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ml.chartshapes+xml"/>
  <Override PartName="/xl/charts/chart4.xml" ContentType="application/vnd.openxmlformats-officedocument.drawingml.chart+xml"/>
  <Override PartName="/xl/drawings/drawing6.xml" ContentType="application/vnd.openxmlformats-officedocument.drawingml.chartshapes+xml"/>
  <Override PartName="/xl/charts/chart5.xml" ContentType="application/vnd.openxmlformats-officedocument.drawingml.chart+xml"/>
  <Override PartName="/xl/drawings/drawing7.xml" ContentType="application/vnd.openxmlformats-officedocument.drawingml.chartshapes+xml"/>
  <Override PartName="/xl/charts/chart6.xml" ContentType="application/vnd.openxmlformats-officedocument.drawingml.chart+xml"/>
  <Override PartName="/xl/drawings/drawing8.xml" ContentType="application/vnd.openxmlformats-officedocument.drawingml.chartshapes+xml"/>
  <Override PartName="/xl/charts/chart7.xml" ContentType="application/vnd.openxmlformats-officedocument.drawingml.chart+xml"/>
  <Override PartName="/xl/drawings/drawing9.xml" ContentType="application/vnd.openxmlformats-officedocument.drawingml.chartshapes+xml"/>
  <Override PartName="/xl/charts/chart8.xml" ContentType="application/vnd.openxmlformats-officedocument.drawingml.chart+xml"/>
  <Override PartName="/xl/drawings/drawing10.xml" ContentType="application/vnd.openxmlformats-officedocument.drawingml.chartshapes+xml"/>
  <Override PartName="/xl/charts/chart9.xml" ContentType="application/vnd.openxmlformats-officedocument.drawingml.chart+xml"/>
  <Override PartName="/xl/drawings/drawing11.xml" ContentType="application/vnd.openxmlformats-officedocument.drawingml.chartshapes+xml"/>
  <Override PartName="/xl/charts/chart10.xml" ContentType="application/vnd.openxmlformats-officedocument.drawingml.chart+xml"/>
  <Override PartName="/xl/drawings/drawing12.xml" ContentType="application/vnd.openxmlformats-officedocument.drawingml.chartshapes+xml"/>
  <Override PartName="/xl/charts/chart11.xml" ContentType="application/vnd.openxmlformats-officedocument.drawingml.chart+xml"/>
  <Override PartName="/xl/drawings/drawing13.xml" ContentType="application/vnd.openxmlformats-officedocument.drawingml.chartshapes+xml"/>
  <Override PartName="/xl/charts/chart12.xml" ContentType="application/vnd.openxmlformats-officedocument.drawingml.chart+xml"/>
  <Override PartName="/xl/drawings/drawing14.xml" ContentType="application/vnd.openxmlformats-officedocument.drawingml.chartshapes+xml"/>
  <Override PartName="/xl/charts/chart13.xml" ContentType="application/vnd.openxmlformats-officedocument.drawingml.chart+xml"/>
  <Override PartName="/xl/drawings/drawing15.xml" ContentType="application/vnd.openxmlformats-officedocument.drawingml.chartshapes+xml"/>
  <Override PartName="/xl/charts/chart14.xml" ContentType="application/vnd.openxmlformats-officedocument.drawingml.chart+xml"/>
  <Override PartName="/xl/drawings/drawing16.xml" ContentType="application/vnd.openxmlformats-officedocument.drawingml.chartshapes+xml"/>
  <Override PartName="/xl/charts/chart15.xml" ContentType="application/vnd.openxmlformats-officedocument.drawingml.chart+xml"/>
  <Override PartName="/xl/drawings/drawing17.xml" ContentType="application/vnd.openxmlformats-officedocument.drawingml.chartshapes+xml"/>
  <Override PartName="/xl/charts/chart16.xml" ContentType="application/vnd.openxmlformats-officedocument.drawingml.chart+xml"/>
  <Override PartName="/xl/drawings/drawing18.xml" ContentType="application/vnd.openxmlformats-officedocument.drawingml.chartshapes+xml"/>
  <Override PartName="/xl/charts/chart17.xml" ContentType="application/vnd.openxmlformats-officedocument.drawingml.chart+xml"/>
  <Override PartName="/xl/drawings/drawing19.xml" ContentType="application/vnd.openxmlformats-officedocument.drawingml.chartshapes+xml"/>
  <Override PartName="/xl/charts/chart18.xml" ContentType="application/vnd.openxmlformats-officedocument.drawingml.chart+xml"/>
  <Override PartName="/xl/drawings/drawing20.xml" ContentType="application/vnd.openxmlformats-officedocument.drawingml.chartshapes+xml"/>
  <Override PartName="/xl/charts/chart19.xml" ContentType="application/vnd.openxmlformats-officedocument.drawingml.chart+xml"/>
  <Override PartName="/xl/drawings/drawing21.xml" ContentType="application/vnd.openxmlformats-officedocument.drawingml.chartshapes+xml"/>
  <Override PartName="/xl/charts/chart20.xml" ContentType="application/vnd.openxmlformats-officedocument.drawingml.chart+xml"/>
  <Override PartName="/xl/drawings/drawing22.xml" ContentType="application/vnd.openxmlformats-officedocument.drawingml.chartshapes+xml"/>
  <Override PartName="/xl/charts/chart21.xml" ContentType="application/vnd.openxmlformats-officedocument.drawingml.chart+xml"/>
  <Override PartName="/xl/drawings/drawing23.xml" ContentType="application/vnd.openxmlformats-officedocument.drawingml.chartshapes+xml"/>
  <Override PartName="/xl/charts/chart22.xml" ContentType="application/vnd.openxmlformats-officedocument.drawingml.chart+xml"/>
  <Override PartName="/xl/drawings/drawing24.xml" ContentType="application/vnd.openxmlformats-officedocument.drawingml.chartshapes+xml"/>
  <Override PartName="/xl/charts/chart23.xml" ContentType="application/vnd.openxmlformats-officedocument.drawingml.chart+xml"/>
  <Override PartName="/xl/drawings/drawing25.xml" ContentType="application/vnd.openxmlformats-officedocument.drawingml.chartshapes+xml"/>
  <Override PartName="/xl/charts/chart24.xml" ContentType="application/vnd.openxmlformats-officedocument.drawingml.chart+xml"/>
  <Override PartName="/xl/drawings/drawing26.xml" ContentType="application/vnd.openxmlformats-officedocument.drawingml.chartshapes+xml"/>
  <Override PartName="/xl/charts/chart25.xml" ContentType="application/vnd.openxmlformats-officedocument.drawingml.chart+xml"/>
  <Override PartName="/xl/drawings/drawing27.xml" ContentType="application/vnd.openxmlformats-officedocument.drawingml.chartshapes+xml"/>
  <Override PartName="/xl/charts/chart26.xml" ContentType="application/vnd.openxmlformats-officedocument.drawingml.chart+xml"/>
  <Override PartName="/xl/drawings/drawing28.xml" ContentType="application/vnd.openxmlformats-officedocument.drawingml.chartshapes+xml"/>
  <Override PartName="/xl/charts/chart27.xml" ContentType="application/vnd.openxmlformats-officedocument.drawingml.chart+xml"/>
  <Override PartName="/xl/drawings/drawing29.xml" ContentType="application/vnd.openxmlformats-officedocument.drawingml.chartshapes+xml"/>
  <Override PartName="/xl/charts/chart28.xml" ContentType="application/vnd.openxmlformats-officedocument.drawingml.chart+xml"/>
  <Override PartName="/xl/drawings/drawing30.xml" ContentType="application/vnd.openxmlformats-officedocument.drawingml.chartshapes+xml"/>
  <Override PartName="/xl/charts/chart29.xml" ContentType="application/vnd.openxmlformats-officedocument.drawingml.chart+xml"/>
  <Override PartName="/xl/drawings/drawing31.xml" ContentType="application/vnd.openxmlformats-officedocument.drawingml.chartshapes+xml"/>
  <Override PartName="/xl/charts/chart30.xml" ContentType="application/vnd.openxmlformats-officedocument.drawingml.chart+xml"/>
  <Override PartName="/xl/drawings/drawing32.xml" ContentType="application/vnd.openxmlformats-officedocument.drawingml.chartshapes+xml"/>
  <Override PartName="/xl/charts/chart31.xml" ContentType="application/vnd.openxmlformats-officedocument.drawingml.chart+xml"/>
  <Override PartName="/xl/drawings/drawing33.xml" ContentType="application/vnd.openxmlformats-officedocument.drawingml.chartshapes+xml"/>
  <Override PartName="/xl/charts/chart32.xml" ContentType="application/vnd.openxmlformats-officedocument.drawingml.chart+xml"/>
  <Override PartName="/xl/drawings/drawing34.xml" ContentType="application/vnd.openxmlformats-officedocument.drawingml.chartshapes+xml"/>
  <Override PartName="/xl/charts/chart33.xml" ContentType="application/vnd.openxmlformats-officedocument.drawingml.chart+xml"/>
  <Override PartName="/xl/drawings/drawing35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166925"/>
  <mc:AlternateContent xmlns:mc="http://schemas.openxmlformats.org/markup-compatibility/2006">
    <mc:Choice Requires="x15">
      <x15ac:absPath xmlns:x15ac="http://schemas.microsoft.com/office/spreadsheetml/2010/11/ac" url="E:\EFIData\Summary\"/>
    </mc:Choice>
  </mc:AlternateContent>
  <xr:revisionPtr revIDLastSave="0" documentId="13_ncr:1_{F1AD37EA-1A5C-4E49-900C-E8B69CAD0B80}" xr6:coauthVersionLast="47" xr6:coauthVersionMax="47" xr10:uidLastSave="{00000000-0000-0000-0000-000000000000}"/>
  <bookViews>
    <workbookView xWindow="-110" yWindow="-110" windowWidth="19420" windowHeight="10420" activeTab="1" xr2:uid="{00000000-000D-0000-FFFF-FFFF00000000}"/>
  </bookViews>
  <sheets>
    <sheet name="Notes" sheetId="4" r:id="rId1"/>
    <sheet name="ChartWorld" sheetId="59" r:id="rId2"/>
    <sheet name="ChartsNonEU" sheetId="58" r:id="rId3"/>
    <sheet name="Imports" sheetId="1" r:id="rId4"/>
    <sheet name="Exports" sheetId="50" r:id="rId5"/>
    <sheet name="ImportsCoreVPA" sheetId="17" r:id="rId6"/>
    <sheet name="ImportsTimberSectorMinusCoreVPA" sheetId="18" r:id="rId7"/>
    <sheet name="ImportsPaperSectorMinusCoreVPA" sheetId="20" r:id="rId8"/>
    <sheet name="ImportsTimberSectorLogs" sheetId="6" r:id="rId9"/>
    <sheet name="ImportsSawnwood" sheetId="7" r:id="rId10"/>
    <sheet name="ImportsVeneer" sheetId="10" r:id="rId11"/>
    <sheet name="ImportsPlywood" sheetId="9" r:id="rId12"/>
    <sheet name="ImportsOtherPanels" sheetId="31" r:id="rId13"/>
    <sheet name="ImportsMouldingsAndJoinery" sheetId="32" r:id="rId14"/>
    <sheet name="ImportsFurniture" sheetId="30" r:id="rId15"/>
    <sheet name="ImportsPellets" sheetId="60" r:id="rId16"/>
    <sheet name="ImportsChipsAndResidues" sheetId="14" r:id="rId17"/>
    <sheet name="ImportsPulpwoodLogs" sheetId="53" r:id="rId18"/>
    <sheet name="ImportsPulp" sheetId="13" r:id="rId19"/>
    <sheet name="ImportsPaper" sheetId="12" r:id="rId20"/>
    <sheet name="ExportsCoreVPA" sheetId="22" r:id="rId21"/>
    <sheet name="ExportsTimberSectorMinusCoreVPA" sheetId="21" r:id="rId22"/>
    <sheet name="ExportsPaperSectorMinusCoreVPA" sheetId="51" r:id="rId23"/>
    <sheet name="ExportsTimberSectorLogs" sheetId="38" r:id="rId24"/>
    <sheet name="ExportsSawnWood" sheetId="39" r:id="rId25"/>
    <sheet name="ExportsVeneer" sheetId="37" r:id="rId26"/>
    <sheet name="ExportsPlywood" sheetId="36" r:id="rId27"/>
    <sheet name="ExportsOtherPanels" sheetId="35" r:id="rId28"/>
    <sheet name="ExportsMouldingsAndJoinery" sheetId="43" r:id="rId29"/>
    <sheet name="ExportsFurniture" sheetId="42" r:id="rId30"/>
    <sheet name="ExportsPellets" sheetId="61" r:id="rId31"/>
    <sheet name="ExportsChipsAndResidues" sheetId="49" r:id="rId32"/>
    <sheet name="ExportsPulpwoodLogs" sheetId="52" r:id="rId33"/>
    <sheet name="ExportsPulp" sheetId="16" r:id="rId34"/>
    <sheet name="ExportsPaper" sheetId="15" r:id="rId35"/>
    <sheet name=" " sheetId="57" r:id="rId36"/>
  </sheets>
  <externalReferences>
    <externalReference r:id="rId37"/>
    <externalReference r:id="rId38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C13" i="61" l="1"/>
  <c r="BB13" i="61"/>
  <c r="BA13" i="61"/>
  <c r="AZ13" i="61"/>
  <c r="AY13" i="61"/>
  <c r="AX13" i="61"/>
  <c r="AW13" i="61"/>
  <c r="AV13" i="61"/>
  <c r="AU13" i="61"/>
  <c r="AT13" i="61"/>
  <c r="AS13" i="61"/>
  <c r="AR13" i="61"/>
  <c r="AQ13" i="61"/>
  <c r="AP13" i="61"/>
  <c r="AO13" i="61"/>
  <c r="AN13" i="61"/>
  <c r="AM13" i="61"/>
  <c r="AL13" i="61"/>
  <c r="AK13" i="61"/>
  <c r="AJ13" i="61"/>
  <c r="AI13" i="61"/>
  <c r="AH13" i="61"/>
  <c r="AG13" i="61"/>
  <c r="AF13" i="61"/>
  <c r="AE13" i="61"/>
  <c r="AD13" i="61"/>
  <c r="BC12" i="61"/>
  <c r="BB12" i="61"/>
  <c r="BA12" i="61"/>
  <c r="AZ12" i="61"/>
  <c r="AY12" i="61"/>
  <c r="AX12" i="61"/>
  <c r="AW12" i="61"/>
  <c r="AV12" i="61"/>
  <c r="AU12" i="61"/>
  <c r="AT12" i="61"/>
  <c r="AS12" i="61"/>
  <c r="AR12" i="61"/>
  <c r="AQ12" i="61"/>
  <c r="AP12" i="61"/>
  <c r="AO12" i="61"/>
  <c r="AN12" i="61"/>
  <c r="AM12" i="61"/>
  <c r="AL12" i="61"/>
  <c r="AK12" i="61"/>
  <c r="AJ12" i="61"/>
  <c r="AI12" i="61"/>
  <c r="AH12" i="61"/>
  <c r="AG12" i="61"/>
  <c r="AF12" i="61"/>
  <c r="AE12" i="61"/>
  <c r="AD12" i="61"/>
  <c r="A183" i="57" l="1"/>
  <c r="A182" i="57"/>
  <c r="A167" i="57"/>
  <c r="A168" i="57"/>
  <c r="A248" i="57"/>
  <c r="A260" i="57" s="1"/>
  <c r="A245" i="57"/>
  <c r="A257" i="57" s="1"/>
  <c r="A243" i="57"/>
  <c r="A255" i="57" s="1"/>
  <c r="A304" i="57"/>
  <c r="A316" i="57" s="1"/>
  <c r="A303" i="57"/>
  <c r="A315" i="57" s="1"/>
  <c r="Z21" i="43" l="1"/>
  <c r="AA12" i="43"/>
  <c r="AA15" i="22"/>
  <c r="AA6" i="22"/>
  <c r="AA40" i="22"/>
  <c r="BC9" i="20"/>
  <c r="AA8" i="31"/>
  <c r="AA7" i="32"/>
  <c r="AB10" i="31"/>
  <c r="AB19" i="31"/>
  <c r="AB23" i="17"/>
  <c r="AX37" i="21"/>
  <c r="AI13" i="21"/>
  <c r="AU7" i="17"/>
  <c r="AP6" i="18"/>
  <c r="AV10" i="17"/>
  <c r="AV9" i="17"/>
  <c r="Z21" i="35"/>
  <c r="AA7" i="35"/>
  <c r="AU8" i="18"/>
  <c r="Z11" i="35"/>
  <c r="BC27" i="18"/>
  <c r="BB148" i="57" s="1"/>
  <c r="BB6" i="18"/>
  <c r="BC6" i="18"/>
  <c r="BA10" i="21"/>
  <c r="BC28" i="18"/>
  <c r="BB28" i="18"/>
  <c r="BA28" i="18"/>
  <c r="AZ28" i="18"/>
  <c r="AX28" i="18"/>
  <c r="AW28" i="18"/>
  <c r="AV28" i="18"/>
  <c r="AU28" i="18"/>
  <c r="AT28" i="18"/>
  <c r="AS28" i="18"/>
  <c r="AR28" i="18"/>
  <c r="AQ28" i="18"/>
  <c r="AP28" i="18"/>
  <c r="AO28" i="18"/>
  <c r="AN28" i="18"/>
  <c r="AM28" i="18"/>
  <c r="AL28" i="18"/>
  <c r="AK28" i="18"/>
  <c r="AJ28" i="18"/>
  <c r="AI28" i="18"/>
  <c r="AH28" i="18"/>
  <c r="AG28" i="18"/>
  <c r="AF28" i="18"/>
  <c r="AD28" i="18"/>
  <c r="Y28" i="18"/>
  <c r="X28" i="18"/>
  <c r="W28" i="18"/>
  <c r="V28" i="18"/>
  <c r="U28" i="18"/>
  <c r="T28" i="18"/>
  <c r="S28" i="18"/>
  <c r="R28" i="18"/>
  <c r="Q28" i="18"/>
  <c r="P28" i="18"/>
  <c r="O28" i="18"/>
  <c r="M28" i="18"/>
  <c r="L28" i="18"/>
  <c r="K28" i="18"/>
  <c r="J28" i="18"/>
  <c r="I28" i="18"/>
  <c r="H28" i="18"/>
  <c r="G28" i="18"/>
  <c r="F28" i="18"/>
  <c r="E28" i="18"/>
  <c r="D28" i="18"/>
  <c r="C28" i="18"/>
  <c r="BC16" i="20"/>
  <c r="BB182" i="57" s="1"/>
  <c r="BB16" i="20"/>
  <c r="BA182" i="57" s="1"/>
  <c r="BA16" i="20"/>
  <c r="AZ182" i="57" s="1"/>
  <c r="AZ16" i="20"/>
  <c r="AY182" i="57" s="1"/>
  <c r="AX16" i="20"/>
  <c r="AW182" i="57" s="1"/>
  <c r="AW16" i="20"/>
  <c r="AV182" i="57" s="1"/>
  <c r="AV16" i="20"/>
  <c r="AU182" i="57" s="1"/>
  <c r="AU16" i="20"/>
  <c r="AT182" i="57" s="1"/>
  <c r="AT16" i="20"/>
  <c r="AS182" i="57" s="1"/>
  <c r="AS16" i="20"/>
  <c r="AR182" i="57" s="1"/>
  <c r="AR16" i="20"/>
  <c r="AQ182" i="57" s="1"/>
  <c r="AQ16" i="20"/>
  <c r="AP182" i="57" s="1"/>
  <c r="AP16" i="20"/>
  <c r="AO182" i="57" s="1"/>
  <c r="AO16" i="20"/>
  <c r="AN182" i="57" s="1"/>
  <c r="AN16" i="20"/>
  <c r="AM182" i="57" s="1"/>
  <c r="AM16" i="20"/>
  <c r="AL182" i="57" s="1"/>
  <c r="AL16" i="20"/>
  <c r="AK182" i="57" s="1"/>
  <c r="AK16" i="20"/>
  <c r="AJ182" i="57" s="1"/>
  <c r="AJ16" i="20"/>
  <c r="AI182" i="57" s="1"/>
  <c r="AI16" i="20"/>
  <c r="AH182" i="57" s="1"/>
  <c r="AH16" i="20"/>
  <c r="AG182" i="57" s="1"/>
  <c r="AG16" i="20"/>
  <c r="AF182" i="57" s="1"/>
  <c r="AF16" i="20"/>
  <c r="AE182" i="57" s="1"/>
  <c r="AE16" i="20"/>
  <c r="AD182" i="57" s="1"/>
  <c r="AD16" i="20"/>
  <c r="AC182" i="57" s="1"/>
  <c r="AB16" i="20"/>
  <c r="AA167" i="57" s="1"/>
  <c r="AA16" i="20"/>
  <c r="Z167" i="57" s="1"/>
  <c r="Z16" i="20"/>
  <c r="Y167" i="57" s="1"/>
  <c r="Y16" i="20"/>
  <c r="X167" i="57" s="1"/>
  <c r="X16" i="20"/>
  <c r="W167" i="57" s="1"/>
  <c r="W16" i="20"/>
  <c r="V167" i="57" s="1"/>
  <c r="V16" i="20"/>
  <c r="U167" i="57" s="1"/>
  <c r="U16" i="20"/>
  <c r="T167" i="57" s="1"/>
  <c r="T16" i="20"/>
  <c r="S167" i="57" s="1"/>
  <c r="S16" i="20"/>
  <c r="R167" i="57" s="1"/>
  <c r="R16" i="20"/>
  <c r="Q167" i="57" s="1"/>
  <c r="Q16" i="20"/>
  <c r="P167" i="57" s="1"/>
  <c r="P16" i="20"/>
  <c r="O167" i="57" s="1"/>
  <c r="O16" i="20"/>
  <c r="N167" i="57" s="1"/>
  <c r="N16" i="20"/>
  <c r="M167" i="57" s="1"/>
  <c r="M16" i="20"/>
  <c r="L167" i="57" s="1"/>
  <c r="L16" i="20"/>
  <c r="K167" i="57" s="1"/>
  <c r="K16" i="20"/>
  <c r="J167" i="57" s="1"/>
  <c r="J16" i="20"/>
  <c r="I167" i="57" s="1"/>
  <c r="I16" i="20"/>
  <c r="H167" i="57" s="1"/>
  <c r="H16" i="20"/>
  <c r="G167" i="57" s="1"/>
  <c r="G16" i="20"/>
  <c r="F167" i="57" s="1"/>
  <c r="F16" i="20"/>
  <c r="E167" i="57" s="1"/>
  <c r="E16" i="20"/>
  <c r="D167" i="57" s="1"/>
  <c r="D16" i="20"/>
  <c r="C167" i="57" s="1"/>
  <c r="C16" i="20"/>
  <c r="B167" i="57" s="1"/>
  <c r="BC43" i="20"/>
  <c r="BB43" i="20"/>
  <c r="BA43" i="20"/>
  <c r="AZ43" i="20"/>
  <c r="AX43" i="20"/>
  <c r="AW43" i="20"/>
  <c r="AV43" i="20"/>
  <c r="AU43" i="20"/>
  <c r="AT43" i="20"/>
  <c r="AS43" i="20"/>
  <c r="AR43" i="20"/>
  <c r="AQ43" i="20"/>
  <c r="AP43" i="20"/>
  <c r="AO43" i="20"/>
  <c r="AN43" i="20"/>
  <c r="AM43" i="20"/>
  <c r="AL43" i="20"/>
  <c r="AK43" i="20"/>
  <c r="AJ43" i="20"/>
  <c r="AI43" i="20"/>
  <c r="AH43" i="20"/>
  <c r="AG43" i="20"/>
  <c r="AF43" i="20"/>
  <c r="AE43" i="20"/>
  <c r="AD43" i="20"/>
  <c r="AB43" i="20"/>
  <c r="AA43" i="20"/>
  <c r="Z43" i="20"/>
  <c r="Y43" i="20"/>
  <c r="X43" i="20"/>
  <c r="W43" i="20"/>
  <c r="V43" i="20"/>
  <c r="U43" i="20"/>
  <c r="T43" i="20"/>
  <c r="S43" i="20"/>
  <c r="R43" i="20"/>
  <c r="Q43" i="20"/>
  <c r="P43" i="20"/>
  <c r="O43" i="20"/>
  <c r="N43" i="20"/>
  <c r="M43" i="20"/>
  <c r="L43" i="20"/>
  <c r="K43" i="20"/>
  <c r="J43" i="20"/>
  <c r="I43" i="20"/>
  <c r="H43" i="20"/>
  <c r="G43" i="20"/>
  <c r="F43" i="20"/>
  <c r="E43" i="20"/>
  <c r="D43" i="20"/>
  <c r="C43" i="20"/>
  <c r="BC18" i="10"/>
  <c r="BB18" i="10"/>
  <c r="BA18" i="10"/>
  <c r="AZ18" i="10"/>
  <c r="AX18" i="10"/>
  <c r="AW18" i="10"/>
  <c r="AW19" i="10" s="1"/>
  <c r="AV18" i="10"/>
  <c r="AU18" i="10"/>
  <c r="AT18" i="10"/>
  <c r="AS18" i="10"/>
  <c r="AR18" i="10"/>
  <c r="AQ18" i="10"/>
  <c r="AP18" i="10"/>
  <c r="AO18" i="10"/>
  <c r="AN18" i="10"/>
  <c r="AM18" i="10"/>
  <c r="AL18" i="10"/>
  <c r="AK18" i="10"/>
  <c r="AJ18" i="10"/>
  <c r="AI18" i="10"/>
  <c r="AH18" i="10"/>
  <c r="AG18" i="10"/>
  <c r="AG19" i="10" s="1"/>
  <c r="AF18" i="10"/>
  <c r="AE18" i="10"/>
  <c r="AD18" i="10"/>
  <c r="BC17" i="10"/>
  <c r="BB17" i="10"/>
  <c r="BA17" i="10"/>
  <c r="AZ17" i="10"/>
  <c r="AX17" i="10"/>
  <c r="AW17" i="10"/>
  <c r="AV17" i="10"/>
  <c r="AU17" i="10"/>
  <c r="AT17" i="10"/>
  <c r="AS17" i="10"/>
  <c r="AS19" i="10" s="1"/>
  <c r="AR17" i="10"/>
  <c r="AQ17" i="10"/>
  <c r="AP17" i="10"/>
  <c r="AO17" i="10"/>
  <c r="AO19" i="10" s="1"/>
  <c r="AN17" i="10"/>
  <c r="AM17" i="10"/>
  <c r="AL17" i="10"/>
  <c r="AK17" i="10"/>
  <c r="AK19" i="10" s="1"/>
  <c r="AJ17" i="10"/>
  <c r="AI17" i="10"/>
  <c r="AH17" i="10"/>
  <c r="AG17" i="10"/>
  <c r="AF17" i="10"/>
  <c r="AD17" i="10"/>
  <c r="BC11" i="30"/>
  <c r="BB11" i="30"/>
  <c r="BA11" i="30"/>
  <c r="AZ11" i="30"/>
  <c r="AY11" i="30"/>
  <c r="AX11" i="30"/>
  <c r="AW11" i="30"/>
  <c r="AV11" i="30"/>
  <c r="AU11" i="30"/>
  <c r="AT11" i="30"/>
  <c r="AS11" i="30"/>
  <c r="AR11" i="30"/>
  <c r="AQ11" i="30"/>
  <c r="AP11" i="30"/>
  <c r="AO11" i="30"/>
  <c r="AN11" i="30"/>
  <c r="AM11" i="30"/>
  <c r="AL11" i="30"/>
  <c r="AK11" i="30"/>
  <c r="AJ11" i="30"/>
  <c r="AI11" i="30"/>
  <c r="AH11" i="30"/>
  <c r="AG11" i="30"/>
  <c r="AF11" i="30"/>
  <c r="AE11" i="30"/>
  <c r="AD11" i="30"/>
  <c r="BC26" i="30"/>
  <c r="BB255" i="57" s="1"/>
  <c r="BB26" i="30"/>
  <c r="BA255" i="57" s="1"/>
  <c r="BA26" i="30"/>
  <c r="AZ255" i="57" s="1"/>
  <c r="AZ26" i="30"/>
  <c r="AY255" i="57" s="1"/>
  <c r="AY26" i="30"/>
  <c r="AX255" i="57" s="1"/>
  <c r="AX26" i="30"/>
  <c r="AW255" i="57" s="1"/>
  <c r="AW26" i="30"/>
  <c r="AV255" i="57" s="1"/>
  <c r="AV26" i="30"/>
  <c r="AU255" i="57" s="1"/>
  <c r="AU26" i="30"/>
  <c r="AT255" i="57" s="1"/>
  <c r="AT26" i="30"/>
  <c r="AS255" i="57" s="1"/>
  <c r="AS26" i="30"/>
  <c r="AR255" i="57" s="1"/>
  <c r="AR26" i="30"/>
  <c r="AQ255" i="57" s="1"/>
  <c r="AQ26" i="30"/>
  <c r="AP255" i="57" s="1"/>
  <c r="AP26" i="30"/>
  <c r="AO255" i="57" s="1"/>
  <c r="AO26" i="30"/>
  <c r="AN255" i="57" s="1"/>
  <c r="AN26" i="30"/>
  <c r="AM255" i="57" s="1"/>
  <c r="AM26" i="30"/>
  <c r="AL255" i="57" s="1"/>
  <c r="AL26" i="30"/>
  <c r="AK255" i="57" s="1"/>
  <c r="AK26" i="30"/>
  <c r="AJ255" i="57" s="1"/>
  <c r="AJ26" i="30"/>
  <c r="AI255" i="57" s="1"/>
  <c r="AI26" i="30"/>
  <c r="AH255" i="57" s="1"/>
  <c r="AH26" i="30"/>
  <c r="AG255" i="57" s="1"/>
  <c r="AG26" i="30"/>
  <c r="AF255" i="57" s="1"/>
  <c r="AF26" i="30"/>
  <c r="AE255" i="57" s="1"/>
  <c r="AE26" i="30"/>
  <c r="AD255" i="57" s="1"/>
  <c r="AD26" i="30"/>
  <c r="AC255" i="57" s="1"/>
  <c r="BC28" i="30"/>
  <c r="BB260" i="57" s="1"/>
  <c r="BB28" i="30"/>
  <c r="BA260" i="57" s="1"/>
  <c r="BA28" i="30"/>
  <c r="AZ260" i="57" s="1"/>
  <c r="AZ28" i="30"/>
  <c r="AY260" i="57" s="1"/>
  <c r="AY28" i="30"/>
  <c r="AX260" i="57" s="1"/>
  <c r="AX28" i="30"/>
  <c r="AW260" i="57" s="1"/>
  <c r="AW28" i="30"/>
  <c r="AV260" i="57" s="1"/>
  <c r="AV28" i="30"/>
  <c r="AU260" i="57" s="1"/>
  <c r="AU28" i="30"/>
  <c r="AT260" i="57" s="1"/>
  <c r="AT28" i="30"/>
  <c r="AS260" i="57" s="1"/>
  <c r="AS28" i="30"/>
  <c r="AR260" i="57" s="1"/>
  <c r="AR28" i="30"/>
  <c r="AQ260" i="57" s="1"/>
  <c r="AQ28" i="30"/>
  <c r="AP260" i="57" s="1"/>
  <c r="AP28" i="30"/>
  <c r="AO260" i="57" s="1"/>
  <c r="AO28" i="30"/>
  <c r="AN260" i="57" s="1"/>
  <c r="AN28" i="30"/>
  <c r="AM260" i="57" s="1"/>
  <c r="AM28" i="30"/>
  <c r="AL260" i="57" s="1"/>
  <c r="AL28" i="30"/>
  <c r="AK260" i="57" s="1"/>
  <c r="AK28" i="30"/>
  <c r="AJ260" i="57" s="1"/>
  <c r="AJ28" i="30"/>
  <c r="AI260" i="57" s="1"/>
  <c r="AI28" i="30"/>
  <c r="AH260" i="57" s="1"/>
  <c r="AH28" i="30"/>
  <c r="AG260" i="57" s="1"/>
  <c r="AG28" i="30"/>
  <c r="AF260" i="57" s="1"/>
  <c r="AF28" i="30"/>
  <c r="AE260" i="57" s="1"/>
  <c r="AE28" i="30"/>
  <c r="AD260" i="57" s="1"/>
  <c r="AD28" i="30"/>
  <c r="AC260" i="57" s="1"/>
  <c r="BC27" i="30"/>
  <c r="BB257" i="57" s="1"/>
  <c r="BB27" i="30"/>
  <c r="BA257" i="57" s="1"/>
  <c r="BA27" i="30"/>
  <c r="AZ257" i="57" s="1"/>
  <c r="AZ27" i="30"/>
  <c r="AY257" i="57" s="1"/>
  <c r="AY27" i="30"/>
  <c r="AX257" i="57" s="1"/>
  <c r="AX27" i="30"/>
  <c r="AW257" i="57" s="1"/>
  <c r="AW27" i="30"/>
  <c r="AV257" i="57" s="1"/>
  <c r="AV27" i="30"/>
  <c r="AU257" i="57" s="1"/>
  <c r="AU27" i="30"/>
  <c r="AT257" i="57" s="1"/>
  <c r="AT27" i="30"/>
  <c r="AS257" i="57" s="1"/>
  <c r="AS27" i="30"/>
  <c r="AR257" i="57" s="1"/>
  <c r="AR27" i="30"/>
  <c r="AQ257" i="57" s="1"/>
  <c r="AQ27" i="30"/>
  <c r="AP257" i="57" s="1"/>
  <c r="AP27" i="30"/>
  <c r="AO257" i="57" s="1"/>
  <c r="AO27" i="30"/>
  <c r="AN257" i="57" s="1"/>
  <c r="AN27" i="30"/>
  <c r="AM257" i="57" s="1"/>
  <c r="AM27" i="30"/>
  <c r="AL257" i="57" s="1"/>
  <c r="AL27" i="30"/>
  <c r="AK257" i="57" s="1"/>
  <c r="AK27" i="30"/>
  <c r="AJ257" i="57" s="1"/>
  <c r="AJ27" i="30"/>
  <c r="AI257" i="57" s="1"/>
  <c r="AI27" i="30"/>
  <c r="AH257" i="57" s="1"/>
  <c r="AH27" i="30"/>
  <c r="AG257" i="57" s="1"/>
  <c r="AG27" i="30"/>
  <c r="AF257" i="57" s="1"/>
  <c r="AF27" i="30"/>
  <c r="AE257" i="57" s="1"/>
  <c r="AE27" i="30"/>
  <c r="AD257" i="57" s="1"/>
  <c r="AD27" i="30"/>
  <c r="AC257" i="57" s="1"/>
  <c r="BC25" i="30"/>
  <c r="BB25" i="30"/>
  <c r="AZ25" i="30"/>
  <c r="AY25" i="30"/>
  <c r="AX25" i="30"/>
  <c r="AW25" i="30"/>
  <c r="AV25" i="30"/>
  <c r="AU25" i="30"/>
  <c r="AT25" i="30"/>
  <c r="AS25" i="30"/>
  <c r="AR25" i="30"/>
  <c r="AQ25" i="30"/>
  <c r="AP25" i="30"/>
  <c r="AO25" i="30"/>
  <c r="AN25" i="30"/>
  <c r="AM25" i="30"/>
  <c r="AL25" i="30"/>
  <c r="AK25" i="30"/>
  <c r="AJ25" i="30"/>
  <c r="AI25" i="30"/>
  <c r="AH25" i="30"/>
  <c r="AG25" i="30"/>
  <c r="AF25" i="30"/>
  <c r="AE25" i="30"/>
  <c r="AD25" i="30"/>
  <c r="BC12" i="13"/>
  <c r="BB316" i="57" s="1"/>
  <c r="BB12" i="13"/>
  <c r="BA316" i="57" s="1"/>
  <c r="BA12" i="13"/>
  <c r="AZ316" i="57" s="1"/>
  <c r="AZ12" i="13"/>
  <c r="AY316" i="57" s="1"/>
  <c r="AY12" i="13"/>
  <c r="AX316" i="57" s="1"/>
  <c r="AX12" i="13"/>
  <c r="AW316" i="57" s="1"/>
  <c r="AW12" i="13"/>
  <c r="AV316" i="57" s="1"/>
  <c r="AV12" i="13"/>
  <c r="AU316" i="57" s="1"/>
  <c r="AU12" i="13"/>
  <c r="AT316" i="57" s="1"/>
  <c r="AT12" i="13"/>
  <c r="AS316" i="57" s="1"/>
  <c r="AS12" i="13"/>
  <c r="AR316" i="57" s="1"/>
  <c r="AR12" i="13"/>
  <c r="AQ316" i="57" s="1"/>
  <c r="AQ12" i="13"/>
  <c r="AP316" i="57" s="1"/>
  <c r="AP12" i="13"/>
  <c r="AO316" i="57" s="1"/>
  <c r="AO12" i="13"/>
  <c r="AN316" i="57" s="1"/>
  <c r="AN12" i="13"/>
  <c r="AM316" i="57" s="1"/>
  <c r="AM12" i="13"/>
  <c r="AL316" i="57" s="1"/>
  <c r="AL12" i="13"/>
  <c r="AK316" i="57" s="1"/>
  <c r="AK12" i="13"/>
  <c r="AJ316" i="57" s="1"/>
  <c r="AJ12" i="13"/>
  <c r="AI316" i="57" s="1"/>
  <c r="AI12" i="13"/>
  <c r="AH316" i="57" s="1"/>
  <c r="AH12" i="13"/>
  <c r="AG316" i="57" s="1"/>
  <c r="AG12" i="13"/>
  <c r="AF316" i="57" s="1"/>
  <c r="AF12" i="13"/>
  <c r="AE316" i="57" s="1"/>
  <c r="AE12" i="13"/>
  <c r="AD316" i="57" s="1"/>
  <c r="AD12" i="13"/>
  <c r="AC316" i="57" s="1"/>
  <c r="AA12" i="13"/>
  <c r="Z304" i="57" s="1"/>
  <c r="O12" i="13"/>
  <c r="N304" i="57" s="1"/>
  <c r="D12" i="13"/>
  <c r="C304" i="57" s="1"/>
  <c r="BC11" i="13"/>
  <c r="BB11" i="13"/>
  <c r="BA11" i="13"/>
  <c r="AZ11" i="13"/>
  <c r="AY11" i="13"/>
  <c r="AX11" i="13"/>
  <c r="AW11" i="13"/>
  <c r="AV11" i="13"/>
  <c r="AU11" i="13"/>
  <c r="AT11" i="13"/>
  <c r="AS11" i="13"/>
  <c r="AR11" i="13"/>
  <c r="AQ11" i="13"/>
  <c r="AP11" i="13"/>
  <c r="AO11" i="13"/>
  <c r="AN11" i="13"/>
  <c r="AM11" i="13"/>
  <c r="AL11" i="13"/>
  <c r="AK11" i="13"/>
  <c r="AJ11" i="13"/>
  <c r="AI11" i="13"/>
  <c r="AH11" i="13"/>
  <c r="AG11" i="13"/>
  <c r="AF11" i="13"/>
  <c r="AE11" i="13"/>
  <c r="AD11" i="13"/>
  <c r="AA11" i="13"/>
  <c r="P11" i="13"/>
  <c r="G11" i="13"/>
  <c r="BC30" i="12"/>
  <c r="BB335" i="57" s="1"/>
  <c r="BB30" i="12"/>
  <c r="BA335" i="57" s="1"/>
  <c r="BA30" i="12"/>
  <c r="AZ30" i="12"/>
  <c r="AY335" i="57" s="1"/>
  <c r="AY30" i="12"/>
  <c r="AX30" i="12"/>
  <c r="AW335" i="57" s="1"/>
  <c r="AW30" i="12"/>
  <c r="AV335" i="57" s="1"/>
  <c r="AV30" i="12"/>
  <c r="AU30" i="12"/>
  <c r="AT335" i="57" s="1"/>
  <c r="AT30" i="12"/>
  <c r="AS30" i="12"/>
  <c r="AR335" i="57" s="1"/>
  <c r="AR30" i="12"/>
  <c r="AQ335" i="57" s="1"/>
  <c r="AQ30" i="12"/>
  <c r="AP30" i="12"/>
  <c r="AO335" i="57" s="1"/>
  <c r="AO30" i="12"/>
  <c r="AN335" i="57" s="1"/>
  <c r="AN30" i="12"/>
  <c r="AM30" i="12"/>
  <c r="AL335" i="57" s="1"/>
  <c r="AL30" i="12"/>
  <c r="AK30" i="12"/>
  <c r="AJ335" i="57" s="1"/>
  <c r="AJ30" i="12"/>
  <c r="AI335" i="57" s="1"/>
  <c r="AI30" i="12"/>
  <c r="AH30" i="12"/>
  <c r="AG335" i="57" s="1"/>
  <c r="AG30" i="12"/>
  <c r="AF335" i="57" s="1"/>
  <c r="AF30" i="12"/>
  <c r="AF31" i="12" s="1"/>
  <c r="AE30" i="12"/>
  <c r="AD335" i="57" s="1"/>
  <c r="AD30" i="12"/>
  <c r="BC29" i="12"/>
  <c r="BB29" i="12"/>
  <c r="BB31" i="12" s="1"/>
  <c r="BA29" i="12"/>
  <c r="AZ29" i="12"/>
  <c r="AY29" i="12"/>
  <c r="AY31" i="12" s="1"/>
  <c r="AX29" i="12"/>
  <c r="AX31" i="12" s="1"/>
  <c r="AW29" i="12"/>
  <c r="AV29" i="12"/>
  <c r="AU29" i="12"/>
  <c r="AT29" i="12"/>
  <c r="AT31" i="12" s="1"/>
  <c r="AS29" i="12"/>
  <c r="AR29" i="12"/>
  <c r="AQ29" i="12"/>
  <c r="AQ31" i="12" s="1"/>
  <c r="AP29" i="12"/>
  <c r="AP31" i="12" s="1"/>
  <c r="AO29" i="12"/>
  <c r="AN29" i="12"/>
  <c r="AM29" i="12"/>
  <c r="AL29" i="12"/>
  <c r="AL31" i="12" s="1"/>
  <c r="AK29" i="12"/>
  <c r="AJ29" i="12"/>
  <c r="AI29" i="12"/>
  <c r="AI31" i="12" s="1"/>
  <c r="AH29" i="12"/>
  <c r="AG29" i="12"/>
  <c r="AF29" i="12"/>
  <c r="AE29" i="12"/>
  <c r="AD29" i="12"/>
  <c r="AD31" i="12" s="1"/>
  <c r="BC8" i="12"/>
  <c r="BB337" i="57" s="1"/>
  <c r="BB8" i="12"/>
  <c r="BA8" i="12"/>
  <c r="AZ337" i="57" s="1"/>
  <c r="AZ8" i="12"/>
  <c r="AZ9" i="12" s="1"/>
  <c r="AY8" i="12"/>
  <c r="AX337" i="57" s="1"/>
  <c r="AX8" i="12"/>
  <c r="AW337" i="57" s="1"/>
  <c r="AW8" i="12"/>
  <c r="AV8" i="12"/>
  <c r="AU337" i="57" s="1"/>
  <c r="AU8" i="12"/>
  <c r="AT337" i="57" s="1"/>
  <c r="AT8" i="12"/>
  <c r="AS337" i="57" s="1"/>
  <c r="AS8" i="12"/>
  <c r="AR337" i="57" s="1"/>
  <c r="AR8" i="12"/>
  <c r="AQ337" i="57" s="1"/>
  <c r="AQ8" i="12"/>
  <c r="AP337" i="57" s="1"/>
  <c r="AP8" i="12"/>
  <c r="AO8" i="12"/>
  <c r="AN8" i="12"/>
  <c r="AN9" i="12" s="1"/>
  <c r="AM8" i="12"/>
  <c r="AL337" i="57" s="1"/>
  <c r="AL8" i="12"/>
  <c r="AK8" i="12"/>
  <c r="AJ337" i="57" s="1"/>
  <c r="AJ8" i="12"/>
  <c r="AI8" i="12"/>
  <c r="AH8" i="12"/>
  <c r="AG337" i="57" s="1"/>
  <c r="AG8" i="12"/>
  <c r="AF8" i="12"/>
  <c r="AE337" i="57" s="1"/>
  <c r="AE8" i="12"/>
  <c r="AD337" i="57" s="1"/>
  <c r="AD8" i="12"/>
  <c r="AC337" i="57" s="1"/>
  <c r="BC7" i="12"/>
  <c r="BC9" i="12" s="1"/>
  <c r="BB7" i="12"/>
  <c r="BB9" i="12" s="1"/>
  <c r="BA7" i="12"/>
  <c r="AZ7" i="12"/>
  <c r="AY7" i="12"/>
  <c r="AX7" i="12"/>
  <c r="AX9" i="12" s="1"/>
  <c r="AW7" i="12"/>
  <c r="AV7" i="12"/>
  <c r="AU7" i="12"/>
  <c r="AT7" i="12"/>
  <c r="AT9" i="12" s="1"/>
  <c r="AS7" i="12"/>
  <c r="AR7" i="12"/>
  <c r="AQ7" i="12"/>
  <c r="AP7" i="12"/>
  <c r="AP9" i="12" s="1"/>
  <c r="AO7" i="12"/>
  <c r="AN7" i="12"/>
  <c r="AM7" i="12"/>
  <c r="AM9" i="12" s="1"/>
  <c r="AL7" i="12"/>
  <c r="AK7" i="12"/>
  <c r="AJ7" i="12"/>
  <c r="AI7" i="12"/>
  <c r="AH7" i="12"/>
  <c r="AH9" i="12" s="1"/>
  <c r="AG7" i="12"/>
  <c r="AF7" i="12"/>
  <c r="AE7" i="12"/>
  <c r="AE9" i="12" s="1"/>
  <c r="AD7" i="12"/>
  <c r="BA337" i="57"/>
  <c r="AO337" i="57"/>
  <c r="AK337" i="57"/>
  <c r="AX335" i="57"/>
  <c r="AS335" i="57"/>
  <c r="AP335" i="57"/>
  <c r="AK335" i="57"/>
  <c r="AH335" i="57"/>
  <c r="AC335" i="57"/>
  <c r="A325" i="57"/>
  <c r="A335" i="57" s="1"/>
  <c r="A327" i="57"/>
  <c r="A337" i="57" s="1"/>
  <c r="AU9" i="12"/>
  <c r="AG31" i="12"/>
  <c r="A323" i="57"/>
  <c r="A333" i="57" s="1"/>
  <c r="BC12" i="12"/>
  <c r="BB333" i="57" s="1"/>
  <c r="BB12" i="12"/>
  <c r="BA333" i="57" s="1"/>
  <c r="BA12" i="12"/>
  <c r="AZ333" i="57" s="1"/>
  <c r="AZ12" i="12"/>
  <c r="AY333" i="57" s="1"/>
  <c r="AY12" i="12"/>
  <c r="AX333" i="57" s="1"/>
  <c r="AX12" i="12"/>
  <c r="AW333" i="57" s="1"/>
  <c r="AW12" i="12"/>
  <c r="AV333" i="57" s="1"/>
  <c r="AV12" i="12"/>
  <c r="AU333" i="57" s="1"/>
  <c r="AU12" i="12"/>
  <c r="AT333" i="57" s="1"/>
  <c r="AT12" i="12"/>
  <c r="AS333" i="57" s="1"/>
  <c r="AS12" i="12"/>
  <c r="AR333" i="57" s="1"/>
  <c r="AR12" i="12"/>
  <c r="AQ333" i="57" s="1"/>
  <c r="AQ12" i="12"/>
  <c r="AP333" i="57" s="1"/>
  <c r="AP12" i="12"/>
  <c r="AO333" i="57" s="1"/>
  <c r="AO12" i="12"/>
  <c r="AN333" i="57" s="1"/>
  <c r="AN12" i="12"/>
  <c r="AM333" i="57" s="1"/>
  <c r="AM12" i="12"/>
  <c r="AL333" i="57" s="1"/>
  <c r="AL12" i="12"/>
  <c r="AK333" i="57" s="1"/>
  <c r="AK12" i="12"/>
  <c r="AJ333" i="57" s="1"/>
  <c r="AJ12" i="12"/>
  <c r="AI333" i="57" s="1"/>
  <c r="AI12" i="12"/>
  <c r="AH333" i="57" s="1"/>
  <c r="AH12" i="12"/>
  <c r="AG333" i="57" s="1"/>
  <c r="AG12" i="12"/>
  <c r="AF333" i="57" s="1"/>
  <c r="AF12" i="12"/>
  <c r="AE333" i="57" s="1"/>
  <c r="AE12" i="12"/>
  <c r="AD333" i="57" s="1"/>
  <c r="AD12" i="12"/>
  <c r="AC333" i="57" s="1"/>
  <c r="BC11" i="12"/>
  <c r="BB11" i="12"/>
  <c r="BA11" i="12"/>
  <c r="AZ11" i="12"/>
  <c r="AY11" i="12"/>
  <c r="AX11" i="12"/>
  <c r="AW11" i="12"/>
  <c r="AV11" i="12"/>
  <c r="AU11" i="12"/>
  <c r="AT11" i="12"/>
  <c r="AS11" i="12"/>
  <c r="AR11" i="12"/>
  <c r="AQ11" i="12"/>
  <c r="AP11" i="12"/>
  <c r="AO11" i="12"/>
  <c r="AN11" i="12"/>
  <c r="AM11" i="12"/>
  <c r="AL11" i="12"/>
  <c r="AK11" i="12"/>
  <c r="AJ11" i="12"/>
  <c r="AI11" i="12"/>
  <c r="AH11" i="12"/>
  <c r="AG11" i="12"/>
  <c r="AF11" i="12"/>
  <c r="AE11" i="12"/>
  <c r="AD11" i="12"/>
  <c r="AD14" i="12"/>
  <c r="AE14" i="12"/>
  <c r="AF14" i="12"/>
  <c r="AG14" i="12"/>
  <c r="AH14" i="12"/>
  <c r="AI14" i="12"/>
  <c r="AJ14" i="12"/>
  <c r="AK14" i="12"/>
  <c r="AL14" i="12"/>
  <c r="AM14" i="12"/>
  <c r="AN14" i="12"/>
  <c r="AO14" i="12"/>
  <c r="AP14" i="12"/>
  <c r="AQ14" i="12"/>
  <c r="AR14" i="12"/>
  <c r="AS14" i="12"/>
  <c r="AT14" i="12"/>
  <c r="AU14" i="12"/>
  <c r="AV14" i="12"/>
  <c r="AW14" i="12"/>
  <c r="AX14" i="12"/>
  <c r="AY14" i="12"/>
  <c r="AZ14" i="12"/>
  <c r="BA14" i="12"/>
  <c r="BB14" i="12"/>
  <c r="BC14" i="12"/>
  <c r="AY29" i="17"/>
  <c r="AX127" i="57" s="1"/>
  <c r="AY6" i="53"/>
  <c r="AY12" i="17"/>
  <c r="AY24" i="17"/>
  <c r="AY15" i="31"/>
  <c r="AY6" i="60"/>
  <c r="AY21" i="31"/>
  <c r="AY6" i="9"/>
  <c r="AY18" i="10"/>
  <c r="AY6" i="10"/>
  <c r="AY7" i="10"/>
  <c r="AY20" i="32"/>
  <c r="AY15" i="32"/>
  <c r="AY19" i="17"/>
  <c r="AY6" i="7"/>
  <c r="AY17" i="18"/>
  <c r="AY20" i="18"/>
  <c r="AY9" i="9"/>
  <c r="AY16" i="31"/>
  <c r="AY7" i="53"/>
  <c r="AY9" i="6"/>
  <c r="AY6" i="6"/>
  <c r="AY8" i="53"/>
  <c r="AY15" i="18"/>
  <c r="AY22" i="18"/>
  <c r="AY16" i="18"/>
  <c r="AY10" i="18"/>
  <c r="AX149" i="57" s="1"/>
  <c r="AZ9" i="36"/>
  <c r="AY17" i="10"/>
  <c r="AS8" i="14"/>
  <c r="AY18" i="53"/>
  <c r="AY10" i="60"/>
  <c r="AY7" i="7"/>
  <c r="AT35" i="21"/>
  <c r="AQ12" i="43"/>
  <c r="AP21" i="43"/>
  <c r="AZ15" i="16"/>
  <c r="E30" i="21"/>
  <c r="W12" i="18"/>
  <c r="AO49" i="21"/>
  <c r="AY18" i="18"/>
  <c r="AU31" i="50"/>
  <c r="AS15" i="22"/>
  <c r="AY33" i="35"/>
  <c r="AL18" i="14"/>
  <c r="AI6" i="17"/>
  <c r="AQ12" i="18"/>
  <c r="AN14" i="42"/>
  <c r="AY8" i="60"/>
  <c r="AY9" i="53"/>
  <c r="AY17" i="17"/>
  <c r="AY31" i="32"/>
  <c r="AX236" i="57" s="1"/>
  <c r="V33" i="35"/>
  <c r="O26" i="21"/>
  <c r="H47" i="21"/>
  <c r="AA6" i="17"/>
  <c r="AS6" i="35"/>
  <c r="K11" i="31"/>
  <c r="Q6" i="32"/>
  <c r="P48" i="21"/>
  <c r="AL6" i="42"/>
  <c r="E31" i="21"/>
  <c r="AX24" i="43"/>
  <c r="AX31" i="50"/>
  <c r="W27" i="32"/>
  <c r="AI41" i="21"/>
  <c r="AP10" i="49"/>
  <c r="X30" i="21"/>
  <c r="AU6" i="35"/>
  <c r="AT5" i="49"/>
  <c r="AU8" i="49"/>
  <c r="AU16" i="49"/>
  <c r="N10" i="18"/>
  <c r="M137" i="57" s="1"/>
  <c r="M35" i="21"/>
  <c r="U41" i="21"/>
  <c r="E9" i="43"/>
  <c r="X6" i="20"/>
  <c r="C26" i="21"/>
  <c r="AM6" i="20"/>
  <c r="AI9" i="18"/>
  <c r="H30" i="21"/>
  <c r="S20" i="18"/>
  <c r="AN16" i="36"/>
  <c r="Q7" i="21"/>
  <c r="S42" i="21"/>
  <c r="O18" i="18"/>
  <c r="G14" i="43"/>
  <c r="O34" i="35"/>
  <c r="AR7" i="18"/>
  <c r="AL9" i="49"/>
  <c r="AW21" i="43"/>
  <c r="S7" i="18"/>
  <c r="AX12" i="32"/>
  <c r="G27" i="32"/>
  <c r="AV13" i="20"/>
  <c r="K14" i="21"/>
  <c r="BC8" i="32"/>
  <c r="BC27" i="32"/>
  <c r="P34" i="35"/>
  <c r="K9" i="17"/>
  <c r="BA8" i="32"/>
  <c r="G15" i="18"/>
  <c r="K21" i="18"/>
  <c r="K16" i="18"/>
  <c r="K7" i="32"/>
  <c r="R7" i="17"/>
  <c r="I50" i="21"/>
  <c r="O49" i="21"/>
  <c r="S39" i="21"/>
  <c r="M39" i="21"/>
  <c r="O13" i="35"/>
  <c r="K12" i="43"/>
  <c r="C24" i="43"/>
  <c r="K12" i="35"/>
  <c r="W6" i="17"/>
  <c r="AW6" i="31"/>
  <c r="AW8" i="18"/>
  <c r="AM23" i="17"/>
  <c r="AN10" i="17"/>
  <c r="AQ10" i="17"/>
  <c r="M30" i="21"/>
  <c r="J9" i="31"/>
  <c r="AH16" i="49"/>
  <c r="AO23" i="17"/>
  <c r="AZ27" i="18"/>
  <c r="AY148" i="57" s="1"/>
  <c r="AX22" i="43"/>
  <c r="J13" i="17"/>
  <c r="I21" i="18"/>
  <c r="F7" i="31"/>
  <c r="E35" i="21"/>
  <c r="J33" i="21"/>
  <c r="N47" i="21"/>
  <c r="S8" i="32"/>
  <c r="S19" i="31"/>
  <c r="E7" i="35"/>
  <c r="X8" i="32"/>
  <c r="AS15" i="51"/>
  <c r="AP23" i="17"/>
  <c r="AL37" i="21"/>
  <c r="U13" i="21"/>
  <c r="AS13" i="21"/>
  <c r="BA6" i="20"/>
  <c r="AG6" i="20"/>
  <c r="AQ18" i="20"/>
  <c r="AQ16" i="49"/>
  <c r="P12" i="22"/>
  <c r="J7" i="21"/>
  <c r="L12" i="22"/>
  <c r="L9" i="21"/>
  <c r="AU19" i="31"/>
  <c r="AU41" i="21"/>
  <c r="D7" i="21"/>
  <c r="I44" i="21"/>
  <c r="K18" i="21"/>
  <c r="N8" i="32"/>
  <c r="AN12" i="50"/>
  <c r="AP40" i="22"/>
  <c r="AX13" i="21"/>
  <c r="AV8" i="49"/>
  <c r="S7" i="17"/>
  <c r="AV22" i="20"/>
  <c r="AE53" i="51"/>
  <c r="AZ12" i="22"/>
  <c r="AZ30" i="50"/>
  <c r="C14" i="21"/>
  <c r="AE6" i="51"/>
  <c r="C9" i="20"/>
  <c r="L44" i="21"/>
  <c r="AJ6" i="31"/>
  <c r="L15" i="35"/>
  <c r="AD16" i="21"/>
  <c r="AY32" i="20"/>
  <c r="G23" i="21"/>
  <c r="K29" i="1"/>
  <c r="M15" i="18"/>
  <c r="H19" i="21"/>
  <c r="M17" i="21"/>
  <c r="I28" i="21"/>
  <c r="L27" i="32"/>
  <c r="L7" i="35"/>
  <c r="F22" i="35"/>
  <c r="C25" i="35"/>
  <c r="K7" i="18"/>
  <c r="AX26" i="43"/>
  <c r="AJ6" i="43"/>
  <c r="AG16" i="49"/>
  <c r="AH16" i="22"/>
  <c r="AH16" i="21"/>
  <c r="AP18" i="20"/>
  <c r="AD13" i="21"/>
  <c r="AU8" i="14"/>
  <c r="AW27" i="51"/>
  <c r="AP13" i="21"/>
  <c r="AE13" i="21"/>
  <c r="AL41" i="20"/>
  <c r="AV16" i="49"/>
  <c r="AS6" i="17"/>
  <c r="AZ18" i="14"/>
  <c r="AT6" i="14"/>
  <c r="AH6" i="17"/>
  <c r="AS23" i="17"/>
  <c r="AT18" i="20"/>
  <c r="M29" i="50"/>
  <c r="O7" i="32"/>
  <c r="AJ6" i="20"/>
  <c r="AO5" i="51"/>
  <c r="AH53" i="51"/>
  <c r="U9" i="20"/>
  <c r="P37" i="21"/>
  <c r="K6" i="31"/>
  <c r="H27" i="32"/>
  <c r="D36" i="1"/>
  <c r="AX27" i="51"/>
  <c r="Q9" i="31"/>
  <c r="Q37" i="21"/>
  <c r="AY53" i="51"/>
  <c r="R28" i="51"/>
  <c r="AP27" i="51"/>
  <c r="L41" i="20"/>
  <c r="M40" i="22"/>
  <c r="E36" i="50"/>
  <c r="J41" i="21"/>
  <c r="J47" i="22"/>
  <c r="AZ20" i="51"/>
  <c r="J24" i="20"/>
  <c r="F11" i="51"/>
  <c r="O9" i="21"/>
  <c r="AQ53" i="51"/>
  <c r="E9" i="20"/>
  <c r="W9" i="20"/>
  <c r="N11" i="51"/>
  <c r="AE6" i="20"/>
  <c r="Y13" i="20"/>
  <c r="AM13" i="20"/>
  <c r="AO47" i="51"/>
  <c r="L9" i="31"/>
  <c r="AM15" i="51"/>
  <c r="M7" i="31"/>
  <c r="O9" i="20"/>
  <c r="K25" i="18"/>
  <c r="N12" i="22"/>
  <c r="G9" i="21"/>
  <c r="K9" i="20"/>
  <c r="M11" i="51"/>
  <c r="S16" i="21"/>
  <c r="AS5" i="51"/>
  <c r="AM20" i="51"/>
  <c r="C12" i="32"/>
  <c r="C11" i="51"/>
  <c r="J53" i="51"/>
  <c r="D20" i="51"/>
  <c r="I15" i="51"/>
  <c r="S41" i="21"/>
  <c r="E18" i="20"/>
  <c r="BS292" i="57"/>
  <c r="BS291" i="57"/>
  <c r="BS290" i="57"/>
  <c r="BS289" i="57"/>
  <c r="BS284" i="57"/>
  <c r="BS283" i="57"/>
  <c r="BS282" i="57"/>
  <c r="BS281" i="57"/>
  <c r="BR292" i="57"/>
  <c r="BQ292" i="57"/>
  <c r="BP292" i="57"/>
  <c r="BO292" i="57"/>
  <c r="BN292" i="57"/>
  <c r="BM292" i="57"/>
  <c r="BL292" i="57"/>
  <c r="BR291" i="57"/>
  <c r="BQ291" i="57"/>
  <c r="BP291" i="57"/>
  <c r="BO291" i="57"/>
  <c r="BN291" i="57"/>
  <c r="BM291" i="57"/>
  <c r="BL291" i="57"/>
  <c r="BR290" i="57"/>
  <c r="BQ290" i="57"/>
  <c r="BP290" i="57"/>
  <c r="BO290" i="57"/>
  <c r="BN290" i="57"/>
  <c r="BM290" i="57"/>
  <c r="BL290" i="57"/>
  <c r="BR289" i="57"/>
  <c r="BQ289" i="57"/>
  <c r="BP289" i="57"/>
  <c r="BO289" i="57"/>
  <c r="BN289" i="57"/>
  <c r="BM289" i="57"/>
  <c r="BL289" i="57"/>
  <c r="BR284" i="57"/>
  <c r="BQ284" i="57"/>
  <c r="BP284" i="57"/>
  <c r="BO284" i="57"/>
  <c r="BN284" i="57"/>
  <c r="BM284" i="57"/>
  <c r="BL284" i="57"/>
  <c r="BR283" i="57"/>
  <c r="BQ283" i="57"/>
  <c r="BP283" i="57"/>
  <c r="BO283" i="57"/>
  <c r="BN283" i="57"/>
  <c r="BM283" i="57"/>
  <c r="BL283" i="57"/>
  <c r="BR282" i="57"/>
  <c r="BQ282" i="57"/>
  <c r="BP282" i="57"/>
  <c r="BO282" i="57"/>
  <c r="BN282" i="57"/>
  <c r="BM282" i="57"/>
  <c r="BL282" i="57"/>
  <c r="BR281" i="57"/>
  <c r="BQ281" i="57"/>
  <c r="BP281" i="57"/>
  <c r="BO281" i="57"/>
  <c r="BN281" i="57"/>
  <c r="BM281" i="57"/>
  <c r="BL281" i="57"/>
  <c r="AL9" i="18"/>
  <c r="AL8" i="18"/>
  <c r="V17" i="17"/>
  <c r="V24" i="17"/>
  <c r="V20" i="17"/>
  <c r="V16" i="17"/>
  <c r="V15" i="17"/>
  <c r="AL23" i="17"/>
  <c r="AL8" i="17"/>
  <c r="V26" i="17"/>
  <c r="U119" i="57" s="1"/>
  <c r="AL18" i="1"/>
  <c r="AL6" i="17"/>
  <c r="AL15" i="18"/>
  <c r="V19" i="17"/>
  <c r="V12" i="17"/>
  <c r="AL9" i="14"/>
  <c r="AL24" i="1"/>
  <c r="V9" i="18"/>
  <c r="AL6" i="32"/>
  <c r="AL8" i="32"/>
  <c r="AL19" i="31"/>
  <c r="AL9" i="32"/>
  <c r="AL9" i="31"/>
  <c r="AL6" i="14"/>
  <c r="AL6" i="31"/>
  <c r="AL10" i="31"/>
  <c r="AL9" i="17"/>
  <c r="V13" i="17"/>
  <c r="S26" i="21"/>
  <c r="AQ9" i="18"/>
  <c r="AT9" i="18"/>
  <c r="W21" i="43"/>
  <c r="AA9" i="43"/>
  <c r="AV6" i="60"/>
  <c r="AA12" i="22"/>
  <c r="X49" i="21"/>
  <c r="W39" i="21"/>
  <c r="Z33" i="35"/>
  <c r="Z9" i="43"/>
  <c r="AB34" i="35"/>
  <c r="X8" i="43"/>
  <c r="W44" i="21"/>
  <c r="AA12" i="35"/>
  <c r="V33" i="21"/>
  <c r="V50" i="21"/>
  <c r="V26" i="21"/>
  <c r="W6" i="43"/>
  <c r="AM25" i="18"/>
  <c r="AA7" i="17"/>
  <c r="AV8" i="18"/>
  <c r="AT47" i="21"/>
  <c r="O7" i="31"/>
  <c r="AI18" i="14"/>
  <c r="AH6" i="14"/>
  <c r="AB6" i="43"/>
  <c r="X29" i="50"/>
  <c r="Z9" i="50"/>
  <c r="P43" i="21"/>
  <c r="S8" i="31"/>
  <c r="U25" i="18"/>
  <c r="W41" i="21"/>
  <c r="F50" i="21"/>
  <c r="F7" i="17"/>
  <c r="F7" i="18"/>
  <c r="K7" i="17"/>
  <c r="AH6" i="20"/>
  <c r="U22" i="20"/>
  <c r="BK292" i="57"/>
  <c r="BJ292" i="57"/>
  <c r="BK291" i="57"/>
  <c r="BJ291" i="57"/>
  <c r="BK290" i="57"/>
  <c r="BJ290" i="57"/>
  <c r="BK289" i="57"/>
  <c r="BJ289" i="57"/>
  <c r="BK284" i="57"/>
  <c r="BJ284" i="57"/>
  <c r="BK283" i="57"/>
  <c r="BJ283" i="57"/>
  <c r="BK282" i="57"/>
  <c r="BJ282" i="57"/>
  <c r="BK281" i="57"/>
  <c r="BJ281" i="57"/>
  <c r="BC13" i="13"/>
  <c r="BC14" i="13"/>
  <c r="BB310" i="57" s="1"/>
  <c r="BC15" i="13"/>
  <c r="BC16" i="13"/>
  <c r="BB315" i="57" s="1"/>
  <c r="BB13" i="13"/>
  <c r="BB14" i="13"/>
  <c r="BA310" i="57" s="1"/>
  <c r="BB15" i="13"/>
  <c r="BB16" i="13"/>
  <c r="BA315" i="57" s="1"/>
  <c r="BA13" i="13"/>
  <c r="BA14" i="13"/>
  <c r="BA15" i="13"/>
  <c r="BA16" i="13"/>
  <c r="AZ315" i="57" s="1"/>
  <c r="AZ13" i="13"/>
  <c r="AZ14" i="13"/>
  <c r="AZ15" i="13"/>
  <c r="AZ16" i="13"/>
  <c r="AY315" i="57" s="1"/>
  <c r="AY13" i="13"/>
  <c r="AY14" i="13"/>
  <c r="AY15" i="13"/>
  <c r="AY16" i="13"/>
  <c r="AX315" i="57" s="1"/>
  <c r="AX13" i="13"/>
  <c r="AX14" i="13"/>
  <c r="AX15" i="13"/>
  <c r="AX16" i="13"/>
  <c r="AW315" i="57" s="1"/>
  <c r="AW13" i="13"/>
  <c r="AW14" i="13"/>
  <c r="AW15" i="13"/>
  <c r="AW16" i="13"/>
  <c r="AV315" i="57" s="1"/>
  <c r="AV13" i="13"/>
  <c r="AV14" i="13"/>
  <c r="AU310" i="57" s="1"/>
  <c r="AV15" i="13"/>
  <c r="AV16" i="13"/>
  <c r="AU315" i="57" s="1"/>
  <c r="AU13" i="13"/>
  <c r="AU14" i="13"/>
  <c r="AT310" i="57" s="1"/>
  <c r="AU15" i="13"/>
  <c r="AU16" i="13"/>
  <c r="AT315" i="57" s="1"/>
  <c r="AT13" i="13"/>
  <c r="AT14" i="13"/>
  <c r="AT15" i="13"/>
  <c r="AT16" i="13"/>
  <c r="AS315" i="57" s="1"/>
  <c r="AS13" i="13"/>
  <c r="AS14" i="13"/>
  <c r="AR310" i="57" s="1"/>
  <c r="AS15" i="13"/>
  <c r="AS16" i="13"/>
  <c r="AR315" i="57" s="1"/>
  <c r="AR13" i="13"/>
  <c r="AR14" i="13"/>
  <c r="AR15" i="13"/>
  <c r="AR16" i="13"/>
  <c r="AQ315" i="57" s="1"/>
  <c r="AQ13" i="13"/>
  <c r="AQ14" i="13"/>
  <c r="AP310" i="57" s="1"/>
  <c r="AQ15" i="13"/>
  <c r="AQ16" i="13"/>
  <c r="AP315" i="57" s="1"/>
  <c r="AP13" i="13"/>
  <c r="AP14" i="13"/>
  <c r="AP15" i="13"/>
  <c r="AP16" i="13"/>
  <c r="AO315" i="57" s="1"/>
  <c r="AO13" i="13"/>
  <c r="AO14" i="13"/>
  <c r="AO15" i="13"/>
  <c r="AO16" i="13"/>
  <c r="AN315" i="57" s="1"/>
  <c r="AN13" i="13"/>
  <c r="AN14" i="13"/>
  <c r="AM310" i="57" s="1"/>
  <c r="AN15" i="13"/>
  <c r="AN16" i="13"/>
  <c r="AM315" i="57" s="1"/>
  <c r="AM13" i="13"/>
  <c r="AM14" i="13"/>
  <c r="AL310" i="57" s="1"/>
  <c r="AM15" i="13"/>
  <c r="AM16" i="13"/>
  <c r="AL315" i="57" s="1"/>
  <c r="AL13" i="13"/>
  <c r="AL14" i="13"/>
  <c r="AK310" i="57" s="1"/>
  <c r="AL15" i="13"/>
  <c r="AL16" i="13"/>
  <c r="AK315" i="57" s="1"/>
  <c r="AK13" i="13"/>
  <c r="AK14" i="13"/>
  <c r="AJ310" i="57" s="1"/>
  <c r="AK15" i="13"/>
  <c r="AK16" i="13"/>
  <c r="AJ315" i="57" s="1"/>
  <c r="AJ13" i="13"/>
  <c r="AJ14" i="13"/>
  <c r="AJ15" i="13"/>
  <c r="AJ16" i="13"/>
  <c r="AI315" i="57" s="1"/>
  <c r="AI13" i="13"/>
  <c r="AI14" i="13"/>
  <c r="AH310" i="57" s="1"/>
  <c r="AI15" i="13"/>
  <c r="AI16" i="13"/>
  <c r="AH315" i="57" s="1"/>
  <c r="AH13" i="13"/>
  <c r="AH14" i="13"/>
  <c r="AG310" i="57" s="1"/>
  <c r="AH15" i="13"/>
  <c r="AH16" i="13"/>
  <c r="AG315" i="57" s="1"/>
  <c r="AG13" i="13"/>
  <c r="AG14" i="13"/>
  <c r="AG15" i="13"/>
  <c r="AG16" i="13"/>
  <c r="AF315" i="57" s="1"/>
  <c r="AF13" i="13"/>
  <c r="AF14" i="13"/>
  <c r="AF15" i="13"/>
  <c r="AF16" i="13"/>
  <c r="AE315" i="57" s="1"/>
  <c r="AE13" i="13"/>
  <c r="AE14" i="13"/>
  <c r="AE15" i="13"/>
  <c r="AE16" i="13"/>
  <c r="AD315" i="57" s="1"/>
  <c r="AD13" i="13"/>
  <c r="AD14" i="13"/>
  <c r="AD15" i="13"/>
  <c r="AD16" i="13"/>
  <c r="AC315" i="57" s="1"/>
  <c r="A1" i="13"/>
  <c r="W13" i="13" s="1"/>
  <c r="J13" i="13"/>
  <c r="AE26" i="18"/>
  <c r="AD147" i="57" s="1"/>
  <c r="AF26" i="18"/>
  <c r="AE147" i="57" s="1"/>
  <c r="AG26" i="18"/>
  <c r="AF147" i="57" s="1"/>
  <c r="AH26" i="18"/>
  <c r="AG147" i="57" s="1"/>
  <c r="AI26" i="18"/>
  <c r="AH147" i="57" s="1"/>
  <c r="AJ26" i="18"/>
  <c r="AI147" i="57" s="1"/>
  <c r="AL26" i="18"/>
  <c r="AK147" i="57" s="1"/>
  <c r="AM26" i="18"/>
  <c r="AN26" i="18"/>
  <c r="AM147" i="57" s="1"/>
  <c r="AO26" i="18"/>
  <c r="AN147" i="57" s="1"/>
  <c r="AP26" i="18"/>
  <c r="AO147" i="57" s="1"/>
  <c r="AQ26" i="18"/>
  <c r="AP147" i="57" s="1"/>
  <c r="AR26" i="18"/>
  <c r="AQ147" i="57" s="1"/>
  <c r="AS26" i="18"/>
  <c r="AT26" i="18"/>
  <c r="AS147" i="57" s="1"/>
  <c r="AU26" i="18"/>
  <c r="AT147" i="57" s="1"/>
  <c r="AV26" i="18"/>
  <c r="AU147" i="57" s="1"/>
  <c r="AW26" i="18"/>
  <c r="AV147" i="57" s="1"/>
  <c r="AX26" i="18"/>
  <c r="AW147" i="57" s="1"/>
  <c r="AZ26" i="18"/>
  <c r="AY147" i="57" s="1"/>
  <c r="BA26" i="18"/>
  <c r="AZ147" i="57" s="1"/>
  <c r="BB26" i="18"/>
  <c r="BA147" i="57" s="1"/>
  <c r="BC26" i="18"/>
  <c r="BB147" i="57" s="1"/>
  <c r="AK12" i="18"/>
  <c r="AF27" i="18"/>
  <c r="AE148" i="57" s="1"/>
  <c r="AG27" i="18"/>
  <c r="AF148" i="57" s="1"/>
  <c r="AH27" i="18"/>
  <c r="AG148" i="57" s="1"/>
  <c r="AI27" i="18"/>
  <c r="AH148" i="57" s="1"/>
  <c r="AJ27" i="18"/>
  <c r="AI148" i="57" s="1"/>
  <c r="AK27" i="18"/>
  <c r="AJ148" i="57" s="1"/>
  <c r="AL27" i="18"/>
  <c r="AK148" i="57" s="1"/>
  <c r="AM27" i="18"/>
  <c r="AL148" i="57" s="1"/>
  <c r="AN27" i="18"/>
  <c r="AM148" i="57" s="1"/>
  <c r="AO27" i="18"/>
  <c r="AN148" i="57" s="1"/>
  <c r="AP27" i="18"/>
  <c r="AO148" i="57" s="1"/>
  <c r="AR27" i="18"/>
  <c r="AQ148" i="57" s="1"/>
  <c r="AS27" i="18"/>
  <c r="AR148" i="57" s="1"/>
  <c r="AT27" i="18"/>
  <c r="AS148" i="57" s="1"/>
  <c r="AU27" i="18"/>
  <c r="AT148" i="57" s="1"/>
  <c r="AV27" i="18"/>
  <c r="AU148" i="57" s="1"/>
  <c r="AW27" i="18"/>
  <c r="AV148" i="57" s="1"/>
  <c r="AX27" i="18"/>
  <c r="AW148" i="57" s="1"/>
  <c r="AY27" i="18"/>
  <c r="AX148" i="57" s="1"/>
  <c r="BB27" i="18"/>
  <c r="BA148" i="57" s="1"/>
  <c r="AF10" i="18"/>
  <c r="AE149" i="57" s="1"/>
  <c r="AG10" i="18"/>
  <c r="AF149" i="57" s="1"/>
  <c r="AH10" i="18"/>
  <c r="AG149" i="57" s="1"/>
  <c r="AI10" i="18"/>
  <c r="AH149" i="57" s="1"/>
  <c r="AJ10" i="18"/>
  <c r="AI149" i="57" s="1"/>
  <c r="AM10" i="18"/>
  <c r="AN10" i="18"/>
  <c r="AM149" i="57" s="1"/>
  <c r="AO10" i="18"/>
  <c r="AN149" i="57" s="1"/>
  <c r="AP10" i="18"/>
  <c r="AO149" i="57" s="1"/>
  <c r="AQ10" i="18"/>
  <c r="AR10" i="18"/>
  <c r="AQ149" i="57" s="1"/>
  <c r="AS10" i="18"/>
  <c r="AR149" i="57" s="1"/>
  <c r="AT10" i="18"/>
  <c r="AS149" i="57" s="1"/>
  <c r="AU10" i="18"/>
  <c r="AV10" i="18"/>
  <c r="AU149" i="57" s="1"/>
  <c r="AW10" i="18"/>
  <c r="AV149" i="57" s="1"/>
  <c r="AX10" i="18"/>
  <c r="BB10" i="18"/>
  <c r="BA149" i="57" s="1"/>
  <c r="BC10" i="18"/>
  <c r="BB149" i="57" s="1"/>
  <c r="AF24" i="18"/>
  <c r="AE150" i="57" s="1"/>
  <c r="AG24" i="18"/>
  <c r="AF150" i="57" s="1"/>
  <c r="AH24" i="18"/>
  <c r="AG150" i="57" s="1"/>
  <c r="AI24" i="18"/>
  <c r="AH150" i="57" s="1"/>
  <c r="AJ24" i="18"/>
  <c r="AI150" i="57" s="1"/>
  <c r="AK24" i="18"/>
  <c r="AJ150" i="57" s="1"/>
  <c r="AL24" i="18"/>
  <c r="AK150" i="57" s="1"/>
  <c r="AM24" i="18"/>
  <c r="AL150" i="57" s="1"/>
  <c r="AN24" i="18"/>
  <c r="AM150" i="57" s="1"/>
  <c r="AO24" i="18"/>
  <c r="AN150" i="57" s="1"/>
  <c r="AP24" i="18"/>
  <c r="AO150" i="57" s="1"/>
  <c r="AQ24" i="18"/>
  <c r="AP150" i="57" s="1"/>
  <c r="AR24" i="18"/>
  <c r="AQ150" i="57" s="1"/>
  <c r="AS24" i="18"/>
  <c r="AR150" i="57" s="1"/>
  <c r="AT24" i="18"/>
  <c r="AS150" i="57" s="1"/>
  <c r="AU24" i="18"/>
  <c r="AT150" i="57" s="1"/>
  <c r="AV24" i="18"/>
  <c r="AU150" i="57" s="1"/>
  <c r="AW24" i="18"/>
  <c r="AV150" i="57" s="1"/>
  <c r="AX24" i="18"/>
  <c r="AW150" i="57" s="1"/>
  <c r="AY24" i="18"/>
  <c r="AX150" i="57" s="1"/>
  <c r="AZ24" i="18"/>
  <c r="AY150" i="57" s="1"/>
  <c r="BB24" i="18"/>
  <c r="BA150" i="57" s="1"/>
  <c r="BC24" i="18"/>
  <c r="BB150" i="57" s="1"/>
  <c r="AE32" i="18"/>
  <c r="AD151" i="57" s="1"/>
  <c r="AF32" i="18"/>
  <c r="AE151" i="57" s="1"/>
  <c r="AG32" i="18"/>
  <c r="AF151" i="57" s="1"/>
  <c r="AH32" i="18"/>
  <c r="AG151" i="57" s="1"/>
  <c r="AI32" i="18"/>
  <c r="AH151" i="57" s="1"/>
  <c r="AJ32" i="18"/>
  <c r="AI151" i="57" s="1"/>
  <c r="AK32" i="18"/>
  <c r="AJ151" i="57" s="1"/>
  <c r="AM32" i="18"/>
  <c r="AL151" i="57" s="1"/>
  <c r="AN32" i="18"/>
  <c r="AM151" i="57" s="1"/>
  <c r="AO32" i="18"/>
  <c r="AN151" i="57" s="1"/>
  <c r="AP32" i="18"/>
  <c r="AO151" i="57" s="1"/>
  <c r="AQ32" i="18"/>
  <c r="AP151" i="57" s="1"/>
  <c r="AR32" i="18"/>
  <c r="AQ151" i="57" s="1"/>
  <c r="AS32" i="18"/>
  <c r="AR151" i="57" s="1"/>
  <c r="AT32" i="18"/>
  <c r="AS151" i="57" s="1"/>
  <c r="AU32" i="18"/>
  <c r="AT151" i="57" s="1"/>
  <c r="AV32" i="18"/>
  <c r="AU151" i="57" s="1"/>
  <c r="AW32" i="18"/>
  <c r="AV151" i="57" s="1"/>
  <c r="AX32" i="18"/>
  <c r="AW151" i="57" s="1"/>
  <c r="AZ32" i="18"/>
  <c r="AY151" i="57" s="1"/>
  <c r="BA32" i="18"/>
  <c r="AZ151" i="57" s="1"/>
  <c r="BB32" i="18"/>
  <c r="BA151" i="57" s="1"/>
  <c r="BC32" i="18"/>
  <c r="BB151" i="57" s="1"/>
  <c r="AF33" i="18"/>
  <c r="AE152" i="57" s="1"/>
  <c r="AG33" i="18"/>
  <c r="AF152" i="57" s="1"/>
  <c r="AH33" i="18"/>
  <c r="AG152" i="57" s="1"/>
  <c r="AI33" i="18"/>
  <c r="AH152" i="57" s="1"/>
  <c r="AJ33" i="18"/>
  <c r="AI152" i="57" s="1"/>
  <c r="AK33" i="18"/>
  <c r="AJ152" i="57" s="1"/>
  <c r="AL33" i="18"/>
  <c r="AK152" i="57" s="1"/>
  <c r="AM33" i="18"/>
  <c r="AL152" i="57" s="1"/>
  <c r="AN33" i="18"/>
  <c r="AM152" i="57" s="1"/>
  <c r="AO33" i="18"/>
  <c r="AN152" i="57" s="1"/>
  <c r="AP33" i="18"/>
  <c r="AO152" i="57" s="1"/>
  <c r="AQ33" i="18"/>
  <c r="AP152" i="57" s="1"/>
  <c r="AR33" i="18"/>
  <c r="AQ152" i="57" s="1"/>
  <c r="AS33" i="18"/>
  <c r="AR152" i="57" s="1"/>
  <c r="AT33" i="18"/>
  <c r="AS152" i="57" s="1"/>
  <c r="AU33" i="18"/>
  <c r="AT152" i="57" s="1"/>
  <c r="AV33" i="18"/>
  <c r="AU152" i="57" s="1"/>
  <c r="AW33" i="18"/>
  <c r="AV152" i="57" s="1"/>
  <c r="AX33" i="18"/>
  <c r="AW152" i="57" s="1"/>
  <c r="AZ33" i="18"/>
  <c r="AY152" i="57" s="1"/>
  <c r="BB33" i="18"/>
  <c r="BA152" i="57" s="1"/>
  <c r="BC33" i="18"/>
  <c r="BB152" i="57" s="1"/>
  <c r="AF29" i="18"/>
  <c r="AE153" i="57" s="1"/>
  <c r="AG29" i="18"/>
  <c r="AF153" i="57" s="1"/>
  <c r="AH29" i="18"/>
  <c r="AG153" i="57" s="1"/>
  <c r="AI29" i="18"/>
  <c r="AH153" i="57" s="1"/>
  <c r="AJ29" i="18"/>
  <c r="AI153" i="57" s="1"/>
  <c r="AK29" i="18"/>
  <c r="AJ153" i="57" s="1"/>
  <c r="AL29" i="18"/>
  <c r="AK153" i="57" s="1"/>
  <c r="AM29" i="18"/>
  <c r="AL153" i="57" s="1"/>
  <c r="AN29" i="18"/>
  <c r="AM153" i="57" s="1"/>
  <c r="AO29" i="18"/>
  <c r="AN153" i="57" s="1"/>
  <c r="AP29" i="18"/>
  <c r="AO153" i="57" s="1"/>
  <c r="AR29" i="18"/>
  <c r="AQ153" i="57" s="1"/>
  <c r="AS29" i="18"/>
  <c r="AR153" i="57" s="1"/>
  <c r="AT29" i="18"/>
  <c r="AS153" i="57" s="1"/>
  <c r="AU29" i="18"/>
  <c r="AT153" i="57" s="1"/>
  <c r="AV29" i="18"/>
  <c r="AU153" i="57" s="1"/>
  <c r="AW29" i="18"/>
  <c r="AV153" i="57" s="1"/>
  <c r="AX29" i="18"/>
  <c r="AW153" i="57" s="1"/>
  <c r="AZ29" i="18"/>
  <c r="AY153" i="57" s="1"/>
  <c r="BB29" i="18"/>
  <c r="BA153" i="57" s="1"/>
  <c r="BC29" i="18"/>
  <c r="BB153" i="57" s="1"/>
  <c r="AF12" i="18"/>
  <c r="AG12" i="18"/>
  <c r="AI12" i="18"/>
  <c r="BB12" i="18"/>
  <c r="AK14" i="20"/>
  <c r="AJ175" i="57" s="1"/>
  <c r="AK10" i="20"/>
  <c r="AJ176" i="57" s="1"/>
  <c r="AK15" i="20"/>
  <c r="AJ177" i="57" s="1"/>
  <c r="AK20" i="20"/>
  <c r="AJ178" i="57" s="1"/>
  <c r="AK40" i="20"/>
  <c r="AJ179" i="57" s="1"/>
  <c r="AK7" i="20"/>
  <c r="AJ180" i="57" s="1"/>
  <c r="AK46" i="20"/>
  <c r="AJ181" i="57" s="1"/>
  <c r="BC14" i="20"/>
  <c r="BB175" i="57" s="1"/>
  <c r="BC10" i="20"/>
  <c r="BB176" i="57" s="1"/>
  <c r="BC15" i="20"/>
  <c r="BB177" i="57" s="1"/>
  <c r="BC20" i="20"/>
  <c r="BB178" i="57" s="1"/>
  <c r="BC40" i="20"/>
  <c r="BB179" i="57" s="1"/>
  <c r="BC7" i="20"/>
  <c r="BB180" i="57" s="1"/>
  <c r="BC46" i="20"/>
  <c r="BB181" i="57" s="1"/>
  <c r="BB14" i="20"/>
  <c r="BA175" i="57" s="1"/>
  <c r="BB10" i="20"/>
  <c r="BA176" i="57" s="1"/>
  <c r="BB15" i="20"/>
  <c r="BA177" i="57" s="1"/>
  <c r="BB20" i="20"/>
  <c r="BA178" i="57" s="1"/>
  <c r="BB40" i="20"/>
  <c r="BA179" i="57" s="1"/>
  <c r="BB7" i="20"/>
  <c r="BA180" i="57" s="1"/>
  <c r="BB46" i="20"/>
  <c r="BA181" i="57" s="1"/>
  <c r="BB22" i="20"/>
  <c r="BA14" i="20"/>
  <c r="AZ175" i="57" s="1"/>
  <c r="BA10" i="20"/>
  <c r="AZ176" i="57" s="1"/>
  <c r="BA15" i="20"/>
  <c r="AZ177" i="57" s="1"/>
  <c r="BA20" i="20"/>
  <c r="AZ178" i="57" s="1"/>
  <c r="BA40" i="20"/>
  <c r="AZ179" i="57" s="1"/>
  <c r="BA7" i="20"/>
  <c r="AZ180" i="57" s="1"/>
  <c r="BA46" i="20"/>
  <c r="AZ181" i="57" s="1"/>
  <c r="BA22" i="20"/>
  <c r="AZ15" i="20"/>
  <c r="AY177" i="57" s="1"/>
  <c r="AZ20" i="20"/>
  <c r="AY178" i="57" s="1"/>
  <c r="AZ40" i="20"/>
  <c r="AY179" i="57" s="1"/>
  <c r="AZ7" i="20"/>
  <c r="AY180" i="57" s="1"/>
  <c r="AZ46" i="20"/>
  <c r="AY181" i="57" s="1"/>
  <c r="AY14" i="20"/>
  <c r="AX175" i="57" s="1"/>
  <c r="AY40" i="20"/>
  <c r="AX179" i="57" s="1"/>
  <c r="AX14" i="20"/>
  <c r="AW175" i="57" s="1"/>
  <c r="AX10" i="20"/>
  <c r="AW176" i="57" s="1"/>
  <c r="AX15" i="20"/>
  <c r="AW177" i="57" s="1"/>
  <c r="AX20" i="20"/>
  <c r="AX40" i="20"/>
  <c r="AW179" i="57" s="1"/>
  <c r="AX7" i="20"/>
  <c r="AW180" i="57" s="1"/>
  <c r="AX46" i="20"/>
  <c r="AW181" i="57" s="1"/>
  <c r="AW14" i="20"/>
  <c r="AV175" i="57" s="1"/>
  <c r="AW10" i="20"/>
  <c r="AV176" i="57" s="1"/>
  <c r="AW15" i="20"/>
  <c r="AV177" i="57" s="1"/>
  <c r="AW20" i="20"/>
  <c r="AV178" i="57" s="1"/>
  <c r="AW40" i="20"/>
  <c r="AV179" i="57" s="1"/>
  <c r="AW46" i="20"/>
  <c r="AV181" i="57" s="1"/>
  <c r="AV14" i="20"/>
  <c r="AU175" i="57" s="1"/>
  <c r="AV10" i="20"/>
  <c r="AU176" i="57" s="1"/>
  <c r="AV15" i="20"/>
  <c r="AU177" i="57"/>
  <c r="AV20" i="20"/>
  <c r="AU178" i="57" s="1"/>
  <c r="AV40" i="20"/>
  <c r="AU179" i="57" s="1"/>
  <c r="AV7" i="20"/>
  <c r="AU180" i="57" s="1"/>
  <c r="AV46" i="20"/>
  <c r="AU181" i="57" s="1"/>
  <c r="AU14" i="20"/>
  <c r="AT175" i="57" s="1"/>
  <c r="AU10" i="20"/>
  <c r="AT176" i="57" s="1"/>
  <c r="AU15" i="20"/>
  <c r="AT177" i="57" s="1"/>
  <c r="AU20" i="20"/>
  <c r="AT178" i="57" s="1"/>
  <c r="AU40" i="20"/>
  <c r="AT179" i="57" s="1"/>
  <c r="AU7" i="20"/>
  <c r="AT180" i="57" s="1"/>
  <c r="AU46" i="20"/>
  <c r="AT181" i="57" s="1"/>
  <c r="AT10" i="20"/>
  <c r="AS176" i="57" s="1"/>
  <c r="AT15" i="20"/>
  <c r="AS177" i="57" s="1"/>
  <c r="AT20" i="20"/>
  <c r="AS178" i="57" s="1"/>
  <c r="AT7" i="20"/>
  <c r="AS180" i="57" s="1"/>
  <c r="AT46" i="20"/>
  <c r="AS181" i="57" s="1"/>
  <c r="AS14" i="20"/>
  <c r="AR175" i="57" s="1"/>
  <c r="AS10" i="20"/>
  <c r="AR176" i="57" s="1"/>
  <c r="AS15" i="20"/>
  <c r="AR177" i="57" s="1"/>
  <c r="AS20" i="20"/>
  <c r="AR178" i="57" s="1"/>
  <c r="AS40" i="20"/>
  <c r="AR179" i="57" s="1"/>
  <c r="AS7" i="20"/>
  <c r="AR180" i="57" s="1"/>
  <c r="AS46" i="20"/>
  <c r="AR181" i="57" s="1"/>
  <c r="AR14" i="20"/>
  <c r="AQ175" i="57" s="1"/>
  <c r="AR10" i="20"/>
  <c r="AQ176" i="57" s="1"/>
  <c r="AR15" i="20"/>
  <c r="AQ177" i="57" s="1"/>
  <c r="AR20" i="20"/>
  <c r="AQ178" i="57" s="1"/>
  <c r="AR40" i="20"/>
  <c r="AQ179" i="57" s="1"/>
  <c r="AR7" i="20"/>
  <c r="AQ180" i="57" s="1"/>
  <c r="AR46" i="20"/>
  <c r="AQ181" i="57" s="1"/>
  <c r="AR22" i="20"/>
  <c r="AQ14" i="20"/>
  <c r="AP175" i="57" s="1"/>
  <c r="AQ10" i="20"/>
  <c r="AP176" i="57" s="1"/>
  <c r="AQ15" i="20"/>
  <c r="AP177" i="57" s="1"/>
  <c r="AQ20" i="20"/>
  <c r="AP178" i="57" s="1"/>
  <c r="AQ40" i="20"/>
  <c r="AP179" i="57" s="1"/>
  <c r="AQ7" i="20"/>
  <c r="AP180" i="57" s="1"/>
  <c r="AQ46" i="20"/>
  <c r="AP181" i="57" s="1"/>
  <c r="AP14" i="20"/>
  <c r="AO175" i="57" s="1"/>
  <c r="AP10" i="20"/>
  <c r="AO176" i="57" s="1"/>
  <c r="AP15" i="20"/>
  <c r="AO177" i="57" s="1"/>
  <c r="AP20" i="20"/>
  <c r="AP40" i="20"/>
  <c r="AO179" i="57" s="1"/>
  <c r="AP7" i="20"/>
  <c r="AO180" i="57" s="1"/>
  <c r="AP46" i="20"/>
  <c r="AO181" i="57" s="1"/>
  <c r="AP22" i="20"/>
  <c r="AO14" i="20"/>
  <c r="AN175" i="57" s="1"/>
  <c r="AO10" i="20"/>
  <c r="AN176" i="57" s="1"/>
  <c r="AO15" i="20"/>
  <c r="AN177" i="57" s="1"/>
  <c r="AO20" i="20"/>
  <c r="AN178" i="57" s="1"/>
  <c r="AO40" i="20"/>
  <c r="AN179" i="57" s="1"/>
  <c r="AO7" i="20"/>
  <c r="AN180" i="57" s="1"/>
  <c r="AO46" i="20"/>
  <c r="AN181" i="57" s="1"/>
  <c r="AN14" i="20"/>
  <c r="AM175" i="57" s="1"/>
  <c r="AN10" i="20"/>
  <c r="AM176" i="57" s="1"/>
  <c r="AN15" i="20"/>
  <c r="AM177" i="57" s="1"/>
  <c r="AN20" i="20"/>
  <c r="AM178" i="57" s="1"/>
  <c r="AN40" i="20"/>
  <c r="AM179" i="57" s="1"/>
  <c r="AN7" i="20"/>
  <c r="AM180" i="57" s="1"/>
  <c r="AN46" i="20"/>
  <c r="AM181" i="57" s="1"/>
  <c r="AM14" i="20"/>
  <c r="AL175" i="57" s="1"/>
  <c r="AM10" i="20"/>
  <c r="AL176" i="57" s="1"/>
  <c r="AM15" i="20"/>
  <c r="AL177" i="57" s="1"/>
  <c r="AM20" i="20"/>
  <c r="AL178" i="57" s="1"/>
  <c r="AM7" i="20"/>
  <c r="AL180" i="57" s="1"/>
  <c r="AM46" i="20"/>
  <c r="AL181" i="57" s="1"/>
  <c r="AM22" i="20"/>
  <c r="AL14" i="20"/>
  <c r="AK175" i="57" s="1"/>
  <c r="AL10" i="20"/>
  <c r="AK176" i="57" s="1"/>
  <c r="AL15" i="20"/>
  <c r="AK177" i="57" s="1"/>
  <c r="AL20" i="20"/>
  <c r="AK178" i="57" s="1"/>
  <c r="AL40" i="20"/>
  <c r="AK179" i="57" s="1"/>
  <c r="AL46" i="20"/>
  <c r="AK181" i="57" s="1"/>
  <c r="AJ14" i="20"/>
  <c r="AI175" i="57" s="1"/>
  <c r="AJ10" i="20"/>
  <c r="AI176" i="57" s="1"/>
  <c r="AJ15" i="20"/>
  <c r="AI177" i="57" s="1"/>
  <c r="AJ20" i="20"/>
  <c r="AI178" i="57" s="1"/>
  <c r="AJ40" i="20"/>
  <c r="AI179" i="57" s="1"/>
  <c r="AJ7" i="20"/>
  <c r="AI180" i="57" s="1"/>
  <c r="AJ46" i="20"/>
  <c r="AI181" i="57" s="1"/>
  <c r="AI14" i="20"/>
  <c r="AH175" i="57" s="1"/>
  <c r="AI10" i="20"/>
  <c r="AH176" i="57" s="1"/>
  <c r="AI15" i="20"/>
  <c r="AH177" i="57" s="1"/>
  <c r="AI20" i="20"/>
  <c r="AH178" i="57" s="1"/>
  <c r="AI40" i="20"/>
  <c r="AH179" i="57" s="1"/>
  <c r="AI7" i="20"/>
  <c r="AH180" i="57" s="1"/>
  <c r="AI46" i="20"/>
  <c r="AH181" i="57" s="1"/>
  <c r="AH14" i="20"/>
  <c r="AG175" i="57" s="1"/>
  <c r="AH10" i="20"/>
  <c r="AG176" i="57" s="1"/>
  <c r="AH15" i="20"/>
  <c r="AG177" i="57" s="1"/>
  <c r="AH20" i="20"/>
  <c r="AG178" i="57" s="1"/>
  <c r="AH40" i="20"/>
  <c r="AG179" i="57" s="1"/>
  <c r="AH7" i="20"/>
  <c r="AG180" i="57" s="1"/>
  <c r="AH46" i="20"/>
  <c r="AG181" i="57" s="1"/>
  <c r="AG14" i="20"/>
  <c r="AF175" i="57" s="1"/>
  <c r="AG10" i="20"/>
  <c r="AF176" i="57" s="1"/>
  <c r="AG15" i="20"/>
  <c r="AF177" i="57" s="1"/>
  <c r="AG20" i="20"/>
  <c r="AF178" i="57" s="1"/>
  <c r="AG40" i="20"/>
  <c r="AF179" i="57" s="1"/>
  <c r="AG7" i="20"/>
  <c r="AF180" i="57" s="1"/>
  <c r="AG46" i="20"/>
  <c r="AF181" i="57" s="1"/>
  <c r="AF14" i="20"/>
  <c r="AE175" i="57" s="1"/>
  <c r="AF10" i="20"/>
  <c r="AE176" i="57" s="1"/>
  <c r="AF15" i="20"/>
  <c r="AE177" i="57" s="1"/>
  <c r="AF20" i="20"/>
  <c r="AE178" i="57" s="1"/>
  <c r="AF40" i="20"/>
  <c r="AE179" i="57" s="1"/>
  <c r="AF7" i="20"/>
  <c r="AE180" i="57" s="1"/>
  <c r="AE14" i="20"/>
  <c r="AD175" i="57" s="1"/>
  <c r="AE10" i="20"/>
  <c r="AD176" i="57" s="1"/>
  <c r="AE15" i="20"/>
  <c r="AD177" i="57" s="1"/>
  <c r="AE20" i="20"/>
  <c r="AD178" i="57" s="1"/>
  <c r="AE40" i="20"/>
  <c r="AD179" i="57" s="1"/>
  <c r="AE7" i="20"/>
  <c r="AD180" i="57" s="1"/>
  <c r="AE46" i="20"/>
  <c r="AD181" i="57" s="1"/>
  <c r="AB10" i="20"/>
  <c r="AA161" i="57" s="1"/>
  <c r="AB15" i="20"/>
  <c r="AA162" i="57" s="1"/>
  <c r="AB20" i="20"/>
  <c r="AA163" i="57" s="1"/>
  <c r="AB40" i="20"/>
  <c r="AA164" i="57" s="1"/>
  <c r="AB7" i="20"/>
  <c r="AA165" i="57" s="1"/>
  <c r="AB46" i="20"/>
  <c r="AA166" i="57" s="1"/>
  <c r="AA14" i="20"/>
  <c r="Z160" i="57" s="1"/>
  <c r="AA15" i="20"/>
  <c r="Z162" i="57" s="1"/>
  <c r="AA20" i="20"/>
  <c r="Z163" i="57" s="1"/>
  <c r="AA40" i="20"/>
  <c r="Z164" i="57" s="1"/>
  <c r="AA7" i="20"/>
  <c r="Z165" i="57" s="1"/>
  <c r="AA46" i="20"/>
  <c r="Z166" i="57" s="1"/>
  <c r="Z14" i="20"/>
  <c r="Y160" i="57" s="1"/>
  <c r="Z10" i="20"/>
  <c r="Y161" i="57" s="1"/>
  <c r="Z15" i="20"/>
  <c r="Y162" i="57" s="1"/>
  <c r="Z20" i="20"/>
  <c r="Y163" i="57" s="1"/>
  <c r="Z40" i="20"/>
  <c r="Y164" i="57" s="1"/>
  <c r="Z7" i="20"/>
  <c r="Y165" i="57" s="1"/>
  <c r="Z46" i="20"/>
  <c r="Y166" i="57" s="1"/>
  <c r="Y14" i="20"/>
  <c r="X160" i="57" s="1"/>
  <c r="Y10" i="20"/>
  <c r="X161" i="57" s="1"/>
  <c r="Y15" i="20"/>
  <c r="X162" i="57" s="1"/>
  <c r="Y20" i="20"/>
  <c r="X163" i="57" s="1"/>
  <c r="Y40" i="20"/>
  <c r="X164" i="57" s="1"/>
  <c r="Y7" i="20"/>
  <c r="X165" i="57" s="1"/>
  <c r="Y46" i="20"/>
  <c r="X166" i="57" s="1"/>
  <c r="X14" i="20"/>
  <c r="W160" i="57" s="1"/>
  <c r="X10" i="20"/>
  <c r="W161" i="57" s="1"/>
  <c r="X15" i="20"/>
  <c r="W162" i="57" s="1"/>
  <c r="X20" i="20"/>
  <c r="W163" i="57" s="1"/>
  <c r="X40" i="20"/>
  <c r="W164" i="57" s="1"/>
  <c r="X7" i="20"/>
  <c r="W165" i="57" s="1"/>
  <c r="X46" i="20"/>
  <c r="W166" i="57" s="1"/>
  <c r="X22" i="20"/>
  <c r="W14" i="20"/>
  <c r="V160" i="57" s="1"/>
  <c r="W10" i="20"/>
  <c r="V161" i="57" s="1"/>
  <c r="W15" i="20"/>
  <c r="V162" i="57" s="1"/>
  <c r="W20" i="20"/>
  <c r="V163" i="57" s="1"/>
  <c r="W40" i="20"/>
  <c r="V164" i="57" s="1"/>
  <c r="W7" i="20"/>
  <c r="V165" i="57" s="1"/>
  <c r="W46" i="20"/>
  <c r="V166" i="57" s="1"/>
  <c r="W22" i="20"/>
  <c r="V14" i="20"/>
  <c r="U160" i="57" s="1"/>
  <c r="V15" i="20"/>
  <c r="U162" i="57" s="1"/>
  <c r="V20" i="20"/>
  <c r="U163" i="57" s="1"/>
  <c r="V40" i="20"/>
  <c r="U164" i="57" s="1"/>
  <c r="V7" i="20"/>
  <c r="U165" i="57" s="1"/>
  <c r="V46" i="20"/>
  <c r="U166" i="57" s="1"/>
  <c r="U14" i="20"/>
  <c r="T160" i="57" s="1"/>
  <c r="U10" i="20"/>
  <c r="T161" i="57" s="1"/>
  <c r="U20" i="20"/>
  <c r="T163" i="57" s="1"/>
  <c r="U40" i="20"/>
  <c r="T164" i="57" s="1"/>
  <c r="U7" i="20"/>
  <c r="T165" i="57" s="1"/>
  <c r="U46" i="20"/>
  <c r="T166" i="57" s="1"/>
  <c r="T14" i="20"/>
  <c r="S160" i="57" s="1"/>
  <c r="T10" i="20"/>
  <c r="S161" i="57" s="1"/>
  <c r="T15" i="20"/>
  <c r="S162" i="57" s="1"/>
  <c r="T20" i="20"/>
  <c r="S163" i="57" s="1"/>
  <c r="T40" i="20"/>
  <c r="S164" i="57" s="1"/>
  <c r="T7" i="20"/>
  <c r="S165" i="57" s="1"/>
  <c r="T46" i="20"/>
  <c r="S166" i="57" s="1"/>
  <c r="S10" i="20"/>
  <c r="R161" i="57" s="1"/>
  <c r="S40" i="20"/>
  <c r="R164" i="57" s="1"/>
  <c r="S7" i="20"/>
  <c r="R165" i="57" s="1"/>
  <c r="R14" i="20"/>
  <c r="Q160" i="57" s="1"/>
  <c r="R10" i="20"/>
  <c r="Q161" i="57" s="1"/>
  <c r="R15" i="20"/>
  <c r="Q162" i="57" s="1"/>
  <c r="R20" i="20"/>
  <c r="Q163" i="57" s="1"/>
  <c r="R40" i="20"/>
  <c r="Q164" i="57" s="1"/>
  <c r="R7" i="20"/>
  <c r="Q165" i="57" s="1"/>
  <c r="Q14" i="20"/>
  <c r="P160" i="57" s="1"/>
  <c r="Q10" i="20"/>
  <c r="P161" i="57" s="1"/>
  <c r="Q7" i="20"/>
  <c r="P165" i="57" s="1"/>
  <c r="P14" i="20"/>
  <c r="O160" i="57" s="1"/>
  <c r="P10" i="20"/>
  <c r="O161" i="57" s="1"/>
  <c r="P15" i="20"/>
  <c r="O162" i="57" s="1"/>
  <c r="P20" i="20"/>
  <c r="O163" i="57" s="1"/>
  <c r="P40" i="20"/>
  <c r="O164" i="57" s="1"/>
  <c r="P7" i="20"/>
  <c r="O165" i="57" s="1"/>
  <c r="P46" i="20"/>
  <c r="O166" i="57" s="1"/>
  <c r="O14" i="20"/>
  <c r="N160" i="57" s="1"/>
  <c r="O10" i="20"/>
  <c r="N161" i="57" s="1"/>
  <c r="O20" i="20"/>
  <c r="N163" i="57" s="1"/>
  <c r="O40" i="20"/>
  <c r="N164" i="57" s="1"/>
  <c r="O7" i="20"/>
  <c r="N165" i="57" s="1"/>
  <c r="O46" i="20"/>
  <c r="N166" i="57" s="1"/>
  <c r="N14" i="20"/>
  <c r="M160" i="57" s="1"/>
  <c r="N10" i="20"/>
  <c r="M161" i="57" s="1"/>
  <c r="N15" i="20"/>
  <c r="M162" i="57" s="1"/>
  <c r="N20" i="20"/>
  <c r="M163" i="57" s="1"/>
  <c r="N40" i="20"/>
  <c r="M164" i="57" s="1"/>
  <c r="N7" i="20"/>
  <c r="M165" i="57" s="1"/>
  <c r="N46" i="20"/>
  <c r="M166" i="57" s="1"/>
  <c r="M14" i="20"/>
  <c r="L160" i="57" s="1"/>
  <c r="M15" i="20"/>
  <c r="L162" i="57" s="1"/>
  <c r="M20" i="20"/>
  <c r="L163" i="57" s="1"/>
  <c r="M40" i="20"/>
  <c r="L164" i="57" s="1"/>
  <c r="M7" i="20"/>
  <c r="L165" i="57" s="1"/>
  <c r="M46" i="20"/>
  <c r="L166" i="57" s="1"/>
  <c r="L14" i="20"/>
  <c r="K160" i="57" s="1"/>
  <c r="L10" i="20"/>
  <c r="K161" i="57" s="1"/>
  <c r="L15" i="20"/>
  <c r="K162" i="57" s="1"/>
  <c r="L20" i="20"/>
  <c r="K163" i="57" s="1"/>
  <c r="L40" i="20"/>
  <c r="K164" i="57" s="1"/>
  <c r="L7" i="20"/>
  <c r="K165" i="57" s="1"/>
  <c r="K14" i="20"/>
  <c r="J160" i="57" s="1"/>
  <c r="K10" i="20"/>
  <c r="J161" i="57" s="1"/>
  <c r="K15" i="20"/>
  <c r="J162" i="57" s="1"/>
  <c r="K20" i="20"/>
  <c r="J163" i="57" s="1"/>
  <c r="K40" i="20"/>
  <c r="J164" i="57" s="1"/>
  <c r="K7" i="20"/>
  <c r="J165" i="57" s="1"/>
  <c r="K46" i="20"/>
  <c r="J166" i="57" s="1"/>
  <c r="J10" i="20"/>
  <c r="I161" i="57" s="1"/>
  <c r="J15" i="20"/>
  <c r="I162" i="57" s="1"/>
  <c r="J20" i="20"/>
  <c r="I163" i="57" s="1"/>
  <c r="J40" i="20"/>
  <c r="I164" i="57" s="1"/>
  <c r="J7" i="20"/>
  <c r="I165" i="57" s="1"/>
  <c r="J46" i="20"/>
  <c r="I166" i="57" s="1"/>
  <c r="I14" i="20"/>
  <c r="H160" i="57" s="1"/>
  <c r="I10" i="20"/>
  <c r="H161" i="57" s="1"/>
  <c r="I15" i="20"/>
  <c r="H162" i="57" s="1"/>
  <c r="I40" i="20"/>
  <c r="H164" i="57" s="1"/>
  <c r="I7" i="20"/>
  <c r="H165" i="57" s="1"/>
  <c r="I46" i="20"/>
  <c r="H166" i="57" s="1"/>
  <c r="H14" i="20"/>
  <c r="G160" i="57" s="1"/>
  <c r="H10" i="20"/>
  <c r="G161" i="57" s="1"/>
  <c r="H20" i="20"/>
  <c r="G163" i="57" s="1"/>
  <c r="H40" i="20"/>
  <c r="G164" i="57" s="1"/>
  <c r="H7" i="20"/>
  <c r="G165" i="57" s="1"/>
  <c r="H46" i="20"/>
  <c r="G166" i="57" s="1"/>
  <c r="G15" i="20"/>
  <c r="F162" i="57" s="1"/>
  <c r="G20" i="20"/>
  <c r="F163" i="57" s="1"/>
  <c r="G40" i="20"/>
  <c r="F164" i="57" s="1"/>
  <c r="G7" i="20"/>
  <c r="F165" i="57" s="1"/>
  <c r="F10" i="20"/>
  <c r="E161" i="57" s="1"/>
  <c r="F15" i="20"/>
  <c r="E162" i="57" s="1"/>
  <c r="F20" i="20"/>
  <c r="E163" i="57" s="1"/>
  <c r="F40" i="20"/>
  <c r="E164" i="57" s="1"/>
  <c r="F46" i="20"/>
  <c r="E166" i="57" s="1"/>
  <c r="E14" i="20"/>
  <c r="D160" i="57" s="1"/>
  <c r="E10" i="20"/>
  <c r="D161" i="57" s="1"/>
  <c r="E15" i="20"/>
  <c r="D162" i="57" s="1"/>
  <c r="E20" i="20"/>
  <c r="D163" i="57" s="1"/>
  <c r="E40" i="20"/>
  <c r="D164" i="57" s="1"/>
  <c r="E7" i="20"/>
  <c r="D165" i="57" s="1"/>
  <c r="E46" i="20"/>
  <c r="D166" i="57" s="1"/>
  <c r="D14" i="20"/>
  <c r="C160" i="57" s="1"/>
  <c r="D15" i="20"/>
  <c r="C162" i="57" s="1"/>
  <c r="D20" i="20"/>
  <c r="C163" i="57" s="1"/>
  <c r="D40" i="20"/>
  <c r="C164" i="57" s="1"/>
  <c r="D7" i="20"/>
  <c r="C165" i="57" s="1"/>
  <c r="D46" i="20"/>
  <c r="C166" i="57" s="1"/>
  <c r="BC50" i="15"/>
  <c r="BB50" i="15"/>
  <c r="BA50" i="15"/>
  <c r="AZ50" i="15"/>
  <c r="AY50" i="15"/>
  <c r="AX50" i="15"/>
  <c r="AW50" i="15"/>
  <c r="AU50" i="15"/>
  <c r="AT50" i="15"/>
  <c r="AS50" i="15"/>
  <c r="AR50" i="15"/>
  <c r="AQ50" i="15"/>
  <c r="AP50" i="15"/>
  <c r="AO50" i="15"/>
  <c r="AN50" i="15"/>
  <c r="AM50" i="15"/>
  <c r="AL50" i="15"/>
  <c r="AK50" i="15"/>
  <c r="AJ50" i="15"/>
  <c r="AI50" i="15"/>
  <c r="AH50" i="15"/>
  <c r="AG50" i="15"/>
  <c r="AF50" i="15"/>
  <c r="AE50" i="15"/>
  <c r="AD50" i="15"/>
  <c r="A1" i="15"/>
  <c r="BC49" i="15"/>
  <c r="BB49" i="15"/>
  <c r="BA49" i="15"/>
  <c r="AZ49" i="15"/>
  <c r="AY49" i="15"/>
  <c r="AX49" i="15"/>
  <c r="AW49" i="15"/>
  <c r="AU49" i="15"/>
  <c r="AT49" i="15"/>
  <c r="AS49" i="15"/>
  <c r="AR49" i="15"/>
  <c r="AQ49" i="15"/>
  <c r="AP49" i="15"/>
  <c r="AO49" i="15"/>
  <c r="AN49" i="15"/>
  <c r="AM49" i="15"/>
  <c r="AL49" i="15"/>
  <c r="AK49" i="15"/>
  <c r="AJ49" i="15"/>
  <c r="AI49" i="15"/>
  <c r="AH49" i="15"/>
  <c r="AG49" i="15"/>
  <c r="AF49" i="15"/>
  <c r="AE49" i="15"/>
  <c r="AD49" i="15"/>
  <c r="BC13" i="16"/>
  <c r="BB13" i="16"/>
  <c r="BA13" i="16"/>
  <c r="AZ13" i="16"/>
  <c r="AY13" i="16"/>
  <c r="AX13" i="16"/>
  <c r="AW13" i="16"/>
  <c r="AV13" i="16"/>
  <c r="AU13" i="16"/>
  <c r="AT13" i="16"/>
  <c r="AS13" i="16"/>
  <c r="AR13" i="16"/>
  <c r="AQ13" i="16"/>
  <c r="AP13" i="16"/>
  <c r="AO13" i="16"/>
  <c r="AN13" i="16"/>
  <c r="AM13" i="16"/>
  <c r="AL13" i="16"/>
  <c r="AK13" i="16"/>
  <c r="AJ13" i="16"/>
  <c r="AI13" i="16"/>
  <c r="AH13" i="16"/>
  <c r="AG13" i="16"/>
  <c r="AF13" i="16"/>
  <c r="AE13" i="16"/>
  <c r="AD13" i="16"/>
  <c r="A1" i="16"/>
  <c r="X12" i="16" s="1"/>
  <c r="BC12" i="16"/>
  <c r="BB12" i="16"/>
  <c r="BA12" i="16"/>
  <c r="AY12" i="16"/>
  <c r="AX12" i="16"/>
  <c r="AW12" i="16"/>
  <c r="AV12" i="16"/>
  <c r="AU12" i="16"/>
  <c r="AT12" i="16"/>
  <c r="AS12" i="16"/>
  <c r="AR12" i="16"/>
  <c r="AQ12" i="16"/>
  <c r="AP12" i="16"/>
  <c r="AO12" i="16"/>
  <c r="AN12" i="16"/>
  <c r="AM12" i="16"/>
  <c r="AL12" i="16"/>
  <c r="AK12" i="16"/>
  <c r="AJ12" i="16"/>
  <c r="AI12" i="16"/>
  <c r="AH12" i="16"/>
  <c r="AG12" i="16"/>
  <c r="AF12" i="16"/>
  <c r="AE12" i="16"/>
  <c r="AD12" i="16"/>
  <c r="BC10" i="52"/>
  <c r="BC11" i="52"/>
  <c r="BC12" i="52"/>
  <c r="BB10" i="52"/>
  <c r="BB11" i="52"/>
  <c r="BB12" i="52"/>
  <c r="BA10" i="52"/>
  <c r="BA11" i="52"/>
  <c r="BA12" i="52"/>
  <c r="AZ10" i="52"/>
  <c r="AZ11" i="52"/>
  <c r="AZ12" i="52"/>
  <c r="AY11" i="52"/>
  <c r="AY12" i="52"/>
  <c r="AX10" i="52"/>
  <c r="AX11" i="52"/>
  <c r="AX12" i="52"/>
  <c r="AW10" i="52"/>
  <c r="AW11" i="52"/>
  <c r="AW12" i="52"/>
  <c r="AV10" i="52"/>
  <c r="AV11" i="52"/>
  <c r="AV12" i="52"/>
  <c r="AU10" i="52"/>
  <c r="AU11" i="52"/>
  <c r="AU12" i="52"/>
  <c r="AT10" i="52"/>
  <c r="AT11" i="52"/>
  <c r="AT12" i="52"/>
  <c r="AS10" i="52"/>
  <c r="AS11" i="52"/>
  <c r="AS12" i="52"/>
  <c r="AR10" i="52"/>
  <c r="AR11" i="52"/>
  <c r="AR12" i="52"/>
  <c r="AQ10" i="52"/>
  <c r="AQ11" i="52"/>
  <c r="AQ12" i="52"/>
  <c r="AP10" i="52"/>
  <c r="AP11" i="52"/>
  <c r="AP12" i="52"/>
  <c r="AO11" i="52"/>
  <c r="AO12" i="52"/>
  <c r="AN10" i="52"/>
  <c r="AN11" i="52"/>
  <c r="AN12" i="52"/>
  <c r="AM11" i="52"/>
  <c r="AM12" i="52"/>
  <c r="AL10" i="52"/>
  <c r="AL11" i="52"/>
  <c r="AL12" i="52"/>
  <c r="AK10" i="52"/>
  <c r="AK11" i="52"/>
  <c r="AK12" i="52"/>
  <c r="AJ10" i="52"/>
  <c r="AJ11" i="52"/>
  <c r="AJ12" i="52"/>
  <c r="AI10" i="52"/>
  <c r="AI11" i="52"/>
  <c r="AI12" i="52"/>
  <c r="AH10" i="52"/>
  <c r="AH11" i="52"/>
  <c r="AH12" i="52"/>
  <c r="AG10" i="52"/>
  <c r="AG11" i="52"/>
  <c r="AG12" i="52"/>
  <c r="AF10" i="52"/>
  <c r="AF11" i="52"/>
  <c r="AF12" i="52"/>
  <c r="AE10" i="52"/>
  <c r="AE11" i="52"/>
  <c r="AE12" i="52"/>
  <c r="AD10" i="52"/>
  <c r="AD11" i="52"/>
  <c r="AD12" i="52"/>
  <c r="A1" i="52"/>
  <c r="AB11" i="52" s="1"/>
  <c r="P12" i="52"/>
  <c r="L12" i="52"/>
  <c r="H12" i="52"/>
  <c r="C11" i="52"/>
  <c r="BC11" i="49"/>
  <c r="BB11" i="49"/>
  <c r="BA11" i="49"/>
  <c r="AZ11" i="49"/>
  <c r="AY11" i="49"/>
  <c r="AX11" i="49"/>
  <c r="AW11" i="49"/>
  <c r="AV11" i="49"/>
  <c r="AU11" i="49"/>
  <c r="AT11" i="49"/>
  <c r="AS11" i="49"/>
  <c r="AR11" i="49"/>
  <c r="AQ11" i="49"/>
  <c r="AP11" i="49"/>
  <c r="AO11" i="49"/>
  <c r="AN11" i="49"/>
  <c r="AM11" i="49"/>
  <c r="AL11" i="49"/>
  <c r="AK11" i="49"/>
  <c r="AJ11" i="49"/>
  <c r="AI11" i="49"/>
  <c r="AH11" i="49"/>
  <c r="AG11" i="49"/>
  <c r="AF11" i="49"/>
  <c r="AE11" i="49"/>
  <c r="AD11" i="49"/>
  <c r="A1" i="49"/>
  <c r="J16" i="49" s="1"/>
  <c r="A1" i="61"/>
  <c r="Y11" i="61" s="1"/>
  <c r="BC16" i="61"/>
  <c r="BB16" i="61"/>
  <c r="BA16" i="61"/>
  <c r="AZ16" i="61"/>
  <c r="AY16" i="61"/>
  <c r="AX16" i="61"/>
  <c r="AW16" i="61"/>
  <c r="AV16" i="61"/>
  <c r="AU16" i="61"/>
  <c r="AT16" i="61"/>
  <c r="AS16" i="61"/>
  <c r="AR16" i="61"/>
  <c r="AQ16" i="61"/>
  <c r="AP16" i="61"/>
  <c r="AM16" i="61"/>
  <c r="AL16" i="61"/>
  <c r="AK16" i="61"/>
  <c r="AJ16" i="61"/>
  <c r="AI16" i="61"/>
  <c r="AH16" i="61"/>
  <c r="AG16" i="61"/>
  <c r="AF16" i="61"/>
  <c r="AE16" i="61"/>
  <c r="AD16" i="61"/>
  <c r="J16" i="61"/>
  <c r="BC15" i="61"/>
  <c r="BB15" i="61"/>
  <c r="BA15" i="61"/>
  <c r="AZ15" i="61"/>
  <c r="AY15" i="61"/>
  <c r="AX15" i="61"/>
  <c r="AW15" i="61"/>
  <c r="AV15" i="61"/>
  <c r="AU15" i="61"/>
  <c r="AT15" i="61"/>
  <c r="AS15" i="61"/>
  <c r="AR15" i="61"/>
  <c r="AQ15" i="61"/>
  <c r="AO15" i="61"/>
  <c r="AN15" i="61"/>
  <c r="AM15" i="61"/>
  <c r="AL15" i="61"/>
  <c r="AK15" i="61"/>
  <c r="AJ15" i="61"/>
  <c r="AI15" i="61"/>
  <c r="AH15" i="61"/>
  <c r="AG15" i="61"/>
  <c r="AF15" i="61"/>
  <c r="AE15" i="61"/>
  <c r="AD15" i="61"/>
  <c r="BC11" i="61"/>
  <c r="BB11" i="61"/>
  <c r="BA11" i="61"/>
  <c r="AZ11" i="61"/>
  <c r="AY11" i="61"/>
  <c r="AX11" i="61"/>
  <c r="AW11" i="61"/>
  <c r="AV11" i="61"/>
  <c r="AU11" i="61"/>
  <c r="AT11" i="61"/>
  <c r="AS11" i="61"/>
  <c r="AR11" i="61"/>
  <c r="AQ11" i="61"/>
  <c r="AP11" i="61"/>
  <c r="AO11" i="61"/>
  <c r="AN11" i="61"/>
  <c r="AM11" i="61"/>
  <c r="AL11" i="61"/>
  <c r="AK11" i="61"/>
  <c r="AJ11" i="61"/>
  <c r="AI11" i="61"/>
  <c r="AH11" i="61"/>
  <c r="AG11" i="61"/>
  <c r="AF11" i="61"/>
  <c r="AE11" i="61"/>
  <c r="AD11" i="61"/>
  <c r="BC10" i="61"/>
  <c r="BB10" i="61"/>
  <c r="BB14" i="61" s="1"/>
  <c r="BA10" i="61"/>
  <c r="AZ10" i="61"/>
  <c r="AZ14" i="61" s="1"/>
  <c r="AY10" i="61"/>
  <c r="AY14" i="61" s="1"/>
  <c r="AX10" i="61"/>
  <c r="AX14" i="61" s="1"/>
  <c r="AW10" i="61"/>
  <c r="AU10" i="61"/>
  <c r="AT10" i="61"/>
  <c r="AS10" i="61"/>
  <c r="AS14" i="61" s="1"/>
  <c r="AQ10" i="61"/>
  <c r="AO10" i="61"/>
  <c r="AO14" i="61" s="1"/>
  <c r="AN10" i="61"/>
  <c r="AN14" i="61" s="1"/>
  <c r="AM10" i="61"/>
  <c r="AM14" i="61" s="1"/>
  <c r="AL10" i="61"/>
  <c r="AL14" i="61" s="1"/>
  <c r="AK10" i="61"/>
  <c r="AK14" i="61" s="1"/>
  <c r="AJ10" i="61"/>
  <c r="AJ14" i="61" s="1"/>
  <c r="AI10" i="61"/>
  <c r="AI14" i="61" s="1"/>
  <c r="AH10" i="61"/>
  <c r="AH14" i="61" s="1"/>
  <c r="AG10" i="61"/>
  <c r="AG14" i="61" s="1"/>
  <c r="AF10" i="61"/>
  <c r="AF14" i="61" s="1"/>
  <c r="AE10" i="61"/>
  <c r="AE14" i="61" s="1"/>
  <c r="AD10" i="61"/>
  <c r="AD14" i="61" s="1"/>
  <c r="BC9" i="61"/>
  <c r="BB9" i="61"/>
  <c r="BA9" i="61"/>
  <c r="AZ9" i="61"/>
  <c r="AX9" i="61"/>
  <c r="AW9" i="61"/>
  <c r="AU9" i="61"/>
  <c r="AT9" i="61"/>
  <c r="AS9" i="61"/>
  <c r="AR9" i="61"/>
  <c r="AQ9" i="61"/>
  <c r="AP9" i="61"/>
  <c r="AO9" i="61"/>
  <c r="AN9" i="61"/>
  <c r="AM9" i="61"/>
  <c r="AL9" i="61"/>
  <c r="AK9" i="61"/>
  <c r="AJ9" i="61"/>
  <c r="AI9" i="61"/>
  <c r="AH9" i="61"/>
  <c r="AG9" i="61"/>
  <c r="AF9" i="61"/>
  <c r="AE9" i="61"/>
  <c r="AD9" i="61"/>
  <c r="BC8" i="61"/>
  <c r="BB8" i="61"/>
  <c r="BA8" i="61"/>
  <c r="AZ8" i="61"/>
  <c r="AY8" i="61"/>
  <c r="AX8" i="61"/>
  <c r="AW8" i="61"/>
  <c r="AV8" i="61"/>
  <c r="AU8" i="61"/>
  <c r="AT8" i="61"/>
  <c r="AR8" i="61"/>
  <c r="AO8" i="61"/>
  <c r="AN8" i="61"/>
  <c r="AM8" i="61"/>
  <c r="AL8" i="61"/>
  <c r="AK8" i="61"/>
  <c r="AJ8" i="61"/>
  <c r="AI8" i="61"/>
  <c r="AH8" i="61"/>
  <c r="AG8" i="61"/>
  <c r="AF8" i="61"/>
  <c r="AE8" i="61"/>
  <c r="AD8" i="61"/>
  <c r="BC7" i="61"/>
  <c r="BB7" i="61"/>
  <c r="BA7" i="61"/>
  <c r="AZ7" i="61"/>
  <c r="AY7" i="61"/>
  <c r="AX7" i="61"/>
  <c r="AW7" i="61"/>
  <c r="AV7" i="61"/>
  <c r="AU7" i="61"/>
  <c r="AT7" i="61"/>
  <c r="AR7" i="61"/>
  <c r="AQ7" i="61"/>
  <c r="AP7" i="61"/>
  <c r="AO7" i="61"/>
  <c r="AN7" i="61"/>
  <c r="AM7" i="61"/>
  <c r="AL7" i="61"/>
  <c r="AK7" i="61"/>
  <c r="AJ7" i="61"/>
  <c r="AI7" i="61"/>
  <c r="AH7" i="61"/>
  <c r="AG7" i="61"/>
  <c r="AF7" i="61"/>
  <c r="AE7" i="61"/>
  <c r="AD7" i="61"/>
  <c r="BC6" i="61"/>
  <c r="BB6" i="61"/>
  <c r="BA6" i="61"/>
  <c r="AZ6" i="61"/>
  <c r="AY6" i="61"/>
  <c r="AX6" i="61"/>
  <c r="AW6" i="61"/>
  <c r="AV6" i="61"/>
  <c r="AU6" i="61"/>
  <c r="AT6" i="61"/>
  <c r="AS6" i="61"/>
  <c r="AR6" i="61"/>
  <c r="AQ6" i="61"/>
  <c r="AP6" i="61"/>
  <c r="AO6" i="61"/>
  <c r="AN6" i="61"/>
  <c r="AM6" i="61"/>
  <c r="AL6" i="61"/>
  <c r="AK6" i="61"/>
  <c r="AJ6" i="61"/>
  <c r="AI6" i="61"/>
  <c r="AH6" i="61"/>
  <c r="AG6" i="61"/>
  <c r="AF6" i="61"/>
  <c r="AE6" i="61"/>
  <c r="AD6" i="61"/>
  <c r="P6" i="61"/>
  <c r="I6" i="61"/>
  <c r="BC5" i="61"/>
  <c r="BB5" i="61"/>
  <c r="BA5" i="61"/>
  <c r="AZ5" i="61"/>
  <c r="AY5" i="61"/>
  <c r="AX5" i="61"/>
  <c r="AX17" i="61" s="1"/>
  <c r="AW5" i="61"/>
  <c r="AV5" i="61"/>
  <c r="AT5" i="61"/>
  <c r="AS5" i="61"/>
  <c r="AR5" i="61"/>
  <c r="AQ5" i="61"/>
  <c r="AP5" i="61"/>
  <c r="AO5" i="61"/>
  <c r="AN5" i="61"/>
  <c r="AM5" i="61"/>
  <c r="AL5" i="61"/>
  <c r="AK5" i="61"/>
  <c r="AJ5" i="61"/>
  <c r="AI5" i="61"/>
  <c r="AH5" i="61"/>
  <c r="AG5" i="61"/>
  <c r="AF5" i="61"/>
  <c r="AE5" i="61"/>
  <c r="AD5" i="61"/>
  <c r="AE4" i="61"/>
  <c r="AF4" i="61" s="1"/>
  <c r="AG4" i="61" s="1"/>
  <c r="AH4" i="61" s="1"/>
  <c r="AI4" i="61" s="1"/>
  <c r="AJ4" i="61" s="1"/>
  <c r="AK4" i="61" s="1"/>
  <c r="AL4" i="61" s="1"/>
  <c r="AM4" i="61" s="1"/>
  <c r="AN4" i="61" s="1"/>
  <c r="AO4" i="61" s="1"/>
  <c r="AP4" i="61" s="1"/>
  <c r="AQ4" i="61" s="1"/>
  <c r="AR4" i="61" s="1"/>
  <c r="AS4" i="61" s="1"/>
  <c r="AT4" i="61" s="1"/>
  <c r="AU4" i="61" s="1"/>
  <c r="AV4" i="61" s="1"/>
  <c r="AW4" i="61" s="1"/>
  <c r="AX4" i="61" s="1"/>
  <c r="AY4" i="61" s="1"/>
  <c r="AZ4" i="61" s="1"/>
  <c r="BA4" i="61" s="1"/>
  <c r="BB4" i="61" s="1"/>
  <c r="BC4" i="61" s="1"/>
  <c r="D4" i="61"/>
  <c r="E4" i="61"/>
  <c r="F4" i="61" s="1"/>
  <c r="G4" i="61" s="1"/>
  <c r="H4" i="61" s="1"/>
  <c r="I4" i="61" s="1"/>
  <c r="J4" i="61" s="1"/>
  <c r="K4" i="61" s="1"/>
  <c r="L4" i="61" s="1"/>
  <c r="M4" i="61" s="1"/>
  <c r="N4" i="61" s="1"/>
  <c r="O4" i="61" s="1"/>
  <c r="P4" i="61" s="1"/>
  <c r="Q4" i="61" s="1"/>
  <c r="R4" i="61" s="1"/>
  <c r="S4" i="61" s="1"/>
  <c r="T4" i="61" s="1"/>
  <c r="U4" i="61" s="1"/>
  <c r="V4" i="61" s="1"/>
  <c r="W4" i="61" s="1"/>
  <c r="X4" i="61" s="1"/>
  <c r="Y4" i="61" s="1"/>
  <c r="Z4" i="61" s="1"/>
  <c r="AA4" i="61" s="1"/>
  <c r="AB4" i="61" s="1"/>
  <c r="BC30" i="51"/>
  <c r="BB30" i="51"/>
  <c r="BA30" i="51"/>
  <c r="AZ30" i="51"/>
  <c r="AY30" i="51"/>
  <c r="AX30" i="51"/>
  <c r="AW30" i="51"/>
  <c r="AU30" i="51"/>
  <c r="AT30" i="51"/>
  <c r="AS30" i="51"/>
  <c r="AR30" i="51"/>
  <c r="AQ30" i="51"/>
  <c r="AP30" i="51"/>
  <c r="AO30" i="51"/>
  <c r="AN30" i="51"/>
  <c r="AM30" i="51"/>
  <c r="AL30" i="51"/>
  <c r="AK30" i="51"/>
  <c r="AJ30" i="51"/>
  <c r="AI30" i="51"/>
  <c r="AH30" i="51"/>
  <c r="AG30" i="51"/>
  <c r="AF30" i="51"/>
  <c r="AE30" i="51"/>
  <c r="AD30" i="51"/>
  <c r="AB30" i="51"/>
  <c r="AA30" i="51"/>
  <c r="Z30" i="51"/>
  <c r="Y30" i="51"/>
  <c r="X30" i="51"/>
  <c r="W30" i="51"/>
  <c r="V30" i="51"/>
  <c r="U30" i="51"/>
  <c r="T30" i="51"/>
  <c r="S30" i="51"/>
  <c r="Q30" i="51"/>
  <c r="P30" i="51"/>
  <c r="O30" i="51"/>
  <c r="N30" i="51"/>
  <c r="M30" i="51"/>
  <c r="L30" i="51"/>
  <c r="K30" i="51"/>
  <c r="J30" i="51"/>
  <c r="I30" i="51"/>
  <c r="H30" i="51"/>
  <c r="F30" i="51"/>
  <c r="D30" i="51"/>
  <c r="C30" i="51"/>
  <c r="BB7" i="21"/>
  <c r="AY7" i="21"/>
  <c r="AX7" i="21"/>
  <c r="AW7" i="21"/>
  <c r="AV7" i="21"/>
  <c r="AU7" i="21"/>
  <c r="AT7" i="21"/>
  <c r="AS7" i="21"/>
  <c r="AR7" i="21"/>
  <c r="AQ7" i="21"/>
  <c r="AP7" i="21"/>
  <c r="AO7" i="21"/>
  <c r="AN7" i="21"/>
  <c r="AM7" i="21"/>
  <c r="AL7" i="21"/>
  <c r="AK7" i="21"/>
  <c r="AJ7" i="21"/>
  <c r="AH7" i="21"/>
  <c r="AG7" i="21"/>
  <c r="AF7" i="21"/>
  <c r="AE7" i="21"/>
  <c r="Y7" i="21"/>
  <c r="X7" i="21"/>
  <c r="W7" i="21"/>
  <c r="V7" i="21"/>
  <c r="U7" i="21"/>
  <c r="T7" i="21"/>
  <c r="S7" i="21"/>
  <c r="R7" i="21"/>
  <c r="O7" i="21"/>
  <c r="N7" i="21"/>
  <c r="M7" i="21"/>
  <c r="L7" i="21"/>
  <c r="K7" i="21"/>
  <c r="I7" i="21"/>
  <c r="G7" i="21"/>
  <c r="F7" i="21"/>
  <c r="E7" i="21"/>
  <c r="C7" i="21"/>
  <c r="BC23" i="21"/>
  <c r="BB23" i="21"/>
  <c r="AZ23" i="21"/>
  <c r="AY23" i="21"/>
  <c r="AX23" i="21"/>
  <c r="AW23" i="21"/>
  <c r="AU23" i="21"/>
  <c r="AT23" i="21"/>
  <c r="AS23" i="21"/>
  <c r="AR23" i="21"/>
  <c r="AQ23" i="21"/>
  <c r="AP23" i="21"/>
  <c r="AO23" i="21"/>
  <c r="AN23" i="21"/>
  <c r="AM23" i="21"/>
  <c r="AL23" i="21"/>
  <c r="AK23" i="21"/>
  <c r="AJ23" i="21"/>
  <c r="AI23" i="21"/>
  <c r="AH23" i="21"/>
  <c r="AG23" i="21"/>
  <c r="AF23" i="21"/>
  <c r="AE23" i="21"/>
  <c r="AD23" i="21"/>
  <c r="Y23" i="21"/>
  <c r="X23" i="21"/>
  <c r="W23" i="21"/>
  <c r="V23" i="21"/>
  <c r="U23" i="21"/>
  <c r="T23" i="21"/>
  <c r="S23" i="21"/>
  <c r="K23" i="21"/>
  <c r="H23" i="21"/>
  <c r="F23" i="21"/>
  <c r="E23" i="21"/>
  <c r="D23" i="21"/>
  <c r="C23" i="21"/>
  <c r="BC23" i="22"/>
  <c r="BB23" i="22"/>
  <c r="BA23" i="22"/>
  <c r="AZ23" i="22"/>
  <c r="AY23" i="22"/>
  <c r="AX23" i="22"/>
  <c r="AW23" i="22"/>
  <c r="AV23" i="22"/>
  <c r="AU23" i="22"/>
  <c r="AT23" i="22"/>
  <c r="AS23" i="22"/>
  <c r="AR23" i="22"/>
  <c r="AQ23" i="22"/>
  <c r="AP23" i="22"/>
  <c r="AO23" i="22"/>
  <c r="AN23" i="22"/>
  <c r="AM23" i="22"/>
  <c r="AL23" i="22"/>
  <c r="AK23" i="22"/>
  <c r="AJ23" i="22"/>
  <c r="AI23" i="22"/>
  <c r="AH23" i="22"/>
  <c r="AG23" i="22"/>
  <c r="AF23" i="22"/>
  <c r="AE23" i="22"/>
  <c r="AD23" i="22"/>
  <c r="AB23" i="22"/>
  <c r="AA23" i="22"/>
  <c r="Y23" i="22"/>
  <c r="X23" i="22"/>
  <c r="W23" i="22"/>
  <c r="V23" i="22"/>
  <c r="U23" i="22"/>
  <c r="T23" i="22"/>
  <c r="S23" i="22"/>
  <c r="R23" i="22"/>
  <c r="K23" i="22"/>
  <c r="H23" i="22"/>
  <c r="G23" i="22"/>
  <c r="F23" i="22"/>
  <c r="E23" i="22"/>
  <c r="D23" i="22"/>
  <c r="C23" i="22"/>
  <c r="BC13" i="60"/>
  <c r="BB13" i="60"/>
  <c r="BA13" i="60"/>
  <c r="AZ13" i="60"/>
  <c r="AY13" i="60"/>
  <c r="AX13" i="60"/>
  <c r="AW13" i="60"/>
  <c r="AV13" i="60"/>
  <c r="AU13" i="60"/>
  <c r="AT13" i="60"/>
  <c r="AS13" i="60"/>
  <c r="AR13" i="60"/>
  <c r="AQ13" i="60"/>
  <c r="AP13" i="60"/>
  <c r="AO13" i="60"/>
  <c r="AN13" i="60"/>
  <c r="AM13" i="60"/>
  <c r="AL13" i="60"/>
  <c r="AK13" i="60"/>
  <c r="AJ13" i="60"/>
  <c r="AI13" i="60"/>
  <c r="AH13" i="60"/>
  <c r="AG13" i="60"/>
  <c r="AF13" i="60"/>
  <c r="AE13" i="60"/>
  <c r="AD13" i="60"/>
  <c r="A1" i="60"/>
  <c r="D6" i="60" s="1"/>
  <c r="BC16" i="60"/>
  <c r="BB16" i="60"/>
  <c r="BA16" i="60"/>
  <c r="AZ16" i="60"/>
  <c r="AX16" i="60"/>
  <c r="AW16" i="60"/>
  <c r="AV16" i="60"/>
  <c r="AU16" i="60"/>
  <c r="AT16" i="60"/>
  <c r="AS16" i="60"/>
  <c r="AR16" i="60"/>
  <c r="AQ16" i="60"/>
  <c r="AP16" i="60"/>
  <c r="AO16" i="60"/>
  <c r="AN16" i="60"/>
  <c r="AM16" i="60"/>
  <c r="AL16" i="60"/>
  <c r="AK16" i="60"/>
  <c r="AJ16" i="60"/>
  <c r="AI16" i="60"/>
  <c r="AH16" i="60"/>
  <c r="AG16" i="60"/>
  <c r="AF16" i="60"/>
  <c r="AE16" i="60"/>
  <c r="AD16" i="60"/>
  <c r="BC15" i="60"/>
  <c r="BB15" i="60"/>
  <c r="BA15" i="60"/>
  <c r="AZ15" i="60"/>
  <c r="AY15" i="60"/>
  <c r="AX15" i="60"/>
  <c r="AW15" i="60"/>
  <c r="AV15" i="60"/>
  <c r="AU15" i="60"/>
  <c r="AT15" i="60"/>
  <c r="AS15" i="60"/>
  <c r="AR15" i="60"/>
  <c r="AQ15" i="60"/>
  <c r="AP15" i="60"/>
  <c r="AO15" i="60"/>
  <c r="AN15" i="60"/>
  <c r="AM15" i="60"/>
  <c r="AL15" i="60"/>
  <c r="AK15" i="60"/>
  <c r="AJ15" i="60"/>
  <c r="AI15" i="60"/>
  <c r="AH15" i="60"/>
  <c r="AG15" i="60"/>
  <c r="AF15" i="60"/>
  <c r="AE15" i="60"/>
  <c r="AD15" i="60"/>
  <c r="BC12" i="60"/>
  <c r="BB12" i="60"/>
  <c r="BA12" i="60"/>
  <c r="AZ12" i="60"/>
  <c r="AY12" i="60"/>
  <c r="AX12" i="60"/>
  <c r="AW12" i="60"/>
  <c r="AV12" i="60"/>
  <c r="AU12" i="60"/>
  <c r="AT12" i="60"/>
  <c r="AS12" i="60"/>
  <c r="AR12" i="60"/>
  <c r="AQ12" i="60"/>
  <c r="AP12" i="60"/>
  <c r="AO12" i="60"/>
  <c r="AN12" i="60"/>
  <c r="AM12" i="60"/>
  <c r="AL12" i="60"/>
  <c r="AK12" i="60"/>
  <c r="AJ12" i="60"/>
  <c r="AI12" i="60"/>
  <c r="AH12" i="60"/>
  <c r="AG12" i="60"/>
  <c r="AF12" i="60"/>
  <c r="AE12" i="60"/>
  <c r="AD12" i="60"/>
  <c r="BC11" i="60"/>
  <c r="BB11" i="60"/>
  <c r="BA11" i="60"/>
  <c r="AZ11" i="60"/>
  <c r="AY11" i="60"/>
  <c r="AX11" i="60"/>
  <c r="AW11" i="60"/>
  <c r="AV11" i="60"/>
  <c r="AU11" i="60"/>
  <c r="AT11" i="60"/>
  <c r="AS11" i="60"/>
  <c r="AR11" i="60"/>
  <c r="AQ11" i="60"/>
  <c r="AP11" i="60"/>
  <c r="AO11" i="60"/>
  <c r="AN11" i="60"/>
  <c r="AM11" i="60"/>
  <c r="AL11" i="60"/>
  <c r="AK11" i="60"/>
  <c r="AJ11" i="60"/>
  <c r="AI11" i="60"/>
  <c r="AH11" i="60"/>
  <c r="AG11" i="60"/>
  <c r="AF11" i="60"/>
  <c r="AE11" i="60"/>
  <c r="AD11" i="60"/>
  <c r="BC10" i="60"/>
  <c r="BB10" i="60"/>
  <c r="BA10" i="60"/>
  <c r="AZ10" i="60"/>
  <c r="AW10" i="60"/>
  <c r="AV10" i="60"/>
  <c r="AU10" i="60"/>
  <c r="AS10" i="60"/>
  <c r="AR10" i="60"/>
  <c r="AQ10" i="60"/>
  <c r="AP10" i="60"/>
  <c r="AO10" i="60"/>
  <c r="AN10" i="60"/>
  <c r="AM10" i="60"/>
  <c r="AL10" i="60"/>
  <c r="AK10" i="60"/>
  <c r="AJ10" i="60"/>
  <c r="AI10" i="60"/>
  <c r="AH10" i="60"/>
  <c r="AG10" i="60"/>
  <c r="AF10" i="60"/>
  <c r="AE10" i="60"/>
  <c r="AD10" i="60"/>
  <c r="Y10" i="60"/>
  <c r="W10" i="60"/>
  <c r="BC9" i="60"/>
  <c r="BB9" i="60"/>
  <c r="BA9" i="60"/>
  <c r="AZ9" i="60"/>
  <c r="AX9" i="60"/>
  <c r="AW9" i="60"/>
  <c r="AV9" i="60"/>
  <c r="AU9" i="60"/>
  <c r="AS9" i="60"/>
  <c r="AR9" i="60"/>
  <c r="AQ9" i="60"/>
  <c r="AP9" i="60"/>
  <c r="AO9" i="60"/>
  <c r="AN9" i="60"/>
  <c r="AM9" i="60"/>
  <c r="AL9" i="60"/>
  <c r="AK9" i="60"/>
  <c r="AJ9" i="60"/>
  <c r="AI9" i="60"/>
  <c r="AH9" i="60"/>
  <c r="AG9" i="60"/>
  <c r="AF9" i="60"/>
  <c r="AE9" i="60"/>
  <c r="AD9" i="60"/>
  <c r="BC8" i="60"/>
  <c r="BB8" i="60"/>
  <c r="BA8" i="60"/>
  <c r="AZ8" i="60"/>
  <c r="AX8" i="60"/>
  <c r="AW8" i="60"/>
  <c r="AV8" i="60"/>
  <c r="AU8" i="60"/>
  <c r="AT8" i="60"/>
  <c r="AS8" i="60"/>
  <c r="AR8" i="60"/>
  <c r="AQ8" i="60"/>
  <c r="AP8" i="60"/>
  <c r="AO8" i="60"/>
  <c r="AN8" i="60"/>
  <c r="AM8" i="60"/>
  <c r="AL8" i="60"/>
  <c r="AK8" i="60"/>
  <c r="AJ8" i="60"/>
  <c r="AI8" i="60"/>
  <c r="AH8" i="60"/>
  <c r="AG8" i="60"/>
  <c r="AF8" i="60"/>
  <c r="AE8" i="60"/>
  <c r="AD8" i="60"/>
  <c r="BC7" i="60"/>
  <c r="BB7" i="60"/>
  <c r="BA7" i="60"/>
  <c r="AZ7" i="60"/>
  <c r="AX7" i="60"/>
  <c r="AW7" i="60"/>
  <c r="AV7" i="60"/>
  <c r="AU7" i="60"/>
  <c r="AT7" i="60"/>
  <c r="AS7" i="60"/>
  <c r="AR7" i="60"/>
  <c r="AP7" i="60"/>
  <c r="AO7" i="60"/>
  <c r="AN7" i="60"/>
  <c r="AM7" i="60"/>
  <c r="AL7" i="60"/>
  <c r="AK7" i="60"/>
  <c r="AJ7" i="60"/>
  <c r="AI7" i="60"/>
  <c r="AH7" i="60"/>
  <c r="AG7" i="60"/>
  <c r="AF7" i="60"/>
  <c r="AE7" i="60"/>
  <c r="AD7" i="60"/>
  <c r="BC6" i="60"/>
  <c r="BB6" i="60"/>
  <c r="BA6" i="60"/>
  <c r="AZ6" i="60"/>
  <c r="AX6" i="60"/>
  <c r="AW6" i="60"/>
  <c r="AU6" i="60"/>
  <c r="AT6" i="60"/>
  <c r="AS6" i="60"/>
  <c r="AR6" i="60"/>
  <c r="AQ6" i="60"/>
  <c r="AP6" i="60"/>
  <c r="AO6" i="60"/>
  <c r="AN6" i="60"/>
  <c r="AL6" i="60"/>
  <c r="AK6" i="60"/>
  <c r="AJ6" i="60"/>
  <c r="AI6" i="60"/>
  <c r="AH6" i="60"/>
  <c r="AG6" i="60"/>
  <c r="AF6" i="60"/>
  <c r="AE6" i="60"/>
  <c r="AD6" i="60"/>
  <c r="BC5" i="60"/>
  <c r="BB5" i="60"/>
  <c r="BA5" i="60"/>
  <c r="AX5" i="60"/>
  <c r="AW5" i="60"/>
  <c r="AU5" i="60"/>
  <c r="AT5" i="60"/>
  <c r="AS5" i="60"/>
  <c r="AR5" i="60"/>
  <c r="AQ5" i="60"/>
  <c r="AP5" i="60"/>
  <c r="AO5" i="60"/>
  <c r="AN5" i="60"/>
  <c r="AM5" i="60"/>
  <c r="AL5" i="60"/>
  <c r="AK5" i="60"/>
  <c r="AJ5" i="60"/>
  <c r="AI5" i="60"/>
  <c r="AH5" i="60"/>
  <c r="AG5" i="60"/>
  <c r="AF5" i="60"/>
  <c r="AE5" i="60"/>
  <c r="AD5" i="60"/>
  <c r="AE4" i="60"/>
  <c r="AF4" i="60"/>
  <c r="AG4" i="60"/>
  <c r="AH4" i="60"/>
  <c r="AI4" i="60"/>
  <c r="AJ4" i="60"/>
  <c r="AK4" i="60"/>
  <c r="AL4" i="60"/>
  <c r="AM4" i="60"/>
  <c r="AN4" i="60"/>
  <c r="AO4" i="60"/>
  <c r="AP4" i="60"/>
  <c r="AQ4" i="60"/>
  <c r="AR4" i="60"/>
  <c r="AS4" i="60"/>
  <c r="AT4" i="60"/>
  <c r="AU4" i="60"/>
  <c r="AV4" i="60"/>
  <c r="AW4" i="60"/>
  <c r="AX4" i="60"/>
  <c r="AY4" i="60"/>
  <c r="AZ4" i="60"/>
  <c r="BA4" i="60"/>
  <c r="BB4" i="60"/>
  <c r="BC4" i="60"/>
  <c r="D4" i="60"/>
  <c r="E4" i="60"/>
  <c r="F4" i="60"/>
  <c r="G4" i="60"/>
  <c r="H4" i="60"/>
  <c r="I4" i="60"/>
  <c r="J4" i="60"/>
  <c r="K4" i="60"/>
  <c r="L4" i="60"/>
  <c r="M4" i="60"/>
  <c r="N4" i="60"/>
  <c r="O4" i="60"/>
  <c r="P4" i="60"/>
  <c r="Q4" i="60"/>
  <c r="R4" i="60"/>
  <c r="S4" i="60"/>
  <c r="T4" i="60"/>
  <c r="U4" i="60"/>
  <c r="V4" i="60"/>
  <c r="W4" i="60"/>
  <c r="X4" i="60"/>
  <c r="Y4" i="60"/>
  <c r="Z4" i="60"/>
  <c r="AA4" i="60"/>
  <c r="AB4" i="60"/>
  <c r="C20" i="1"/>
  <c r="C21" i="1"/>
  <c r="B350" i="57" s="1"/>
  <c r="D20" i="1"/>
  <c r="D21" i="1"/>
  <c r="E20" i="1"/>
  <c r="E21" i="1"/>
  <c r="F20" i="1"/>
  <c r="F21" i="1"/>
  <c r="G20" i="1"/>
  <c r="G21" i="1"/>
  <c r="H20" i="1"/>
  <c r="H21" i="1"/>
  <c r="I20" i="1"/>
  <c r="I21" i="1"/>
  <c r="AI376" i="57" s="1"/>
  <c r="J20" i="1"/>
  <c r="J21" i="1"/>
  <c r="K20" i="1"/>
  <c r="K21" i="1"/>
  <c r="J350" i="57" s="1"/>
  <c r="L20" i="1"/>
  <c r="L21" i="1"/>
  <c r="M20" i="1"/>
  <c r="M21" i="1"/>
  <c r="L350" i="57" s="1"/>
  <c r="N20" i="1"/>
  <c r="N21" i="1"/>
  <c r="M350" i="57" s="1"/>
  <c r="O20" i="1"/>
  <c r="O21" i="1"/>
  <c r="N350" i="57" s="1"/>
  <c r="P20" i="1"/>
  <c r="P21" i="1"/>
  <c r="Q20" i="1"/>
  <c r="Q21" i="1"/>
  <c r="R20" i="1"/>
  <c r="R21" i="1"/>
  <c r="Q350" i="57" s="1"/>
  <c r="S20" i="1"/>
  <c r="S21" i="1"/>
  <c r="T9" i="1"/>
  <c r="T10" i="1"/>
  <c r="T11" i="1"/>
  <c r="T12" i="1"/>
  <c r="T18" i="1"/>
  <c r="T20" i="1"/>
  <c r="T21" i="1"/>
  <c r="U20" i="1"/>
  <c r="U21" i="1"/>
  <c r="V9" i="1"/>
  <c r="V10" i="1"/>
  <c r="V11" i="1"/>
  <c r="V12" i="1"/>
  <c r="V20" i="1"/>
  <c r="V21" i="1"/>
  <c r="U350" i="57" s="1"/>
  <c r="W9" i="1"/>
  <c r="W10" i="1"/>
  <c r="W11" i="1"/>
  <c r="W12" i="1"/>
  <c r="W18" i="1"/>
  <c r="W20" i="1"/>
  <c r="W21" i="1"/>
  <c r="V350" i="57" s="1"/>
  <c r="X9" i="1"/>
  <c r="X10" i="1"/>
  <c r="X12" i="1"/>
  <c r="X18" i="1"/>
  <c r="X20" i="1"/>
  <c r="X21" i="1"/>
  <c r="W350" i="57" s="1"/>
  <c r="Y9" i="1"/>
  <c r="Y10" i="1"/>
  <c r="Y11" i="1"/>
  <c r="Y12" i="1"/>
  <c r="Y18" i="1"/>
  <c r="Y20" i="1"/>
  <c r="Y21" i="1"/>
  <c r="Z9" i="1"/>
  <c r="Y344" i="57" s="1"/>
  <c r="Z10" i="1"/>
  <c r="Z11" i="1"/>
  <c r="Z12" i="1"/>
  <c r="Z18" i="1"/>
  <c r="Z20" i="1"/>
  <c r="Z21" i="1"/>
  <c r="AA9" i="1"/>
  <c r="AA10" i="1"/>
  <c r="AA11" i="1"/>
  <c r="AA12" i="1"/>
  <c r="AA18" i="1"/>
  <c r="AA20" i="1"/>
  <c r="AA21" i="1"/>
  <c r="AB9" i="1"/>
  <c r="AA344" i="57" s="1"/>
  <c r="AB10" i="1"/>
  <c r="AB11" i="1"/>
  <c r="AB12" i="1"/>
  <c r="AB18" i="1"/>
  <c r="AB20" i="1"/>
  <c r="AB21" i="1"/>
  <c r="AA350" i="57" s="1"/>
  <c r="AD9" i="1"/>
  <c r="AD10" i="1"/>
  <c r="AD11" i="1"/>
  <c r="AD18" i="1"/>
  <c r="AD20" i="1"/>
  <c r="AD21" i="1"/>
  <c r="AE9" i="1"/>
  <c r="AE10" i="1"/>
  <c r="AE12" i="1"/>
  <c r="AE18" i="1"/>
  <c r="AE19" i="1"/>
  <c r="AE21" i="1"/>
  <c r="AF9" i="1"/>
  <c r="AF10" i="1"/>
  <c r="AE357" i="57" s="1"/>
  <c r="AF11" i="1"/>
  <c r="AF12" i="1"/>
  <c r="AF18" i="1"/>
  <c r="AF20" i="1"/>
  <c r="AF21" i="1"/>
  <c r="AE362" i="57" s="1"/>
  <c r="AG9" i="1"/>
  <c r="AG10" i="1"/>
  <c r="AG11" i="1"/>
  <c r="AG18" i="1"/>
  <c r="AG19" i="1"/>
  <c r="AG21" i="1"/>
  <c r="AF362" i="57"/>
  <c r="AH9" i="1"/>
  <c r="AH11" i="1"/>
  <c r="AH12" i="1"/>
  <c r="AH18" i="1"/>
  <c r="AH20" i="1"/>
  <c r="AH21" i="1"/>
  <c r="AG362" i="57" s="1"/>
  <c r="AI9" i="1"/>
  <c r="AI10" i="1"/>
  <c r="AH357" i="57" s="1"/>
  <c r="AI11" i="1"/>
  <c r="AI12" i="1"/>
  <c r="AI18" i="1"/>
  <c r="AI20" i="1"/>
  <c r="AI21" i="1"/>
  <c r="AJ11" i="1"/>
  <c r="AJ12" i="1"/>
  <c r="AJ18" i="1"/>
  <c r="AJ20" i="1"/>
  <c r="AJ21" i="1"/>
  <c r="AI362" i="57" s="1"/>
  <c r="AK9" i="1"/>
  <c r="AK11" i="1"/>
  <c r="AK12" i="1"/>
  <c r="AK18" i="1"/>
  <c r="AK19" i="1"/>
  <c r="AK20" i="1"/>
  <c r="AL9" i="1"/>
  <c r="AL10" i="1"/>
  <c r="AK357" i="57" s="1"/>
  <c r="AL11" i="1"/>
  <c r="AL12" i="1"/>
  <c r="AL20" i="1"/>
  <c r="AL21" i="1"/>
  <c r="AK362" i="57" s="1"/>
  <c r="AM9" i="1"/>
  <c r="AM10" i="1"/>
  <c r="AL357" i="57" s="1"/>
  <c r="AM11" i="1"/>
  <c r="AM12" i="1"/>
  <c r="AM18" i="1"/>
  <c r="AM20" i="1"/>
  <c r="AM21" i="1"/>
  <c r="AL362" i="57" s="1"/>
  <c r="AN9" i="1"/>
  <c r="AN10" i="1"/>
  <c r="AN11" i="1"/>
  <c r="AN12" i="1"/>
  <c r="AN18" i="1"/>
  <c r="AN20" i="1"/>
  <c r="AN21" i="1"/>
  <c r="AM362" i="57" s="1"/>
  <c r="AO9" i="1"/>
  <c r="AN356" i="57" s="1"/>
  <c r="AO11" i="1"/>
  <c r="AO18" i="1"/>
  <c r="AO20" i="1"/>
  <c r="AO21" i="1"/>
  <c r="AN362" i="57" s="1"/>
  <c r="AP9" i="1"/>
  <c r="AO356" i="57" s="1"/>
  <c r="AP10" i="1"/>
  <c r="AO357" i="57" s="1"/>
  <c r="AP11" i="1"/>
  <c r="AP12" i="1"/>
  <c r="AP18" i="1"/>
  <c r="AP20" i="1"/>
  <c r="AP21" i="1"/>
  <c r="AQ11" i="1"/>
  <c r="AQ12" i="1"/>
  <c r="AQ18" i="1"/>
  <c r="AQ19" i="1"/>
  <c r="AQ20" i="1"/>
  <c r="AQ21" i="1"/>
  <c r="AR9" i="1"/>
  <c r="AR10" i="1"/>
  <c r="AR11" i="1"/>
  <c r="AR12" i="1"/>
  <c r="AR18" i="1"/>
  <c r="AR19" i="1"/>
  <c r="AR20" i="1"/>
  <c r="AR21" i="1"/>
  <c r="AQ362" i="57" s="1"/>
  <c r="AS9" i="1"/>
  <c r="AR356" i="57" s="1"/>
  <c r="AS11" i="1"/>
  <c r="AS18" i="1"/>
  <c r="AS19" i="1"/>
  <c r="AS21" i="1"/>
  <c r="AR362" i="57" s="1"/>
  <c r="AT9" i="1"/>
  <c r="AT10" i="1"/>
  <c r="AT11" i="1"/>
  <c r="AT12" i="1"/>
  <c r="AT18" i="1"/>
  <c r="AT21" i="1"/>
  <c r="AU9" i="1"/>
  <c r="AT356" i="57" s="1"/>
  <c r="AU10" i="1"/>
  <c r="AT357" i="57" s="1"/>
  <c r="AU12" i="1"/>
  <c r="AU18" i="1"/>
  <c r="AU20" i="1"/>
  <c r="AU21" i="1"/>
  <c r="AT362" i="57" s="1"/>
  <c r="AV9" i="1"/>
  <c r="AV10" i="1"/>
  <c r="AV11" i="1"/>
  <c r="AV12" i="1"/>
  <c r="AV18" i="1"/>
  <c r="AV20" i="1"/>
  <c r="AV21" i="1"/>
  <c r="AW9" i="1"/>
  <c r="AV356" i="57" s="1"/>
  <c r="AW10" i="1"/>
  <c r="AV357" i="57" s="1"/>
  <c r="AW11" i="1"/>
  <c r="AW12" i="1"/>
  <c r="AW18" i="1"/>
  <c r="AW20" i="1"/>
  <c r="AX9" i="1"/>
  <c r="AW356" i="57" s="1"/>
  <c r="AX12" i="1"/>
  <c r="AX18" i="1"/>
  <c r="AX21" i="1"/>
  <c r="AY10" i="1"/>
  <c r="AX357" i="57" s="1"/>
  <c r="AY12" i="1"/>
  <c r="AY20" i="1"/>
  <c r="AY21" i="1"/>
  <c r="AX362" i="57" s="1"/>
  <c r="AZ9" i="1"/>
  <c r="AY356" i="57" s="1"/>
  <c r="AZ18" i="1"/>
  <c r="AZ21" i="1"/>
  <c r="AY362" i="57" s="1"/>
  <c r="BA9" i="1"/>
  <c r="AZ356" i="57" s="1"/>
  <c r="BA10" i="1"/>
  <c r="BA11" i="1"/>
  <c r="BA12" i="1"/>
  <c r="BA18" i="1"/>
  <c r="BA19" i="1"/>
  <c r="BA20" i="1"/>
  <c r="BA21" i="1"/>
  <c r="AZ362" i="57" s="1"/>
  <c r="BB9" i="1"/>
  <c r="BA356" i="57" s="1"/>
  <c r="BB10" i="1"/>
  <c r="BA357" i="57" s="1"/>
  <c r="BB11" i="1"/>
  <c r="BB12" i="1"/>
  <c r="BB18" i="1"/>
  <c r="BB19" i="1"/>
  <c r="BB20" i="1"/>
  <c r="BB21" i="1"/>
  <c r="BC9" i="1"/>
  <c r="BB356" i="57" s="1"/>
  <c r="BC10" i="1"/>
  <c r="BB357" i="57" s="1"/>
  <c r="BC11" i="1"/>
  <c r="BC12" i="1"/>
  <c r="BC18" i="1"/>
  <c r="BC19" i="1"/>
  <c r="BB361" i="57" s="1"/>
  <c r="BC20" i="1"/>
  <c r="BC21" i="1"/>
  <c r="BB362" i="57" s="1"/>
  <c r="A1" i="12"/>
  <c r="Y8" i="12" s="1"/>
  <c r="X327" i="57" s="1"/>
  <c r="C7" i="13"/>
  <c r="B302" i="57" s="1"/>
  <c r="D7" i="13"/>
  <c r="E7" i="13"/>
  <c r="D302" i="57" s="1"/>
  <c r="F7" i="13"/>
  <c r="G7" i="13"/>
  <c r="F302" i="57" s="1"/>
  <c r="H7" i="13"/>
  <c r="I7" i="13"/>
  <c r="J7" i="13"/>
  <c r="I302" i="57" s="1"/>
  <c r="K7" i="13"/>
  <c r="J302" i="57" s="1"/>
  <c r="L7" i="13"/>
  <c r="K302" i="57" s="1"/>
  <c r="M7" i="13"/>
  <c r="N7" i="13"/>
  <c r="M302" i="57" s="1"/>
  <c r="O7" i="13"/>
  <c r="N302" i="57" s="1"/>
  <c r="P7" i="13"/>
  <c r="O302" i="57" s="1"/>
  <c r="Q7" i="13"/>
  <c r="P302" i="57" s="1"/>
  <c r="R7" i="13"/>
  <c r="Q302" i="57" s="1"/>
  <c r="S7" i="13"/>
  <c r="R302" i="57" s="1"/>
  <c r="T7" i="13"/>
  <c r="U7" i="13"/>
  <c r="V7" i="13"/>
  <c r="U302" i="57" s="1"/>
  <c r="W7" i="13"/>
  <c r="X7" i="13"/>
  <c r="W302" i="57" s="1"/>
  <c r="Y7" i="13"/>
  <c r="Z7" i="13"/>
  <c r="Y302" i="57" s="1"/>
  <c r="AA7" i="13"/>
  <c r="AB7" i="13"/>
  <c r="AA302" i="57" s="1"/>
  <c r="AD7" i="13"/>
  <c r="AE7" i="13"/>
  <c r="AF7" i="13"/>
  <c r="AE314" i="57" s="1"/>
  <c r="AG7" i="13"/>
  <c r="AF314" i="57" s="1"/>
  <c r="AH7" i="13"/>
  <c r="AG314" i="57" s="1"/>
  <c r="AI7" i="13"/>
  <c r="AJ7" i="13"/>
  <c r="AI314" i="57" s="1"/>
  <c r="AK7" i="13"/>
  <c r="AJ314" i="57" s="1"/>
  <c r="AL7" i="13"/>
  <c r="AK314" i="57" s="1"/>
  <c r="AM7" i="13"/>
  <c r="AL314" i="57" s="1"/>
  <c r="AN7" i="13"/>
  <c r="AO7" i="13"/>
  <c r="AN314" i="57" s="1"/>
  <c r="AP7" i="13"/>
  <c r="AO314" i="57" s="1"/>
  <c r="AQ7" i="13"/>
  <c r="AR7" i="13"/>
  <c r="AQ314" i="57" s="1"/>
  <c r="AS7" i="13"/>
  <c r="AR314" i="57" s="1"/>
  <c r="AT7" i="13"/>
  <c r="AS314" i="57" s="1"/>
  <c r="AU7" i="13"/>
  <c r="AT314" i="57" s="1"/>
  <c r="AV7" i="13"/>
  <c r="AW7" i="13"/>
  <c r="AV314" i="57" s="1"/>
  <c r="AX7" i="13"/>
  <c r="AW314" i="57" s="1"/>
  <c r="AY7" i="13"/>
  <c r="AZ7" i="13"/>
  <c r="BA7" i="13"/>
  <c r="AZ314" i="57" s="1"/>
  <c r="BB7" i="13"/>
  <c r="BA314" i="57" s="1"/>
  <c r="BC7" i="13"/>
  <c r="BB314" i="57" s="1"/>
  <c r="A1" i="53"/>
  <c r="AE7" i="53"/>
  <c r="AF7" i="53"/>
  <c r="AG7" i="53"/>
  <c r="AH7" i="53"/>
  <c r="AI7" i="53"/>
  <c r="AJ7" i="53"/>
  <c r="AK7" i="53"/>
  <c r="AL7" i="53"/>
  <c r="AM7" i="53"/>
  <c r="AN7" i="53"/>
  <c r="AO7" i="53"/>
  <c r="AP7" i="53"/>
  <c r="AQ7" i="53"/>
  <c r="AR7" i="53"/>
  <c r="AS7" i="53"/>
  <c r="AT7" i="53"/>
  <c r="AU7" i="53"/>
  <c r="AV7" i="53"/>
  <c r="AW7" i="53"/>
  <c r="AX7" i="53"/>
  <c r="AZ7" i="53"/>
  <c r="BA7" i="53"/>
  <c r="BB7" i="53"/>
  <c r="BC7" i="53"/>
  <c r="A1" i="14"/>
  <c r="AE7" i="14"/>
  <c r="AF7" i="14"/>
  <c r="AG7" i="14"/>
  <c r="AH7" i="14"/>
  <c r="AI7" i="14"/>
  <c r="AK7" i="14"/>
  <c r="AL7" i="14"/>
  <c r="AM7" i="14"/>
  <c r="AO7" i="14"/>
  <c r="AQ7" i="14"/>
  <c r="AR7" i="14"/>
  <c r="AS7" i="14"/>
  <c r="AT7" i="14"/>
  <c r="AU7" i="14"/>
  <c r="AV7" i="14"/>
  <c r="AW7" i="14"/>
  <c r="AX7" i="14"/>
  <c r="BA7" i="14"/>
  <c r="BB7" i="14"/>
  <c r="BC7" i="14"/>
  <c r="A1" i="30"/>
  <c r="AA15" i="30" s="1"/>
  <c r="AD7" i="30"/>
  <c r="AE7" i="30"/>
  <c r="AF7" i="30"/>
  <c r="AG7" i="30"/>
  <c r="AH7" i="30"/>
  <c r="AI7" i="30"/>
  <c r="AJ7" i="30"/>
  <c r="AK7" i="30"/>
  <c r="AL7" i="30"/>
  <c r="AM7" i="30"/>
  <c r="AN7" i="30"/>
  <c r="AO7" i="30"/>
  <c r="AP7" i="30"/>
  <c r="AQ7" i="30"/>
  <c r="AR7" i="30"/>
  <c r="AS7" i="30"/>
  <c r="AT7" i="30"/>
  <c r="AU7" i="30"/>
  <c r="AV7" i="30"/>
  <c r="AW7" i="30"/>
  <c r="AX7" i="30"/>
  <c r="AY7" i="30"/>
  <c r="BB7" i="30"/>
  <c r="BC7" i="30"/>
  <c r="C7" i="32"/>
  <c r="D7" i="32"/>
  <c r="E7" i="32"/>
  <c r="F7" i="32"/>
  <c r="G7" i="32"/>
  <c r="I7" i="32"/>
  <c r="J7" i="32"/>
  <c r="L7" i="32"/>
  <c r="N7" i="32"/>
  <c r="P7" i="32"/>
  <c r="U7" i="32"/>
  <c r="V7" i="32"/>
  <c r="W7" i="32"/>
  <c r="X7" i="32"/>
  <c r="Y7" i="32"/>
  <c r="Z7" i="32"/>
  <c r="AD7" i="32"/>
  <c r="AE7" i="32"/>
  <c r="AF7" i="32"/>
  <c r="AG7" i="32"/>
  <c r="AH7" i="32"/>
  <c r="AI7" i="32"/>
  <c r="AJ7" i="32"/>
  <c r="AK7" i="32"/>
  <c r="AM7" i="32"/>
  <c r="AN7" i="32"/>
  <c r="AO7" i="32"/>
  <c r="AP7" i="32"/>
  <c r="AQ7" i="32"/>
  <c r="AR7" i="32"/>
  <c r="AS7" i="32"/>
  <c r="AT7" i="32"/>
  <c r="AU7" i="32"/>
  <c r="AV7" i="32"/>
  <c r="AX7" i="32"/>
  <c r="AZ7" i="32"/>
  <c r="BA7" i="32"/>
  <c r="BB7" i="32"/>
  <c r="BC7" i="32"/>
  <c r="C7" i="31"/>
  <c r="E7" i="31"/>
  <c r="G7" i="31"/>
  <c r="H7" i="31"/>
  <c r="J7" i="31"/>
  <c r="L7" i="31"/>
  <c r="R7" i="31"/>
  <c r="S7" i="31"/>
  <c r="T7" i="31"/>
  <c r="U7" i="31"/>
  <c r="W7" i="31"/>
  <c r="X7" i="31"/>
  <c r="Y7" i="31"/>
  <c r="AA7" i="31"/>
  <c r="AB7" i="31"/>
  <c r="AE7" i="31"/>
  <c r="AF7" i="31"/>
  <c r="AG7" i="31"/>
  <c r="AH7" i="31"/>
  <c r="AI7" i="31"/>
  <c r="AJ7" i="31"/>
  <c r="AK7" i="31"/>
  <c r="AM7" i="31"/>
  <c r="AN7" i="31"/>
  <c r="AO7" i="31"/>
  <c r="AP7" i="31"/>
  <c r="AQ7" i="31"/>
  <c r="AR7" i="31"/>
  <c r="AS7" i="31"/>
  <c r="AT7" i="31"/>
  <c r="AU7" i="31"/>
  <c r="AV7" i="31"/>
  <c r="AW7" i="31"/>
  <c r="AX7" i="31"/>
  <c r="BB7" i="31"/>
  <c r="BC7" i="31"/>
  <c r="A1" i="9"/>
  <c r="AD7" i="9"/>
  <c r="AE7" i="9"/>
  <c r="AF7" i="9"/>
  <c r="AG7" i="9"/>
  <c r="AH7" i="9"/>
  <c r="AI7" i="9"/>
  <c r="AJ7" i="9"/>
  <c r="AK7" i="9"/>
  <c r="AL7" i="9"/>
  <c r="AM7" i="9"/>
  <c r="AN7" i="9"/>
  <c r="AO7" i="9"/>
  <c r="AP7" i="9"/>
  <c r="AQ7" i="9"/>
  <c r="AR7" i="9"/>
  <c r="AS7" i="9"/>
  <c r="AT7" i="9"/>
  <c r="AU7" i="9"/>
  <c r="AV7" i="9"/>
  <c r="AW7" i="9"/>
  <c r="AX7" i="9"/>
  <c r="AY7" i="9"/>
  <c r="AZ7" i="9"/>
  <c r="BA7" i="9"/>
  <c r="BB7" i="9"/>
  <c r="BC7" i="9"/>
  <c r="A1" i="10"/>
  <c r="Z18" i="10" s="1"/>
  <c r="AD7" i="10"/>
  <c r="AF7" i="10"/>
  <c r="AG7" i="10"/>
  <c r="AH7" i="10"/>
  <c r="AI7" i="10"/>
  <c r="AJ7" i="10"/>
  <c r="AK7" i="10"/>
  <c r="AL7" i="10"/>
  <c r="AM7" i="10"/>
  <c r="AN7" i="10"/>
  <c r="AO7" i="10"/>
  <c r="AP7" i="10"/>
  <c r="AQ7" i="10"/>
  <c r="AR7" i="10"/>
  <c r="AS7" i="10"/>
  <c r="AT7" i="10"/>
  <c r="AU7" i="10"/>
  <c r="AV7" i="10"/>
  <c r="AW7" i="10"/>
  <c r="AX7" i="10"/>
  <c r="AZ7" i="10"/>
  <c r="BA7" i="10"/>
  <c r="BB7" i="10"/>
  <c r="BC7" i="10"/>
  <c r="A1" i="7"/>
  <c r="Z10" i="7" s="1"/>
  <c r="AD7" i="7"/>
  <c r="AE7" i="7"/>
  <c r="AF7" i="7"/>
  <c r="AG7" i="7"/>
  <c r="AH7" i="7"/>
  <c r="AI7" i="7"/>
  <c r="AJ7" i="7"/>
  <c r="AL7" i="7"/>
  <c r="AM7" i="7"/>
  <c r="AN7" i="7"/>
  <c r="AO7" i="7"/>
  <c r="AP7" i="7"/>
  <c r="AQ7" i="7"/>
  <c r="AR7" i="7"/>
  <c r="AS7" i="7"/>
  <c r="AT7" i="7"/>
  <c r="AU7" i="7"/>
  <c r="AV7" i="7"/>
  <c r="AW7" i="7"/>
  <c r="AX7" i="7"/>
  <c r="AZ7" i="7"/>
  <c r="BA7" i="7"/>
  <c r="BB7" i="7"/>
  <c r="BC7" i="7"/>
  <c r="A1" i="6"/>
  <c r="O7" i="6" s="1"/>
  <c r="L7" i="6"/>
  <c r="AD7" i="6"/>
  <c r="AE7" i="6"/>
  <c r="AF7" i="6"/>
  <c r="AG7" i="6"/>
  <c r="AH7" i="6"/>
  <c r="AI7" i="6"/>
  <c r="AJ7" i="6"/>
  <c r="AK7" i="6"/>
  <c r="AL7" i="6"/>
  <c r="AM7" i="6"/>
  <c r="AN7" i="6"/>
  <c r="AO7" i="6"/>
  <c r="AP7" i="6"/>
  <c r="AQ7" i="6"/>
  <c r="AR7" i="6"/>
  <c r="AS7" i="6"/>
  <c r="AT7" i="6"/>
  <c r="AU7" i="6"/>
  <c r="AV7" i="6"/>
  <c r="AW7" i="6"/>
  <c r="AY7" i="6"/>
  <c r="AZ7" i="6"/>
  <c r="BA7" i="6"/>
  <c r="BB7" i="6"/>
  <c r="BC7" i="6"/>
  <c r="C7" i="20"/>
  <c r="AD7" i="20"/>
  <c r="AC180" i="57" s="1"/>
  <c r="O7" i="18"/>
  <c r="R7" i="18"/>
  <c r="T7" i="18"/>
  <c r="W7" i="18"/>
  <c r="Y7" i="18"/>
  <c r="AD7" i="18"/>
  <c r="AF7" i="18"/>
  <c r="AG7" i="18"/>
  <c r="AH7" i="18"/>
  <c r="AI7" i="18"/>
  <c r="AK7" i="18"/>
  <c r="AL7" i="18"/>
  <c r="AM7" i="18"/>
  <c r="AN7" i="18"/>
  <c r="AO7" i="18"/>
  <c r="AP7" i="18"/>
  <c r="AQ7" i="18"/>
  <c r="AS7" i="18"/>
  <c r="AV7" i="18"/>
  <c r="AW7" i="18"/>
  <c r="AX7" i="18"/>
  <c r="BB7" i="18"/>
  <c r="BC7" i="18"/>
  <c r="E7" i="17"/>
  <c r="M7" i="17"/>
  <c r="O7" i="17"/>
  <c r="W7" i="17"/>
  <c r="X7" i="17"/>
  <c r="Z7" i="17"/>
  <c r="AB7" i="17"/>
  <c r="AF7" i="17"/>
  <c r="AG7" i="17"/>
  <c r="AH7" i="17"/>
  <c r="AI7" i="17"/>
  <c r="AJ7" i="17"/>
  <c r="AL7" i="17"/>
  <c r="AM7" i="17"/>
  <c r="AN7" i="17"/>
  <c r="AO7" i="17"/>
  <c r="AP7" i="17"/>
  <c r="AQ7" i="17"/>
  <c r="AR7" i="17"/>
  <c r="AS7" i="17"/>
  <c r="AT7" i="17"/>
  <c r="AV7" i="17"/>
  <c r="AX7" i="17"/>
  <c r="AZ7" i="17"/>
  <c r="BA7" i="17"/>
  <c r="BB7" i="17"/>
  <c r="BC7" i="17"/>
  <c r="Q9" i="50"/>
  <c r="T9" i="50"/>
  <c r="T10" i="50"/>
  <c r="T11" i="50"/>
  <c r="T12" i="50"/>
  <c r="U9" i="50"/>
  <c r="U10" i="50"/>
  <c r="U11" i="50"/>
  <c r="U12" i="50"/>
  <c r="W11" i="50"/>
  <c r="X9" i="50"/>
  <c r="Y11" i="50"/>
  <c r="Y12" i="50"/>
  <c r="AB9" i="50"/>
  <c r="AD9" i="50"/>
  <c r="AD10" i="50"/>
  <c r="AD11" i="50"/>
  <c r="AD12" i="50"/>
  <c r="AE9" i="50"/>
  <c r="AE12" i="50"/>
  <c r="AF9" i="50"/>
  <c r="AF10" i="50"/>
  <c r="AF11" i="50"/>
  <c r="AF12" i="50"/>
  <c r="AG9" i="50"/>
  <c r="AG11" i="50"/>
  <c r="AG12" i="50"/>
  <c r="AH9" i="50"/>
  <c r="AH10" i="50"/>
  <c r="AH11" i="50"/>
  <c r="AH12" i="50"/>
  <c r="AI9" i="50"/>
  <c r="AI11" i="50"/>
  <c r="AI12" i="50"/>
  <c r="AJ9" i="50"/>
  <c r="AJ10" i="50"/>
  <c r="AJ12" i="50"/>
  <c r="AK9" i="50"/>
  <c r="AK10" i="50"/>
  <c r="AK11" i="50"/>
  <c r="AK12" i="50"/>
  <c r="AL9" i="50"/>
  <c r="AL10" i="50"/>
  <c r="AL11" i="50"/>
  <c r="AL12" i="50"/>
  <c r="AM10" i="50"/>
  <c r="AM11" i="50"/>
  <c r="AM12" i="50"/>
  <c r="AN9" i="50"/>
  <c r="AN10" i="50"/>
  <c r="AO9" i="50"/>
  <c r="AO10" i="50"/>
  <c r="AO11" i="50"/>
  <c r="AO12" i="50"/>
  <c r="AP10" i="50"/>
  <c r="AP11" i="50"/>
  <c r="AP12" i="50"/>
  <c r="AQ9" i="50"/>
  <c r="AQ11" i="50"/>
  <c r="AQ12" i="50"/>
  <c r="AR9" i="50"/>
  <c r="AR10" i="50"/>
  <c r="AR11" i="50"/>
  <c r="AR12" i="50"/>
  <c r="AS10" i="50"/>
  <c r="AS12" i="50"/>
  <c r="AT9" i="50"/>
  <c r="AT11" i="50"/>
  <c r="AT12" i="50"/>
  <c r="AU9" i="50"/>
  <c r="AU10" i="50"/>
  <c r="AU11" i="50"/>
  <c r="AV9" i="50"/>
  <c r="AV10" i="50"/>
  <c r="AV11" i="50"/>
  <c r="AV12" i="50"/>
  <c r="AW9" i="50"/>
  <c r="AW10" i="50"/>
  <c r="AW11" i="50"/>
  <c r="AW12" i="50"/>
  <c r="AX9" i="50"/>
  <c r="AX10" i="50"/>
  <c r="AX11" i="50"/>
  <c r="AY9" i="50"/>
  <c r="AY10" i="50"/>
  <c r="AY11" i="50"/>
  <c r="AZ9" i="50"/>
  <c r="AZ10" i="50"/>
  <c r="AZ12" i="50"/>
  <c r="BA9" i="50"/>
  <c r="BA10" i="50"/>
  <c r="BA11" i="50"/>
  <c r="BA12" i="50"/>
  <c r="BB9" i="50"/>
  <c r="BB10" i="50"/>
  <c r="BB11" i="50"/>
  <c r="BB12" i="50"/>
  <c r="BC9" i="50"/>
  <c r="BC10" i="50"/>
  <c r="BC11" i="50"/>
  <c r="BC12" i="50"/>
  <c r="BC22" i="17"/>
  <c r="BB126" i="57" s="1"/>
  <c r="BB22" i="17"/>
  <c r="BA126" i="57" s="1"/>
  <c r="BA22" i="17"/>
  <c r="AZ126" i="57" s="1"/>
  <c r="AZ22" i="17"/>
  <c r="AY126" i="57" s="1"/>
  <c r="AY22" i="17"/>
  <c r="AX126" i="57" s="1"/>
  <c r="AX22" i="17"/>
  <c r="AW126" i="57" s="1"/>
  <c r="AW22" i="17"/>
  <c r="AV126" i="57" s="1"/>
  <c r="AV22" i="17"/>
  <c r="AU126" i="57" s="1"/>
  <c r="AU22" i="17"/>
  <c r="AT126" i="57" s="1"/>
  <c r="AT22" i="17"/>
  <c r="AS126" i="57" s="1"/>
  <c r="AS22" i="17"/>
  <c r="AR126" i="57" s="1"/>
  <c r="AR22" i="17"/>
  <c r="AQ126" i="57" s="1"/>
  <c r="AQ22" i="17"/>
  <c r="AP126" i="57" s="1"/>
  <c r="AP22" i="17"/>
  <c r="AO126" i="57" s="1"/>
  <c r="AO22" i="17"/>
  <c r="AN126" i="57" s="1"/>
  <c r="AN22" i="17"/>
  <c r="AM126" i="57" s="1"/>
  <c r="AM22" i="17"/>
  <c r="AL126" i="57" s="1"/>
  <c r="AL22" i="17"/>
  <c r="AK126" i="57" s="1"/>
  <c r="AK22" i="17"/>
  <c r="AJ126" i="57" s="1"/>
  <c r="AJ22" i="17"/>
  <c r="AI126" i="57" s="1"/>
  <c r="AI22" i="17"/>
  <c r="AH126" i="57" s="1"/>
  <c r="AH22" i="17"/>
  <c r="AG126" i="57" s="1"/>
  <c r="AG22" i="17"/>
  <c r="AF126" i="57" s="1"/>
  <c r="AF22" i="17"/>
  <c r="AE126" i="57" s="1"/>
  <c r="AD22" i="17"/>
  <c r="AC126" i="57" s="1"/>
  <c r="AO10" i="17"/>
  <c r="AB22" i="17"/>
  <c r="AA117" i="57" s="1"/>
  <c r="AA22" i="17"/>
  <c r="Z117" i="57" s="1"/>
  <c r="Z22" i="17"/>
  <c r="Y117" i="57" s="1"/>
  <c r="Y22" i="17"/>
  <c r="X117" i="57" s="1"/>
  <c r="X22" i="17"/>
  <c r="W117" i="57" s="1"/>
  <c r="W22" i="17"/>
  <c r="V117" i="57" s="1"/>
  <c r="U22" i="17"/>
  <c r="T117" i="57" s="1"/>
  <c r="T22" i="17"/>
  <c r="S117" i="57" s="1"/>
  <c r="S22" i="17"/>
  <c r="R117" i="57" s="1"/>
  <c r="R22" i="17"/>
  <c r="Q117" i="57" s="1"/>
  <c r="Q22" i="17"/>
  <c r="P117" i="57" s="1"/>
  <c r="N22" i="17"/>
  <c r="M117" i="57" s="1"/>
  <c r="M22" i="17"/>
  <c r="L117" i="57" s="1"/>
  <c r="L22" i="17"/>
  <c r="K117" i="57" s="1"/>
  <c r="K22" i="17"/>
  <c r="J117" i="57" s="1"/>
  <c r="I22" i="17"/>
  <c r="H117" i="57" s="1"/>
  <c r="H22" i="17"/>
  <c r="G117" i="57" s="1"/>
  <c r="G22" i="17"/>
  <c r="F117" i="57" s="1"/>
  <c r="D22" i="17"/>
  <c r="C117" i="57" s="1"/>
  <c r="C22" i="17"/>
  <c r="B117" i="57" s="1"/>
  <c r="AB25" i="17"/>
  <c r="AA116" i="57" s="1"/>
  <c r="AA25" i="17"/>
  <c r="Z116" i="57" s="1"/>
  <c r="Z25" i="17"/>
  <c r="Y116" i="57" s="1"/>
  <c r="Y25" i="17"/>
  <c r="X116" i="57" s="1"/>
  <c r="X25" i="17"/>
  <c r="W116" i="57" s="1"/>
  <c r="W25" i="17"/>
  <c r="V116" i="57" s="1"/>
  <c r="V25" i="17"/>
  <c r="U116" i="57" s="1"/>
  <c r="U25" i="17"/>
  <c r="T116" i="57" s="1"/>
  <c r="T25" i="17"/>
  <c r="S116" i="57" s="1"/>
  <c r="P25" i="17"/>
  <c r="O116" i="57" s="1"/>
  <c r="O25" i="17"/>
  <c r="N116" i="57" s="1"/>
  <c r="N25" i="17"/>
  <c r="M116" i="57" s="1"/>
  <c r="M25" i="17"/>
  <c r="L116" i="57" s="1"/>
  <c r="L25" i="17"/>
  <c r="K116" i="57" s="1"/>
  <c r="K25" i="17"/>
  <c r="J116" i="57" s="1"/>
  <c r="I25" i="17"/>
  <c r="H116" i="57" s="1"/>
  <c r="H25" i="17"/>
  <c r="G116" i="57" s="1"/>
  <c r="G25" i="17"/>
  <c r="F116" i="57" s="1"/>
  <c r="F25" i="17"/>
  <c r="E116" i="57" s="1"/>
  <c r="E25" i="17"/>
  <c r="D116" i="57" s="1"/>
  <c r="A126" i="57"/>
  <c r="A125" i="57"/>
  <c r="AD25" i="17"/>
  <c r="AC125" i="57" s="1"/>
  <c r="AF25" i="17"/>
  <c r="AE125" i="57" s="1"/>
  <c r="AG25" i="17"/>
  <c r="AF125" i="57" s="1"/>
  <c r="AH25" i="17"/>
  <c r="AG125" i="57" s="1"/>
  <c r="AI25" i="17"/>
  <c r="AH125" i="57" s="1"/>
  <c r="AJ25" i="17"/>
  <c r="AI125" i="57" s="1"/>
  <c r="AK25" i="17"/>
  <c r="AJ125" i="57" s="1"/>
  <c r="AL25" i="17"/>
  <c r="AK125" i="57" s="1"/>
  <c r="AM25" i="17"/>
  <c r="AL125" i="57" s="1"/>
  <c r="AN25" i="17"/>
  <c r="AM125" i="57" s="1"/>
  <c r="AO25" i="17"/>
  <c r="AN125" i="57" s="1"/>
  <c r="AP25" i="17"/>
  <c r="AO125" i="57" s="1"/>
  <c r="AR25" i="17"/>
  <c r="AQ125" i="57" s="1"/>
  <c r="AS25" i="17"/>
  <c r="AR125" i="57" s="1"/>
  <c r="AT25" i="17"/>
  <c r="AS125" i="57" s="1"/>
  <c r="AU25" i="17"/>
  <c r="AT125" i="57" s="1"/>
  <c r="AV25" i="17"/>
  <c r="AU125" i="57" s="1"/>
  <c r="AW25" i="17"/>
  <c r="AV125" i="57" s="1"/>
  <c r="AX25" i="17"/>
  <c r="AW125" i="57" s="1"/>
  <c r="AZ25" i="17"/>
  <c r="AY125" i="57" s="1"/>
  <c r="BA25" i="17"/>
  <c r="AZ125" i="57" s="1"/>
  <c r="BB25" i="17"/>
  <c r="BA125" i="57" s="1"/>
  <c r="BC25" i="17"/>
  <c r="BB125" i="57" s="1"/>
  <c r="BC11" i="17"/>
  <c r="BB11" i="17"/>
  <c r="BA11" i="17"/>
  <c r="AZ11" i="17"/>
  <c r="AY11" i="17"/>
  <c r="AX11" i="17"/>
  <c r="AW11" i="17"/>
  <c r="AV11" i="17"/>
  <c r="AU11" i="17"/>
  <c r="AT11" i="17"/>
  <c r="AS11" i="17"/>
  <c r="AR11" i="17"/>
  <c r="AQ11" i="17"/>
  <c r="AP11" i="17"/>
  <c r="AO11" i="17"/>
  <c r="AN11" i="17"/>
  <c r="AM11" i="17"/>
  <c r="AL11" i="17"/>
  <c r="AK11" i="17"/>
  <c r="AJ11" i="17"/>
  <c r="AI11" i="17"/>
  <c r="AH11" i="17"/>
  <c r="AG11" i="17"/>
  <c r="AF11" i="17"/>
  <c r="AE11" i="17"/>
  <c r="AD11" i="17"/>
  <c r="AB11" i="17"/>
  <c r="AA11" i="17"/>
  <c r="Z11" i="17"/>
  <c r="Y11" i="17"/>
  <c r="X11" i="17"/>
  <c r="W11" i="17"/>
  <c r="U11" i="17"/>
  <c r="T11" i="17"/>
  <c r="S11" i="17"/>
  <c r="R11" i="17"/>
  <c r="O11" i="17"/>
  <c r="N11" i="17"/>
  <c r="M11" i="17"/>
  <c r="L11" i="17"/>
  <c r="K11" i="17"/>
  <c r="J11" i="17"/>
  <c r="I11" i="17"/>
  <c r="H11" i="17"/>
  <c r="F11" i="17"/>
  <c r="D11" i="17"/>
  <c r="AP29" i="17"/>
  <c r="AO127" i="57" s="1"/>
  <c r="AP26" i="17"/>
  <c r="AO128" i="57" s="1"/>
  <c r="AD115" i="57"/>
  <c r="AE115" i="57" s="1"/>
  <c r="AF115" i="57" s="1"/>
  <c r="AG115" i="57" s="1"/>
  <c r="AH115" i="57" s="1"/>
  <c r="AI115" i="57" s="1"/>
  <c r="AJ115" i="57" s="1"/>
  <c r="AK115" i="57" s="1"/>
  <c r="AL115" i="57" s="1"/>
  <c r="AM115" i="57" s="1"/>
  <c r="AN115" i="57" s="1"/>
  <c r="AO115" i="57" s="1"/>
  <c r="AP115" i="57" s="1"/>
  <c r="AQ115" i="57" s="1"/>
  <c r="AR115" i="57" s="1"/>
  <c r="AS115" i="57" s="1"/>
  <c r="AT115" i="57" s="1"/>
  <c r="AU115" i="57" s="1"/>
  <c r="AV115" i="57" s="1"/>
  <c r="AW115" i="57" s="1"/>
  <c r="AX115" i="57" s="1"/>
  <c r="AY115" i="57" s="1"/>
  <c r="AZ115" i="57" s="1"/>
  <c r="BA115" i="57" s="1"/>
  <c r="BB115" i="57" s="1"/>
  <c r="BC26" i="17"/>
  <c r="BB128" i="57" s="1"/>
  <c r="BB26" i="17"/>
  <c r="BA128" i="57" s="1"/>
  <c r="BA26" i="17"/>
  <c r="AZ128" i="57" s="1"/>
  <c r="AZ26" i="17"/>
  <c r="AY128" i="57" s="1"/>
  <c r="AX26" i="17"/>
  <c r="AW128" i="57" s="1"/>
  <c r="AW26" i="17"/>
  <c r="AV128" i="57" s="1"/>
  <c r="AV26" i="17"/>
  <c r="AU128" i="57" s="1"/>
  <c r="AU26" i="17"/>
  <c r="AT128" i="57" s="1"/>
  <c r="AS26" i="17"/>
  <c r="AR128" i="57" s="1"/>
  <c r="AO26" i="17"/>
  <c r="AN128" i="57" s="1"/>
  <c r="AN26" i="17"/>
  <c r="AM128" i="57" s="1"/>
  <c r="AM26" i="17"/>
  <c r="AL128" i="57" s="1"/>
  <c r="AL26" i="17"/>
  <c r="AK128" i="57" s="1"/>
  <c r="AK26" i="17"/>
  <c r="AJ26" i="17"/>
  <c r="AI128" i="57" s="1"/>
  <c r="AI26" i="17"/>
  <c r="AH128" i="57" s="1"/>
  <c r="AH26" i="17"/>
  <c r="AG128" i="57" s="1"/>
  <c r="AG26" i="17"/>
  <c r="AF128" i="57" s="1"/>
  <c r="AF26" i="17"/>
  <c r="AE128" i="57" s="1"/>
  <c r="AE26" i="17"/>
  <c r="AD128" i="57" s="1"/>
  <c r="AD26" i="17"/>
  <c r="AC128" i="57" s="1"/>
  <c r="BC29" i="17"/>
  <c r="BB127" i="57" s="1"/>
  <c r="BB29" i="17"/>
  <c r="BA127" i="57" s="1"/>
  <c r="BA29" i="17"/>
  <c r="AZ127" i="57" s="1"/>
  <c r="AZ29" i="17"/>
  <c r="AY127" i="57" s="1"/>
  <c r="AX29" i="17"/>
  <c r="AW127" i="57" s="1"/>
  <c r="AW29" i="17"/>
  <c r="AV127" i="57" s="1"/>
  <c r="AV29" i="17"/>
  <c r="AU127" i="57" s="1"/>
  <c r="AU29" i="17"/>
  <c r="AT127" i="57" s="1"/>
  <c r="AT29" i="17"/>
  <c r="AS127" i="57" s="1"/>
  <c r="AS29" i="17"/>
  <c r="AR127" i="57" s="1"/>
  <c r="AR29" i="17"/>
  <c r="AQ127" i="57" s="1"/>
  <c r="AQ29" i="17"/>
  <c r="AP127" i="57" s="1"/>
  <c r="AO29" i="17"/>
  <c r="AN127" i="57" s="1"/>
  <c r="AN29" i="17"/>
  <c r="AM127" i="57" s="1"/>
  <c r="AM29" i="17"/>
  <c r="AL127" i="57" s="1"/>
  <c r="AL29" i="17"/>
  <c r="AK127" i="57" s="1"/>
  <c r="AK29" i="17"/>
  <c r="AJ127" i="57" s="1"/>
  <c r="AJ29" i="17"/>
  <c r="AI127" i="57" s="1"/>
  <c r="AI29" i="17"/>
  <c r="AH127" i="57" s="1"/>
  <c r="AG29" i="17"/>
  <c r="AF127" i="57" s="1"/>
  <c r="AF29" i="17"/>
  <c r="AE127" i="57" s="1"/>
  <c r="AE29" i="17"/>
  <c r="AD127" i="57" s="1"/>
  <c r="AD29" i="17"/>
  <c r="AC127" i="57" s="1"/>
  <c r="BC5" i="17"/>
  <c r="BC10" i="17"/>
  <c r="BA5" i="17"/>
  <c r="BA7" i="1" s="1"/>
  <c r="BA10" i="17"/>
  <c r="AX10" i="17"/>
  <c r="AW10" i="17"/>
  <c r="AT10" i="17"/>
  <c r="AR10" i="17"/>
  <c r="AJ10" i="17"/>
  <c r="AF10" i="17"/>
  <c r="AD10" i="17"/>
  <c r="BC10" i="30"/>
  <c r="BB10" i="30"/>
  <c r="BA256" i="57" s="1"/>
  <c r="BA10" i="30"/>
  <c r="AZ256" i="57" s="1"/>
  <c r="AZ10" i="30"/>
  <c r="AY256" i="57" s="1"/>
  <c r="AY10" i="30"/>
  <c r="AX256" i="57" s="1"/>
  <c r="AX10" i="30"/>
  <c r="AW10" i="30"/>
  <c r="AV256" i="57" s="1"/>
  <c r="AV10" i="30"/>
  <c r="AU256" i="57" s="1"/>
  <c r="AU10" i="30"/>
  <c r="AT256" i="57" s="1"/>
  <c r="AT10" i="30"/>
  <c r="AS10" i="30"/>
  <c r="AR256" i="57" s="1"/>
  <c r="AR10" i="30"/>
  <c r="AQ256" i="57" s="1"/>
  <c r="AQ10" i="30"/>
  <c r="AP256" i="57" s="1"/>
  <c r="AP10" i="30"/>
  <c r="AO256" i="57" s="1"/>
  <c r="AO10" i="30"/>
  <c r="AN256" i="57" s="1"/>
  <c r="AN10" i="30"/>
  <c r="AM10" i="30"/>
  <c r="AL10" i="30"/>
  <c r="AK256" i="57" s="1"/>
  <c r="AK10" i="30"/>
  <c r="AJ10" i="30"/>
  <c r="AI256" i="57" s="1"/>
  <c r="AI10" i="30"/>
  <c r="AH256" i="57" s="1"/>
  <c r="AH10" i="30"/>
  <c r="AG256" i="57" s="1"/>
  <c r="AG10" i="30"/>
  <c r="AF256" i="57" s="1"/>
  <c r="AF10" i="30"/>
  <c r="AE256" i="57" s="1"/>
  <c r="AE10" i="30"/>
  <c r="AD256" i="57" s="1"/>
  <c r="AD10" i="30"/>
  <c r="AC256" i="57" s="1"/>
  <c r="AQ31" i="30"/>
  <c r="AP258" i="57" s="1"/>
  <c r="AQ5" i="30"/>
  <c r="AQ13" i="30"/>
  <c r="AP31" i="30"/>
  <c r="AO258" i="57" s="1"/>
  <c r="AP5" i="30"/>
  <c r="AP13" i="30"/>
  <c r="AO31" i="30"/>
  <c r="AN258" i="57" s="1"/>
  <c r="AO13" i="30"/>
  <c r="AN31" i="30"/>
  <c r="AM258" i="57" s="1"/>
  <c r="AN5" i="30"/>
  <c r="AN13" i="30"/>
  <c r="AM31" i="30"/>
  <c r="AL258" i="57" s="1"/>
  <c r="AM13" i="30"/>
  <c r="AL31" i="30"/>
  <c r="AK258" i="57" s="1"/>
  <c r="AL5" i="30"/>
  <c r="AL13" i="30"/>
  <c r="AK31" i="30"/>
  <c r="AJ258" i="57" s="1"/>
  <c r="AK5" i="30"/>
  <c r="AK13" i="30"/>
  <c r="BC31" i="30"/>
  <c r="BB258" i="57" s="1"/>
  <c r="BB31" i="30"/>
  <c r="BA258" i="57" s="1"/>
  <c r="BA31" i="30"/>
  <c r="AZ258" i="57" s="1"/>
  <c r="AZ31" i="30"/>
  <c r="AY258" i="57" s="1"/>
  <c r="AY31" i="30"/>
  <c r="AX258" i="57" s="1"/>
  <c r="AX31" i="30"/>
  <c r="AW258" i="57" s="1"/>
  <c r="AW31" i="30"/>
  <c r="AV258" i="57" s="1"/>
  <c r="AV31" i="30"/>
  <c r="AU258" i="57" s="1"/>
  <c r="AU31" i="30"/>
  <c r="AT258" i="57" s="1"/>
  <c r="AT31" i="30"/>
  <c r="AS258" i="57" s="1"/>
  <c r="AS31" i="30"/>
  <c r="AR258" i="57" s="1"/>
  <c r="AR31" i="30"/>
  <c r="AQ258" i="57" s="1"/>
  <c r="AJ31" i="30"/>
  <c r="AI258" i="57" s="1"/>
  <c r="AI31" i="30"/>
  <c r="AH258" i="57" s="1"/>
  <c r="AH31" i="30"/>
  <c r="AG258" i="57" s="1"/>
  <c r="AG31" i="30"/>
  <c r="AF258" i="57" s="1"/>
  <c r="AF31" i="30"/>
  <c r="AE258" i="57" s="1"/>
  <c r="AE31" i="30"/>
  <c r="AD258" i="57" s="1"/>
  <c r="AD31" i="30"/>
  <c r="AC258" i="57" s="1"/>
  <c r="A246" i="57"/>
  <c r="A258" i="57" s="1"/>
  <c r="W10" i="30"/>
  <c r="V244" i="57" s="1"/>
  <c r="A244" i="57"/>
  <c r="A256" i="57" s="1"/>
  <c r="BC9" i="30"/>
  <c r="BB9" i="30"/>
  <c r="AY9" i="30"/>
  <c r="AX9" i="30"/>
  <c r="AU9" i="30"/>
  <c r="AT9" i="30"/>
  <c r="AS9" i="30"/>
  <c r="AS12" i="30" s="1"/>
  <c r="AR9" i="30"/>
  <c r="AR12" i="30" s="1"/>
  <c r="AQ9" i="30"/>
  <c r="AP9" i="30"/>
  <c r="AP12" i="30" s="1"/>
  <c r="AO9" i="30"/>
  <c r="AN9" i="30"/>
  <c r="AN12" i="30" s="1"/>
  <c r="AM9" i="30"/>
  <c r="AL9" i="30"/>
  <c r="AK9" i="30"/>
  <c r="AK12" i="30" s="1"/>
  <c r="AJ9" i="30"/>
  <c r="AI9" i="30"/>
  <c r="AH9" i="30"/>
  <c r="AH12" i="30" s="1"/>
  <c r="AG9" i="30"/>
  <c r="AF9" i="30"/>
  <c r="AF12" i="30" s="1"/>
  <c r="AE9" i="30"/>
  <c r="AD9" i="30"/>
  <c r="BC5" i="30"/>
  <c r="BC6" i="30"/>
  <c r="BC8" i="30"/>
  <c r="BC13" i="30"/>
  <c r="BC24" i="30"/>
  <c r="BB5" i="30"/>
  <c r="BB6" i="30"/>
  <c r="BB8" i="30"/>
  <c r="BB13" i="30"/>
  <c r="BB24" i="30"/>
  <c r="BA24" i="30"/>
  <c r="AZ8" i="30"/>
  <c r="AZ24" i="30"/>
  <c r="AY5" i="30"/>
  <c r="AY6" i="30"/>
  <c r="AY8" i="30"/>
  <c r="AY13" i="30"/>
  <c r="AY24" i="30"/>
  <c r="AX5" i="30"/>
  <c r="AX6" i="30"/>
  <c r="AX8" i="30"/>
  <c r="AX13" i="30"/>
  <c r="AX24" i="30"/>
  <c r="AW6" i="30"/>
  <c r="AW8" i="30"/>
  <c r="AW24" i="30"/>
  <c r="AV5" i="30"/>
  <c r="AV6" i="30"/>
  <c r="AV8" i="30"/>
  <c r="AV13" i="30"/>
  <c r="AV24" i="30"/>
  <c r="AU6" i="30"/>
  <c r="AU8" i="30"/>
  <c r="AU13" i="30"/>
  <c r="AU24" i="30"/>
  <c r="AT5" i="30"/>
  <c r="AT6" i="30"/>
  <c r="AT8" i="30"/>
  <c r="AT13" i="30"/>
  <c r="AT24" i="30"/>
  <c r="AS5" i="30"/>
  <c r="AS6" i="30"/>
  <c r="AS8" i="30"/>
  <c r="AS13" i="30"/>
  <c r="AS24" i="30"/>
  <c r="AR5" i="30"/>
  <c r="AR6" i="30"/>
  <c r="AR8" i="30"/>
  <c r="AR13" i="30"/>
  <c r="AR24" i="30"/>
  <c r="AQ6" i="30"/>
  <c r="AQ8" i="30"/>
  <c r="AQ24" i="30"/>
  <c r="AP6" i="30"/>
  <c r="AP8" i="30"/>
  <c r="AP24" i="30"/>
  <c r="AO6" i="30"/>
  <c r="AO8" i="30"/>
  <c r="AO24" i="30"/>
  <c r="AN6" i="30"/>
  <c r="AN8" i="30"/>
  <c r="AN24" i="30"/>
  <c r="AM6" i="30"/>
  <c r="AM8" i="30"/>
  <c r="AM24" i="30"/>
  <c r="AL6" i="30"/>
  <c r="AL8" i="30"/>
  <c r="AL24" i="30"/>
  <c r="AK6" i="30"/>
  <c r="AK8" i="30"/>
  <c r="AK24" i="30"/>
  <c r="AJ5" i="30"/>
  <c r="AJ6" i="30"/>
  <c r="AJ8" i="30"/>
  <c r="AJ13" i="30"/>
  <c r="AJ24" i="30"/>
  <c r="AI5" i="30"/>
  <c r="AI6" i="30"/>
  <c r="AI8" i="30"/>
  <c r="AI13" i="30"/>
  <c r="AI24" i="30"/>
  <c r="AH5" i="30"/>
  <c r="AH8" i="30"/>
  <c r="AH13" i="30"/>
  <c r="AH24" i="30"/>
  <c r="AG5" i="30"/>
  <c r="AG6" i="30"/>
  <c r="AG8" i="30"/>
  <c r="AG13" i="30"/>
  <c r="AG24" i="30"/>
  <c r="AF5" i="30"/>
  <c r="AF6" i="30"/>
  <c r="AF8" i="30"/>
  <c r="AF13" i="30"/>
  <c r="AF24" i="30"/>
  <c r="AE5" i="30"/>
  <c r="AE6" i="30"/>
  <c r="AE8" i="30"/>
  <c r="AE13" i="30"/>
  <c r="AE24" i="30"/>
  <c r="AD5" i="30"/>
  <c r="AD6" i="30"/>
  <c r="AD8" i="30"/>
  <c r="AD13" i="30"/>
  <c r="AD24" i="30"/>
  <c r="H9" i="30"/>
  <c r="BC32" i="30"/>
  <c r="BB259" i="57" s="1"/>
  <c r="BB32" i="30"/>
  <c r="BA259" i="57" s="1"/>
  <c r="BA32" i="30"/>
  <c r="AZ259" i="57" s="1"/>
  <c r="AZ32" i="30"/>
  <c r="AY259" i="57" s="1"/>
  <c r="AY32" i="30"/>
  <c r="AX259" i="57" s="1"/>
  <c r="AX32" i="30"/>
  <c r="AW259" i="57" s="1"/>
  <c r="AW32" i="30"/>
  <c r="AV259" i="57" s="1"/>
  <c r="AV32" i="30"/>
  <c r="AU259" i="57" s="1"/>
  <c r="AU32" i="30"/>
  <c r="AT259" i="57" s="1"/>
  <c r="AT32" i="30"/>
  <c r="AS259" i="57" s="1"/>
  <c r="AS32" i="30"/>
  <c r="AR259" i="57" s="1"/>
  <c r="AR32" i="30"/>
  <c r="AQ259" i="57" s="1"/>
  <c r="AQ32" i="30"/>
  <c r="AP259" i="57" s="1"/>
  <c r="AP32" i="30"/>
  <c r="AO259" i="57" s="1"/>
  <c r="AO32" i="30"/>
  <c r="AN259" i="57" s="1"/>
  <c r="AN32" i="30"/>
  <c r="AM32" i="30"/>
  <c r="AL259" i="57" s="1"/>
  <c r="AL32" i="30"/>
  <c r="AK259" i="57" s="1"/>
  <c r="AK32" i="30"/>
  <c r="AJ259" i="57" s="1"/>
  <c r="AJ32" i="30"/>
  <c r="AI259" i="57" s="1"/>
  <c r="AI32" i="30"/>
  <c r="AH259" i="57" s="1"/>
  <c r="AH32" i="30"/>
  <c r="AG259" i="57" s="1"/>
  <c r="AG32" i="30"/>
  <c r="AF259" i="57" s="1"/>
  <c r="AF32" i="30"/>
  <c r="AE259" i="57" s="1"/>
  <c r="AE32" i="30"/>
  <c r="AD259" i="57" s="1"/>
  <c r="AD32" i="30"/>
  <c r="AC259" i="57" s="1"/>
  <c r="BC14" i="30"/>
  <c r="BC15" i="30"/>
  <c r="BC16" i="30"/>
  <c r="BC17" i="30"/>
  <c r="BC18" i="30"/>
  <c r="BC19" i="30"/>
  <c r="BC20" i="30"/>
  <c r="BC21" i="30"/>
  <c r="BC22" i="30"/>
  <c r="BB14" i="30"/>
  <c r="BB15" i="30"/>
  <c r="BB16" i="30"/>
  <c r="BB17" i="30"/>
  <c r="BB18" i="30"/>
  <c r="BB19" i="30"/>
  <c r="BB20" i="30"/>
  <c r="BB21" i="30"/>
  <c r="BB22" i="30"/>
  <c r="BA14" i="30"/>
  <c r="BA15" i="30"/>
  <c r="BA16" i="30"/>
  <c r="BA17" i="30"/>
  <c r="BA18" i="30"/>
  <c r="BA19" i="30"/>
  <c r="BA20" i="30"/>
  <c r="BA21" i="30"/>
  <c r="BA22" i="30"/>
  <c r="AZ14" i="30"/>
  <c r="AZ15" i="30"/>
  <c r="AZ16" i="30"/>
  <c r="AZ17" i="30"/>
  <c r="AZ18" i="30"/>
  <c r="AZ19" i="30"/>
  <c r="AZ20" i="30"/>
  <c r="AZ21" i="30"/>
  <c r="AZ22" i="30"/>
  <c r="AY14" i="30"/>
  <c r="AY15" i="30"/>
  <c r="AY16" i="30"/>
  <c r="AY17" i="30"/>
  <c r="AY18" i="30"/>
  <c r="AY19" i="30"/>
  <c r="AY20" i="30"/>
  <c r="AY21" i="30"/>
  <c r="AY22" i="30"/>
  <c r="AX14" i="30"/>
  <c r="AX15" i="30"/>
  <c r="AX16" i="30"/>
  <c r="AX17" i="30"/>
  <c r="AX18" i="30"/>
  <c r="AX19" i="30"/>
  <c r="AX20" i="30"/>
  <c r="AX21" i="30"/>
  <c r="AX22" i="30"/>
  <c r="AW14" i="30"/>
  <c r="AW15" i="30"/>
  <c r="AW16" i="30"/>
  <c r="AW17" i="30"/>
  <c r="AW18" i="30"/>
  <c r="AW19" i="30"/>
  <c r="AW20" i="30"/>
  <c r="AW21" i="30"/>
  <c r="AW22" i="30"/>
  <c r="AV14" i="30"/>
  <c r="AV15" i="30"/>
  <c r="AV16" i="30"/>
  <c r="AV17" i="30"/>
  <c r="AV18" i="30"/>
  <c r="AV19" i="30"/>
  <c r="AV20" i="30"/>
  <c r="AV21" i="30"/>
  <c r="AV22" i="30"/>
  <c r="AU14" i="30"/>
  <c r="AU15" i="30"/>
  <c r="AU16" i="30"/>
  <c r="AU17" i="30"/>
  <c r="AU18" i="30"/>
  <c r="AU19" i="30"/>
  <c r="AU20" i="30"/>
  <c r="AU21" i="30"/>
  <c r="AU22" i="30"/>
  <c r="AT14" i="30"/>
  <c r="AT15" i="30"/>
  <c r="AT16" i="30"/>
  <c r="AT17" i="30"/>
  <c r="AT18" i="30"/>
  <c r="AT19" i="30"/>
  <c r="AT20" i="30"/>
  <c r="AT21" i="30"/>
  <c r="AT22" i="30"/>
  <c r="AS14" i="30"/>
  <c r="AS15" i="30"/>
  <c r="AS16" i="30"/>
  <c r="AS17" i="30"/>
  <c r="AS18" i="30"/>
  <c r="AS19" i="30"/>
  <c r="AS20" i="30"/>
  <c r="AS21" i="30"/>
  <c r="AS22" i="30"/>
  <c r="AR14" i="30"/>
  <c r="AR15" i="30"/>
  <c r="AR16" i="30"/>
  <c r="AR17" i="30"/>
  <c r="AR18" i="30"/>
  <c r="AR19" i="30"/>
  <c r="AR20" i="30"/>
  <c r="AR21" i="30"/>
  <c r="AR22" i="30"/>
  <c r="AQ14" i="30"/>
  <c r="AQ15" i="30"/>
  <c r="AQ16" i="30"/>
  <c r="AQ17" i="30"/>
  <c r="AQ18" i="30"/>
  <c r="AQ19" i="30"/>
  <c r="AQ20" i="30"/>
  <c r="AQ21" i="30"/>
  <c r="AQ22" i="30"/>
  <c r="AP14" i="30"/>
  <c r="AP15" i="30"/>
  <c r="AP16" i="30"/>
  <c r="AP17" i="30"/>
  <c r="AP18" i="30"/>
  <c r="AP19" i="30"/>
  <c r="AP20" i="30"/>
  <c r="AP21" i="30"/>
  <c r="AP22" i="30"/>
  <c r="AO14" i="30"/>
  <c r="AO15" i="30"/>
  <c r="AO16" i="30"/>
  <c r="AO17" i="30"/>
  <c r="AO18" i="30"/>
  <c r="AO19" i="30"/>
  <c r="AO20" i="30"/>
  <c r="AO21" i="30"/>
  <c r="AO22" i="30"/>
  <c r="AN14" i="30"/>
  <c r="AN15" i="30"/>
  <c r="AN16" i="30"/>
  <c r="AN17" i="30"/>
  <c r="AN18" i="30"/>
  <c r="AN19" i="30"/>
  <c r="AN20" i="30"/>
  <c r="AN21" i="30"/>
  <c r="AN22" i="30"/>
  <c r="AM14" i="30"/>
  <c r="AM15" i="30"/>
  <c r="AM16" i="30"/>
  <c r="AM17" i="30"/>
  <c r="AM18" i="30"/>
  <c r="AM19" i="30"/>
  <c r="AM20" i="30"/>
  <c r="AM21" i="30"/>
  <c r="AM22" i="30"/>
  <c r="AL14" i="30"/>
  <c r="AL15" i="30"/>
  <c r="AL16" i="30"/>
  <c r="AL17" i="30"/>
  <c r="AL18" i="30"/>
  <c r="AL19" i="30"/>
  <c r="AL20" i="30"/>
  <c r="AL21" i="30"/>
  <c r="AL22" i="30"/>
  <c r="AK14" i="30"/>
  <c r="AK15" i="30"/>
  <c r="AK16" i="30"/>
  <c r="AK17" i="30"/>
  <c r="AK18" i="30"/>
  <c r="AK19" i="30"/>
  <c r="AK20" i="30"/>
  <c r="AK21" i="30"/>
  <c r="AK22" i="30"/>
  <c r="AJ14" i="30"/>
  <c r="AJ15" i="30"/>
  <c r="AJ16" i="30"/>
  <c r="AJ17" i="30"/>
  <c r="AJ18" i="30"/>
  <c r="AJ19" i="30"/>
  <c r="AJ20" i="30"/>
  <c r="AJ21" i="30"/>
  <c r="AJ22" i="30"/>
  <c r="AI14" i="30"/>
  <c r="AI15" i="30"/>
  <c r="AI16" i="30"/>
  <c r="AI17" i="30"/>
  <c r="AI18" i="30"/>
  <c r="AI19" i="30"/>
  <c r="AI20" i="30"/>
  <c r="AI21" i="30"/>
  <c r="AI22" i="30"/>
  <c r="AH14" i="30"/>
  <c r="AH15" i="30"/>
  <c r="AH16" i="30"/>
  <c r="AH17" i="30"/>
  <c r="AH18" i="30"/>
  <c r="AH19" i="30"/>
  <c r="AH20" i="30"/>
  <c r="AH21" i="30"/>
  <c r="AH22" i="30"/>
  <c r="AG14" i="30"/>
  <c r="AG15" i="30"/>
  <c r="AG16" i="30"/>
  <c r="AG17" i="30"/>
  <c r="AG18" i="30"/>
  <c r="AG19" i="30"/>
  <c r="AG20" i="30"/>
  <c r="AG21" i="30"/>
  <c r="AG22" i="30"/>
  <c r="AF14" i="30"/>
  <c r="AF15" i="30"/>
  <c r="AF16" i="30"/>
  <c r="AF17" i="30"/>
  <c r="AF18" i="30"/>
  <c r="AF19" i="30"/>
  <c r="AF20" i="30"/>
  <c r="AF21" i="30"/>
  <c r="AF22" i="30"/>
  <c r="AE14" i="30"/>
  <c r="AE15" i="30"/>
  <c r="AE16" i="30"/>
  <c r="AE17" i="30"/>
  <c r="AE18" i="30"/>
  <c r="AE19" i="30"/>
  <c r="AE20" i="30"/>
  <c r="AE21" i="30"/>
  <c r="AE22" i="30"/>
  <c r="AD14" i="30"/>
  <c r="AD15" i="30"/>
  <c r="AD16" i="30"/>
  <c r="AD17" i="30"/>
  <c r="AD18" i="30"/>
  <c r="AD19" i="30"/>
  <c r="AD20" i="30"/>
  <c r="AD21" i="30"/>
  <c r="AD22" i="30"/>
  <c r="R21" i="30"/>
  <c r="P19" i="30"/>
  <c r="H16" i="30"/>
  <c r="C22" i="30"/>
  <c r="AE4" i="30"/>
  <c r="AF4" i="30"/>
  <c r="AG4" i="30" s="1"/>
  <c r="AH4" i="30" s="1"/>
  <c r="AI4" i="30" s="1"/>
  <c r="AJ4" i="30" s="1"/>
  <c r="AK4" i="30" s="1"/>
  <c r="AL4" i="30" s="1"/>
  <c r="AM4" i="30" s="1"/>
  <c r="AN4" i="30" s="1"/>
  <c r="AO4" i="30" s="1"/>
  <c r="AP4" i="30" s="1"/>
  <c r="AQ4" i="30" s="1"/>
  <c r="AR4" i="30" s="1"/>
  <c r="AS4" i="30" s="1"/>
  <c r="AT4" i="30" s="1"/>
  <c r="AU4" i="30" s="1"/>
  <c r="AV4" i="30" s="1"/>
  <c r="AW4" i="30" s="1"/>
  <c r="AX4" i="30" s="1"/>
  <c r="AY4" i="30" s="1"/>
  <c r="AZ4" i="30" s="1"/>
  <c r="BA4" i="30" s="1"/>
  <c r="BB4" i="30" s="1"/>
  <c r="BC4" i="30" s="1"/>
  <c r="D4" i="30"/>
  <c r="E4" i="30" s="1"/>
  <c r="F4" i="30" s="1"/>
  <c r="G4" i="30" s="1"/>
  <c r="H4" i="30" s="1"/>
  <c r="I4" i="30" s="1"/>
  <c r="J4" i="30" s="1"/>
  <c r="K4" i="30" s="1"/>
  <c r="L4" i="30" s="1"/>
  <c r="M4" i="30" s="1"/>
  <c r="N4" i="30" s="1"/>
  <c r="O4" i="30" s="1"/>
  <c r="P4" i="30" s="1"/>
  <c r="Q4" i="30" s="1"/>
  <c r="R4" i="30" s="1"/>
  <c r="S4" i="30" s="1"/>
  <c r="T4" i="30" s="1"/>
  <c r="U4" i="30" s="1"/>
  <c r="V4" i="30" s="1"/>
  <c r="W4" i="30" s="1"/>
  <c r="X4" i="30" s="1"/>
  <c r="Y4" i="30" s="1"/>
  <c r="Z4" i="30" s="1"/>
  <c r="AA4" i="30" s="1"/>
  <c r="AB4" i="30" s="1"/>
  <c r="BC28" i="32"/>
  <c r="BB235" i="57" s="1"/>
  <c r="BB28" i="32"/>
  <c r="BA28" i="32"/>
  <c r="AZ235" i="57" s="1"/>
  <c r="AZ28" i="32"/>
  <c r="AX28" i="32"/>
  <c r="AW235" i="57" s="1"/>
  <c r="AW28" i="32"/>
  <c r="AU28" i="32"/>
  <c r="AT28" i="32"/>
  <c r="AS28" i="32"/>
  <c r="AR235" i="57" s="1"/>
  <c r="AR28" i="32"/>
  <c r="AQ235" i="57" s="1"/>
  <c r="AQ28" i="32"/>
  <c r="AP28" i="32"/>
  <c r="AO235" i="57" s="1"/>
  <c r="AO28" i="32"/>
  <c r="AN235" i="57" s="1"/>
  <c r="AN28" i="32"/>
  <c r="AM235" i="57" s="1"/>
  <c r="AM28" i="32"/>
  <c r="AL235" i="57" s="1"/>
  <c r="AL28" i="32"/>
  <c r="AK235" i="57" s="1"/>
  <c r="AK28" i="32"/>
  <c r="AJ235" i="57" s="1"/>
  <c r="AJ28" i="32"/>
  <c r="AI235" i="57" s="1"/>
  <c r="AI28" i="32"/>
  <c r="AH235" i="57" s="1"/>
  <c r="AH28" i="32"/>
  <c r="AG235" i="57" s="1"/>
  <c r="AG28" i="32"/>
  <c r="AF235" i="57" s="1"/>
  <c r="AF28" i="32"/>
  <c r="AE28" i="32"/>
  <c r="AD235" i="57" s="1"/>
  <c r="AD28" i="32"/>
  <c r="AC235" i="57" s="1"/>
  <c r="AB28" i="32"/>
  <c r="AA227" i="57" s="1"/>
  <c r="AA28" i="32"/>
  <c r="Z227" i="57" s="1"/>
  <c r="Z28" i="32"/>
  <c r="Y227" i="57" s="1"/>
  <c r="Y28" i="32"/>
  <c r="X227" i="57" s="1"/>
  <c r="X28" i="32"/>
  <c r="W227" i="57" s="1"/>
  <c r="W28" i="32"/>
  <c r="V227" i="57" s="1"/>
  <c r="V28" i="32"/>
  <c r="U227" i="57" s="1"/>
  <c r="U28" i="32"/>
  <c r="T28" i="32"/>
  <c r="S28" i="32"/>
  <c r="R227" i="57" s="1"/>
  <c r="R28" i="32"/>
  <c r="Q227" i="57" s="1"/>
  <c r="Q28" i="32"/>
  <c r="P227" i="57" s="1"/>
  <c r="O28" i="32"/>
  <c r="N227" i="57" s="1"/>
  <c r="N28" i="32"/>
  <c r="M227" i="57" s="1"/>
  <c r="M28" i="32"/>
  <c r="L227" i="57" s="1"/>
  <c r="K28" i="32"/>
  <c r="J28" i="32"/>
  <c r="I227" i="57" s="1"/>
  <c r="I28" i="32"/>
  <c r="H28" i="32"/>
  <c r="G227" i="57" s="1"/>
  <c r="G28" i="32"/>
  <c r="F227" i="57" s="1"/>
  <c r="F28" i="32"/>
  <c r="E227" i="57" s="1"/>
  <c r="E28" i="32"/>
  <c r="D227" i="57" s="1"/>
  <c r="D28" i="32"/>
  <c r="C28" i="32"/>
  <c r="B227" i="57" s="1"/>
  <c r="A227" i="57"/>
  <c r="A235" i="57" s="1"/>
  <c r="J12" i="32"/>
  <c r="BB27" i="32"/>
  <c r="BA27" i="32"/>
  <c r="AX27" i="32"/>
  <c r="AW27" i="32"/>
  <c r="AT27" i="32"/>
  <c r="AS27" i="32"/>
  <c r="AR27" i="32"/>
  <c r="AQ27" i="32"/>
  <c r="AP27" i="32"/>
  <c r="AO27" i="32"/>
  <c r="AN27" i="32"/>
  <c r="AM27" i="32"/>
  <c r="AK27" i="32"/>
  <c r="AJ27" i="32"/>
  <c r="AI27" i="32"/>
  <c r="AH27" i="32"/>
  <c r="AG27" i="32"/>
  <c r="AF27" i="32"/>
  <c r="AE27" i="32"/>
  <c r="AD27" i="32"/>
  <c r="AA27" i="32"/>
  <c r="Y27" i="32"/>
  <c r="U27" i="32"/>
  <c r="T27" i="32"/>
  <c r="R27" i="32"/>
  <c r="Q27" i="32"/>
  <c r="Q29" i="32" s="1"/>
  <c r="O27" i="32"/>
  <c r="I27" i="32"/>
  <c r="F27" i="32"/>
  <c r="D27" i="32"/>
  <c r="AM259" i="57"/>
  <c r="BC33" i="12"/>
  <c r="BB336" i="57" s="1"/>
  <c r="BB33" i="12"/>
  <c r="BA336" i="57" s="1"/>
  <c r="BA33" i="12"/>
  <c r="AZ336" i="57" s="1"/>
  <c r="AZ33" i="12"/>
  <c r="AY336" i="57" s="1"/>
  <c r="AY33" i="12"/>
  <c r="AX336" i="57" s="1"/>
  <c r="AX33" i="12"/>
  <c r="AW336" i="57" s="1"/>
  <c r="AW33" i="12"/>
  <c r="AV336" i="57" s="1"/>
  <c r="AV33" i="12"/>
  <c r="AU336" i="57" s="1"/>
  <c r="AU33" i="12"/>
  <c r="AT336" i="57" s="1"/>
  <c r="AT33" i="12"/>
  <c r="AS336" i="57" s="1"/>
  <c r="AS33" i="12"/>
  <c r="AR336" i="57" s="1"/>
  <c r="AR33" i="12"/>
  <c r="AQ336" i="57" s="1"/>
  <c r="AQ33" i="12"/>
  <c r="AP336" i="57" s="1"/>
  <c r="AP33" i="12"/>
  <c r="AO336" i="57" s="1"/>
  <c r="AO33" i="12"/>
  <c r="AN336" i="57" s="1"/>
  <c r="AN33" i="12"/>
  <c r="AM336" i="57" s="1"/>
  <c r="AM33" i="12"/>
  <c r="AL336" i="57" s="1"/>
  <c r="AL33" i="12"/>
  <c r="AK336" i="57" s="1"/>
  <c r="AK33" i="12"/>
  <c r="AJ336" i="57" s="1"/>
  <c r="AJ33" i="12"/>
  <c r="AI336" i="57" s="1"/>
  <c r="AI33" i="12"/>
  <c r="AH336" i="57" s="1"/>
  <c r="AH33" i="12"/>
  <c r="AG336" i="57" s="1"/>
  <c r="AG33" i="12"/>
  <c r="AF336" i="57" s="1"/>
  <c r="AF33" i="12"/>
  <c r="AE336" i="57" s="1"/>
  <c r="AE33" i="12"/>
  <c r="AD336" i="57" s="1"/>
  <c r="AD33" i="12"/>
  <c r="AC336" i="57" s="1"/>
  <c r="BC28" i="12"/>
  <c r="BB334" i="57" s="1"/>
  <c r="BB28" i="12"/>
  <c r="BA334" i="57" s="1"/>
  <c r="BA28" i="12"/>
  <c r="AZ334" i="57" s="1"/>
  <c r="AZ28" i="12"/>
  <c r="AY334" i="57" s="1"/>
  <c r="AY28" i="12"/>
  <c r="AX334" i="57" s="1"/>
  <c r="AX28" i="12"/>
  <c r="AW334" i="57" s="1"/>
  <c r="AW28" i="12"/>
  <c r="AV334" i="57" s="1"/>
  <c r="AV28" i="12"/>
  <c r="AU334" i="57" s="1"/>
  <c r="AU28" i="12"/>
  <c r="AT334" i="57" s="1"/>
  <c r="AT28" i="12"/>
  <c r="AS334" i="57" s="1"/>
  <c r="AS28" i="12"/>
  <c r="AR334" i="57" s="1"/>
  <c r="AR28" i="12"/>
  <c r="AQ334" i="57" s="1"/>
  <c r="AQ28" i="12"/>
  <c r="AP334" i="57" s="1"/>
  <c r="AP28" i="12"/>
  <c r="AO334" i="57" s="1"/>
  <c r="AO28" i="12"/>
  <c r="AN334" i="57" s="1"/>
  <c r="AN28" i="12"/>
  <c r="AM334" i="57" s="1"/>
  <c r="AM28" i="12"/>
  <c r="AL334" i="57" s="1"/>
  <c r="AL28" i="12"/>
  <c r="AK334" i="57" s="1"/>
  <c r="AK28" i="12"/>
  <c r="AJ334" i="57" s="1"/>
  <c r="AJ28" i="12"/>
  <c r="AI334" i="57" s="1"/>
  <c r="AI28" i="12"/>
  <c r="AH334" i="57" s="1"/>
  <c r="AH28" i="12"/>
  <c r="AG334" i="57" s="1"/>
  <c r="AG28" i="12"/>
  <c r="AF334" i="57" s="1"/>
  <c r="AF28" i="12"/>
  <c r="AE334" i="57" s="1"/>
  <c r="AE28" i="12"/>
  <c r="AD334" i="57" s="1"/>
  <c r="AD28" i="12"/>
  <c r="AC334" i="57" s="1"/>
  <c r="BC5" i="12"/>
  <c r="BB5" i="12"/>
  <c r="BA5" i="12"/>
  <c r="AZ5" i="12"/>
  <c r="AY5" i="12"/>
  <c r="AX5" i="12"/>
  <c r="AV5" i="12"/>
  <c r="AU5" i="12"/>
  <c r="AT5" i="12"/>
  <c r="AS5" i="12"/>
  <c r="AR5" i="12"/>
  <c r="AQ5" i="12"/>
  <c r="AP5" i="12"/>
  <c r="AO5" i="12"/>
  <c r="AN5" i="12"/>
  <c r="AM321" i="57" s="1"/>
  <c r="AM5" i="12"/>
  <c r="AL5" i="12"/>
  <c r="AJ5" i="12"/>
  <c r="AI5" i="12"/>
  <c r="AH5" i="12"/>
  <c r="AG5" i="12"/>
  <c r="AF5" i="12"/>
  <c r="AE5" i="12"/>
  <c r="AD5" i="12"/>
  <c r="AC321" i="57" s="1"/>
  <c r="AD24" i="18"/>
  <c r="AC150" i="57" s="1"/>
  <c r="Y24" i="18"/>
  <c r="X138" i="57" s="1"/>
  <c r="X24" i="18"/>
  <c r="W138" i="57" s="1"/>
  <c r="W24" i="18"/>
  <c r="V138" i="57" s="1"/>
  <c r="V24" i="18"/>
  <c r="U138" i="57" s="1"/>
  <c r="U24" i="18"/>
  <c r="T138" i="57" s="1"/>
  <c r="T24" i="18"/>
  <c r="S138" i="57" s="1"/>
  <c r="S24" i="18"/>
  <c r="R138" i="57" s="1"/>
  <c r="Q24" i="18"/>
  <c r="P138" i="57" s="1"/>
  <c r="O24" i="18"/>
  <c r="N138" i="57" s="1"/>
  <c r="N24" i="18"/>
  <c r="M138" i="57" s="1"/>
  <c r="M24" i="18"/>
  <c r="L138" i="57" s="1"/>
  <c r="K24" i="18"/>
  <c r="J138" i="57" s="1"/>
  <c r="I24" i="18"/>
  <c r="H138" i="57" s="1"/>
  <c r="H24" i="18"/>
  <c r="G138" i="57" s="1"/>
  <c r="G24" i="18"/>
  <c r="F138" i="57" s="1"/>
  <c r="D24" i="18"/>
  <c r="C138" i="57" s="1"/>
  <c r="C24" i="18"/>
  <c r="B138" i="57" s="1"/>
  <c r="AD46" i="20"/>
  <c r="AC181" i="57" s="1"/>
  <c r="AD40" i="20"/>
  <c r="AC179" i="57" s="1"/>
  <c r="AD20" i="20"/>
  <c r="AD15" i="20"/>
  <c r="AC177" i="57" s="1"/>
  <c r="AD10" i="20"/>
  <c r="AC176" i="57" s="1"/>
  <c r="AD14" i="20"/>
  <c r="AC175" i="57" s="1"/>
  <c r="C14" i="20"/>
  <c r="B160" i="57" s="1"/>
  <c r="A160" i="57"/>
  <c r="A175" i="57" s="1"/>
  <c r="A162" i="57"/>
  <c r="A177" i="57" s="1"/>
  <c r="AD29" i="18"/>
  <c r="AC153" i="57" s="1"/>
  <c r="AD33" i="18"/>
  <c r="AC152" i="57" s="1"/>
  <c r="AD32" i="18"/>
  <c r="AC151" i="57" s="1"/>
  <c r="AD10" i="18"/>
  <c r="AC149" i="57" s="1"/>
  <c r="AD27" i="18"/>
  <c r="AC148" i="57" s="1"/>
  <c r="AD26" i="18"/>
  <c r="AC147" i="57" s="1"/>
  <c r="BC22" i="14"/>
  <c r="BB274" i="57" s="1"/>
  <c r="BB22" i="14"/>
  <c r="BA274" i="57" s="1"/>
  <c r="BA22" i="14"/>
  <c r="AZ274" i="57" s="1"/>
  <c r="AZ22" i="14"/>
  <c r="AY274" i="57" s="1"/>
  <c r="AX22" i="14"/>
  <c r="AW274" i="57" s="1"/>
  <c r="AW22" i="14"/>
  <c r="AV22" i="14"/>
  <c r="AU274" i="57" s="1"/>
  <c r="AU22" i="14"/>
  <c r="AT274" i="57" s="1"/>
  <c r="AT22" i="14"/>
  <c r="AS274" i="57" s="1"/>
  <c r="AS22" i="14"/>
  <c r="AR274" i="57" s="1"/>
  <c r="AR22" i="14"/>
  <c r="AQ274" i="57" s="1"/>
  <c r="AQ22" i="14"/>
  <c r="AP274" i="57" s="1"/>
  <c r="AP22" i="14"/>
  <c r="AO274" i="57" s="1"/>
  <c r="AO22" i="14"/>
  <c r="AN274" i="57" s="1"/>
  <c r="AN22" i="14"/>
  <c r="AM274" i="57" s="1"/>
  <c r="AM22" i="14"/>
  <c r="AL274" i="57" s="1"/>
  <c r="AL22" i="14"/>
  <c r="AK274" i="57" s="1"/>
  <c r="AK22" i="14"/>
  <c r="AJ274" i="57" s="1"/>
  <c r="AJ22" i="14"/>
  <c r="AI274" i="57" s="1"/>
  <c r="AI22" i="14"/>
  <c r="AH274" i="57" s="1"/>
  <c r="AH22" i="14"/>
  <c r="AG22" i="14"/>
  <c r="AF274" i="57" s="1"/>
  <c r="AE22" i="14"/>
  <c r="AD22" i="14"/>
  <c r="AC274" i="57" s="1"/>
  <c r="BC19" i="14"/>
  <c r="BB19" i="14"/>
  <c r="BA273" i="57" s="1"/>
  <c r="BA19" i="14"/>
  <c r="AZ273" i="57" s="1"/>
  <c r="AZ19" i="14"/>
  <c r="AY19" i="14"/>
  <c r="AX273" i="57" s="1"/>
  <c r="AX19" i="14"/>
  <c r="AW273" i="57" s="1"/>
  <c r="AW19" i="14"/>
  <c r="AV273" i="57" s="1"/>
  <c r="AV19" i="14"/>
  <c r="AU273" i="57" s="1"/>
  <c r="AU19" i="14"/>
  <c r="AT273" i="57" s="1"/>
  <c r="AT19" i="14"/>
  <c r="AS273" i="57" s="1"/>
  <c r="AS19" i="14"/>
  <c r="AR273" i="57" s="1"/>
  <c r="AR19" i="14"/>
  <c r="AQ19" i="14"/>
  <c r="AP273" i="57" s="1"/>
  <c r="AP19" i="14"/>
  <c r="AO273" i="57" s="1"/>
  <c r="AN19" i="14"/>
  <c r="AM273" i="57" s="1"/>
  <c r="AM19" i="14"/>
  <c r="AL273" i="57" s="1"/>
  <c r="AL19" i="14"/>
  <c r="AL20" i="14" s="1"/>
  <c r="AK19" i="14"/>
  <c r="AJ273" i="57" s="1"/>
  <c r="AJ19" i="14"/>
  <c r="AI273" i="57" s="1"/>
  <c r="AI19" i="14"/>
  <c r="AH273" i="57" s="1"/>
  <c r="AH19" i="14"/>
  <c r="AG273" i="57" s="1"/>
  <c r="AG19" i="14"/>
  <c r="AF19" i="14"/>
  <c r="AE19" i="14"/>
  <c r="AD19" i="14"/>
  <c r="BC18" i="14"/>
  <c r="BB18" i="14"/>
  <c r="BA18" i="14"/>
  <c r="AX18" i="14"/>
  <c r="AT18" i="14"/>
  <c r="AR18" i="14"/>
  <c r="AQ18" i="14"/>
  <c r="AP18" i="14"/>
  <c r="AN18" i="14"/>
  <c r="AK18" i="14"/>
  <c r="AH18" i="14"/>
  <c r="AG18" i="14"/>
  <c r="AE18" i="14"/>
  <c r="AD18" i="14"/>
  <c r="BC17" i="14"/>
  <c r="BB17" i="14"/>
  <c r="BA17" i="14"/>
  <c r="AZ17" i="14"/>
  <c r="AY17" i="14"/>
  <c r="AX17" i="14"/>
  <c r="AW17" i="14"/>
  <c r="AV17" i="14"/>
  <c r="AU17" i="14"/>
  <c r="AT17" i="14"/>
  <c r="AS17" i="14"/>
  <c r="AR17" i="14"/>
  <c r="AQ17" i="14"/>
  <c r="AP17" i="14"/>
  <c r="AO17" i="14"/>
  <c r="AN17" i="14"/>
  <c r="AM17" i="14"/>
  <c r="AL17" i="14"/>
  <c r="AK17" i="14"/>
  <c r="AJ17" i="14"/>
  <c r="AI17" i="14"/>
  <c r="AH17" i="14"/>
  <c r="AG17" i="14"/>
  <c r="AF17" i="14"/>
  <c r="AE17" i="14"/>
  <c r="AD17" i="14"/>
  <c r="BC15" i="14"/>
  <c r="BB15" i="14"/>
  <c r="BA15" i="14"/>
  <c r="AZ15" i="14"/>
  <c r="AY15" i="14"/>
  <c r="AX15" i="14"/>
  <c r="AW15" i="14"/>
  <c r="AV15" i="14"/>
  <c r="AU15" i="14"/>
  <c r="AT15" i="14"/>
  <c r="AS15" i="14"/>
  <c r="AR15" i="14"/>
  <c r="AQ15" i="14"/>
  <c r="AP15" i="14"/>
  <c r="AO15" i="14"/>
  <c r="AN15" i="14"/>
  <c r="AM15" i="14"/>
  <c r="AK15" i="14"/>
  <c r="AJ15" i="14"/>
  <c r="AI15" i="14"/>
  <c r="AH15" i="14"/>
  <c r="AG15" i="14"/>
  <c r="AF15" i="14"/>
  <c r="AE15" i="14"/>
  <c r="AD15" i="14"/>
  <c r="BC14" i="14"/>
  <c r="BB14" i="14"/>
  <c r="BA14" i="14"/>
  <c r="AZ14" i="14"/>
  <c r="AY14" i="14"/>
  <c r="AX14" i="14"/>
  <c r="AW14" i="14"/>
  <c r="AV14" i="14"/>
  <c r="AU14" i="14"/>
  <c r="AT14" i="14"/>
  <c r="AS14" i="14"/>
  <c r="AS16" i="14" s="1"/>
  <c r="AR14" i="14"/>
  <c r="AQ14" i="14"/>
  <c r="AP14" i="14"/>
  <c r="AO14" i="14"/>
  <c r="AN14" i="14"/>
  <c r="AM14" i="14"/>
  <c r="AK14" i="14"/>
  <c r="AJ14" i="14"/>
  <c r="AI14" i="14"/>
  <c r="AH14" i="14"/>
  <c r="AG14" i="14"/>
  <c r="AF14" i="14"/>
  <c r="AE14" i="14"/>
  <c r="AD14" i="14"/>
  <c r="BC13" i="14"/>
  <c r="BB13" i="14"/>
  <c r="BA13" i="14"/>
  <c r="AZ13" i="14"/>
  <c r="AY13" i="14"/>
  <c r="AX13" i="14"/>
  <c r="AW13" i="14"/>
  <c r="AV13" i="14"/>
  <c r="AU13" i="14"/>
  <c r="AT13" i="14"/>
  <c r="AS13" i="14"/>
  <c r="AR13" i="14"/>
  <c r="AQ13" i="14"/>
  <c r="AP13" i="14"/>
  <c r="AO13" i="14"/>
  <c r="AN13" i="14"/>
  <c r="AM13" i="14"/>
  <c r="AL13" i="14"/>
  <c r="AK13" i="14"/>
  <c r="AJ13" i="14"/>
  <c r="AI13" i="14"/>
  <c r="AH13" i="14"/>
  <c r="AG13" i="14"/>
  <c r="AF13" i="14"/>
  <c r="AE13" i="14"/>
  <c r="AD13" i="14"/>
  <c r="BC12" i="14"/>
  <c r="BB12" i="14"/>
  <c r="BA12" i="14"/>
  <c r="AZ12" i="14"/>
  <c r="AY12" i="14"/>
  <c r="AX12" i="14"/>
  <c r="AW12" i="14"/>
  <c r="AV12" i="14"/>
  <c r="AU12" i="14"/>
  <c r="AT12" i="14"/>
  <c r="AS12" i="14"/>
  <c r="AR12" i="14"/>
  <c r="AQ12" i="14"/>
  <c r="AP12" i="14"/>
  <c r="AO12" i="14"/>
  <c r="AN12" i="14"/>
  <c r="AM12" i="14"/>
  <c r="AL12" i="14"/>
  <c r="AK12" i="14"/>
  <c r="AJ12" i="14"/>
  <c r="AI12" i="14"/>
  <c r="AH12" i="14"/>
  <c r="AG12" i="14"/>
  <c r="AF12" i="14"/>
  <c r="AE12" i="14"/>
  <c r="BC11" i="14"/>
  <c r="BB11" i="14"/>
  <c r="BA11" i="14"/>
  <c r="AZ11" i="14"/>
  <c r="AX11" i="14"/>
  <c r="AW11" i="14"/>
  <c r="AV11" i="14"/>
  <c r="AU11" i="14"/>
  <c r="AT11" i="14"/>
  <c r="AS11" i="14"/>
  <c r="AR11" i="14"/>
  <c r="AQ11" i="14"/>
  <c r="AP11" i="14"/>
  <c r="AO11" i="14"/>
  <c r="AM11" i="14"/>
  <c r="AL11" i="14"/>
  <c r="AK11" i="14"/>
  <c r="AJ11" i="14"/>
  <c r="AI11" i="14"/>
  <c r="AH11" i="14"/>
  <c r="AG11" i="14"/>
  <c r="AF11" i="14"/>
  <c r="AE11" i="14"/>
  <c r="AD11" i="14"/>
  <c r="BC10" i="14"/>
  <c r="BB10" i="14"/>
  <c r="BA10" i="14"/>
  <c r="AX10" i="14"/>
  <c r="AV10" i="14"/>
  <c r="AU10" i="14"/>
  <c r="AT10" i="14"/>
  <c r="AS10" i="14"/>
  <c r="AR10" i="14"/>
  <c r="AQ10" i="14"/>
  <c r="AP10" i="14"/>
  <c r="AO10" i="14"/>
  <c r="AM10" i="14"/>
  <c r="AK10" i="14"/>
  <c r="AJ10" i="14"/>
  <c r="AH10" i="14"/>
  <c r="AG10" i="14"/>
  <c r="BC9" i="14"/>
  <c r="BB9" i="14"/>
  <c r="BA9" i="14"/>
  <c r="AZ9" i="14"/>
  <c r="AX9" i="14"/>
  <c r="AW9" i="14"/>
  <c r="AV9" i="14"/>
  <c r="AT9" i="14"/>
  <c r="AS9" i="14"/>
  <c r="AR9" i="14"/>
  <c r="AQ9" i="14"/>
  <c r="AP9" i="14"/>
  <c r="AM9" i="14"/>
  <c r="AK9" i="14"/>
  <c r="AH9" i="14"/>
  <c r="AG9" i="14"/>
  <c r="AE9" i="14"/>
  <c r="AD9" i="14"/>
  <c r="BC8" i="14"/>
  <c r="BB8" i="14"/>
  <c r="BA8" i="14"/>
  <c r="AZ8" i="14"/>
  <c r="AX8" i="14"/>
  <c r="AV8" i="14"/>
  <c r="AP8" i="14"/>
  <c r="AO8" i="14"/>
  <c r="AM8" i="14"/>
  <c r="AK8" i="14"/>
  <c r="AJ8" i="14"/>
  <c r="AI8" i="14"/>
  <c r="AH8" i="14"/>
  <c r="AG8" i="14"/>
  <c r="AE8" i="14"/>
  <c r="AD8" i="14"/>
  <c r="BC6" i="14"/>
  <c r="BB6" i="14"/>
  <c r="BA6" i="14"/>
  <c r="AZ6" i="14"/>
  <c r="AU6" i="14"/>
  <c r="AS6" i="14"/>
  <c r="AR6" i="14"/>
  <c r="AQ6" i="14"/>
  <c r="AP6" i="14"/>
  <c r="AO6" i="14"/>
  <c r="AM6" i="14"/>
  <c r="AK6" i="14"/>
  <c r="AJ6" i="14"/>
  <c r="AI6" i="14"/>
  <c r="AG6" i="14"/>
  <c r="AE6" i="14"/>
  <c r="AD6" i="14"/>
  <c r="BC26" i="15"/>
  <c r="BB26" i="15"/>
  <c r="BA26" i="15"/>
  <c r="AZ26" i="15"/>
  <c r="AY26" i="15"/>
  <c r="AX26" i="15"/>
  <c r="AW26" i="15"/>
  <c r="AU26" i="15"/>
  <c r="AT26" i="15"/>
  <c r="AS26" i="15"/>
  <c r="AR26" i="15"/>
  <c r="AQ26" i="15"/>
  <c r="AP26" i="15"/>
  <c r="AO26" i="15"/>
  <c r="AN26" i="15"/>
  <c r="AM26" i="15"/>
  <c r="AL26" i="15"/>
  <c r="AK26" i="15"/>
  <c r="AJ26" i="15"/>
  <c r="AI26" i="15"/>
  <c r="AH26" i="15"/>
  <c r="AG26" i="15"/>
  <c r="AF26" i="15"/>
  <c r="AE26" i="15"/>
  <c r="AD26" i="15"/>
  <c r="Z26" i="15"/>
  <c r="W26" i="15"/>
  <c r="V26" i="15"/>
  <c r="U26" i="15"/>
  <c r="R26" i="15"/>
  <c r="O26" i="15"/>
  <c r="N26" i="15"/>
  <c r="M26" i="15"/>
  <c r="J26" i="15"/>
  <c r="G26" i="15"/>
  <c r="F26" i="15"/>
  <c r="E26" i="15"/>
  <c r="BC13" i="43"/>
  <c r="BB13" i="43"/>
  <c r="BA13" i="43"/>
  <c r="AZ13" i="43"/>
  <c r="AY13" i="43"/>
  <c r="AX13" i="43"/>
  <c r="AW13" i="43"/>
  <c r="AV13" i="43"/>
  <c r="AU13" i="43"/>
  <c r="AT13" i="43"/>
  <c r="AS13" i="43"/>
  <c r="AR13" i="43"/>
  <c r="AQ13" i="43"/>
  <c r="AP13" i="43"/>
  <c r="AO13" i="43"/>
  <c r="AN13" i="43"/>
  <c r="AM13" i="43"/>
  <c r="AL13" i="43"/>
  <c r="AK13" i="43"/>
  <c r="AJ13" i="43"/>
  <c r="AI13" i="43"/>
  <c r="AH13" i="43"/>
  <c r="AG13" i="43"/>
  <c r="AF13" i="43"/>
  <c r="AE13" i="43"/>
  <c r="AD13" i="43"/>
  <c r="AB13" i="43"/>
  <c r="AA13" i="43"/>
  <c r="Z13" i="43"/>
  <c r="Y13" i="43"/>
  <c r="X13" i="43"/>
  <c r="W13" i="43"/>
  <c r="V13" i="43"/>
  <c r="U13" i="43"/>
  <c r="T13" i="43"/>
  <c r="S13" i="43"/>
  <c r="R13" i="43"/>
  <c r="Q13" i="43"/>
  <c r="P13" i="43"/>
  <c r="O13" i="43"/>
  <c r="N13" i="43"/>
  <c r="M13" i="43"/>
  <c r="L13" i="43"/>
  <c r="K13" i="43"/>
  <c r="J13" i="43"/>
  <c r="I13" i="43"/>
  <c r="H13" i="43"/>
  <c r="G13" i="43"/>
  <c r="F13" i="43"/>
  <c r="E13" i="43"/>
  <c r="D13" i="43"/>
  <c r="C13" i="43"/>
  <c r="BC14" i="43"/>
  <c r="BB14" i="43"/>
  <c r="BA14" i="43"/>
  <c r="AY14" i="43"/>
  <c r="AX14" i="43"/>
  <c r="AW14" i="43"/>
  <c r="AV14" i="43"/>
  <c r="AU14" i="43"/>
  <c r="AT14" i="43"/>
  <c r="AS14" i="43"/>
  <c r="AR14" i="43"/>
  <c r="AQ14" i="43"/>
  <c r="AP14" i="43"/>
  <c r="AO14" i="43"/>
  <c r="AN14" i="43"/>
  <c r="AM14" i="43"/>
  <c r="AL14" i="43"/>
  <c r="AK14" i="43"/>
  <c r="AJ14" i="43"/>
  <c r="AI14" i="43"/>
  <c r="AH14" i="43"/>
  <c r="AG14" i="43"/>
  <c r="AF14" i="43"/>
  <c r="AE14" i="43"/>
  <c r="AD14" i="43"/>
  <c r="AB14" i="43"/>
  <c r="AA14" i="43"/>
  <c r="Z14" i="43"/>
  <c r="Y14" i="43"/>
  <c r="X14" i="43"/>
  <c r="W14" i="43"/>
  <c r="V14" i="43"/>
  <c r="U14" i="43"/>
  <c r="T14" i="43"/>
  <c r="S14" i="43"/>
  <c r="R14" i="43"/>
  <c r="Q14" i="43"/>
  <c r="P14" i="43"/>
  <c r="M14" i="43"/>
  <c r="L14" i="43"/>
  <c r="K14" i="43"/>
  <c r="J14" i="43"/>
  <c r="I14" i="43"/>
  <c r="H14" i="43"/>
  <c r="F14" i="43"/>
  <c r="E14" i="43"/>
  <c r="D14" i="43"/>
  <c r="C14" i="43"/>
  <c r="BC19" i="35"/>
  <c r="BB19" i="35"/>
  <c r="BA19" i="35"/>
  <c r="AZ19" i="35"/>
  <c r="AY19" i="35"/>
  <c r="AX19" i="35"/>
  <c r="AW19" i="35"/>
  <c r="AV19" i="35"/>
  <c r="AU19" i="35"/>
  <c r="AT19" i="35"/>
  <c r="AS19" i="35"/>
  <c r="AR19" i="35"/>
  <c r="AQ19" i="35"/>
  <c r="AP19" i="35"/>
  <c r="AO19" i="35"/>
  <c r="AN19" i="35"/>
  <c r="AM19" i="35"/>
  <c r="AL19" i="35"/>
  <c r="AK19" i="35"/>
  <c r="AJ19" i="35"/>
  <c r="AI19" i="35"/>
  <c r="AH19" i="35"/>
  <c r="AG19" i="35"/>
  <c r="AF19" i="35"/>
  <c r="AE19" i="35"/>
  <c r="AD19" i="35"/>
  <c r="AB19" i="35"/>
  <c r="AA19" i="35"/>
  <c r="Z19" i="35"/>
  <c r="Y19" i="35"/>
  <c r="X19" i="35"/>
  <c r="W19" i="35"/>
  <c r="V19" i="35"/>
  <c r="U19" i="35"/>
  <c r="T19" i="35"/>
  <c r="S19" i="35"/>
  <c r="R19" i="35"/>
  <c r="Q19" i="35"/>
  <c r="P19" i="35"/>
  <c r="O19" i="35"/>
  <c r="N19" i="35"/>
  <c r="M19" i="35"/>
  <c r="L19" i="35"/>
  <c r="K19" i="35"/>
  <c r="J19" i="35"/>
  <c r="I19" i="35"/>
  <c r="H19" i="35"/>
  <c r="G19" i="35"/>
  <c r="F19" i="35"/>
  <c r="E19" i="35"/>
  <c r="D19" i="35"/>
  <c r="C19" i="35"/>
  <c r="BC18" i="39"/>
  <c r="BB18" i="39"/>
  <c r="BA18" i="39"/>
  <c r="AZ18" i="39"/>
  <c r="AY18" i="39"/>
  <c r="AX18" i="39"/>
  <c r="AW18" i="39"/>
  <c r="AV18" i="39"/>
  <c r="AU18" i="39"/>
  <c r="AT18" i="39"/>
  <c r="AS18" i="39"/>
  <c r="AR18" i="39"/>
  <c r="AQ18" i="39"/>
  <c r="AP18" i="39"/>
  <c r="AO18" i="39"/>
  <c r="AN18" i="39"/>
  <c r="AM18" i="39"/>
  <c r="AL18" i="39"/>
  <c r="AK18" i="39"/>
  <c r="AJ18" i="39"/>
  <c r="AI18" i="39"/>
  <c r="AH18" i="39"/>
  <c r="AG18" i="39"/>
  <c r="AF18" i="39"/>
  <c r="AE18" i="39"/>
  <c r="AD18" i="39"/>
  <c r="A1" i="39"/>
  <c r="BC19" i="39"/>
  <c r="BB19" i="39"/>
  <c r="BA19" i="39"/>
  <c r="AZ19" i="39"/>
  <c r="AY19" i="39"/>
  <c r="AX19" i="39"/>
  <c r="AW19" i="39"/>
  <c r="AV19" i="39"/>
  <c r="AU19" i="39"/>
  <c r="AT19" i="39"/>
  <c r="AS19" i="39"/>
  <c r="AR19" i="39"/>
  <c r="AQ19" i="39"/>
  <c r="AP19" i="39"/>
  <c r="AO19" i="39"/>
  <c r="AN19" i="39"/>
  <c r="AM19" i="39"/>
  <c r="AL19" i="39"/>
  <c r="AK19" i="39"/>
  <c r="AJ19" i="39"/>
  <c r="AI19" i="39"/>
  <c r="AH19" i="39"/>
  <c r="AG19" i="39"/>
  <c r="AF19" i="39"/>
  <c r="AE19" i="39"/>
  <c r="AD19" i="39"/>
  <c r="BC14" i="18"/>
  <c r="BB14" i="18"/>
  <c r="AZ14" i="18"/>
  <c r="AX14" i="18"/>
  <c r="AW14" i="18"/>
  <c r="AV14" i="18"/>
  <c r="AU14" i="18"/>
  <c r="AT14" i="18"/>
  <c r="AS14" i="18"/>
  <c r="AR14" i="18"/>
  <c r="AQ14" i="18"/>
  <c r="AP14" i="18"/>
  <c r="AO14" i="18"/>
  <c r="AN14" i="18"/>
  <c r="AM14" i="18"/>
  <c r="AL14" i="18"/>
  <c r="AK14" i="18"/>
  <c r="AJ14" i="18"/>
  <c r="AI14" i="18"/>
  <c r="AH14" i="18"/>
  <c r="AG14" i="18"/>
  <c r="AF14" i="18"/>
  <c r="Y14" i="18"/>
  <c r="X14" i="18"/>
  <c r="W14" i="18"/>
  <c r="V14" i="18"/>
  <c r="U14" i="18"/>
  <c r="T14" i="18"/>
  <c r="R14" i="18"/>
  <c r="N14" i="18"/>
  <c r="M14" i="18"/>
  <c r="L14" i="18"/>
  <c r="I14" i="18"/>
  <c r="F14" i="18"/>
  <c r="E14" i="18"/>
  <c r="C14" i="18"/>
  <c r="BC24" i="20"/>
  <c r="BB24" i="20"/>
  <c r="BA24" i="20"/>
  <c r="AZ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K24" i="20"/>
  <c r="AJ24" i="20"/>
  <c r="AI24" i="20"/>
  <c r="AH24" i="20"/>
  <c r="AG24" i="20"/>
  <c r="AF24" i="20"/>
  <c r="AE24" i="20"/>
  <c r="AD24" i="20"/>
  <c r="AB24" i="20"/>
  <c r="AA24" i="20"/>
  <c r="Z24" i="20"/>
  <c r="Y24" i="20"/>
  <c r="X24" i="20"/>
  <c r="W24" i="20"/>
  <c r="U24" i="20"/>
  <c r="T24" i="20"/>
  <c r="S24" i="20"/>
  <c r="R24" i="20"/>
  <c r="P24" i="20"/>
  <c r="O24" i="20"/>
  <c r="N24" i="20"/>
  <c r="M24" i="20"/>
  <c r="L24" i="20"/>
  <c r="K24" i="20"/>
  <c r="I24" i="20"/>
  <c r="G24" i="20"/>
  <c r="F24" i="20"/>
  <c r="E24" i="20"/>
  <c r="D24" i="20"/>
  <c r="C24" i="20"/>
  <c r="BC11" i="6"/>
  <c r="BB11" i="6"/>
  <c r="BA11" i="6"/>
  <c r="AZ11" i="6"/>
  <c r="AY11" i="6"/>
  <c r="AX11" i="6"/>
  <c r="AW11" i="6"/>
  <c r="AV11" i="6"/>
  <c r="AU11" i="6"/>
  <c r="AT11" i="6"/>
  <c r="AS11" i="6"/>
  <c r="AR11" i="6"/>
  <c r="AQ11" i="6"/>
  <c r="AP11" i="6"/>
  <c r="AO11" i="6"/>
  <c r="AN11" i="6"/>
  <c r="AM11" i="6"/>
  <c r="AL11" i="6"/>
  <c r="AK11" i="6"/>
  <c r="AJ11" i="6"/>
  <c r="AI11" i="6"/>
  <c r="AH11" i="6"/>
  <c r="AG11" i="6"/>
  <c r="AF11" i="6"/>
  <c r="AE11" i="6"/>
  <c r="AD11" i="6"/>
  <c r="AB11" i="6"/>
  <c r="AA11" i="6"/>
  <c r="Z11" i="6"/>
  <c r="Y11" i="6"/>
  <c r="X11" i="6"/>
  <c r="W11" i="6"/>
  <c r="V11" i="6"/>
  <c r="U11" i="6"/>
  <c r="T11" i="6"/>
  <c r="S11" i="6"/>
  <c r="R11" i="6"/>
  <c r="Q11" i="6"/>
  <c r="P11" i="6"/>
  <c r="O11" i="6"/>
  <c r="N11" i="6"/>
  <c r="M11" i="6"/>
  <c r="L11" i="6"/>
  <c r="K11" i="6"/>
  <c r="J11" i="6"/>
  <c r="I11" i="6"/>
  <c r="H11" i="6"/>
  <c r="G11" i="6"/>
  <c r="F11" i="6"/>
  <c r="D11" i="6"/>
  <c r="C11" i="6"/>
  <c r="BC12" i="6"/>
  <c r="BB12" i="6"/>
  <c r="BA12" i="6"/>
  <c r="AZ12" i="6"/>
  <c r="AY12" i="6"/>
  <c r="AX12" i="6"/>
  <c r="AW12" i="6"/>
  <c r="AV12" i="6"/>
  <c r="AU12" i="6"/>
  <c r="AT12" i="6"/>
  <c r="AS12" i="6"/>
  <c r="AR12" i="6"/>
  <c r="AQ12" i="6"/>
  <c r="AP12" i="6"/>
  <c r="AO12" i="6"/>
  <c r="AN12" i="6"/>
  <c r="AM12" i="6"/>
  <c r="AL12" i="6"/>
  <c r="AK12" i="6"/>
  <c r="AJ12" i="6"/>
  <c r="AI12" i="6"/>
  <c r="AH12" i="6"/>
  <c r="AG12" i="6"/>
  <c r="AF12" i="6"/>
  <c r="AE12" i="6"/>
  <c r="AD12" i="6"/>
  <c r="AB12" i="6"/>
  <c r="AA12" i="6"/>
  <c r="Z12" i="6"/>
  <c r="Y12" i="6"/>
  <c r="X12" i="6"/>
  <c r="W12" i="6"/>
  <c r="V12" i="6"/>
  <c r="U12" i="6"/>
  <c r="T12" i="6"/>
  <c r="S12" i="6"/>
  <c r="R12" i="6"/>
  <c r="Q12" i="6"/>
  <c r="P12" i="6"/>
  <c r="O12" i="6"/>
  <c r="N12" i="6"/>
  <c r="M12" i="6"/>
  <c r="L12" i="6"/>
  <c r="K12" i="6"/>
  <c r="I12" i="6"/>
  <c r="G12" i="6"/>
  <c r="F12" i="6"/>
  <c r="E12" i="6"/>
  <c r="D12" i="6"/>
  <c r="C12" i="6"/>
  <c r="BC30" i="7"/>
  <c r="BB30" i="7"/>
  <c r="BA218" i="57" s="1"/>
  <c r="BA30" i="7"/>
  <c r="AZ218" i="57" s="1"/>
  <c r="AZ30" i="7"/>
  <c r="AY218" i="57" s="1"/>
  <c r="AY30" i="7"/>
  <c r="AX218" i="57" s="1"/>
  <c r="AX30" i="7"/>
  <c r="AW218" i="57" s="1"/>
  <c r="AW30" i="7"/>
  <c r="AV218" i="57" s="1"/>
  <c r="AV30" i="7"/>
  <c r="AU218" i="57" s="1"/>
  <c r="AU30" i="7"/>
  <c r="AT30" i="7"/>
  <c r="AS218" i="57" s="1"/>
  <c r="AS30" i="7"/>
  <c r="AR218" i="57" s="1"/>
  <c r="AR30" i="7"/>
  <c r="AQ30" i="7"/>
  <c r="AP218" i="57" s="1"/>
  <c r="AP30" i="7"/>
  <c r="AO218" i="57" s="1"/>
  <c r="AO30" i="7"/>
  <c r="AN218" i="57" s="1"/>
  <c r="AN30" i="7"/>
  <c r="AM218" i="57" s="1"/>
  <c r="AM30" i="7"/>
  <c r="AL218" i="57" s="1"/>
  <c r="AL30" i="7"/>
  <c r="AK218" i="57" s="1"/>
  <c r="AK30" i="7"/>
  <c r="AJ218" i="57" s="1"/>
  <c r="AJ30" i="7"/>
  <c r="AI30" i="7"/>
  <c r="AH218" i="57" s="1"/>
  <c r="AH30" i="7"/>
  <c r="AG218" i="57" s="1"/>
  <c r="AG30" i="7"/>
  <c r="AF218" i="57" s="1"/>
  <c r="AF30" i="7"/>
  <c r="AE218" i="57" s="1"/>
  <c r="AE30" i="7"/>
  <c r="AD30" i="7"/>
  <c r="BC27" i="7"/>
  <c r="BB219" i="57" s="1"/>
  <c r="BB27" i="7"/>
  <c r="BA27" i="7"/>
  <c r="AZ219" i="57" s="1"/>
  <c r="AZ27" i="7"/>
  <c r="AY27" i="7"/>
  <c r="AX219" i="57" s="1"/>
  <c r="AX27" i="7"/>
  <c r="AW219" i="57" s="1"/>
  <c r="AW27" i="7"/>
  <c r="AV219" i="57" s="1"/>
  <c r="AV27" i="7"/>
  <c r="AU219" i="57" s="1"/>
  <c r="AU27" i="7"/>
  <c r="AT219" i="57" s="1"/>
  <c r="AT27" i="7"/>
  <c r="AS27" i="7"/>
  <c r="AR219" i="57" s="1"/>
  <c r="AR27" i="7"/>
  <c r="AQ27" i="7"/>
  <c r="AP219" i="57" s="1"/>
  <c r="AP27" i="7"/>
  <c r="AO27" i="7"/>
  <c r="AN219" i="57" s="1"/>
  <c r="AN27" i="7"/>
  <c r="AM219" i="57" s="1"/>
  <c r="AM27" i="7"/>
  <c r="AL219" i="57" s="1"/>
  <c r="AL27" i="7"/>
  <c r="AK219" i="57" s="1"/>
  <c r="AK27" i="7"/>
  <c r="AJ27" i="7"/>
  <c r="AI27" i="7"/>
  <c r="AH219" i="57" s="1"/>
  <c r="AH27" i="7"/>
  <c r="AG27" i="7"/>
  <c r="AF219" i="57" s="1"/>
  <c r="AF27" i="7"/>
  <c r="AE219" i="57" s="1"/>
  <c r="AE27" i="7"/>
  <c r="AD219" i="57" s="1"/>
  <c r="AD27" i="7"/>
  <c r="BC26" i="7"/>
  <c r="BB216" i="57" s="1"/>
  <c r="BB26" i="7"/>
  <c r="BA216" i="57" s="1"/>
  <c r="BA26" i="7"/>
  <c r="AZ216" i="57" s="1"/>
  <c r="AZ26" i="7"/>
  <c r="AY216" i="57" s="1"/>
  <c r="AY26" i="7"/>
  <c r="AX216" i="57" s="1"/>
  <c r="AX26" i="7"/>
  <c r="AW216" i="57" s="1"/>
  <c r="AW26" i="7"/>
  <c r="AV216" i="57" s="1"/>
  <c r="AV26" i="7"/>
  <c r="AU216" i="57" s="1"/>
  <c r="AU26" i="7"/>
  <c r="AT216" i="57" s="1"/>
  <c r="AT26" i="7"/>
  <c r="AS216" i="57" s="1"/>
  <c r="AS26" i="7"/>
  <c r="AR216" i="57" s="1"/>
  <c r="AR26" i="7"/>
  <c r="AQ216" i="57" s="1"/>
  <c r="AQ26" i="7"/>
  <c r="AP216" i="57" s="1"/>
  <c r="AP26" i="7"/>
  <c r="AO26" i="7"/>
  <c r="AN216" i="57" s="1"/>
  <c r="AN26" i="7"/>
  <c r="AM216" i="57" s="1"/>
  <c r="AM26" i="7"/>
  <c r="AL216" i="57" s="1"/>
  <c r="AL26" i="7"/>
  <c r="AK216" i="57" s="1"/>
  <c r="AK26" i="7"/>
  <c r="AJ216" i="57" s="1"/>
  <c r="AJ26" i="7"/>
  <c r="AI216" i="57" s="1"/>
  <c r="AI26" i="7"/>
  <c r="AH216" i="57" s="1"/>
  <c r="AH26" i="7"/>
  <c r="AG26" i="7"/>
  <c r="AF216" i="57" s="1"/>
  <c r="AF26" i="7"/>
  <c r="AE216" i="57" s="1"/>
  <c r="AE26" i="7"/>
  <c r="AD26" i="7"/>
  <c r="AC216" i="57" s="1"/>
  <c r="BC25" i="7"/>
  <c r="BC28" i="7" s="1"/>
  <c r="BB25" i="7"/>
  <c r="BA25" i="7"/>
  <c r="AZ25" i="7"/>
  <c r="AY25" i="7"/>
  <c r="AX25" i="7"/>
  <c r="AW25" i="7"/>
  <c r="AV25" i="7"/>
  <c r="AU25" i="7"/>
  <c r="AT25" i="7"/>
  <c r="AS25" i="7"/>
  <c r="AR25" i="7"/>
  <c r="AQ25" i="7"/>
  <c r="AP25" i="7"/>
  <c r="AO25" i="7"/>
  <c r="AN25" i="7"/>
  <c r="AM25" i="7"/>
  <c r="AL25" i="7"/>
  <c r="AK25" i="7"/>
  <c r="AJ25" i="7"/>
  <c r="AI25" i="7"/>
  <c r="AH25" i="7"/>
  <c r="AG25" i="7"/>
  <c r="AF25" i="7"/>
  <c r="AE25" i="7"/>
  <c r="AD25" i="7"/>
  <c r="BC24" i="7"/>
  <c r="BB24" i="7"/>
  <c r="BA24" i="7"/>
  <c r="AZ24" i="7"/>
  <c r="AY24" i="7"/>
  <c r="AW24" i="7"/>
  <c r="AT24" i="7"/>
  <c r="AS24" i="7"/>
  <c r="AR24" i="7"/>
  <c r="AP24" i="7"/>
  <c r="AM24" i="7"/>
  <c r="AL24" i="7"/>
  <c r="AJ24" i="7"/>
  <c r="AI24" i="7"/>
  <c r="AH24" i="7"/>
  <c r="AG24" i="7"/>
  <c r="AF24" i="7"/>
  <c r="AE24" i="7"/>
  <c r="AD24" i="7"/>
  <c r="BC23" i="7"/>
  <c r="BB217" i="57" s="1"/>
  <c r="BB23" i="7"/>
  <c r="BA217" i="57" s="1"/>
  <c r="BA23" i="7"/>
  <c r="AZ217" i="57" s="1"/>
  <c r="AZ23" i="7"/>
  <c r="AY217" i="57" s="1"/>
  <c r="AY23" i="7"/>
  <c r="AX217" i="57" s="1"/>
  <c r="AX23" i="7"/>
  <c r="AW217" i="57" s="1"/>
  <c r="AW23" i="7"/>
  <c r="AV217" i="57" s="1"/>
  <c r="AV23" i="7"/>
  <c r="AU217" i="57" s="1"/>
  <c r="AU23" i="7"/>
  <c r="AT217" i="57" s="1"/>
  <c r="AT23" i="7"/>
  <c r="AS217" i="57" s="1"/>
  <c r="AS23" i="7"/>
  <c r="AR217" i="57" s="1"/>
  <c r="AR23" i="7"/>
  <c r="AQ217" i="57" s="1"/>
  <c r="AQ23" i="7"/>
  <c r="AP217" i="57" s="1"/>
  <c r="AP23" i="7"/>
  <c r="AO217" i="57" s="1"/>
  <c r="AO23" i="7"/>
  <c r="AN217" i="57" s="1"/>
  <c r="AN23" i="7"/>
  <c r="AM23" i="7"/>
  <c r="AL217" i="57" s="1"/>
  <c r="AL23" i="7"/>
  <c r="AK23" i="7"/>
  <c r="AJ217" i="57"/>
  <c r="AJ23" i="7"/>
  <c r="AI217" i="57" s="1"/>
  <c r="AI23" i="7"/>
  <c r="AH217" i="57" s="1"/>
  <c r="AH23" i="7"/>
  <c r="AG217" i="57" s="1"/>
  <c r="AG23" i="7"/>
  <c r="AF217" i="57" s="1"/>
  <c r="AF23" i="7"/>
  <c r="AE217" i="57" s="1"/>
  <c r="AE23" i="7"/>
  <c r="AD23" i="7"/>
  <c r="BC21" i="7"/>
  <c r="BB21" i="7"/>
  <c r="BA21" i="7"/>
  <c r="AZ21" i="7"/>
  <c r="AY21" i="7"/>
  <c r="AX21" i="7"/>
  <c r="AW21" i="7"/>
  <c r="AV21" i="7"/>
  <c r="AU21" i="7"/>
  <c r="AT21" i="7"/>
  <c r="AS21" i="7"/>
  <c r="AR21" i="7"/>
  <c r="AQ21" i="7"/>
  <c r="AP21" i="7"/>
  <c r="AO21" i="7"/>
  <c r="AN21" i="7"/>
  <c r="AM21" i="7"/>
  <c r="AL21" i="7"/>
  <c r="AK21" i="7"/>
  <c r="AJ21" i="7"/>
  <c r="AI21" i="7"/>
  <c r="AH21" i="7"/>
  <c r="AG21" i="7"/>
  <c r="AF21" i="7"/>
  <c r="AE21" i="7"/>
  <c r="AD21" i="7"/>
  <c r="BC20" i="7"/>
  <c r="BB20" i="7"/>
  <c r="BA20" i="7"/>
  <c r="AZ20" i="7"/>
  <c r="AY20" i="7"/>
  <c r="AX20" i="7"/>
  <c r="AW20" i="7"/>
  <c r="AV20" i="7"/>
  <c r="AU20" i="7"/>
  <c r="AT20" i="7"/>
  <c r="AS20" i="7"/>
  <c r="AR20" i="7"/>
  <c r="AQ20" i="7"/>
  <c r="AP20" i="7"/>
  <c r="AO20" i="7"/>
  <c r="AN20" i="7"/>
  <c r="AM20" i="7"/>
  <c r="AL20" i="7"/>
  <c r="AK20" i="7"/>
  <c r="AJ20" i="7"/>
  <c r="AI20" i="7"/>
  <c r="AH20" i="7"/>
  <c r="AG20" i="7"/>
  <c r="AF20" i="7"/>
  <c r="AE20" i="7"/>
  <c r="AD20" i="7"/>
  <c r="BC19" i="7"/>
  <c r="BB19" i="7"/>
  <c r="BA19" i="7"/>
  <c r="AZ19" i="7"/>
  <c r="AY19" i="7"/>
  <c r="AX19" i="7"/>
  <c r="AW19" i="7"/>
  <c r="AV19" i="7"/>
  <c r="AU19" i="7"/>
  <c r="AT19" i="7"/>
  <c r="AS19" i="7"/>
  <c r="AR19" i="7"/>
  <c r="AQ19" i="7"/>
  <c r="AP19" i="7"/>
  <c r="AO19" i="7"/>
  <c r="AN19" i="7"/>
  <c r="AM19" i="7"/>
  <c r="AL19" i="7"/>
  <c r="AK19" i="7"/>
  <c r="AJ19" i="7"/>
  <c r="AI19" i="7"/>
  <c r="AH19" i="7"/>
  <c r="AG19" i="7"/>
  <c r="AF19" i="7"/>
  <c r="AE19" i="7"/>
  <c r="AD19" i="7"/>
  <c r="BC18" i="7"/>
  <c r="BB18" i="7"/>
  <c r="BA18" i="7"/>
  <c r="AZ18" i="7"/>
  <c r="AY18" i="7"/>
  <c r="AX18" i="7"/>
  <c r="AW18" i="7"/>
  <c r="AV18" i="7"/>
  <c r="AU18" i="7"/>
  <c r="AT18" i="7"/>
  <c r="AS18" i="7"/>
  <c r="AR18" i="7"/>
  <c r="AQ18" i="7"/>
  <c r="AP18" i="7"/>
  <c r="AO18" i="7"/>
  <c r="AN18" i="7"/>
  <c r="AM18" i="7"/>
  <c r="AL18" i="7"/>
  <c r="AK18" i="7"/>
  <c r="AJ18" i="7"/>
  <c r="AI18" i="7"/>
  <c r="AH18" i="7"/>
  <c r="AG18" i="7"/>
  <c r="AF18" i="7"/>
  <c r="AE18" i="7"/>
  <c r="AD18" i="7"/>
  <c r="BC17" i="7"/>
  <c r="BB17" i="7"/>
  <c r="BA17" i="7"/>
  <c r="AZ17" i="7"/>
  <c r="AY17" i="7"/>
  <c r="AX17" i="7"/>
  <c r="AW17" i="7"/>
  <c r="AV17" i="7"/>
  <c r="AU17" i="7"/>
  <c r="AT17" i="7"/>
  <c r="AS17" i="7"/>
  <c r="AR17" i="7"/>
  <c r="AQ17" i="7"/>
  <c r="AP17" i="7"/>
  <c r="AO17" i="7"/>
  <c r="AN17" i="7"/>
  <c r="AM17" i="7"/>
  <c r="AL17" i="7"/>
  <c r="AK17" i="7"/>
  <c r="AJ17" i="7"/>
  <c r="AI17" i="7"/>
  <c r="AH17" i="7"/>
  <c r="AG17" i="7"/>
  <c r="AF17" i="7"/>
  <c r="AE17" i="7"/>
  <c r="AD17" i="7"/>
  <c r="BC16" i="7"/>
  <c r="BB16" i="7"/>
  <c r="BA16" i="7"/>
  <c r="AZ16" i="7"/>
  <c r="AY16" i="7"/>
  <c r="AX16" i="7"/>
  <c r="AW16" i="7"/>
  <c r="AV16" i="7"/>
  <c r="AU16" i="7"/>
  <c r="AT16" i="7"/>
  <c r="AS16" i="7"/>
  <c r="AR16" i="7"/>
  <c r="AQ16" i="7"/>
  <c r="AP16" i="7"/>
  <c r="AO16" i="7"/>
  <c r="AN16" i="7"/>
  <c r="AM16" i="7"/>
  <c r="AL16" i="7"/>
  <c r="AK16" i="7"/>
  <c r="AJ16" i="7"/>
  <c r="AI16" i="7"/>
  <c r="AH16" i="7"/>
  <c r="AG16" i="7"/>
  <c r="AF16" i="7"/>
  <c r="AE16" i="7"/>
  <c r="AD16" i="7"/>
  <c r="BC15" i="7"/>
  <c r="BB15" i="7"/>
  <c r="BA15" i="7"/>
  <c r="AZ15" i="7"/>
  <c r="AY15" i="7"/>
  <c r="AX15" i="7"/>
  <c r="AW15" i="7"/>
  <c r="AV15" i="7"/>
  <c r="AU15" i="7"/>
  <c r="AT15" i="7"/>
  <c r="AS15" i="7"/>
  <c r="AR15" i="7"/>
  <c r="AQ15" i="7"/>
  <c r="AP15" i="7"/>
  <c r="AO15" i="7"/>
  <c r="AN15" i="7"/>
  <c r="AM15" i="7"/>
  <c r="AL15" i="7"/>
  <c r="AK15" i="7"/>
  <c r="AJ15" i="7"/>
  <c r="AI15" i="7"/>
  <c r="AH15" i="7"/>
  <c r="AG15" i="7"/>
  <c r="AF15" i="7"/>
  <c r="AE15" i="7"/>
  <c r="AD15" i="7"/>
  <c r="BC14" i="7"/>
  <c r="BB14" i="7"/>
  <c r="BA14" i="7"/>
  <c r="AZ14" i="7"/>
  <c r="AY14" i="7"/>
  <c r="AX14" i="7"/>
  <c r="AW14" i="7"/>
  <c r="AV14" i="7"/>
  <c r="AU14" i="7"/>
  <c r="AT14" i="7"/>
  <c r="AS14" i="7"/>
  <c r="AS22" i="7" s="1"/>
  <c r="AR14" i="7"/>
  <c r="AQ14" i="7"/>
  <c r="AP14" i="7"/>
  <c r="AO14" i="7"/>
  <c r="AN14" i="7"/>
  <c r="AM14" i="7"/>
  <c r="AL14" i="7"/>
  <c r="AK14" i="7"/>
  <c r="AJ14" i="7"/>
  <c r="AI14" i="7"/>
  <c r="AH14" i="7"/>
  <c r="AG14" i="7"/>
  <c r="AF14" i="7"/>
  <c r="AE14" i="7"/>
  <c r="AD14" i="7"/>
  <c r="BC13" i="7"/>
  <c r="BB13" i="7"/>
  <c r="BA13" i="7"/>
  <c r="AZ13" i="7"/>
  <c r="AY13" i="7"/>
  <c r="AX13" i="7"/>
  <c r="AW13" i="7"/>
  <c r="AV13" i="7"/>
  <c r="AU13" i="7"/>
  <c r="AT13" i="7"/>
  <c r="AS13" i="7"/>
  <c r="AR13" i="7"/>
  <c r="AQ13" i="7"/>
  <c r="AP13" i="7"/>
  <c r="AO13" i="7"/>
  <c r="AN13" i="7"/>
  <c r="AM13" i="7"/>
  <c r="AL13" i="7"/>
  <c r="AK13" i="7"/>
  <c r="AJ13" i="7"/>
  <c r="AI13" i="7"/>
  <c r="AH13" i="7"/>
  <c r="AG13" i="7"/>
  <c r="AF13" i="7"/>
  <c r="AE13" i="7"/>
  <c r="AD13" i="7"/>
  <c r="BC12" i="7"/>
  <c r="BB12" i="7"/>
  <c r="BA12" i="7"/>
  <c r="AZ12" i="7"/>
  <c r="AY12" i="7"/>
  <c r="AX12" i="7"/>
  <c r="AW12" i="7"/>
  <c r="AV12" i="7"/>
  <c r="AU12" i="7"/>
  <c r="AT12" i="7"/>
  <c r="AS12" i="7"/>
  <c r="AR12" i="7"/>
  <c r="AQ12" i="7"/>
  <c r="AP12" i="7"/>
  <c r="AO12" i="7"/>
  <c r="AN12" i="7"/>
  <c r="AM12" i="7"/>
  <c r="AL12" i="7"/>
  <c r="AK12" i="7"/>
  <c r="AJ12" i="7"/>
  <c r="AI12" i="7"/>
  <c r="AH12" i="7"/>
  <c r="AG12" i="7"/>
  <c r="AF12" i="7"/>
  <c r="AE12" i="7"/>
  <c r="AD12" i="7"/>
  <c r="BC11" i="7"/>
  <c r="BB11" i="7"/>
  <c r="BA11" i="7"/>
  <c r="AZ11" i="7"/>
  <c r="AY11" i="7"/>
  <c r="AX11" i="7"/>
  <c r="AW11" i="7"/>
  <c r="AV11" i="7"/>
  <c r="AU11" i="7"/>
  <c r="AT11" i="7"/>
  <c r="AS11" i="7"/>
  <c r="AR11" i="7"/>
  <c r="AQ11" i="7"/>
  <c r="AP11" i="7"/>
  <c r="AO11" i="7"/>
  <c r="AN11" i="7"/>
  <c r="AM11" i="7"/>
  <c r="AL11" i="7"/>
  <c r="AK11" i="7"/>
  <c r="AJ11" i="7"/>
  <c r="AI11" i="7"/>
  <c r="AH11" i="7"/>
  <c r="AG11" i="7"/>
  <c r="AF11" i="7"/>
  <c r="AE11" i="7"/>
  <c r="AD11" i="7"/>
  <c r="BC10" i="7"/>
  <c r="BB10" i="7"/>
  <c r="BA10" i="7"/>
  <c r="AX10" i="7"/>
  <c r="AW10" i="7"/>
  <c r="AV10" i="7"/>
  <c r="AU10" i="7"/>
  <c r="AT10" i="7"/>
  <c r="AS10" i="7"/>
  <c r="AR10" i="7"/>
  <c r="AQ10" i="7"/>
  <c r="AP10" i="7"/>
  <c r="AO10" i="7"/>
  <c r="AM10" i="7"/>
  <c r="AL10" i="7"/>
  <c r="AK10" i="7"/>
  <c r="AJ10" i="7"/>
  <c r="AI10" i="7"/>
  <c r="AH10" i="7"/>
  <c r="AG10" i="7"/>
  <c r="AF205" i="57" s="1"/>
  <c r="AF10" i="7"/>
  <c r="AE10" i="7"/>
  <c r="AD10" i="7"/>
  <c r="BC9" i="7"/>
  <c r="BB9" i="7"/>
  <c r="BA9" i="7"/>
  <c r="AX9" i="7"/>
  <c r="AW9" i="7"/>
  <c r="AV9" i="7"/>
  <c r="AU9" i="7"/>
  <c r="AT9" i="7"/>
  <c r="AS9" i="7"/>
  <c r="AR9" i="7"/>
  <c r="AQ9" i="7"/>
  <c r="AP9" i="7"/>
  <c r="AO9" i="7"/>
  <c r="AN9" i="7"/>
  <c r="AM9" i="7"/>
  <c r="AL9" i="7"/>
  <c r="AJ9" i="7"/>
  <c r="AI9" i="7"/>
  <c r="AH9" i="7"/>
  <c r="AG9" i="7"/>
  <c r="AF9" i="7"/>
  <c r="AE9" i="7"/>
  <c r="AD9" i="7"/>
  <c r="BC8" i="7"/>
  <c r="BB8" i="7"/>
  <c r="BA8" i="7"/>
  <c r="AZ8" i="7"/>
  <c r="AY8" i="7"/>
  <c r="AX8" i="7"/>
  <c r="AW8" i="7"/>
  <c r="AV8" i="7"/>
  <c r="AU8" i="7"/>
  <c r="AT8" i="7"/>
  <c r="AS8" i="7"/>
  <c r="AQ8" i="7"/>
  <c r="AP8" i="7"/>
  <c r="AO8" i="7"/>
  <c r="AN8" i="7"/>
  <c r="AM8" i="7"/>
  <c r="AL8" i="7"/>
  <c r="AK8" i="7"/>
  <c r="AJ8" i="7"/>
  <c r="AI8" i="7"/>
  <c r="AH8" i="7"/>
  <c r="AG8" i="7"/>
  <c r="AF8" i="7"/>
  <c r="AE8" i="7"/>
  <c r="AB11" i="7"/>
  <c r="O11" i="14"/>
  <c r="BC13" i="32"/>
  <c r="BB13" i="32"/>
  <c r="BA13" i="32"/>
  <c r="AZ13" i="32"/>
  <c r="AY13" i="32"/>
  <c r="AX13" i="32"/>
  <c r="AW13" i="32"/>
  <c r="AV13" i="32"/>
  <c r="AU13" i="32"/>
  <c r="AT13" i="32"/>
  <c r="AS13" i="32"/>
  <c r="AR13" i="32"/>
  <c r="AQ13" i="32"/>
  <c r="AP13" i="32"/>
  <c r="AO13" i="32"/>
  <c r="AN13" i="32"/>
  <c r="AM13" i="32"/>
  <c r="AL13" i="32"/>
  <c r="AK13" i="32"/>
  <c r="AJ13" i="32"/>
  <c r="AI13" i="32"/>
  <c r="AH13" i="32"/>
  <c r="AG13" i="32"/>
  <c r="AF13" i="32"/>
  <c r="AE13" i="32"/>
  <c r="AD13" i="32"/>
  <c r="AB13" i="32"/>
  <c r="AA13" i="32"/>
  <c r="Z13" i="32"/>
  <c r="Y13" i="32"/>
  <c r="X13" i="32"/>
  <c r="W13" i="32"/>
  <c r="V13" i="32"/>
  <c r="U13" i="32"/>
  <c r="T13" i="32"/>
  <c r="S13" i="32"/>
  <c r="Q13" i="32"/>
  <c r="P13" i="32"/>
  <c r="O13" i="32"/>
  <c r="N13" i="32"/>
  <c r="L13" i="32"/>
  <c r="K13" i="32"/>
  <c r="J13" i="32"/>
  <c r="I13" i="32"/>
  <c r="G13" i="32"/>
  <c r="F13" i="32"/>
  <c r="E13" i="32"/>
  <c r="D13" i="32"/>
  <c r="C13" i="32"/>
  <c r="BC14" i="32"/>
  <c r="BB14" i="32"/>
  <c r="BA14" i="32"/>
  <c r="AZ14" i="32"/>
  <c r="AY14" i="32"/>
  <c r="AX14" i="32"/>
  <c r="AW14" i="32"/>
  <c r="AV14" i="32"/>
  <c r="AU14" i="32"/>
  <c r="AT14" i="32"/>
  <c r="AS14" i="32"/>
  <c r="AR14" i="32"/>
  <c r="AQ14" i="32"/>
  <c r="AP14" i="32"/>
  <c r="AO14" i="32"/>
  <c r="AN14" i="32"/>
  <c r="AM14" i="32"/>
  <c r="AL14" i="32"/>
  <c r="AK14" i="32"/>
  <c r="AJ14" i="32"/>
  <c r="AI14" i="32"/>
  <c r="AH14" i="32"/>
  <c r="AG14" i="32"/>
  <c r="AF14" i="32"/>
  <c r="AE14" i="32"/>
  <c r="AD14" i="32"/>
  <c r="AB14" i="32"/>
  <c r="AA14" i="32"/>
  <c r="Z14" i="32"/>
  <c r="Y14" i="32"/>
  <c r="X14" i="32"/>
  <c r="W14" i="32"/>
  <c r="V14" i="32"/>
  <c r="T14" i="32"/>
  <c r="S14" i="32"/>
  <c r="R14" i="32"/>
  <c r="Q14" i="32"/>
  <c r="P14" i="32"/>
  <c r="N14" i="32"/>
  <c r="M14" i="32"/>
  <c r="L14" i="32"/>
  <c r="K14" i="32"/>
  <c r="J14" i="32"/>
  <c r="I14" i="32"/>
  <c r="H14" i="32"/>
  <c r="G14" i="32"/>
  <c r="F14" i="32"/>
  <c r="E14" i="32"/>
  <c r="D14" i="32"/>
  <c r="C14" i="32"/>
  <c r="BC10" i="32"/>
  <c r="BB10" i="32"/>
  <c r="BA234" i="57" s="1"/>
  <c r="BA10" i="32"/>
  <c r="AZ234" i="57" s="1"/>
  <c r="AZ10" i="32"/>
  <c r="AY234" i="57" s="1"/>
  <c r="AY10" i="32"/>
  <c r="AX10" i="32"/>
  <c r="AW10" i="32"/>
  <c r="AV234" i="57" s="1"/>
  <c r="AV10" i="32"/>
  <c r="AU234" i="57" s="1"/>
  <c r="AU10" i="32"/>
  <c r="AT234" i="57" s="1"/>
  <c r="AT10" i="32"/>
  <c r="AS10" i="32"/>
  <c r="AR234" i="57" s="1"/>
  <c r="AR10" i="32"/>
  <c r="AQ10" i="32"/>
  <c r="AP10" i="32"/>
  <c r="AO234" i="57" s="1"/>
  <c r="AO10" i="32"/>
  <c r="AN234" i="57" s="1"/>
  <c r="AN10" i="32"/>
  <c r="AM234" i="57" s="1"/>
  <c r="AM10" i="32"/>
  <c r="AL234" i="57" s="1"/>
  <c r="AL10" i="32"/>
  <c r="AK10" i="32"/>
  <c r="AJ234" i="57" s="1"/>
  <c r="AJ10" i="32"/>
  <c r="AI234" i="57" s="1"/>
  <c r="AI10" i="32"/>
  <c r="AH10" i="32"/>
  <c r="AG10" i="32"/>
  <c r="AF234" i="57" s="1"/>
  <c r="AF10" i="32"/>
  <c r="AE234" i="57" s="1"/>
  <c r="AE10" i="32"/>
  <c r="AD10" i="32"/>
  <c r="BC31" i="32"/>
  <c r="BB236" i="57" s="1"/>
  <c r="BB31" i="32"/>
  <c r="BA236" i="57" s="1"/>
  <c r="BA31" i="32"/>
  <c r="AZ236" i="57" s="1"/>
  <c r="AZ31" i="32"/>
  <c r="AX31" i="32"/>
  <c r="AW236" i="57" s="1"/>
  <c r="AW31" i="32"/>
  <c r="AV236" i="57" s="1"/>
  <c r="AV31" i="32"/>
  <c r="AU236" i="57" s="1"/>
  <c r="AU31" i="32"/>
  <c r="AT236" i="57" s="1"/>
  <c r="AT31" i="32"/>
  <c r="AS236" i="57" s="1"/>
  <c r="AS31" i="32"/>
  <c r="AR236" i="57" s="1"/>
  <c r="AR31" i="32"/>
  <c r="AQ31" i="32"/>
  <c r="AP236" i="57" s="1"/>
  <c r="AP31" i="32"/>
  <c r="AO236" i="57" s="1"/>
  <c r="AO31" i="32"/>
  <c r="AN236" i="57" s="1"/>
  <c r="AN31" i="32"/>
  <c r="AM236" i="57" s="1"/>
  <c r="AM31" i="32"/>
  <c r="AL236" i="57" s="1"/>
  <c r="AL31" i="32"/>
  <c r="AK236" i="57" s="1"/>
  <c r="AK31" i="32"/>
  <c r="AJ236" i="57" s="1"/>
  <c r="AJ31" i="32"/>
  <c r="AI31" i="32"/>
  <c r="AH236" i="57" s="1"/>
  <c r="AH31" i="32"/>
  <c r="AG236" i="57" s="1"/>
  <c r="AG31" i="32"/>
  <c r="AF236" i="57" s="1"/>
  <c r="AF31" i="32"/>
  <c r="AE236" i="57" s="1"/>
  <c r="AE31" i="32"/>
  <c r="AD31" i="32"/>
  <c r="AC236" i="57" s="1"/>
  <c r="BC26" i="32"/>
  <c r="BB26" i="32"/>
  <c r="BA26" i="32"/>
  <c r="AZ26" i="32"/>
  <c r="AY26" i="32"/>
  <c r="AX26" i="32"/>
  <c r="AW26" i="32"/>
  <c r="AV26" i="32"/>
  <c r="AU26" i="32"/>
  <c r="AT26" i="32"/>
  <c r="AS26" i="32"/>
  <c r="AR26" i="32"/>
  <c r="AQ26" i="32"/>
  <c r="AP26" i="32"/>
  <c r="AO26" i="32"/>
  <c r="AN26" i="32"/>
  <c r="AM26" i="32"/>
  <c r="AL26" i="32"/>
  <c r="AK26" i="32"/>
  <c r="AJ26" i="32"/>
  <c r="AI26" i="32"/>
  <c r="AH26" i="32"/>
  <c r="AG26" i="32"/>
  <c r="AF26" i="32"/>
  <c r="AE26" i="32"/>
  <c r="AD26" i="32"/>
  <c r="BC24" i="32"/>
  <c r="BB24" i="32"/>
  <c r="BA24" i="32"/>
  <c r="AZ24" i="32"/>
  <c r="AX24" i="32"/>
  <c r="AW24" i="32"/>
  <c r="AV24" i="32"/>
  <c r="AU24" i="32"/>
  <c r="AT24" i="32"/>
  <c r="AS24" i="32"/>
  <c r="AR24" i="32"/>
  <c r="AQ24" i="32"/>
  <c r="AP24" i="32"/>
  <c r="AO24" i="32"/>
  <c r="AN24" i="32"/>
  <c r="AM24" i="32"/>
  <c r="AL24" i="32"/>
  <c r="AK24" i="32"/>
  <c r="AJ24" i="32"/>
  <c r="AI24" i="32"/>
  <c r="AH24" i="32"/>
  <c r="AG24" i="32"/>
  <c r="AF24" i="32"/>
  <c r="AE24" i="32"/>
  <c r="AD24" i="32"/>
  <c r="BC23" i="32"/>
  <c r="BB23" i="32"/>
  <c r="BA23" i="32"/>
  <c r="AZ23" i="32"/>
  <c r="AY23" i="32"/>
  <c r="AX23" i="32"/>
  <c r="AW23" i="32"/>
  <c r="AV23" i="32"/>
  <c r="AU23" i="32"/>
  <c r="AT23" i="32"/>
  <c r="AS23" i="32"/>
  <c r="AR23" i="32"/>
  <c r="AQ23" i="32"/>
  <c r="AP23" i="32"/>
  <c r="AO23" i="32"/>
  <c r="AN23" i="32"/>
  <c r="AM23" i="32"/>
  <c r="AL23" i="32"/>
  <c r="AK23" i="32"/>
  <c r="AJ23" i="32"/>
  <c r="AI23" i="32"/>
  <c r="AH23" i="32"/>
  <c r="AG23" i="32"/>
  <c r="AF23" i="32"/>
  <c r="AE23" i="32"/>
  <c r="AD23" i="32"/>
  <c r="BC22" i="32"/>
  <c r="BB22" i="32"/>
  <c r="BA22" i="32"/>
  <c r="AZ22" i="32"/>
  <c r="AX22" i="32"/>
  <c r="AW22" i="32"/>
  <c r="AV22" i="32"/>
  <c r="AU22" i="32"/>
  <c r="AT22" i="32"/>
  <c r="AS22" i="32"/>
  <c r="AR22" i="32"/>
  <c r="AQ22" i="32"/>
  <c r="AP22" i="32"/>
  <c r="AO22" i="32"/>
  <c r="AN22" i="32"/>
  <c r="AM22" i="32"/>
  <c r="AL22" i="32"/>
  <c r="AK22" i="32"/>
  <c r="AJ22" i="32"/>
  <c r="AI22" i="32"/>
  <c r="AH22" i="32"/>
  <c r="AG22" i="32"/>
  <c r="AF22" i="32"/>
  <c r="AE22" i="32"/>
  <c r="AD22" i="32"/>
  <c r="BC21" i="32"/>
  <c r="BA21" i="32"/>
  <c r="AZ21" i="32"/>
  <c r="AY21" i="32"/>
  <c r="AX21" i="32"/>
  <c r="AW21" i="32"/>
  <c r="AV21" i="32"/>
  <c r="AU21" i="32"/>
  <c r="AT21" i="32"/>
  <c r="AS21" i="32"/>
  <c r="AR21" i="32"/>
  <c r="AQ21" i="32"/>
  <c r="AP21" i="32"/>
  <c r="AO21" i="32"/>
  <c r="AN21" i="32"/>
  <c r="AM21" i="32"/>
  <c r="AL21" i="32"/>
  <c r="AK21" i="32"/>
  <c r="AJ21" i="32"/>
  <c r="AI21" i="32"/>
  <c r="AH21" i="32"/>
  <c r="AG21" i="32"/>
  <c r="AF21" i="32"/>
  <c r="AE21" i="32"/>
  <c r="AD21" i="32"/>
  <c r="BC20" i="32"/>
  <c r="BB20" i="32"/>
  <c r="BA20" i="32"/>
  <c r="AZ20" i="32"/>
  <c r="AX20" i="32"/>
  <c r="AW20" i="32"/>
  <c r="AV20" i="32"/>
  <c r="AU20" i="32"/>
  <c r="AT20" i="32"/>
  <c r="AS20" i="32"/>
  <c r="AR20" i="32"/>
  <c r="AQ20" i="32"/>
  <c r="AP20" i="32"/>
  <c r="AO20" i="32"/>
  <c r="AN20" i="32"/>
  <c r="AM20" i="32"/>
  <c r="AL20" i="32"/>
  <c r="AK20" i="32"/>
  <c r="AJ20" i="32"/>
  <c r="AI20" i="32"/>
  <c r="AH20" i="32"/>
  <c r="AG20" i="32"/>
  <c r="AF20" i="32"/>
  <c r="AE20" i="32"/>
  <c r="AD20" i="32"/>
  <c r="BC19" i="32"/>
  <c r="BB19" i="32"/>
  <c r="BA19" i="32"/>
  <c r="AZ19" i="32"/>
  <c r="AY19" i="32"/>
  <c r="AX19" i="32"/>
  <c r="AW19" i="32"/>
  <c r="AV19" i="32"/>
  <c r="AU19" i="32"/>
  <c r="AT19" i="32"/>
  <c r="AS19" i="32"/>
  <c r="AR19" i="32"/>
  <c r="AQ19" i="32"/>
  <c r="AP19" i="32"/>
  <c r="AO19" i="32"/>
  <c r="AN19" i="32"/>
  <c r="AM19" i="32"/>
  <c r="AL19" i="32"/>
  <c r="AK19" i="32"/>
  <c r="AJ19" i="32"/>
  <c r="AI19" i="32"/>
  <c r="AH19" i="32"/>
  <c r="AG19" i="32"/>
  <c r="AF19" i="32"/>
  <c r="AE19" i="32"/>
  <c r="AD19" i="32"/>
  <c r="BC18" i="32"/>
  <c r="BB18" i="32"/>
  <c r="BA18" i="32"/>
  <c r="AZ18" i="32"/>
  <c r="AY18" i="32"/>
  <c r="AX18" i="32"/>
  <c r="AW18" i="32"/>
  <c r="AV18" i="32"/>
  <c r="AU18" i="32"/>
  <c r="AT18" i="32"/>
  <c r="AS18" i="32"/>
  <c r="AR18" i="32"/>
  <c r="AQ18" i="32"/>
  <c r="AP18" i="32"/>
  <c r="AO18" i="32"/>
  <c r="AN18" i="32"/>
  <c r="AM18" i="32"/>
  <c r="AL18" i="32"/>
  <c r="AK18" i="32"/>
  <c r="AJ18" i="32"/>
  <c r="AI18" i="32"/>
  <c r="AH18" i="32"/>
  <c r="AG18" i="32"/>
  <c r="AF18" i="32"/>
  <c r="AE18" i="32"/>
  <c r="AD18" i="32"/>
  <c r="BC17" i="32"/>
  <c r="BB17" i="32"/>
  <c r="BA17" i="32"/>
  <c r="AZ17" i="32"/>
  <c r="AX17" i="32"/>
  <c r="AW17" i="32"/>
  <c r="AV17" i="32"/>
  <c r="AU17" i="32"/>
  <c r="AT17" i="32"/>
  <c r="AS17" i="32"/>
  <c r="AR17" i="32"/>
  <c r="AQ17" i="32"/>
  <c r="AP17" i="32"/>
  <c r="AO17" i="32"/>
  <c r="AN17" i="32"/>
  <c r="AM17" i="32"/>
  <c r="AL17" i="32"/>
  <c r="AK17" i="32"/>
  <c r="AJ17" i="32"/>
  <c r="AI17" i="32"/>
  <c r="AH17" i="32"/>
  <c r="AG17" i="32"/>
  <c r="AF17" i="32"/>
  <c r="AE17" i="32"/>
  <c r="AD17" i="32"/>
  <c r="BC16" i="32"/>
  <c r="BB16" i="32"/>
  <c r="BA16" i="32"/>
  <c r="AZ16" i="32"/>
  <c r="AY16" i="32"/>
  <c r="AX16" i="32"/>
  <c r="AW16" i="32"/>
  <c r="AV16" i="32"/>
  <c r="AU16" i="32"/>
  <c r="AT16" i="32"/>
  <c r="AS16" i="32"/>
  <c r="AR16" i="32"/>
  <c r="AQ16" i="32"/>
  <c r="AP16" i="32"/>
  <c r="AO16" i="32"/>
  <c r="AN16" i="32"/>
  <c r="AM16" i="32"/>
  <c r="AL16" i="32"/>
  <c r="AK16" i="32"/>
  <c r="AJ16" i="32"/>
  <c r="AI16" i="32"/>
  <c r="AH16" i="32"/>
  <c r="AG16" i="32"/>
  <c r="AF16" i="32"/>
  <c r="AE16" i="32"/>
  <c r="AD16" i="32"/>
  <c r="BC15" i="32"/>
  <c r="BB15" i="32"/>
  <c r="BA15" i="32"/>
  <c r="AZ15" i="32"/>
  <c r="AX15" i="32"/>
  <c r="AW15" i="32"/>
  <c r="AV15" i="32"/>
  <c r="AU15" i="32"/>
  <c r="AT15" i="32"/>
  <c r="AS15" i="32"/>
  <c r="AR15" i="32"/>
  <c r="AQ15" i="32"/>
  <c r="AP15" i="32"/>
  <c r="AO15" i="32"/>
  <c r="AN15" i="32"/>
  <c r="AM15" i="32"/>
  <c r="AL15" i="32"/>
  <c r="AK15" i="32"/>
  <c r="AJ15" i="32"/>
  <c r="AI15" i="32"/>
  <c r="AH15" i="32"/>
  <c r="AG15" i="32"/>
  <c r="AF15" i="32"/>
  <c r="AE15" i="32"/>
  <c r="AD15" i="32"/>
  <c r="BC12" i="32"/>
  <c r="BA12" i="32"/>
  <c r="AZ12" i="32"/>
  <c r="AW12" i="32"/>
  <c r="AT12" i="32"/>
  <c r="AS12" i="32"/>
  <c r="AQ12" i="32"/>
  <c r="AP12" i="32"/>
  <c r="AO12" i="32"/>
  <c r="AN12" i="32"/>
  <c r="AM12" i="32"/>
  <c r="AK12" i="32"/>
  <c r="AJ12" i="32"/>
  <c r="AI12" i="32"/>
  <c r="AH12" i="32"/>
  <c r="AG12" i="32"/>
  <c r="AF12" i="32"/>
  <c r="AE12" i="32"/>
  <c r="BC9" i="32"/>
  <c r="BB9" i="32"/>
  <c r="BA9" i="32"/>
  <c r="AX9" i="32"/>
  <c r="AW9" i="32"/>
  <c r="AV9" i="32"/>
  <c r="AV11" i="32" s="1"/>
  <c r="AT9" i="32"/>
  <c r="AS9" i="32"/>
  <c r="AR9" i="32"/>
  <c r="AQ9" i="32"/>
  <c r="AQ11" i="32" s="1"/>
  <c r="AP9" i="32"/>
  <c r="AP11" i="32" s="1"/>
  <c r="AO9" i="32"/>
  <c r="AN9" i="32"/>
  <c r="AN11" i="32" s="1"/>
  <c r="AM9" i="32"/>
  <c r="AJ9" i="32"/>
  <c r="AI9" i="32"/>
  <c r="AH9" i="32"/>
  <c r="AG9" i="32"/>
  <c r="AG11" i="32" s="1"/>
  <c r="AF9" i="32"/>
  <c r="AE9" i="32"/>
  <c r="AD9" i="32"/>
  <c r="BB8" i="32"/>
  <c r="AX8" i="32"/>
  <c r="AW8" i="32"/>
  <c r="AT8" i="32"/>
  <c r="AS8" i="32"/>
  <c r="AR8" i="32"/>
  <c r="AQ8" i="32"/>
  <c r="AP8" i="32"/>
  <c r="AO8" i="32"/>
  <c r="AN8" i="32"/>
  <c r="AM8" i="32"/>
  <c r="AK8" i="32"/>
  <c r="AJ8" i="32"/>
  <c r="AI8" i="32"/>
  <c r="AH8" i="32"/>
  <c r="AG8" i="32"/>
  <c r="AF8" i="32"/>
  <c r="AE8" i="32"/>
  <c r="AD8" i="32"/>
  <c r="BB6" i="32"/>
  <c r="AZ6" i="32"/>
  <c r="AW6" i="32"/>
  <c r="AV6" i="32"/>
  <c r="AT6" i="32"/>
  <c r="AS6" i="32"/>
  <c r="AR6" i="32"/>
  <c r="AQ6" i="32"/>
  <c r="AP6" i="32"/>
  <c r="AO6" i="32"/>
  <c r="AN6" i="32"/>
  <c r="AM6" i="32"/>
  <c r="AK6" i="32"/>
  <c r="AJ6" i="32"/>
  <c r="AI6" i="32"/>
  <c r="AG6" i="32"/>
  <c r="AF6" i="32"/>
  <c r="AE6" i="32"/>
  <c r="AD6" i="32"/>
  <c r="AT5" i="32"/>
  <c r="BC5" i="14"/>
  <c r="BB265" i="57" s="1"/>
  <c r="BB5" i="14"/>
  <c r="BA5" i="14"/>
  <c r="AS5" i="14"/>
  <c r="AR5" i="14"/>
  <c r="AQ5" i="14"/>
  <c r="AG5" i="14"/>
  <c r="AF265" i="57" s="1"/>
  <c r="BC34" i="13"/>
  <c r="BB34" i="13"/>
  <c r="BA34" i="13"/>
  <c r="AZ34" i="13"/>
  <c r="AY34" i="13"/>
  <c r="AX34" i="13"/>
  <c r="AW34" i="13"/>
  <c r="AV34" i="13"/>
  <c r="AU34" i="13"/>
  <c r="AS34" i="13"/>
  <c r="AR34" i="13"/>
  <c r="AQ34" i="13"/>
  <c r="AP34" i="13"/>
  <c r="AN34" i="13"/>
  <c r="AM34" i="13"/>
  <c r="AL34" i="13"/>
  <c r="AK34" i="13"/>
  <c r="AJ34" i="13"/>
  <c r="AI34" i="13"/>
  <c r="AH34" i="13"/>
  <c r="AF34" i="13"/>
  <c r="AE34" i="13"/>
  <c r="AD34" i="13"/>
  <c r="BC33" i="13"/>
  <c r="BB313" i="57" s="1"/>
  <c r="BB33" i="13"/>
  <c r="BA313" i="57" s="1"/>
  <c r="BA33" i="13"/>
  <c r="AZ313" i="57" s="1"/>
  <c r="AZ33" i="13"/>
  <c r="AY313" i="57" s="1"/>
  <c r="AY33" i="13"/>
  <c r="AX313" i="57" s="1"/>
  <c r="AX33" i="13"/>
  <c r="AW313" i="57" s="1"/>
  <c r="AW33" i="13"/>
  <c r="AV33" i="13"/>
  <c r="AU313" i="57" s="1"/>
  <c r="AU33" i="13"/>
  <c r="AT33" i="13"/>
  <c r="AS313" i="57" s="1"/>
  <c r="AS33" i="13"/>
  <c r="AR313" i="57" s="1"/>
  <c r="AR33" i="13"/>
  <c r="AQ313" i="57" s="1"/>
  <c r="AQ33" i="13"/>
  <c r="AP313" i="57" s="1"/>
  <c r="AP33" i="13"/>
  <c r="AO313" i="57" s="1"/>
  <c r="AO33" i="13"/>
  <c r="AN313" i="57" s="1"/>
  <c r="AN33" i="13"/>
  <c r="AM313" i="57" s="1"/>
  <c r="AM33" i="13"/>
  <c r="AL313" i="57" s="1"/>
  <c r="AL33" i="13"/>
  <c r="AK313" i="57" s="1"/>
  <c r="AK33" i="13"/>
  <c r="AJ313" i="57" s="1"/>
  <c r="AJ33" i="13"/>
  <c r="AI313" i="57" s="1"/>
  <c r="AI33" i="13"/>
  <c r="AH313" i="57" s="1"/>
  <c r="AH33" i="13"/>
  <c r="AG313" i="57" s="1"/>
  <c r="AG33" i="13"/>
  <c r="AF313" i="57" s="1"/>
  <c r="AF33" i="13"/>
  <c r="AE313" i="57" s="1"/>
  <c r="AE33" i="13"/>
  <c r="AD33" i="13"/>
  <c r="AC313" i="57" s="1"/>
  <c r="BC31" i="13"/>
  <c r="BB31" i="13"/>
  <c r="BA31" i="13"/>
  <c r="AZ31" i="13"/>
  <c r="AY31" i="13"/>
  <c r="AX31" i="13"/>
  <c r="AW31" i="13"/>
  <c r="AV31" i="13"/>
  <c r="AU31" i="13"/>
  <c r="AT31" i="13"/>
  <c r="AS31" i="13"/>
  <c r="AR31" i="13"/>
  <c r="AQ31" i="13"/>
  <c r="AP31" i="13"/>
  <c r="AO31" i="13"/>
  <c r="AN31" i="13"/>
  <c r="AM31" i="13"/>
  <c r="AL31" i="13"/>
  <c r="AK31" i="13"/>
  <c r="AJ31" i="13"/>
  <c r="AI31" i="13"/>
  <c r="AH31" i="13"/>
  <c r="AG31" i="13"/>
  <c r="AF31" i="13"/>
  <c r="AE31" i="13"/>
  <c r="AD31" i="13"/>
  <c r="BC30" i="13"/>
  <c r="BB30" i="13"/>
  <c r="BA30" i="13"/>
  <c r="AZ30" i="13"/>
  <c r="AY30" i="13"/>
  <c r="AX30" i="13"/>
  <c r="AW30" i="13"/>
  <c r="AV30" i="13"/>
  <c r="AU30" i="13"/>
  <c r="AT30" i="13"/>
  <c r="AS30" i="13"/>
  <c r="AR30" i="13"/>
  <c r="AQ30" i="13"/>
  <c r="AP30" i="13"/>
  <c r="AO30" i="13"/>
  <c r="AN30" i="13"/>
  <c r="AM30" i="13"/>
  <c r="AL30" i="13"/>
  <c r="AK30" i="13"/>
  <c r="AJ30" i="13"/>
  <c r="AI30" i="13"/>
  <c r="AH30" i="13"/>
  <c r="AG30" i="13"/>
  <c r="AF30" i="13"/>
  <c r="AE30" i="13"/>
  <c r="AD30" i="13"/>
  <c r="BC29" i="13"/>
  <c r="BB29" i="13"/>
  <c r="BA29" i="13"/>
  <c r="AZ29" i="13"/>
  <c r="AY29" i="13"/>
  <c r="AX29" i="13"/>
  <c r="AW29" i="13"/>
  <c r="AV29" i="13"/>
  <c r="AU29" i="13"/>
  <c r="AT29" i="13"/>
  <c r="AS29" i="13"/>
  <c r="AR29" i="13"/>
  <c r="AQ29" i="13"/>
  <c r="AP29" i="13"/>
  <c r="AO29" i="13"/>
  <c r="AN29" i="13"/>
  <c r="AM29" i="13"/>
  <c r="AL29" i="13"/>
  <c r="AK29" i="13"/>
  <c r="AJ29" i="13"/>
  <c r="AI29" i="13"/>
  <c r="AH29" i="13"/>
  <c r="AG29" i="13"/>
  <c r="AF29" i="13"/>
  <c r="AE29" i="13"/>
  <c r="AD29" i="13"/>
  <c r="BC28" i="13"/>
  <c r="BB28" i="13"/>
  <c r="BA28" i="13"/>
  <c r="AZ28" i="13"/>
  <c r="AY28" i="13"/>
  <c r="AX28" i="13"/>
  <c r="AW28" i="13"/>
  <c r="AV28" i="13"/>
  <c r="AU28" i="13"/>
  <c r="AT28" i="13"/>
  <c r="AS28" i="13"/>
  <c r="AR28" i="13"/>
  <c r="AQ28" i="13"/>
  <c r="AP28" i="13"/>
  <c r="AO28" i="13"/>
  <c r="AN28" i="13"/>
  <c r="AM28" i="13"/>
  <c r="AL28" i="13"/>
  <c r="AK28" i="13"/>
  <c r="AJ28" i="13"/>
  <c r="AI28" i="13"/>
  <c r="AH28" i="13"/>
  <c r="AG28" i="13"/>
  <c r="AF28" i="13"/>
  <c r="AE28" i="13"/>
  <c r="AD28" i="13"/>
  <c r="BC27" i="13"/>
  <c r="BB27" i="13"/>
  <c r="BA27" i="13"/>
  <c r="AZ27" i="13"/>
  <c r="AY27" i="13"/>
  <c r="AX27" i="13"/>
  <c r="AW27" i="13"/>
  <c r="AV27" i="13"/>
  <c r="AU27" i="13"/>
  <c r="AT27" i="13"/>
  <c r="AS27" i="13"/>
  <c r="AR27" i="13"/>
  <c r="AQ27" i="13"/>
  <c r="AP27" i="13"/>
  <c r="AO27" i="13"/>
  <c r="AN27" i="13"/>
  <c r="AM27" i="13"/>
  <c r="AL27" i="13"/>
  <c r="AK27" i="13"/>
  <c r="AJ27" i="13"/>
  <c r="AI27" i="13"/>
  <c r="AH27" i="13"/>
  <c r="AG27" i="13"/>
  <c r="AF27" i="13"/>
  <c r="AE27" i="13"/>
  <c r="AD27" i="13"/>
  <c r="BC26" i="13"/>
  <c r="BB26" i="13"/>
  <c r="BA26" i="13"/>
  <c r="AZ26" i="13"/>
  <c r="AY26" i="13"/>
  <c r="AX26" i="13"/>
  <c r="AW26" i="13"/>
  <c r="AV26" i="13"/>
  <c r="AU26" i="13"/>
  <c r="AT26" i="13"/>
  <c r="AS26" i="13"/>
  <c r="AR26" i="13"/>
  <c r="AQ26" i="13"/>
  <c r="AP26" i="13"/>
  <c r="AO26" i="13"/>
  <c r="AN26" i="13"/>
  <c r="AM26" i="13"/>
  <c r="AL26" i="13"/>
  <c r="AK26" i="13"/>
  <c r="AJ26" i="13"/>
  <c r="AI26" i="13"/>
  <c r="AH26" i="13"/>
  <c r="AG26" i="13"/>
  <c r="AF26" i="13"/>
  <c r="AE26" i="13"/>
  <c r="AD26" i="13"/>
  <c r="BC25" i="13"/>
  <c r="BB25" i="13"/>
  <c r="BA25" i="13"/>
  <c r="AZ25" i="13"/>
  <c r="AY25" i="13"/>
  <c r="AX25" i="13"/>
  <c r="AW25" i="13"/>
  <c r="AV25" i="13"/>
  <c r="AU25" i="13"/>
  <c r="AT25" i="13"/>
  <c r="AS25" i="13"/>
  <c r="AR25" i="13"/>
  <c r="AQ25" i="13"/>
  <c r="AP25" i="13"/>
  <c r="AO25" i="13"/>
  <c r="AN25" i="13"/>
  <c r="AM25" i="13"/>
  <c r="AL25" i="13"/>
  <c r="AK25" i="13"/>
  <c r="AJ25" i="13"/>
  <c r="AI25" i="13"/>
  <c r="AH25" i="13"/>
  <c r="AG25" i="13"/>
  <c r="AF25" i="13"/>
  <c r="AE25" i="13"/>
  <c r="AD25" i="13"/>
  <c r="BC24" i="13"/>
  <c r="BB24" i="13"/>
  <c r="BA24" i="13"/>
  <c r="AZ24" i="13"/>
  <c r="AY24" i="13"/>
  <c r="AX24" i="13"/>
  <c r="AW24" i="13"/>
  <c r="AV24" i="13"/>
  <c r="AU24" i="13"/>
  <c r="AT24" i="13"/>
  <c r="AS24" i="13"/>
  <c r="AR24" i="13"/>
  <c r="AQ24" i="13"/>
  <c r="AP24" i="13"/>
  <c r="AO24" i="13"/>
  <c r="AN24" i="13"/>
  <c r="AM24" i="13"/>
  <c r="AL24" i="13"/>
  <c r="AK24" i="13"/>
  <c r="AJ24" i="13"/>
  <c r="AI24" i="13"/>
  <c r="AH24" i="13"/>
  <c r="AG24" i="13"/>
  <c r="AF24" i="13"/>
  <c r="AE24" i="13"/>
  <c r="AD24" i="13"/>
  <c r="BC23" i="13"/>
  <c r="BB23" i="13"/>
  <c r="BA23" i="13"/>
  <c r="AZ23" i="13"/>
  <c r="AY23" i="13"/>
  <c r="AX23" i="13"/>
  <c r="AW23" i="13"/>
  <c r="AV23" i="13"/>
  <c r="AU23" i="13"/>
  <c r="AT23" i="13"/>
  <c r="AS23" i="13"/>
  <c r="AR23" i="13"/>
  <c r="AQ23" i="13"/>
  <c r="AP23" i="13"/>
  <c r="AO23" i="13"/>
  <c r="AN23" i="13"/>
  <c r="AM23" i="13"/>
  <c r="AL23" i="13"/>
  <c r="AK23" i="13"/>
  <c r="AJ23" i="13"/>
  <c r="AI23" i="13"/>
  <c r="AH23" i="13"/>
  <c r="AG23" i="13"/>
  <c r="AF23" i="13"/>
  <c r="AE23" i="13"/>
  <c r="AD23" i="13"/>
  <c r="BC22" i="13"/>
  <c r="BB22" i="13"/>
  <c r="BA22" i="13"/>
  <c r="AZ22" i="13"/>
  <c r="AY22" i="13"/>
  <c r="AX22" i="13"/>
  <c r="AW22" i="13"/>
  <c r="AV22" i="13"/>
  <c r="AU22" i="13"/>
  <c r="AT22" i="13"/>
  <c r="AS22" i="13"/>
  <c r="AR22" i="13"/>
  <c r="AQ22" i="13"/>
  <c r="AP22" i="13"/>
  <c r="AO22" i="13"/>
  <c r="AN22" i="13"/>
  <c r="AM22" i="13"/>
  <c r="AL22" i="13"/>
  <c r="AK22" i="13"/>
  <c r="AJ22" i="13"/>
  <c r="AI22" i="13"/>
  <c r="AH22" i="13"/>
  <c r="AG22" i="13"/>
  <c r="AF22" i="13"/>
  <c r="AE22" i="13"/>
  <c r="AD22" i="13"/>
  <c r="BC21" i="13"/>
  <c r="BB21" i="13"/>
  <c r="BA21" i="13"/>
  <c r="AY21" i="13"/>
  <c r="AX21" i="13"/>
  <c r="AW21" i="13"/>
  <c r="AV296" i="57" s="1"/>
  <c r="AV21" i="13"/>
  <c r="AU21" i="13"/>
  <c r="AT21" i="13"/>
  <c r="AR21" i="13"/>
  <c r="AQ21" i="13"/>
  <c r="AP21" i="13"/>
  <c r="AO21" i="13"/>
  <c r="AN21" i="13"/>
  <c r="AM21" i="13"/>
  <c r="AL21" i="13"/>
  <c r="AK21" i="13"/>
  <c r="AJ21" i="13"/>
  <c r="AI21" i="13"/>
  <c r="AH21" i="13"/>
  <c r="AG21" i="13"/>
  <c r="AF21" i="13"/>
  <c r="AE21" i="13"/>
  <c r="AD21" i="13"/>
  <c r="BC19" i="13"/>
  <c r="BB19" i="13"/>
  <c r="BA312" i="57" s="1"/>
  <c r="BA19" i="13"/>
  <c r="AZ19" i="13"/>
  <c r="AY19" i="13"/>
  <c r="AX312" i="57" s="1"/>
  <c r="AX19" i="13"/>
  <c r="AW312" i="57" s="1"/>
  <c r="AW19" i="13"/>
  <c r="AV312" i="57" s="1"/>
  <c r="AV19" i="13"/>
  <c r="AU19" i="13"/>
  <c r="AT312" i="57" s="1"/>
  <c r="AT19" i="13"/>
  <c r="AS312" i="57" s="1"/>
  <c r="AS19" i="13"/>
  <c r="AR19" i="13"/>
  <c r="AQ19" i="13"/>
  <c r="AP312" i="57" s="1"/>
  <c r="AP19" i="13"/>
  <c r="AO312" i="57" s="1"/>
  <c r="AO19" i="13"/>
  <c r="AN312" i="57" s="1"/>
  <c r="AN19" i="13"/>
  <c r="AM312" i="57" s="1"/>
  <c r="AM19" i="13"/>
  <c r="AL312" i="57" s="1"/>
  <c r="AL19" i="13"/>
  <c r="AK312" i="57" s="1"/>
  <c r="AK19" i="13"/>
  <c r="AJ312" i="57" s="1"/>
  <c r="AJ19" i="13"/>
  <c r="AI19" i="13"/>
  <c r="AI20" i="13" s="1"/>
  <c r="AH19" i="13"/>
  <c r="AG312" i="57" s="1"/>
  <c r="AG19" i="13"/>
  <c r="AF312" i="57" s="1"/>
  <c r="AF19" i="13"/>
  <c r="AE312" i="57" s="1"/>
  <c r="AE19" i="13"/>
  <c r="AD19" i="13"/>
  <c r="BC18" i="13"/>
  <c r="BB18" i="13"/>
  <c r="BA18" i="13"/>
  <c r="AZ18" i="13"/>
  <c r="AY18" i="13"/>
  <c r="AX18" i="13"/>
  <c r="AW18" i="13"/>
  <c r="AV18" i="13"/>
  <c r="AU18" i="13"/>
  <c r="AT18" i="13"/>
  <c r="AS18" i="13"/>
  <c r="AR18" i="13"/>
  <c r="AQ18" i="13"/>
  <c r="AP18" i="13"/>
  <c r="AO18" i="13"/>
  <c r="AN18" i="13"/>
  <c r="AM18" i="13"/>
  <c r="AL18" i="13"/>
  <c r="AK18" i="13"/>
  <c r="AJ18" i="13"/>
  <c r="AI18" i="13"/>
  <c r="AH18" i="13"/>
  <c r="AG18" i="13"/>
  <c r="AF18" i="13"/>
  <c r="AE18" i="13"/>
  <c r="AD18" i="13"/>
  <c r="BC10" i="13"/>
  <c r="BB10" i="13"/>
  <c r="BA311" i="57" s="1"/>
  <c r="BA10" i="13"/>
  <c r="AZ311" i="57" s="1"/>
  <c r="AZ10" i="13"/>
  <c r="AY311" i="57" s="1"/>
  <c r="AY10" i="13"/>
  <c r="AX311" i="57" s="1"/>
  <c r="AX10" i="13"/>
  <c r="AW311" i="57" s="1"/>
  <c r="AW10" i="13"/>
  <c r="AV311" i="57" s="1"/>
  <c r="AV10" i="13"/>
  <c r="AU311" i="57" s="1"/>
  <c r="AU10" i="13"/>
  <c r="AT311" i="57" s="1"/>
  <c r="AT10" i="13"/>
  <c r="AS10" i="13"/>
  <c r="AR311" i="57" s="1"/>
  <c r="AR10" i="13"/>
  <c r="AQ311" i="57" s="1"/>
  <c r="AQ10" i="13"/>
  <c r="AP311" i="57" s="1"/>
  <c r="AP10" i="13"/>
  <c r="AO311" i="57" s="1"/>
  <c r="AO10" i="13"/>
  <c r="AN10" i="13"/>
  <c r="AM311" i="57" s="1"/>
  <c r="AM10" i="13"/>
  <c r="AL311" i="57" s="1"/>
  <c r="AL10" i="13"/>
  <c r="AK311" i="57" s="1"/>
  <c r="AK10" i="13"/>
  <c r="AJ311" i="57" s="1"/>
  <c r="AJ10" i="13"/>
  <c r="AI311" i="57" s="1"/>
  <c r="AI10" i="13"/>
  <c r="AH311" i="57" s="1"/>
  <c r="AH10" i="13"/>
  <c r="AG10" i="13"/>
  <c r="AF10" i="13"/>
  <c r="AE311" i="57" s="1"/>
  <c r="AE10" i="13"/>
  <c r="AD311" i="57" s="1"/>
  <c r="AD10" i="13"/>
  <c r="BC9" i="13"/>
  <c r="BB9" i="13"/>
  <c r="BA9" i="13"/>
  <c r="AZ9" i="13"/>
  <c r="AY9" i="13"/>
  <c r="AX9" i="13"/>
  <c r="AW9" i="13"/>
  <c r="AV9" i="13"/>
  <c r="AU9" i="13"/>
  <c r="AT9" i="13"/>
  <c r="AS9" i="13"/>
  <c r="AR9" i="13"/>
  <c r="AQ9" i="13"/>
  <c r="AP9" i="13"/>
  <c r="AO9" i="13"/>
  <c r="AN9" i="13"/>
  <c r="AM9" i="13"/>
  <c r="AL9" i="13"/>
  <c r="AK9" i="13"/>
  <c r="AJ9" i="13"/>
  <c r="AI9" i="13"/>
  <c r="AH9" i="13"/>
  <c r="AG9" i="13"/>
  <c r="AF9" i="13"/>
  <c r="AE9" i="13"/>
  <c r="AD9" i="13"/>
  <c r="BC6" i="13"/>
  <c r="BB6" i="13"/>
  <c r="BA6" i="13"/>
  <c r="BA8" i="13" s="1"/>
  <c r="AZ6" i="13"/>
  <c r="AY6" i="13"/>
  <c r="AX6" i="13"/>
  <c r="AX8" i="13" s="1"/>
  <c r="AW6" i="13"/>
  <c r="AV6" i="13"/>
  <c r="AT6" i="13"/>
  <c r="AR6" i="13"/>
  <c r="AR8" i="13" s="1"/>
  <c r="AQ6" i="13"/>
  <c r="AQ8" i="13" s="1"/>
  <c r="AP6" i="13"/>
  <c r="AO6" i="13"/>
  <c r="AN6" i="13"/>
  <c r="AL6" i="13"/>
  <c r="AK6" i="13"/>
  <c r="AJ6" i="13"/>
  <c r="AI6" i="13"/>
  <c r="AI8" i="13" s="1"/>
  <c r="AH6" i="13"/>
  <c r="AG6" i="13"/>
  <c r="AF6" i="13"/>
  <c r="AE6" i="13"/>
  <c r="AD6" i="13"/>
  <c r="BC5" i="13"/>
  <c r="BB296" i="57" s="1"/>
  <c r="BB5" i="13"/>
  <c r="BA5" i="13"/>
  <c r="AY5" i="13"/>
  <c r="AW5" i="13"/>
  <c r="AV5" i="13"/>
  <c r="AU5" i="13"/>
  <c r="AR5" i="13"/>
  <c r="AQ5" i="13"/>
  <c r="AP5" i="13"/>
  <c r="AO5" i="13"/>
  <c r="AN5" i="13"/>
  <c r="AM5" i="13"/>
  <c r="AL5" i="13"/>
  <c r="AK5" i="13"/>
  <c r="AJ5" i="13"/>
  <c r="AI5" i="13"/>
  <c r="AH5" i="13"/>
  <c r="AF5" i="13"/>
  <c r="AD5" i="13"/>
  <c r="BC18" i="36"/>
  <c r="BB18" i="36"/>
  <c r="BA18" i="36"/>
  <c r="AZ18" i="36"/>
  <c r="AY18" i="36"/>
  <c r="AX18" i="36"/>
  <c r="AW18" i="36"/>
  <c r="AV18" i="36"/>
  <c r="AU18" i="36"/>
  <c r="AT18" i="36"/>
  <c r="AS18" i="36"/>
  <c r="AR18" i="36"/>
  <c r="AQ18" i="36"/>
  <c r="AP18" i="36"/>
  <c r="AO18" i="36"/>
  <c r="AN18" i="36"/>
  <c r="AM18" i="36"/>
  <c r="AL18" i="36"/>
  <c r="AK18" i="36"/>
  <c r="AJ18" i="36"/>
  <c r="AI18" i="36"/>
  <c r="AH18" i="36"/>
  <c r="AG18" i="36"/>
  <c r="AF18" i="36"/>
  <c r="AE18" i="36"/>
  <c r="AD18" i="36"/>
  <c r="BC16" i="36"/>
  <c r="BB16" i="36"/>
  <c r="BA16" i="36"/>
  <c r="AY16" i="36"/>
  <c r="AW16" i="36"/>
  <c r="AV16" i="36"/>
  <c r="AU16" i="36"/>
  <c r="AT16" i="36"/>
  <c r="AS16" i="36"/>
  <c r="AR16" i="36"/>
  <c r="AQ16" i="36"/>
  <c r="AP16" i="36"/>
  <c r="AO16" i="36"/>
  <c r="AM16" i="36"/>
  <c r="AL16" i="36"/>
  <c r="AK16" i="36"/>
  <c r="AJ16" i="36"/>
  <c r="AI16" i="36"/>
  <c r="AH16" i="36"/>
  <c r="AG16" i="36"/>
  <c r="AF16" i="36"/>
  <c r="AE16" i="36"/>
  <c r="AD16" i="36"/>
  <c r="BC15" i="36"/>
  <c r="BB15" i="36"/>
  <c r="BA15" i="36"/>
  <c r="AZ15" i="36"/>
  <c r="AY15" i="36"/>
  <c r="AX15" i="36"/>
  <c r="AW15" i="36"/>
  <c r="AV15" i="36"/>
  <c r="AU15" i="36"/>
  <c r="AT15" i="36"/>
  <c r="AS15" i="36"/>
  <c r="AR15" i="36"/>
  <c r="AQ15" i="36"/>
  <c r="AP15" i="36"/>
  <c r="AP17" i="36" s="1"/>
  <c r="AP19" i="36" s="1"/>
  <c r="AO15" i="36"/>
  <c r="AN15" i="36"/>
  <c r="AM15" i="36"/>
  <c r="AL15" i="36"/>
  <c r="AK15" i="36"/>
  <c r="AJ15" i="36"/>
  <c r="AI15" i="36"/>
  <c r="AH15" i="36"/>
  <c r="AG15" i="36"/>
  <c r="AF15" i="36"/>
  <c r="AE15" i="36"/>
  <c r="AD15" i="36"/>
  <c r="BC13" i="36"/>
  <c r="BB13" i="36"/>
  <c r="BA13" i="36"/>
  <c r="AZ13" i="36"/>
  <c r="AY13" i="36"/>
  <c r="AX13" i="36"/>
  <c r="AW13" i="36"/>
  <c r="AV13" i="36"/>
  <c r="AU13" i="36"/>
  <c r="AT13" i="36"/>
  <c r="AS13" i="36"/>
  <c r="AR13" i="36"/>
  <c r="AQ13" i="36"/>
  <c r="AP13" i="36"/>
  <c r="AO13" i="36"/>
  <c r="AN13" i="36"/>
  <c r="AM13" i="36"/>
  <c r="AL13" i="36"/>
  <c r="AK13" i="36"/>
  <c r="AJ13" i="36"/>
  <c r="AI13" i="36"/>
  <c r="AH13" i="36"/>
  <c r="AG13" i="36"/>
  <c r="AF13" i="36"/>
  <c r="AE13" i="36"/>
  <c r="AD13" i="36"/>
  <c r="BC12" i="36"/>
  <c r="BB12" i="36"/>
  <c r="BA12" i="36"/>
  <c r="AZ12" i="36"/>
  <c r="AY12" i="36"/>
  <c r="AX12" i="36"/>
  <c r="AW12" i="36"/>
  <c r="AV12" i="36"/>
  <c r="AU12" i="36"/>
  <c r="AT12" i="36"/>
  <c r="AS12" i="36"/>
  <c r="AR12" i="36"/>
  <c r="AQ12" i="36"/>
  <c r="AP12" i="36"/>
  <c r="AO12" i="36"/>
  <c r="AN12" i="36"/>
  <c r="AM12" i="36"/>
  <c r="AL12" i="36"/>
  <c r="AK12" i="36"/>
  <c r="AJ12" i="36"/>
  <c r="AI12" i="36"/>
  <c r="AH12" i="36"/>
  <c r="AG12" i="36"/>
  <c r="AF12" i="36"/>
  <c r="AE12" i="36"/>
  <c r="AD12" i="36"/>
  <c r="BC11" i="36"/>
  <c r="BB11" i="36"/>
  <c r="BA11" i="36"/>
  <c r="AZ11" i="36"/>
  <c r="AY11" i="36"/>
  <c r="AX11" i="36"/>
  <c r="AW11" i="36"/>
  <c r="AV11" i="36"/>
  <c r="AU11" i="36"/>
  <c r="AT11" i="36"/>
  <c r="AS11" i="36"/>
  <c r="AR11" i="36"/>
  <c r="AQ11" i="36"/>
  <c r="AP11" i="36"/>
  <c r="AO11" i="36"/>
  <c r="AN11" i="36"/>
  <c r="AM11" i="36"/>
  <c r="AL11" i="36"/>
  <c r="AK11" i="36"/>
  <c r="AJ11" i="36"/>
  <c r="AI11" i="36"/>
  <c r="AH11" i="36"/>
  <c r="AG11" i="36"/>
  <c r="AF11" i="36"/>
  <c r="AE11" i="36"/>
  <c r="AD11" i="36"/>
  <c r="BC10" i="36"/>
  <c r="BB10" i="36"/>
  <c r="BA10" i="36"/>
  <c r="AW10" i="36"/>
  <c r="AV10" i="36"/>
  <c r="AT10" i="36"/>
  <c r="AS10" i="36"/>
  <c r="AR10" i="36"/>
  <c r="AQ10" i="36"/>
  <c r="AP10" i="36"/>
  <c r="AO10" i="36"/>
  <c r="AN10" i="36"/>
  <c r="AM10" i="36"/>
  <c r="AL10" i="36"/>
  <c r="AK10" i="36"/>
  <c r="AJ10" i="36"/>
  <c r="AI10" i="36"/>
  <c r="AH10" i="36"/>
  <c r="AG10" i="36"/>
  <c r="AF10" i="36"/>
  <c r="AE10" i="36"/>
  <c r="AD10" i="36"/>
  <c r="BC9" i="36"/>
  <c r="BB9" i="36"/>
  <c r="BA9" i="36"/>
  <c r="AW9" i="36"/>
  <c r="AV9" i="36"/>
  <c r="AT9" i="36"/>
  <c r="AS9" i="36"/>
  <c r="AR9" i="36"/>
  <c r="AQ9" i="36"/>
  <c r="AP9" i="36"/>
  <c r="AO9" i="36"/>
  <c r="AN9" i="36"/>
  <c r="AM9" i="36"/>
  <c r="AL9" i="36"/>
  <c r="AK9" i="36"/>
  <c r="AJ9" i="36"/>
  <c r="AI9" i="36"/>
  <c r="AH9" i="36"/>
  <c r="AG9" i="36"/>
  <c r="AF9" i="36"/>
  <c r="AE9" i="36"/>
  <c r="AD9" i="36"/>
  <c r="BC8" i="36"/>
  <c r="BB8" i="36"/>
  <c r="BA8" i="36"/>
  <c r="AZ8" i="36"/>
  <c r="AY8" i="36"/>
  <c r="AX8" i="36"/>
  <c r="AW8" i="36"/>
  <c r="AV8" i="36"/>
  <c r="AT8" i="36"/>
  <c r="AS8" i="36"/>
  <c r="AR8" i="36"/>
  <c r="AQ8" i="36"/>
  <c r="AP8" i="36"/>
  <c r="AO8" i="36"/>
  <c r="AN8" i="36"/>
  <c r="AM8" i="36"/>
  <c r="AL8" i="36"/>
  <c r="AK8" i="36"/>
  <c r="AJ8" i="36"/>
  <c r="AI8" i="36"/>
  <c r="AH8" i="36"/>
  <c r="AG8" i="36"/>
  <c r="AF8" i="36"/>
  <c r="AE8" i="36"/>
  <c r="AD8" i="36"/>
  <c r="BC7" i="36"/>
  <c r="BB7" i="36"/>
  <c r="BA7" i="36"/>
  <c r="AZ7" i="36"/>
  <c r="AY7" i="36"/>
  <c r="AX7" i="36"/>
  <c r="AW7" i="36"/>
  <c r="AV7" i="36"/>
  <c r="AU7" i="36"/>
  <c r="AT7" i="36"/>
  <c r="AS7" i="36"/>
  <c r="AR7" i="36"/>
  <c r="AQ7" i="36"/>
  <c r="AP7" i="36"/>
  <c r="AO7" i="36"/>
  <c r="AN7" i="36"/>
  <c r="AM7" i="36"/>
  <c r="AL7" i="36"/>
  <c r="AK7" i="36"/>
  <c r="AJ7" i="36"/>
  <c r="AI7" i="36"/>
  <c r="AH7" i="36"/>
  <c r="AG7" i="36"/>
  <c r="AF7" i="36"/>
  <c r="AE7" i="36"/>
  <c r="AD7" i="36"/>
  <c r="BC6" i="36"/>
  <c r="BB6" i="36"/>
  <c r="BA6" i="36"/>
  <c r="AX6" i="36"/>
  <c r="AW6" i="36"/>
  <c r="AV6" i="36"/>
  <c r="AU6" i="36"/>
  <c r="AT6" i="36"/>
  <c r="AS6" i="36"/>
  <c r="AR6" i="36"/>
  <c r="AQ6" i="36"/>
  <c r="AP6" i="36"/>
  <c r="AO6" i="36"/>
  <c r="AN6" i="36"/>
  <c r="AM6" i="36"/>
  <c r="AL6" i="36"/>
  <c r="AK6" i="36"/>
  <c r="AJ6" i="36"/>
  <c r="AI6" i="36"/>
  <c r="AH6" i="36"/>
  <c r="AG6" i="36"/>
  <c r="AF6" i="36"/>
  <c r="AE6" i="36"/>
  <c r="AD6" i="36"/>
  <c r="BC5" i="36"/>
  <c r="BB5" i="36"/>
  <c r="BA5" i="36"/>
  <c r="AZ5" i="36"/>
  <c r="AW5" i="36"/>
  <c r="AV5" i="36"/>
  <c r="AT5" i="36"/>
  <c r="AS5" i="36"/>
  <c r="AR5" i="36"/>
  <c r="AQ5" i="36"/>
  <c r="AP5" i="36"/>
  <c r="AO5" i="36"/>
  <c r="AM5" i="36"/>
  <c r="AL5" i="36"/>
  <c r="AK5" i="36"/>
  <c r="AJ5" i="36"/>
  <c r="AI5" i="36"/>
  <c r="AH5" i="36"/>
  <c r="AG5" i="36"/>
  <c r="AF5" i="36"/>
  <c r="AE5" i="36"/>
  <c r="AD5" i="36"/>
  <c r="BC5" i="7"/>
  <c r="BC29" i="7" s="1"/>
  <c r="BC31" i="7" s="1"/>
  <c r="BB5" i="7"/>
  <c r="BA205" i="57" s="1"/>
  <c r="BA5" i="7"/>
  <c r="AY5" i="7"/>
  <c r="AW5" i="7"/>
  <c r="AV205" i="57" s="1"/>
  <c r="AV5" i="7"/>
  <c r="AU5" i="7"/>
  <c r="AT5" i="7"/>
  <c r="AR5" i="7"/>
  <c r="AP5" i="7"/>
  <c r="AN5" i="7"/>
  <c r="AM5" i="7"/>
  <c r="AL5" i="7"/>
  <c r="AK205" i="57" s="1"/>
  <c r="AI5" i="7"/>
  <c r="AG5" i="7"/>
  <c r="AF5" i="7"/>
  <c r="AE5" i="7"/>
  <c r="AD5" i="7"/>
  <c r="BC28" i="6"/>
  <c r="BB199" i="57" s="1"/>
  <c r="BB28" i="6"/>
  <c r="BA199" i="57" s="1"/>
  <c r="BA28" i="6"/>
  <c r="AZ199" i="57" s="1"/>
  <c r="AZ28" i="6"/>
  <c r="AY199" i="57" s="1"/>
  <c r="AY28" i="6"/>
  <c r="AX28" i="6"/>
  <c r="AW199" i="57" s="1"/>
  <c r="AW28" i="6"/>
  <c r="AV199" i="57" s="1"/>
  <c r="AV28" i="6"/>
  <c r="AU199" i="57" s="1"/>
  <c r="AU28" i="6"/>
  <c r="AT199" i="57" s="1"/>
  <c r="AT28" i="6"/>
  <c r="AS199" i="57" s="1"/>
  <c r="AS28" i="6"/>
  <c r="AR199" i="57" s="1"/>
  <c r="AR28" i="6"/>
  <c r="AQ199" i="57" s="1"/>
  <c r="AQ28" i="6"/>
  <c r="AP28" i="6"/>
  <c r="AO199" i="57" s="1"/>
  <c r="AO28" i="6"/>
  <c r="AN199" i="57" s="1"/>
  <c r="AN28" i="6"/>
  <c r="AM199" i="57" s="1"/>
  <c r="AM28" i="6"/>
  <c r="AL199" i="57" s="1"/>
  <c r="AL28" i="6"/>
  <c r="AK199" i="57" s="1"/>
  <c r="AK28" i="6"/>
  <c r="AJ199" i="57" s="1"/>
  <c r="AJ28" i="6"/>
  <c r="AI199" i="57" s="1"/>
  <c r="AI28" i="6"/>
  <c r="AH28" i="6"/>
  <c r="AG199" i="57" s="1"/>
  <c r="AG28" i="6"/>
  <c r="AF199" i="57" s="1"/>
  <c r="AF28" i="6"/>
  <c r="AE199" i="57" s="1"/>
  <c r="AE28" i="6"/>
  <c r="AD28" i="6"/>
  <c r="BC25" i="6"/>
  <c r="BB25" i="6"/>
  <c r="BA200" i="57" s="1"/>
  <c r="BA25" i="6"/>
  <c r="AZ25" i="6"/>
  <c r="AY200" i="57" s="1"/>
  <c r="AY25" i="6"/>
  <c r="AX200" i="57" s="1"/>
  <c r="AX25" i="6"/>
  <c r="AW200" i="57" s="1"/>
  <c r="AW25" i="6"/>
  <c r="AV200" i="57" s="1"/>
  <c r="AV25" i="6"/>
  <c r="AU200" i="57" s="1"/>
  <c r="AU25" i="6"/>
  <c r="AT25" i="6"/>
  <c r="AS200" i="57" s="1"/>
  <c r="AS25" i="6"/>
  <c r="AR200" i="57" s="1"/>
  <c r="AR25" i="6"/>
  <c r="AQ200" i="57" s="1"/>
  <c r="AQ25" i="6"/>
  <c r="AP200" i="57" s="1"/>
  <c r="AP25" i="6"/>
  <c r="AO25" i="6"/>
  <c r="AN25" i="6"/>
  <c r="AM200" i="57" s="1"/>
  <c r="AM25" i="6"/>
  <c r="AL25" i="6"/>
  <c r="AK200" i="57" s="1"/>
  <c r="AK25" i="6"/>
  <c r="AJ200" i="57" s="1"/>
  <c r="AJ25" i="6"/>
  <c r="AI25" i="6"/>
  <c r="AH200" i="57" s="1"/>
  <c r="AH25" i="6"/>
  <c r="AG25" i="6"/>
  <c r="AF200" i="57" s="1"/>
  <c r="AF25" i="6"/>
  <c r="AE200" i="57" s="1"/>
  <c r="AE25" i="6"/>
  <c r="AD25" i="6"/>
  <c r="AC200" i="57" s="1"/>
  <c r="BC24" i="6"/>
  <c r="BB24" i="6"/>
  <c r="BA24" i="6"/>
  <c r="AZ24" i="6"/>
  <c r="AY24" i="6"/>
  <c r="AX24" i="6"/>
  <c r="AW24" i="6"/>
  <c r="AV24" i="6"/>
  <c r="AU24" i="6"/>
  <c r="AT24" i="6"/>
  <c r="AS24" i="6"/>
  <c r="AR24" i="6"/>
  <c r="AQ24" i="6"/>
  <c r="AP24" i="6"/>
  <c r="AO24" i="6"/>
  <c r="AN24" i="6"/>
  <c r="AM24" i="6"/>
  <c r="AL24" i="6"/>
  <c r="AK24" i="6"/>
  <c r="AJ24" i="6"/>
  <c r="AI24" i="6"/>
  <c r="AH24" i="6"/>
  <c r="AG24" i="6"/>
  <c r="AF24" i="6"/>
  <c r="AE24" i="6"/>
  <c r="AD24" i="6"/>
  <c r="BC23" i="6"/>
  <c r="BB23" i="6"/>
  <c r="BA23" i="6"/>
  <c r="AY23" i="6"/>
  <c r="AX23" i="6"/>
  <c r="AW23" i="6"/>
  <c r="AV23" i="6"/>
  <c r="AU23" i="6"/>
  <c r="AU27" i="6" s="1"/>
  <c r="AU29" i="6" s="1"/>
  <c r="AT23" i="6"/>
  <c r="AS23" i="6"/>
  <c r="AR23" i="6"/>
  <c r="AQ23" i="6"/>
  <c r="AP23" i="6"/>
  <c r="AO23" i="6"/>
  <c r="AN23" i="6"/>
  <c r="AM23" i="6"/>
  <c r="AM27" i="6" s="1"/>
  <c r="AM29" i="6" s="1"/>
  <c r="AL23" i="6"/>
  <c r="AK23" i="6"/>
  <c r="AJ23" i="6"/>
  <c r="AI23" i="6"/>
  <c r="AH23" i="6"/>
  <c r="AG23" i="6"/>
  <c r="AF23" i="6"/>
  <c r="AE23" i="6"/>
  <c r="AD23" i="6"/>
  <c r="BC22" i="6"/>
  <c r="BB198" i="57" s="1"/>
  <c r="BB22" i="6"/>
  <c r="BA198" i="57" s="1"/>
  <c r="BA22" i="6"/>
  <c r="AZ198" i="57" s="1"/>
  <c r="AZ22" i="6"/>
  <c r="AY22" i="6"/>
  <c r="AX198" i="57" s="1"/>
  <c r="AX22" i="6"/>
  <c r="AW198" i="57" s="1"/>
  <c r="AW22" i="6"/>
  <c r="AV198" i="57" s="1"/>
  <c r="AV22" i="6"/>
  <c r="AU198" i="57" s="1"/>
  <c r="AU22" i="6"/>
  <c r="AT198" i="57" s="1"/>
  <c r="AT22" i="6"/>
  <c r="AS198" i="57" s="1"/>
  <c r="AS22" i="6"/>
  <c r="AR198" i="57" s="1"/>
  <c r="AR22" i="6"/>
  <c r="AQ198" i="57" s="1"/>
  <c r="AQ22" i="6"/>
  <c r="AP198" i="57" s="1"/>
  <c r="AP22" i="6"/>
  <c r="AO198" i="57" s="1"/>
  <c r="AO22" i="6"/>
  <c r="AN198" i="57" s="1"/>
  <c r="AN22" i="6"/>
  <c r="AM198" i="57" s="1"/>
  <c r="AM22" i="6"/>
  <c r="AL198" i="57" s="1"/>
  <c r="AL22" i="6"/>
  <c r="AK22" i="6"/>
  <c r="AJ198" i="57" s="1"/>
  <c r="AJ22" i="6"/>
  <c r="AI198" i="57" s="1"/>
  <c r="AI22" i="6"/>
  <c r="AH22" i="6"/>
  <c r="AG198" i="57" s="1"/>
  <c r="AG22" i="6"/>
  <c r="AF198" i="57" s="1"/>
  <c r="AF22" i="6"/>
  <c r="AE198" i="57" s="1"/>
  <c r="AE22" i="6"/>
  <c r="AD198" i="57" s="1"/>
  <c r="AD22" i="6"/>
  <c r="BC20" i="6"/>
  <c r="BB20" i="6"/>
  <c r="BA20" i="6"/>
  <c r="AZ20" i="6"/>
  <c r="AY20" i="6"/>
  <c r="AX20" i="6"/>
  <c r="AW20" i="6"/>
  <c r="AV20" i="6"/>
  <c r="AU20" i="6"/>
  <c r="AT20" i="6"/>
  <c r="AS20" i="6"/>
  <c r="AR20" i="6"/>
  <c r="AQ20" i="6"/>
  <c r="AP20" i="6"/>
  <c r="AO20" i="6"/>
  <c r="AN20" i="6"/>
  <c r="AM20" i="6"/>
  <c r="AL20" i="6"/>
  <c r="AK20" i="6"/>
  <c r="AJ20" i="6"/>
  <c r="AI20" i="6"/>
  <c r="AH20" i="6"/>
  <c r="AG20" i="6"/>
  <c r="AF20" i="6"/>
  <c r="AE20" i="6"/>
  <c r="AD20" i="6"/>
  <c r="BC19" i="6"/>
  <c r="BB19" i="6"/>
  <c r="BA19" i="6"/>
  <c r="AZ19" i="6"/>
  <c r="AY19" i="6"/>
  <c r="AX19" i="6"/>
  <c r="AW19" i="6"/>
  <c r="AV19" i="6"/>
  <c r="AU19" i="6"/>
  <c r="AT19" i="6"/>
  <c r="AS19" i="6"/>
  <c r="AR19" i="6"/>
  <c r="AQ19" i="6"/>
  <c r="AP19" i="6"/>
  <c r="AO19" i="6"/>
  <c r="AN19" i="6"/>
  <c r="AM19" i="6"/>
  <c r="AL19" i="6"/>
  <c r="AK19" i="6"/>
  <c r="AJ19" i="6"/>
  <c r="AI19" i="6"/>
  <c r="AH19" i="6"/>
  <c r="AG19" i="6"/>
  <c r="AF19" i="6"/>
  <c r="AE19" i="6"/>
  <c r="AD19" i="6"/>
  <c r="BC18" i="6"/>
  <c r="BB18" i="6"/>
  <c r="BA18" i="6"/>
  <c r="AZ18" i="6"/>
  <c r="AY18" i="6"/>
  <c r="AX18" i="6"/>
  <c r="AW18" i="6"/>
  <c r="AV18" i="6"/>
  <c r="AU18" i="6"/>
  <c r="AT18" i="6"/>
  <c r="AS18" i="6"/>
  <c r="AR18" i="6"/>
  <c r="AQ18" i="6"/>
  <c r="AP18" i="6"/>
  <c r="AO18" i="6"/>
  <c r="AN18" i="6"/>
  <c r="AM18" i="6"/>
  <c r="AL18" i="6"/>
  <c r="AK18" i="6"/>
  <c r="AJ18" i="6"/>
  <c r="AI18" i="6"/>
  <c r="AH18" i="6"/>
  <c r="AG18" i="6"/>
  <c r="AF18" i="6"/>
  <c r="AE18" i="6"/>
  <c r="AD18" i="6"/>
  <c r="BC17" i="6"/>
  <c r="BB17" i="6"/>
  <c r="BA17" i="6"/>
  <c r="AZ17" i="6"/>
  <c r="AY17" i="6"/>
  <c r="AX17" i="6"/>
  <c r="AW17" i="6"/>
  <c r="AV17" i="6"/>
  <c r="AU17" i="6"/>
  <c r="AT17" i="6"/>
  <c r="AS17" i="6"/>
  <c r="AR17" i="6"/>
  <c r="AQ17" i="6"/>
  <c r="AP17" i="6"/>
  <c r="AO17" i="6"/>
  <c r="AN17" i="6"/>
  <c r="AM17" i="6"/>
  <c r="AL17" i="6"/>
  <c r="AK17" i="6"/>
  <c r="AJ17" i="6"/>
  <c r="AI17" i="6"/>
  <c r="AH17" i="6"/>
  <c r="AG17" i="6"/>
  <c r="AF17" i="6"/>
  <c r="AE17" i="6"/>
  <c r="AD17" i="6"/>
  <c r="BC16" i="6"/>
  <c r="BB16" i="6"/>
  <c r="BA16" i="6"/>
  <c r="AZ16" i="6"/>
  <c r="AY16" i="6"/>
  <c r="AX16" i="6"/>
  <c r="AW16" i="6"/>
  <c r="AV16" i="6"/>
  <c r="AU16" i="6"/>
  <c r="AT16" i="6"/>
  <c r="AS16" i="6"/>
  <c r="AR16" i="6"/>
  <c r="AQ16" i="6"/>
  <c r="AP16" i="6"/>
  <c r="AO16" i="6"/>
  <c r="AN16" i="6"/>
  <c r="AM16" i="6"/>
  <c r="AL16" i="6"/>
  <c r="AK16" i="6"/>
  <c r="AJ16" i="6"/>
  <c r="AI16" i="6"/>
  <c r="AH16" i="6"/>
  <c r="AG16" i="6"/>
  <c r="AF16" i="6"/>
  <c r="AE16" i="6"/>
  <c r="AD16" i="6"/>
  <c r="BC15" i="6"/>
  <c r="BB15" i="6"/>
  <c r="BA15" i="6"/>
  <c r="AZ15" i="6"/>
  <c r="AY15" i="6"/>
  <c r="AX15" i="6"/>
  <c r="AW15" i="6"/>
  <c r="AV15" i="6"/>
  <c r="AU15" i="6"/>
  <c r="AT15" i="6"/>
  <c r="AS15" i="6"/>
  <c r="AR15" i="6"/>
  <c r="AQ15" i="6"/>
  <c r="AP15" i="6"/>
  <c r="AO15" i="6"/>
  <c r="AN15" i="6"/>
  <c r="AM15" i="6"/>
  <c r="AL15" i="6"/>
  <c r="AK15" i="6"/>
  <c r="AJ15" i="6"/>
  <c r="AI15" i="6"/>
  <c r="AH15" i="6"/>
  <c r="AG15" i="6"/>
  <c r="AF15" i="6"/>
  <c r="AE15" i="6"/>
  <c r="AD15" i="6"/>
  <c r="BC14" i="6"/>
  <c r="BB14" i="6"/>
  <c r="BA14" i="6"/>
  <c r="AZ14" i="6"/>
  <c r="AY14" i="6"/>
  <c r="AX14" i="6"/>
  <c r="AW14" i="6"/>
  <c r="AV14" i="6"/>
  <c r="AU14" i="6"/>
  <c r="AT14" i="6"/>
  <c r="AS14" i="6"/>
  <c r="AR14" i="6"/>
  <c r="AQ14" i="6"/>
  <c r="AP14" i="6"/>
  <c r="AO14" i="6"/>
  <c r="AN14" i="6"/>
  <c r="AM14" i="6"/>
  <c r="AL14" i="6"/>
  <c r="AK14" i="6"/>
  <c r="AJ14" i="6"/>
  <c r="AI14" i="6"/>
  <c r="AH14" i="6"/>
  <c r="AG14" i="6"/>
  <c r="AF14" i="6"/>
  <c r="AE14" i="6"/>
  <c r="AD14" i="6"/>
  <c r="BC13" i="6"/>
  <c r="BB13" i="6"/>
  <c r="BA13" i="6"/>
  <c r="AZ13" i="6"/>
  <c r="AY13" i="6"/>
  <c r="AX13" i="6"/>
  <c r="AW13" i="6"/>
  <c r="AV13" i="6"/>
  <c r="AU13" i="6"/>
  <c r="AT13" i="6"/>
  <c r="AS13" i="6"/>
  <c r="AR13" i="6"/>
  <c r="AQ13" i="6"/>
  <c r="AP13" i="6"/>
  <c r="AO13" i="6"/>
  <c r="AN13" i="6"/>
  <c r="AM13" i="6"/>
  <c r="AL13" i="6"/>
  <c r="AK13" i="6"/>
  <c r="AJ13" i="6"/>
  <c r="AI13" i="6"/>
  <c r="AH13" i="6"/>
  <c r="AG13" i="6"/>
  <c r="AF13" i="6"/>
  <c r="AE13" i="6"/>
  <c r="AD13" i="6"/>
  <c r="BC10" i="6"/>
  <c r="BB10" i="6"/>
  <c r="BA10" i="6"/>
  <c r="AZ10" i="6"/>
  <c r="AX10" i="6"/>
  <c r="AW10" i="6"/>
  <c r="AV10" i="6"/>
  <c r="AU10" i="6"/>
  <c r="AT10" i="6"/>
  <c r="AS10" i="6"/>
  <c r="AR10" i="6"/>
  <c r="AQ10" i="6"/>
  <c r="AP10" i="6"/>
  <c r="AO10" i="6"/>
  <c r="AN10" i="6"/>
  <c r="AM10" i="6"/>
  <c r="AL10" i="6"/>
  <c r="AK10" i="6"/>
  <c r="AJ10" i="6"/>
  <c r="AI10" i="6"/>
  <c r="AH10" i="6"/>
  <c r="AG10" i="6"/>
  <c r="AF10" i="6"/>
  <c r="AE10" i="6"/>
  <c r="AD10" i="6"/>
  <c r="BC9" i="6"/>
  <c r="BB9" i="6"/>
  <c r="BA9" i="6"/>
  <c r="AZ9" i="6"/>
  <c r="AX9" i="6"/>
  <c r="AW9" i="6"/>
  <c r="AV9" i="6"/>
  <c r="AU9" i="6"/>
  <c r="AT9" i="6"/>
  <c r="AR9" i="6"/>
  <c r="AQ9" i="6"/>
  <c r="AP9" i="6"/>
  <c r="AO9" i="6"/>
  <c r="AN9" i="6"/>
  <c r="AM9" i="6"/>
  <c r="AL9" i="6"/>
  <c r="AK9" i="6"/>
  <c r="AJ9" i="6"/>
  <c r="AI9" i="6"/>
  <c r="AH9" i="6"/>
  <c r="AG9" i="6"/>
  <c r="AF9" i="6"/>
  <c r="AE9" i="6"/>
  <c r="AD9" i="6"/>
  <c r="BC8" i="6"/>
  <c r="BB8" i="6"/>
  <c r="BA8" i="6"/>
  <c r="AX8" i="6"/>
  <c r="AW8" i="6"/>
  <c r="AV8" i="6"/>
  <c r="AU8" i="6"/>
  <c r="AT8" i="6"/>
  <c r="AS8" i="6"/>
  <c r="AR8" i="6"/>
  <c r="AQ8" i="6"/>
  <c r="AP8" i="6"/>
  <c r="AO8" i="6"/>
  <c r="AN8" i="6"/>
  <c r="AM8" i="6"/>
  <c r="AL8" i="6"/>
  <c r="AK8" i="6"/>
  <c r="AJ8" i="6"/>
  <c r="AI8" i="6"/>
  <c r="AH8" i="6"/>
  <c r="AG8" i="6"/>
  <c r="AF8" i="6"/>
  <c r="AE8" i="6"/>
  <c r="AD8" i="6"/>
  <c r="BC6" i="6"/>
  <c r="BB6" i="6"/>
  <c r="BA6" i="6"/>
  <c r="AZ6" i="6"/>
  <c r="AX6" i="6"/>
  <c r="AW6" i="6"/>
  <c r="AV6" i="6"/>
  <c r="AU6" i="6"/>
  <c r="AT6" i="6"/>
  <c r="AS6" i="6"/>
  <c r="AR6" i="6"/>
  <c r="AQ6" i="6"/>
  <c r="AP6" i="6"/>
  <c r="AO6" i="6"/>
  <c r="AN6" i="6"/>
  <c r="AM6" i="6"/>
  <c r="AL6" i="6"/>
  <c r="AK6" i="6"/>
  <c r="AJ6" i="6"/>
  <c r="AI6" i="6"/>
  <c r="AH6" i="6"/>
  <c r="AG6" i="6"/>
  <c r="AF6" i="6"/>
  <c r="AE6" i="6"/>
  <c r="AD6" i="6"/>
  <c r="BC5" i="6"/>
  <c r="BB5" i="6"/>
  <c r="BA5" i="6"/>
  <c r="AZ188" i="57" s="1"/>
  <c r="AZ5" i="6"/>
  <c r="AX5" i="6"/>
  <c r="AW5" i="6"/>
  <c r="AV188" i="57" s="1"/>
  <c r="AV5" i="6"/>
  <c r="AU188" i="57" s="1"/>
  <c r="AU5" i="6"/>
  <c r="AT5" i="6"/>
  <c r="AS5" i="6"/>
  <c r="AR5" i="6"/>
  <c r="AP5" i="6"/>
  <c r="AO5" i="6"/>
  <c r="AN5" i="6"/>
  <c r="AM5" i="6"/>
  <c r="AL5" i="6"/>
  <c r="AK5" i="6"/>
  <c r="AI5" i="6"/>
  <c r="AH5" i="6"/>
  <c r="AG5" i="6"/>
  <c r="AF5" i="6"/>
  <c r="AE5" i="6"/>
  <c r="AD5" i="6"/>
  <c r="AB35" i="1"/>
  <c r="AB37" i="1"/>
  <c r="DF391" i="57" s="1"/>
  <c r="AB38" i="1"/>
  <c r="DF392" i="57" s="1"/>
  <c r="AA35" i="1"/>
  <c r="AA37" i="1"/>
  <c r="AA38" i="1"/>
  <c r="Z35" i="1"/>
  <c r="Z37" i="1"/>
  <c r="CC391" i="57" s="1"/>
  <c r="Z38" i="1"/>
  <c r="AZ376" i="57" s="1"/>
  <c r="Y35" i="1"/>
  <c r="Y36" i="1"/>
  <c r="Y37" i="1"/>
  <c r="Y38" i="1"/>
  <c r="AY376" i="57" s="1"/>
  <c r="X35" i="1"/>
  <c r="X36" i="1"/>
  <c r="W375" i="57" s="1"/>
  <c r="X37" i="1"/>
  <c r="CA391" i="57" s="1"/>
  <c r="X38" i="1"/>
  <c r="W376" i="57" s="1"/>
  <c r="W35" i="1"/>
  <c r="W36" i="1"/>
  <c r="W37" i="1"/>
  <c r="W38" i="1"/>
  <c r="V376" i="57" s="1"/>
  <c r="V37" i="1"/>
  <c r="BY391" i="57" s="1"/>
  <c r="V38" i="1"/>
  <c r="U376" i="57" s="1"/>
  <c r="U35" i="1"/>
  <c r="U37" i="1"/>
  <c r="U38" i="1"/>
  <c r="T35" i="1"/>
  <c r="T37" i="1"/>
  <c r="BW391" i="57" s="1"/>
  <c r="T38" i="1"/>
  <c r="BW392" i="57" s="1"/>
  <c r="S37" i="1"/>
  <c r="S38" i="1"/>
  <c r="CW392" i="57" s="1"/>
  <c r="R35" i="1"/>
  <c r="R37" i="1"/>
  <c r="BU391" i="57" s="1"/>
  <c r="R38" i="1"/>
  <c r="Q37" i="1"/>
  <c r="Q38" i="1"/>
  <c r="BT392" i="57" s="1"/>
  <c r="P37" i="1"/>
  <c r="CT391" i="57" s="1"/>
  <c r="P38" i="1"/>
  <c r="BS392" i="57" s="1"/>
  <c r="O35" i="1"/>
  <c r="O37" i="1"/>
  <c r="O38" i="1"/>
  <c r="N37" i="1"/>
  <c r="BQ391" i="57" s="1"/>
  <c r="N38" i="1"/>
  <c r="CR392" i="57" s="1"/>
  <c r="M37" i="1"/>
  <c r="M38" i="1"/>
  <c r="L376" i="57" s="1"/>
  <c r="L37" i="1"/>
  <c r="CP391" i="57" s="1"/>
  <c r="L38" i="1"/>
  <c r="BO392" i="57" s="1"/>
  <c r="K35" i="1"/>
  <c r="K37" i="1"/>
  <c r="BN391" i="57" s="1"/>
  <c r="K38" i="1"/>
  <c r="BN392" i="57" s="1"/>
  <c r="J35" i="1"/>
  <c r="J37" i="1"/>
  <c r="J38" i="1"/>
  <c r="CN392" i="57" s="1"/>
  <c r="I37" i="1"/>
  <c r="BL391" i="57" s="1"/>
  <c r="I38" i="1"/>
  <c r="H376" i="57" s="1"/>
  <c r="H37" i="1"/>
  <c r="H38" i="1"/>
  <c r="G37" i="1"/>
  <c r="BJ391" i="57" s="1"/>
  <c r="G38" i="1"/>
  <c r="F376" i="57" s="1"/>
  <c r="F37" i="1"/>
  <c r="F38" i="1"/>
  <c r="CJ392" i="57" s="1"/>
  <c r="E37" i="1"/>
  <c r="BH391" i="57" s="1"/>
  <c r="E38" i="1"/>
  <c r="CH384" i="57"/>
  <c r="CI384" i="57" s="1"/>
  <c r="CJ384" i="57" s="1"/>
  <c r="CK384" i="57" s="1"/>
  <c r="CL384" i="57" s="1"/>
  <c r="CM384" i="57" s="1"/>
  <c r="CN384" i="57" s="1"/>
  <c r="CO384" i="57" s="1"/>
  <c r="CP384" i="57" s="1"/>
  <c r="CQ384" i="57" s="1"/>
  <c r="CR384" i="57" s="1"/>
  <c r="CS384" i="57" s="1"/>
  <c r="CT384" i="57" s="1"/>
  <c r="CU384" i="57" s="1"/>
  <c r="CV384" i="57" s="1"/>
  <c r="CW384" i="57" s="1"/>
  <c r="CX384" i="57" s="1"/>
  <c r="CY384" i="57" s="1"/>
  <c r="CZ384" i="57" s="1"/>
  <c r="DA384" i="57" s="1"/>
  <c r="DB384" i="57" s="1"/>
  <c r="DC384" i="57" s="1"/>
  <c r="DD384" i="57" s="1"/>
  <c r="DE384" i="57" s="1"/>
  <c r="DF384" i="57" s="1"/>
  <c r="BQ392" i="57"/>
  <c r="BG384" i="57"/>
  <c r="BH384" i="57" s="1"/>
  <c r="BI384" i="57" s="1"/>
  <c r="BJ384" i="57" s="1"/>
  <c r="BK384" i="57" s="1"/>
  <c r="BL384" i="57" s="1"/>
  <c r="BM384" i="57" s="1"/>
  <c r="BN384" i="57" s="1"/>
  <c r="BO384" i="57" s="1"/>
  <c r="BP384" i="57" s="1"/>
  <c r="BQ384" i="57" s="1"/>
  <c r="BR384" i="57" s="1"/>
  <c r="BS384" i="57" s="1"/>
  <c r="BT384" i="57" s="1"/>
  <c r="BU384" i="57" s="1"/>
  <c r="BV384" i="57" s="1"/>
  <c r="BW384" i="57" s="1"/>
  <c r="BX384" i="57" s="1"/>
  <c r="BY384" i="57" s="1"/>
  <c r="BZ384" i="57" s="1"/>
  <c r="CA384" i="57" s="1"/>
  <c r="CB384" i="57" s="1"/>
  <c r="CC384" i="57" s="1"/>
  <c r="CD384" i="57" s="1"/>
  <c r="CE384" i="57" s="1"/>
  <c r="P15" i="1"/>
  <c r="P32" i="1"/>
  <c r="O374" i="57" s="1"/>
  <c r="O15" i="1"/>
  <c r="N348" i="57" s="1"/>
  <c r="O32" i="1"/>
  <c r="N26" i="1"/>
  <c r="M370" i="57" s="1"/>
  <c r="N15" i="1"/>
  <c r="N32" i="1"/>
  <c r="AQ15" i="1"/>
  <c r="AP360" i="57" s="1"/>
  <c r="AP362" i="57"/>
  <c r="AP13" i="1"/>
  <c r="AO358" i="57" s="1"/>
  <c r="AP15" i="1"/>
  <c r="AO360" i="57" s="1"/>
  <c r="AO362" i="57"/>
  <c r="M348" i="57"/>
  <c r="P5" i="12"/>
  <c r="AP314" i="57"/>
  <c r="AO310" i="57"/>
  <c r="AN310" i="57"/>
  <c r="P5" i="13"/>
  <c r="P21" i="13"/>
  <c r="P10" i="13"/>
  <c r="O299" i="57" s="1"/>
  <c r="P19" i="13"/>
  <c r="O300" i="57" s="1"/>
  <c r="P33" i="13"/>
  <c r="O301" i="57" s="1"/>
  <c r="O5" i="13"/>
  <c r="O21" i="13"/>
  <c r="O10" i="13"/>
  <c r="N299" i="57" s="1"/>
  <c r="O19" i="13"/>
  <c r="N300" i="57" s="1"/>
  <c r="O33" i="13"/>
  <c r="N301" i="57" s="1"/>
  <c r="N5" i="13"/>
  <c r="N21" i="13"/>
  <c r="N10" i="13"/>
  <c r="M299" i="57" s="1"/>
  <c r="N19" i="13"/>
  <c r="M300" i="57" s="1"/>
  <c r="N33" i="13"/>
  <c r="M301" i="57" s="1"/>
  <c r="BI292" i="57"/>
  <c r="BH292" i="57"/>
  <c r="BG292" i="57"/>
  <c r="BI291" i="57"/>
  <c r="BH291" i="57"/>
  <c r="BG291" i="57"/>
  <c r="BI290" i="57"/>
  <c r="BH290" i="57"/>
  <c r="BG290" i="57"/>
  <c r="BI289" i="57"/>
  <c r="BH289" i="57"/>
  <c r="BG289" i="57"/>
  <c r="BI284" i="57"/>
  <c r="BH284" i="57"/>
  <c r="BG284" i="57"/>
  <c r="BI283" i="57"/>
  <c r="BH283" i="57"/>
  <c r="BG283" i="57"/>
  <c r="BI282" i="57"/>
  <c r="BH282" i="57"/>
  <c r="BG282" i="57"/>
  <c r="BI281" i="57"/>
  <c r="BH281" i="57"/>
  <c r="BG281" i="57"/>
  <c r="N22" i="14"/>
  <c r="M268" i="57" s="1"/>
  <c r="AP234" i="57"/>
  <c r="P10" i="32"/>
  <c r="O226" i="57" s="1"/>
  <c r="P31" i="32"/>
  <c r="O228" i="57" s="1"/>
  <c r="O10" i="32"/>
  <c r="N226" i="57" s="1"/>
  <c r="O31" i="32"/>
  <c r="N228" i="57" s="1"/>
  <c r="N10" i="32"/>
  <c r="M226" i="57" s="1"/>
  <c r="N31" i="32"/>
  <c r="M228" i="57" s="1"/>
  <c r="AO216" i="57"/>
  <c r="AO219" i="57"/>
  <c r="AP199" i="57"/>
  <c r="AN200" i="57"/>
  <c r="P22" i="6"/>
  <c r="O190" i="57" s="1"/>
  <c r="P28" i="6"/>
  <c r="O191" i="57" s="1"/>
  <c r="P25" i="6"/>
  <c r="O192" i="57" s="1"/>
  <c r="O22" i="6"/>
  <c r="N190" i="57" s="1"/>
  <c r="O28" i="6"/>
  <c r="N191" i="57" s="1"/>
  <c r="O25" i="6"/>
  <c r="N192" i="57" s="1"/>
  <c r="N10" i="6"/>
  <c r="N22" i="6"/>
  <c r="M190" i="57" s="1"/>
  <c r="N28" i="6"/>
  <c r="M191" i="57" s="1"/>
  <c r="N25" i="6"/>
  <c r="M192" i="57" s="1"/>
  <c r="AQ13" i="18"/>
  <c r="AP13" i="18"/>
  <c r="AO13" i="18"/>
  <c r="P26" i="18"/>
  <c r="O135" i="57" s="1"/>
  <c r="P27" i="18"/>
  <c r="O136" i="57" s="1"/>
  <c r="P33" i="18"/>
  <c r="O140" i="57" s="1"/>
  <c r="P29" i="18"/>
  <c r="O141" i="57" s="1"/>
  <c r="O26" i="18"/>
  <c r="N135" i="57" s="1"/>
  <c r="O27" i="18"/>
  <c r="N136" i="57" s="1"/>
  <c r="O10" i="18"/>
  <c r="N137" i="57" s="1"/>
  <c r="O13" i="18"/>
  <c r="O32" i="18"/>
  <c r="N139" i="57" s="1"/>
  <c r="O33" i="18"/>
  <c r="N140" i="57" s="1"/>
  <c r="O29" i="18"/>
  <c r="N141" i="57" s="1"/>
  <c r="N26" i="18"/>
  <c r="M135" i="57" s="1"/>
  <c r="N27" i="18"/>
  <c r="M136" i="57" s="1"/>
  <c r="N13" i="18"/>
  <c r="N33" i="18"/>
  <c r="M140" i="57" s="1"/>
  <c r="N29" i="18"/>
  <c r="M141" i="57" s="1"/>
  <c r="P26" i="17"/>
  <c r="O119" i="57" s="1"/>
  <c r="O29" i="17"/>
  <c r="N118" i="57" s="1"/>
  <c r="O26" i="17"/>
  <c r="N119" i="57" s="1"/>
  <c r="N26" i="17"/>
  <c r="M119" i="57" s="1"/>
  <c r="AQ26" i="1"/>
  <c r="AQ27" i="1"/>
  <c r="AQ28" i="1"/>
  <c r="AQ29" i="1"/>
  <c r="AQ35" i="1"/>
  <c r="AQ36" i="1"/>
  <c r="AQ37" i="1"/>
  <c r="AQ38" i="1"/>
  <c r="AP109" i="57" s="1"/>
  <c r="AQ31" i="1"/>
  <c r="AQ32" i="1"/>
  <c r="AP26" i="1"/>
  <c r="AP27" i="1"/>
  <c r="AO104" i="57" s="1"/>
  <c r="AP28" i="1"/>
  <c r="AP29" i="1"/>
  <c r="AP35" i="1"/>
  <c r="AP36" i="1"/>
  <c r="AP37" i="1"/>
  <c r="AP38" i="1"/>
  <c r="AO109" i="57" s="1"/>
  <c r="AP31" i="1"/>
  <c r="AP32" i="1"/>
  <c r="AO26" i="1"/>
  <c r="AO27" i="1"/>
  <c r="AO28" i="1"/>
  <c r="AO29" i="1"/>
  <c r="AO35" i="1"/>
  <c r="AO36" i="1"/>
  <c r="AO37" i="1"/>
  <c r="AO31" i="1"/>
  <c r="AO32" i="1"/>
  <c r="M97" i="57"/>
  <c r="AD369" i="57"/>
  <c r="AE369" i="57" s="1"/>
  <c r="AF369" i="57" s="1"/>
  <c r="AG369" i="57" s="1"/>
  <c r="AH369" i="57" s="1"/>
  <c r="AI369" i="57" s="1"/>
  <c r="AJ369" i="57" s="1"/>
  <c r="AK369" i="57" s="1"/>
  <c r="AL369" i="57" s="1"/>
  <c r="AM369" i="57" s="1"/>
  <c r="AN369" i="57" s="1"/>
  <c r="AO369" i="57" s="1"/>
  <c r="AP369" i="57" s="1"/>
  <c r="AQ369" i="57" s="1"/>
  <c r="AR369" i="57" s="1"/>
  <c r="AS369" i="57" s="1"/>
  <c r="AT369" i="57" s="1"/>
  <c r="AU369" i="57" s="1"/>
  <c r="AV369" i="57" s="1"/>
  <c r="AW369" i="57" s="1"/>
  <c r="AX369" i="57" s="1"/>
  <c r="AY369" i="57" s="1"/>
  <c r="AZ369" i="57" s="1"/>
  <c r="BA369" i="57" s="1"/>
  <c r="BB369" i="57" s="1"/>
  <c r="C369" i="57"/>
  <c r="D369" i="57" s="1"/>
  <c r="E369" i="57" s="1"/>
  <c r="F369" i="57" s="1"/>
  <c r="G369" i="57" s="1"/>
  <c r="H369" i="57" s="1"/>
  <c r="I369" i="57" s="1"/>
  <c r="J369" i="57" s="1"/>
  <c r="K369" i="57" s="1"/>
  <c r="L369" i="57" s="1"/>
  <c r="M369" i="57" s="1"/>
  <c r="N369" i="57" s="1"/>
  <c r="O369" i="57" s="1"/>
  <c r="P369" i="57" s="1"/>
  <c r="Q369" i="57" s="1"/>
  <c r="R369" i="57" s="1"/>
  <c r="S369" i="57" s="1"/>
  <c r="T369" i="57" s="1"/>
  <c r="U369" i="57" s="1"/>
  <c r="V369" i="57" s="1"/>
  <c r="W369" i="57" s="1"/>
  <c r="X369" i="57" s="1"/>
  <c r="Y369" i="57" s="1"/>
  <c r="Z369" i="57" s="1"/>
  <c r="AA369" i="57" s="1"/>
  <c r="AD384" i="57"/>
  <c r="AE384" i="57" s="1"/>
  <c r="AF384" i="57" s="1"/>
  <c r="AG384" i="57" s="1"/>
  <c r="AH384" i="57" s="1"/>
  <c r="AI384" i="57" s="1"/>
  <c r="AJ384" i="57" s="1"/>
  <c r="AK384" i="57" s="1"/>
  <c r="AL384" i="57" s="1"/>
  <c r="AM384" i="57" s="1"/>
  <c r="AN384" i="57" s="1"/>
  <c r="AO384" i="57" s="1"/>
  <c r="AP384" i="57" s="1"/>
  <c r="AQ384" i="57" s="1"/>
  <c r="AR384" i="57" s="1"/>
  <c r="AS384" i="57" s="1"/>
  <c r="AT384" i="57" s="1"/>
  <c r="AU384" i="57" s="1"/>
  <c r="AV384" i="57" s="1"/>
  <c r="AW384" i="57" s="1"/>
  <c r="AX384" i="57" s="1"/>
  <c r="AY384" i="57" s="1"/>
  <c r="AZ384" i="57" s="1"/>
  <c r="BA384" i="57" s="1"/>
  <c r="BB384" i="57" s="1"/>
  <c r="C384" i="57"/>
  <c r="D384" i="57" s="1"/>
  <c r="E384" i="57" s="1"/>
  <c r="F384" i="57" s="1"/>
  <c r="G384" i="57" s="1"/>
  <c r="H384" i="57" s="1"/>
  <c r="I384" i="57" s="1"/>
  <c r="J384" i="57" s="1"/>
  <c r="K384" i="57" s="1"/>
  <c r="L384" i="57" s="1"/>
  <c r="M384" i="57" s="1"/>
  <c r="N384" i="57" s="1"/>
  <c r="O384" i="57" s="1"/>
  <c r="P384" i="57" s="1"/>
  <c r="Q384" i="57" s="1"/>
  <c r="R384" i="57" s="1"/>
  <c r="S384" i="57" s="1"/>
  <c r="T384" i="57" s="1"/>
  <c r="U384" i="57" s="1"/>
  <c r="V384" i="57" s="1"/>
  <c r="W384" i="57" s="1"/>
  <c r="X384" i="57" s="1"/>
  <c r="Y384" i="57" s="1"/>
  <c r="Z384" i="57" s="1"/>
  <c r="AA384" i="57" s="1"/>
  <c r="AD343" i="57"/>
  <c r="AE343" i="57" s="1"/>
  <c r="AF343" i="57" s="1"/>
  <c r="AG343" i="57" s="1"/>
  <c r="AH343" i="57" s="1"/>
  <c r="AI343" i="57" s="1"/>
  <c r="AJ343" i="57" s="1"/>
  <c r="AK343" i="57" s="1"/>
  <c r="AL343" i="57" s="1"/>
  <c r="AM343" i="57" s="1"/>
  <c r="AN343" i="57" s="1"/>
  <c r="AO343" i="57" s="1"/>
  <c r="AP343" i="57" s="1"/>
  <c r="AQ343" i="57" s="1"/>
  <c r="AR343" i="57" s="1"/>
  <c r="AS343" i="57" s="1"/>
  <c r="AT343" i="57" s="1"/>
  <c r="AU343" i="57" s="1"/>
  <c r="AV343" i="57" s="1"/>
  <c r="AW343" i="57" s="1"/>
  <c r="AX343" i="57" s="1"/>
  <c r="AY343" i="57" s="1"/>
  <c r="AZ343" i="57" s="1"/>
  <c r="BA343" i="57" s="1"/>
  <c r="BB343" i="57" s="1"/>
  <c r="C343" i="57"/>
  <c r="D343" i="57" s="1"/>
  <c r="E343" i="57" s="1"/>
  <c r="F343" i="57" s="1"/>
  <c r="G343" i="57" s="1"/>
  <c r="H343" i="57" s="1"/>
  <c r="I343" i="57" s="1"/>
  <c r="J343" i="57" s="1"/>
  <c r="K343" i="57" s="1"/>
  <c r="L343" i="57" s="1"/>
  <c r="M343" i="57" s="1"/>
  <c r="N343" i="57" s="1"/>
  <c r="O343" i="57" s="1"/>
  <c r="P343" i="57" s="1"/>
  <c r="Q343" i="57" s="1"/>
  <c r="R343" i="57" s="1"/>
  <c r="S343" i="57" s="1"/>
  <c r="T343" i="57" s="1"/>
  <c r="U343" i="57" s="1"/>
  <c r="V343" i="57" s="1"/>
  <c r="W343" i="57" s="1"/>
  <c r="X343" i="57" s="1"/>
  <c r="Y343" i="57" s="1"/>
  <c r="Z343" i="57" s="1"/>
  <c r="AA343" i="57" s="1"/>
  <c r="AD322" i="57"/>
  <c r="AE322" i="57" s="1"/>
  <c r="AF322" i="57" s="1"/>
  <c r="AG322" i="57" s="1"/>
  <c r="AH322" i="57" s="1"/>
  <c r="AI322" i="57" s="1"/>
  <c r="AJ322" i="57" s="1"/>
  <c r="AK322" i="57" s="1"/>
  <c r="AL322" i="57" s="1"/>
  <c r="AM322" i="57" s="1"/>
  <c r="AN322" i="57" s="1"/>
  <c r="AO322" i="57" s="1"/>
  <c r="AP322" i="57" s="1"/>
  <c r="AQ322" i="57" s="1"/>
  <c r="AR322" i="57" s="1"/>
  <c r="AS322" i="57" s="1"/>
  <c r="AT322" i="57" s="1"/>
  <c r="AU322" i="57" s="1"/>
  <c r="AV322" i="57" s="1"/>
  <c r="AW322" i="57" s="1"/>
  <c r="AX322" i="57" s="1"/>
  <c r="AY322" i="57" s="1"/>
  <c r="AZ322" i="57" s="1"/>
  <c r="BA322" i="57" s="1"/>
  <c r="BB322" i="57" s="1"/>
  <c r="C322" i="57"/>
  <c r="D322" i="57" s="1"/>
  <c r="E322" i="57" s="1"/>
  <c r="F322" i="57" s="1"/>
  <c r="G322" i="57" s="1"/>
  <c r="H322" i="57" s="1"/>
  <c r="I322" i="57" s="1"/>
  <c r="J322" i="57" s="1"/>
  <c r="K322" i="57" s="1"/>
  <c r="L322" i="57" s="1"/>
  <c r="M322" i="57" s="1"/>
  <c r="N322" i="57" s="1"/>
  <c r="O322" i="57" s="1"/>
  <c r="P322" i="57" s="1"/>
  <c r="Q322" i="57" s="1"/>
  <c r="R322" i="57" s="1"/>
  <c r="S322" i="57" s="1"/>
  <c r="T322" i="57" s="1"/>
  <c r="U322" i="57" s="1"/>
  <c r="V322" i="57" s="1"/>
  <c r="W322" i="57" s="1"/>
  <c r="X322" i="57" s="1"/>
  <c r="Y322" i="57" s="1"/>
  <c r="Z322" i="57" s="1"/>
  <c r="AA322" i="57" s="1"/>
  <c r="AD297" i="57"/>
  <c r="AE297" i="57" s="1"/>
  <c r="AF297" i="57" s="1"/>
  <c r="AG297" i="57" s="1"/>
  <c r="AH297" i="57" s="1"/>
  <c r="AI297" i="57" s="1"/>
  <c r="AJ297" i="57" s="1"/>
  <c r="AK297" i="57" s="1"/>
  <c r="AL297" i="57" s="1"/>
  <c r="AM297" i="57" s="1"/>
  <c r="AN297" i="57" s="1"/>
  <c r="AO297" i="57" s="1"/>
  <c r="AP297" i="57" s="1"/>
  <c r="AQ297" i="57" s="1"/>
  <c r="AR297" i="57" s="1"/>
  <c r="AS297" i="57" s="1"/>
  <c r="AT297" i="57" s="1"/>
  <c r="AU297" i="57" s="1"/>
  <c r="AV297" i="57" s="1"/>
  <c r="AW297" i="57" s="1"/>
  <c r="AX297" i="57" s="1"/>
  <c r="AY297" i="57" s="1"/>
  <c r="AZ297" i="57" s="1"/>
  <c r="BA297" i="57" s="1"/>
  <c r="BB297" i="57" s="1"/>
  <c r="C297" i="57"/>
  <c r="D297" i="57" s="1"/>
  <c r="E297" i="57" s="1"/>
  <c r="F297" i="57" s="1"/>
  <c r="G297" i="57" s="1"/>
  <c r="H297" i="57" s="1"/>
  <c r="I297" i="57" s="1"/>
  <c r="J297" i="57" s="1"/>
  <c r="K297" i="57" s="1"/>
  <c r="L297" i="57" s="1"/>
  <c r="M297" i="57" s="1"/>
  <c r="N297" i="57" s="1"/>
  <c r="O297" i="57" s="1"/>
  <c r="P297" i="57" s="1"/>
  <c r="Q297" i="57" s="1"/>
  <c r="R297" i="57" s="1"/>
  <c r="S297" i="57" s="1"/>
  <c r="T297" i="57" s="1"/>
  <c r="U297" i="57" s="1"/>
  <c r="V297" i="57" s="1"/>
  <c r="W297" i="57" s="1"/>
  <c r="X297" i="57" s="1"/>
  <c r="Y297" i="57" s="1"/>
  <c r="Z297" i="57" s="1"/>
  <c r="AA297" i="57" s="1"/>
  <c r="AD266" i="57"/>
  <c r="AE266" i="57" s="1"/>
  <c r="AF266" i="57" s="1"/>
  <c r="AG266" i="57" s="1"/>
  <c r="AH266" i="57" s="1"/>
  <c r="AI266" i="57" s="1"/>
  <c r="AJ266" i="57" s="1"/>
  <c r="AK266" i="57" s="1"/>
  <c r="AL266" i="57" s="1"/>
  <c r="AM266" i="57" s="1"/>
  <c r="AN266" i="57" s="1"/>
  <c r="AO266" i="57" s="1"/>
  <c r="AP266" i="57" s="1"/>
  <c r="AQ266" i="57" s="1"/>
  <c r="AR266" i="57" s="1"/>
  <c r="AS266" i="57" s="1"/>
  <c r="AT266" i="57" s="1"/>
  <c r="AU266" i="57" s="1"/>
  <c r="AV266" i="57" s="1"/>
  <c r="AW266" i="57" s="1"/>
  <c r="AX266" i="57" s="1"/>
  <c r="AY266" i="57" s="1"/>
  <c r="AZ266" i="57" s="1"/>
  <c r="BA266" i="57" s="1"/>
  <c r="BB266" i="57" s="1"/>
  <c r="C266" i="57"/>
  <c r="D266" i="57" s="1"/>
  <c r="E266" i="57" s="1"/>
  <c r="F266" i="57" s="1"/>
  <c r="G266" i="57" s="1"/>
  <c r="H266" i="57" s="1"/>
  <c r="I266" i="57" s="1"/>
  <c r="J266" i="57" s="1"/>
  <c r="K266" i="57" s="1"/>
  <c r="L266" i="57" s="1"/>
  <c r="M266" i="57" s="1"/>
  <c r="N266" i="57" s="1"/>
  <c r="O266" i="57" s="1"/>
  <c r="P266" i="57" s="1"/>
  <c r="Q266" i="57" s="1"/>
  <c r="R266" i="57" s="1"/>
  <c r="S266" i="57" s="1"/>
  <c r="T266" i="57" s="1"/>
  <c r="U266" i="57" s="1"/>
  <c r="V266" i="57" s="1"/>
  <c r="W266" i="57" s="1"/>
  <c r="X266" i="57" s="1"/>
  <c r="Y266" i="57" s="1"/>
  <c r="Z266" i="57" s="1"/>
  <c r="AA266" i="57" s="1"/>
  <c r="AD242" i="57"/>
  <c r="AE242" i="57" s="1"/>
  <c r="AF242" i="57" s="1"/>
  <c r="AG242" i="57" s="1"/>
  <c r="AH242" i="57" s="1"/>
  <c r="AI242" i="57" s="1"/>
  <c r="AJ242" i="57" s="1"/>
  <c r="AK242" i="57" s="1"/>
  <c r="AL242" i="57" s="1"/>
  <c r="AM242" i="57" s="1"/>
  <c r="AN242" i="57" s="1"/>
  <c r="AO242" i="57" s="1"/>
  <c r="AP242" i="57" s="1"/>
  <c r="AQ242" i="57" s="1"/>
  <c r="AR242" i="57" s="1"/>
  <c r="AS242" i="57" s="1"/>
  <c r="AT242" i="57" s="1"/>
  <c r="AU242" i="57" s="1"/>
  <c r="AV242" i="57" s="1"/>
  <c r="AW242" i="57" s="1"/>
  <c r="AX242" i="57" s="1"/>
  <c r="AY242" i="57" s="1"/>
  <c r="AZ242" i="57" s="1"/>
  <c r="BA242" i="57" s="1"/>
  <c r="BB242" i="57" s="1"/>
  <c r="C242" i="57"/>
  <c r="D242" i="57" s="1"/>
  <c r="E242" i="57" s="1"/>
  <c r="F242" i="57" s="1"/>
  <c r="G242" i="57" s="1"/>
  <c r="H242" i="57" s="1"/>
  <c r="I242" i="57" s="1"/>
  <c r="J242" i="57" s="1"/>
  <c r="K242" i="57" s="1"/>
  <c r="L242" i="57" s="1"/>
  <c r="M242" i="57" s="1"/>
  <c r="N242" i="57" s="1"/>
  <c r="O242" i="57" s="1"/>
  <c r="P242" i="57" s="1"/>
  <c r="Q242" i="57" s="1"/>
  <c r="R242" i="57" s="1"/>
  <c r="S242" i="57" s="1"/>
  <c r="T242" i="57" s="1"/>
  <c r="U242" i="57" s="1"/>
  <c r="V242" i="57" s="1"/>
  <c r="W242" i="57" s="1"/>
  <c r="X242" i="57" s="1"/>
  <c r="Y242" i="57" s="1"/>
  <c r="Z242" i="57" s="1"/>
  <c r="AA242" i="57" s="1"/>
  <c r="AD225" i="57"/>
  <c r="AE225" i="57" s="1"/>
  <c r="AF225" i="57" s="1"/>
  <c r="AG225" i="57" s="1"/>
  <c r="AH225" i="57" s="1"/>
  <c r="AI225" i="57" s="1"/>
  <c r="AJ225" i="57" s="1"/>
  <c r="AK225" i="57" s="1"/>
  <c r="AL225" i="57" s="1"/>
  <c r="AM225" i="57" s="1"/>
  <c r="AN225" i="57" s="1"/>
  <c r="AO225" i="57" s="1"/>
  <c r="AP225" i="57" s="1"/>
  <c r="AQ225" i="57" s="1"/>
  <c r="AR225" i="57" s="1"/>
  <c r="AS225" i="57" s="1"/>
  <c r="AT225" i="57" s="1"/>
  <c r="AU225" i="57" s="1"/>
  <c r="AV225" i="57" s="1"/>
  <c r="AW225" i="57" s="1"/>
  <c r="AX225" i="57" s="1"/>
  <c r="AY225" i="57" s="1"/>
  <c r="AZ225" i="57" s="1"/>
  <c r="BA225" i="57" s="1"/>
  <c r="BB225" i="57" s="1"/>
  <c r="C225" i="57"/>
  <c r="D225" i="57" s="1"/>
  <c r="E225" i="57" s="1"/>
  <c r="F225" i="57" s="1"/>
  <c r="G225" i="57" s="1"/>
  <c r="H225" i="57" s="1"/>
  <c r="I225" i="57" s="1"/>
  <c r="J225" i="57" s="1"/>
  <c r="K225" i="57" s="1"/>
  <c r="L225" i="57" s="1"/>
  <c r="M225" i="57" s="1"/>
  <c r="N225" i="57" s="1"/>
  <c r="O225" i="57" s="1"/>
  <c r="P225" i="57" s="1"/>
  <c r="Q225" i="57" s="1"/>
  <c r="R225" i="57" s="1"/>
  <c r="S225" i="57" s="1"/>
  <c r="T225" i="57" s="1"/>
  <c r="U225" i="57" s="1"/>
  <c r="V225" i="57" s="1"/>
  <c r="W225" i="57" s="1"/>
  <c r="X225" i="57" s="1"/>
  <c r="Y225" i="57" s="1"/>
  <c r="Z225" i="57" s="1"/>
  <c r="AA225" i="57" s="1"/>
  <c r="AD206" i="57"/>
  <c r="AE206" i="57" s="1"/>
  <c r="AF206" i="57" s="1"/>
  <c r="AG206" i="57" s="1"/>
  <c r="AH206" i="57" s="1"/>
  <c r="AI206" i="57" s="1"/>
  <c r="AJ206" i="57" s="1"/>
  <c r="AK206" i="57" s="1"/>
  <c r="AL206" i="57" s="1"/>
  <c r="AM206" i="57" s="1"/>
  <c r="AN206" i="57" s="1"/>
  <c r="AO206" i="57" s="1"/>
  <c r="AP206" i="57" s="1"/>
  <c r="AQ206" i="57" s="1"/>
  <c r="AR206" i="57" s="1"/>
  <c r="AS206" i="57" s="1"/>
  <c r="AT206" i="57" s="1"/>
  <c r="AU206" i="57" s="1"/>
  <c r="AV206" i="57" s="1"/>
  <c r="AW206" i="57" s="1"/>
  <c r="AX206" i="57" s="1"/>
  <c r="AY206" i="57" s="1"/>
  <c r="AZ206" i="57" s="1"/>
  <c r="BA206" i="57" s="1"/>
  <c r="BB206" i="57" s="1"/>
  <c r="C206" i="57"/>
  <c r="D206" i="57" s="1"/>
  <c r="E206" i="57" s="1"/>
  <c r="F206" i="57" s="1"/>
  <c r="G206" i="57" s="1"/>
  <c r="H206" i="57" s="1"/>
  <c r="I206" i="57" s="1"/>
  <c r="J206" i="57" s="1"/>
  <c r="K206" i="57" s="1"/>
  <c r="L206" i="57" s="1"/>
  <c r="M206" i="57" s="1"/>
  <c r="N206" i="57" s="1"/>
  <c r="O206" i="57" s="1"/>
  <c r="P206" i="57" s="1"/>
  <c r="Q206" i="57" s="1"/>
  <c r="R206" i="57" s="1"/>
  <c r="S206" i="57" s="1"/>
  <c r="T206" i="57" s="1"/>
  <c r="U206" i="57" s="1"/>
  <c r="V206" i="57" s="1"/>
  <c r="W206" i="57" s="1"/>
  <c r="X206" i="57" s="1"/>
  <c r="Y206" i="57" s="1"/>
  <c r="Z206" i="57" s="1"/>
  <c r="AA206" i="57" s="1"/>
  <c r="AD189" i="57"/>
  <c r="AE189" i="57" s="1"/>
  <c r="AF189" i="57" s="1"/>
  <c r="AG189" i="57" s="1"/>
  <c r="AH189" i="57" s="1"/>
  <c r="AI189" i="57" s="1"/>
  <c r="AJ189" i="57" s="1"/>
  <c r="AK189" i="57" s="1"/>
  <c r="AL189" i="57" s="1"/>
  <c r="AM189" i="57" s="1"/>
  <c r="AN189" i="57" s="1"/>
  <c r="AO189" i="57" s="1"/>
  <c r="AP189" i="57" s="1"/>
  <c r="AQ189" i="57" s="1"/>
  <c r="AR189" i="57" s="1"/>
  <c r="AS189" i="57" s="1"/>
  <c r="AT189" i="57" s="1"/>
  <c r="AU189" i="57" s="1"/>
  <c r="AV189" i="57" s="1"/>
  <c r="AW189" i="57" s="1"/>
  <c r="AX189" i="57" s="1"/>
  <c r="AY189" i="57" s="1"/>
  <c r="AZ189" i="57" s="1"/>
  <c r="BA189" i="57" s="1"/>
  <c r="BB189" i="57" s="1"/>
  <c r="C189" i="57"/>
  <c r="D189" i="57" s="1"/>
  <c r="E189" i="57" s="1"/>
  <c r="F189" i="57" s="1"/>
  <c r="G189" i="57" s="1"/>
  <c r="H189" i="57" s="1"/>
  <c r="I189" i="57" s="1"/>
  <c r="J189" i="57" s="1"/>
  <c r="K189" i="57" s="1"/>
  <c r="L189" i="57" s="1"/>
  <c r="M189" i="57" s="1"/>
  <c r="N189" i="57" s="1"/>
  <c r="O189" i="57" s="1"/>
  <c r="P189" i="57" s="1"/>
  <c r="Q189" i="57" s="1"/>
  <c r="R189" i="57" s="1"/>
  <c r="S189" i="57" s="1"/>
  <c r="T189" i="57" s="1"/>
  <c r="U189" i="57" s="1"/>
  <c r="V189" i="57" s="1"/>
  <c r="W189" i="57" s="1"/>
  <c r="X189" i="57" s="1"/>
  <c r="Y189" i="57" s="1"/>
  <c r="Z189" i="57" s="1"/>
  <c r="AA189" i="57" s="1"/>
  <c r="AD159" i="57"/>
  <c r="AE159" i="57" s="1"/>
  <c r="AF159" i="57" s="1"/>
  <c r="AG159" i="57" s="1"/>
  <c r="AH159" i="57" s="1"/>
  <c r="AI159" i="57" s="1"/>
  <c r="AJ159" i="57" s="1"/>
  <c r="AK159" i="57" s="1"/>
  <c r="AL159" i="57" s="1"/>
  <c r="AM159" i="57" s="1"/>
  <c r="AN159" i="57" s="1"/>
  <c r="AO159" i="57" s="1"/>
  <c r="AP159" i="57" s="1"/>
  <c r="AQ159" i="57" s="1"/>
  <c r="AR159" i="57" s="1"/>
  <c r="AS159" i="57" s="1"/>
  <c r="AT159" i="57" s="1"/>
  <c r="AU159" i="57" s="1"/>
  <c r="AV159" i="57" s="1"/>
  <c r="AW159" i="57" s="1"/>
  <c r="AX159" i="57" s="1"/>
  <c r="AY159" i="57" s="1"/>
  <c r="AZ159" i="57" s="1"/>
  <c r="BA159" i="57" s="1"/>
  <c r="BB159" i="57" s="1"/>
  <c r="C159" i="57"/>
  <c r="D159" i="57" s="1"/>
  <c r="E159" i="57" s="1"/>
  <c r="F159" i="57" s="1"/>
  <c r="G159" i="57" s="1"/>
  <c r="H159" i="57" s="1"/>
  <c r="I159" i="57" s="1"/>
  <c r="J159" i="57" s="1"/>
  <c r="K159" i="57" s="1"/>
  <c r="L159" i="57" s="1"/>
  <c r="M159" i="57" s="1"/>
  <c r="N159" i="57" s="1"/>
  <c r="O159" i="57" s="1"/>
  <c r="P159" i="57" s="1"/>
  <c r="Q159" i="57" s="1"/>
  <c r="R159" i="57" s="1"/>
  <c r="S159" i="57" s="1"/>
  <c r="T159" i="57" s="1"/>
  <c r="U159" i="57" s="1"/>
  <c r="V159" i="57" s="1"/>
  <c r="W159" i="57" s="1"/>
  <c r="X159" i="57" s="1"/>
  <c r="Y159" i="57" s="1"/>
  <c r="Z159" i="57" s="1"/>
  <c r="AA159" i="57" s="1"/>
  <c r="AD134" i="57"/>
  <c r="AE134" i="57" s="1"/>
  <c r="AF134" i="57" s="1"/>
  <c r="AG134" i="57" s="1"/>
  <c r="AH134" i="57" s="1"/>
  <c r="AI134" i="57" s="1"/>
  <c r="AJ134" i="57" s="1"/>
  <c r="AK134" i="57" s="1"/>
  <c r="AL134" i="57" s="1"/>
  <c r="AM134" i="57" s="1"/>
  <c r="AN134" i="57" s="1"/>
  <c r="AO134" i="57" s="1"/>
  <c r="AP134" i="57" s="1"/>
  <c r="AQ134" i="57" s="1"/>
  <c r="AR134" i="57" s="1"/>
  <c r="AS134" i="57" s="1"/>
  <c r="AT134" i="57" s="1"/>
  <c r="AU134" i="57" s="1"/>
  <c r="AV134" i="57" s="1"/>
  <c r="AW134" i="57" s="1"/>
  <c r="AX134" i="57" s="1"/>
  <c r="AY134" i="57" s="1"/>
  <c r="AZ134" i="57" s="1"/>
  <c r="BA134" i="57" s="1"/>
  <c r="BB134" i="57" s="1"/>
  <c r="C134" i="57"/>
  <c r="D134" i="57" s="1"/>
  <c r="E134" i="57" s="1"/>
  <c r="F134" i="57" s="1"/>
  <c r="G134" i="57" s="1"/>
  <c r="H134" i="57" s="1"/>
  <c r="I134" i="57" s="1"/>
  <c r="J134" i="57" s="1"/>
  <c r="K134" i="57" s="1"/>
  <c r="L134" i="57" s="1"/>
  <c r="M134" i="57" s="1"/>
  <c r="N134" i="57" s="1"/>
  <c r="O134" i="57" s="1"/>
  <c r="P134" i="57" s="1"/>
  <c r="Q134" i="57" s="1"/>
  <c r="R134" i="57" s="1"/>
  <c r="S134" i="57" s="1"/>
  <c r="T134" i="57" s="1"/>
  <c r="U134" i="57" s="1"/>
  <c r="V134" i="57" s="1"/>
  <c r="W134" i="57" s="1"/>
  <c r="X134" i="57" s="1"/>
  <c r="Y134" i="57" s="1"/>
  <c r="Z134" i="57" s="1"/>
  <c r="AA134" i="57" s="1"/>
  <c r="C115" i="57"/>
  <c r="D115" i="57" s="1"/>
  <c r="E115" i="57" s="1"/>
  <c r="F115" i="57" s="1"/>
  <c r="G115" i="57" s="1"/>
  <c r="H115" i="57" s="1"/>
  <c r="I115" i="57" s="1"/>
  <c r="J115" i="57" s="1"/>
  <c r="K115" i="57" s="1"/>
  <c r="L115" i="57" s="1"/>
  <c r="M115" i="57" s="1"/>
  <c r="N115" i="57" s="1"/>
  <c r="O115" i="57" s="1"/>
  <c r="P115" i="57" s="1"/>
  <c r="Q115" i="57" s="1"/>
  <c r="R115" i="57" s="1"/>
  <c r="S115" i="57" s="1"/>
  <c r="T115" i="57" s="1"/>
  <c r="U115" i="57" s="1"/>
  <c r="V115" i="57" s="1"/>
  <c r="W115" i="57" s="1"/>
  <c r="X115" i="57" s="1"/>
  <c r="Y115" i="57" s="1"/>
  <c r="Z115" i="57" s="1"/>
  <c r="AA115" i="57" s="1"/>
  <c r="AD90" i="57"/>
  <c r="AE90" i="57" s="1"/>
  <c r="AF90" i="57" s="1"/>
  <c r="AG90" i="57" s="1"/>
  <c r="AH90" i="57" s="1"/>
  <c r="AI90" i="57" s="1"/>
  <c r="AJ90" i="57" s="1"/>
  <c r="AK90" i="57" s="1"/>
  <c r="AL90" i="57" s="1"/>
  <c r="AM90" i="57" s="1"/>
  <c r="AN90" i="57" s="1"/>
  <c r="AO90" i="57" s="1"/>
  <c r="AP90" i="57" s="1"/>
  <c r="AQ90" i="57" s="1"/>
  <c r="AR90" i="57" s="1"/>
  <c r="AS90" i="57" s="1"/>
  <c r="AT90" i="57" s="1"/>
  <c r="AU90" i="57" s="1"/>
  <c r="AV90" i="57" s="1"/>
  <c r="AW90" i="57" s="1"/>
  <c r="AX90" i="57" s="1"/>
  <c r="AY90" i="57" s="1"/>
  <c r="AZ90" i="57" s="1"/>
  <c r="BA90" i="57" s="1"/>
  <c r="BB90" i="57" s="1"/>
  <c r="C90" i="57"/>
  <c r="D90" i="57" s="1"/>
  <c r="E90" i="57" s="1"/>
  <c r="F90" i="57" s="1"/>
  <c r="G90" i="57" s="1"/>
  <c r="H90" i="57" s="1"/>
  <c r="I90" i="57" s="1"/>
  <c r="J90" i="57" s="1"/>
  <c r="K90" i="57" s="1"/>
  <c r="L90" i="57" s="1"/>
  <c r="M90" i="57" s="1"/>
  <c r="N90" i="57" s="1"/>
  <c r="O90" i="57" s="1"/>
  <c r="P90" i="57" s="1"/>
  <c r="Q90" i="57" s="1"/>
  <c r="R90" i="57" s="1"/>
  <c r="S90" i="57" s="1"/>
  <c r="T90" i="57" s="1"/>
  <c r="U90" i="57" s="1"/>
  <c r="V90" i="57" s="1"/>
  <c r="W90" i="57" s="1"/>
  <c r="X90" i="57" s="1"/>
  <c r="Y90" i="57" s="1"/>
  <c r="Z90" i="57" s="1"/>
  <c r="AA90" i="57" s="1"/>
  <c r="AB26" i="1"/>
  <c r="BB370" i="57" s="1"/>
  <c r="AB27" i="1"/>
  <c r="AB28" i="1"/>
  <c r="AB29" i="1"/>
  <c r="AA26" i="1"/>
  <c r="Z385" i="57" s="1"/>
  <c r="AA27" i="1"/>
  <c r="Z371" i="57" s="1"/>
  <c r="AA28" i="1"/>
  <c r="AA29" i="1"/>
  <c r="Z26" i="1"/>
  <c r="Z28" i="1"/>
  <c r="Z29" i="1"/>
  <c r="Y26" i="1"/>
  <c r="X385" i="57" s="1"/>
  <c r="Y27" i="1"/>
  <c r="X371" i="57" s="1"/>
  <c r="Y28" i="1"/>
  <c r="Y29" i="1"/>
  <c r="Y15" i="1"/>
  <c r="X348" i="57" s="1"/>
  <c r="X26" i="1"/>
  <c r="X27" i="1"/>
  <c r="W371" i="57" s="1"/>
  <c r="X28" i="1"/>
  <c r="X29" i="1"/>
  <c r="X15" i="1"/>
  <c r="W348" i="57" s="1"/>
  <c r="X32" i="1"/>
  <c r="W374" i="57" s="1"/>
  <c r="W26" i="1"/>
  <c r="W27" i="1"/>
  <c r="AW386" i="57" s="1"/>
  <c r="W28" i="1"/>
  <c r="W29" i="1"/>
  <c r="W31" i="1"/>
  <c r="V388" i="57" s="1"/>
  <c r="W15" i="1"/>
  <c r="W32" i="1"/>
  <c r="V26" i="1"/>
  <c r="V27" i="1"/>
  <c r="V28" i="1"/>
  <c r="V29" i="1"/>
  <c r="V32" i="1"/>
  <c r="U389" i="57" s="1"/>
  <c r="U28" i="1"/>
  <c r="U15" i="1"/>
  <c r="T348" i="57" s="1"/>
  <c r="T26" i="1"/>
  <c r="S370" i="57" s="1"/>
  <c r="T27" i="1"/>
  <c r="S386" i="57" s="1"/>
  <c r="T28" i="1"/>
  <c r="T29" i="1"/>
  <c r="T31" i="1"/>
  <c r="T15" i="1"/>
  <c r="T32" i="1"/>
  <c r="S389" i="57" s="1"/>
  <c r="S26" i="1"/>
  <c r="S15" i="1"/>
  <c r="R348" i="57" s="1"/>
  <c r="S32" i="1"/>
  <c r="R27" i="1"/>
  <c r="Q371" i="57" s="1"/>
  <c r="R29" i="1"/>
  <c r="R15" i="1"/>
  <c r="R32" i="1"/>
  <c r="Q27" i="1"/>
  <c r="Q15" i="1"/>
  <c r="P348" i="57" s="1"/>
  <c r="Q32" i="1"/>
  <c r="M15" i="1"/>
  <c r="M32" i="1"/>
  <c r="L15" i="1"/>
  <c r="K348" i="57" s="1"/>
  <c r="L32" i="1"/>
  <c r="K374" i="57" s="1"/>
  <c r="K26" i="1"/>
  <c r="K27" i="1"/>
  <c r="K28" i="1"/>
  <c r="K15" i="1"/>
  <c r="J348" i="57" s="1"/>
  <c r="K32" i="1"/>
  <c r="J31" i="1"/>
  <c r="J15" i="1"/>
  <c r="J32" i="1"/>
  <c r="I26" i="1"/>
  <c r="I15" i="1"/>
  <c r="H348" i="57" s="1"/>
  <c r="I32" i="1"/>
  <c r="H15" i="1"/>
  <c r="G94" i="57" s="1"/>
  <c r="H32" i="1"/>
  <c r="G15" i="1"/>
  <c r="F348" i="57" s="1"/>
  <c r="G32" i="1"/>
  <c r="F15" i="1"/>
  <c r="E348" i="57" s="1"/>
  <c r="F32" i="1"/>
  <c r="E15" i="1"/>
  <c r="E32" i="1"/>
  <c r="BB376" i="57"/>
  <c r="AM376" i="57"/>
  <c r="AK376" i="57"/>
  <c r="BC15" i="1"/>
  <c r="BB360" i="57" s="1"/>
  <c r="BB15" i="1"/>
  <c r="BA361" i="57"/>
  <c r="AY15" i="1"/>
  <c r="AX360" i="57" s="1"/>
  <c r="AX15" i="1"/>
  <c r="AW360" i="57" s="1"/>
  <c r="AW362" i="57"/>
  <c r="AU356" i="57"/>
  <c r="AV15" i="1"/>
  <c r="AU360" i="57" s="1"/>
  <c r="AS356" i="57"/>
  <c r="AS357" i="57"/>
  <c r="AT14" i="1"/>
  <c r="AT15" i="1"/>
  <c r="AS360" i="57" s="1"/>
  <c r="AS362" i="57"/>
  <c r="AS15" i="1"/>
  <c r="AR361" i="57"/>
  <c r="AR13" i="1"/>
  <c r="AQ358" i="57" s="1"/>
  <c r="AR15" i="1"/>
  <c r="AQ360" i="57" s="1"/>
  <c r="AQ361" i="57"/>
  <c r="AM356" i="57"/>
  <c r="AM357" i="57"/>
  <c r="AN13" i="1"/>
  <c r="AM358" i="57" s="1"/>
  <c r="AN15" i="1"/>
  <c r="AL356" i="57"/>
  <c r="AL15" i="1"/>
  <c r="AK360" i="57" s="1"/>
  <c r="AK15" i="1"/>
  <c r="AJ360" i="57" s="1"/>
  <c r="AJ361" i="57"/>
  <c r="AJ15" i="1"/>
  <c r="AI360" i="57" s="1"/>
  <c r="AH356" i="57"/>
  <c r="AI15" i="1"/>
  <c r="AH362" i="57"/>
  <c r="AG356" i="57"/>
  <c r="AH15" i="1"/>
  <c r="AG360" i="57" s="1"/>
  <c r="AG15" i="1"/>
  <c r="AF361" i="57"/>
  <c r="AF15" i="1"/>
  <c r="AE360" i="57" s="1"/>
  <c r="BB312" i="57"/>
  <c r="AZ310" i="57"/>
  <c r="AY310" i="57"/>
  <c r="AY312" i="57"/>
  <c r="AY314" i="57"/>
  <c r="AX310" i="57"/>
  <c r="AX314" i="57"/>
  <c r="AW310" i="57"/>
  <c r="AV310" i="57"/>
  <c r="AV313" i="57"/>
  <c r="AU314" i="57"/>
  <c r="AT313" i="57"/>
  <c r="AS310" i="57"/>
  <c r="AQ310" i="57"/>
  <c r="AI310" i="57"/>
  <c r="AI312" i="57"/>
  <c r="AH312" i="57"/>
  <c r="AH314" i="57"/>
  <c r="AF310" i="57"/>
  <c r="AE310" i="57"/>
  <c r="BB273" i="57"/>
  <c r="AY273" i="57"/>
  <c r="AV274" i="57"/>
  <c r="AQ273" i="57"/>
  <c r="AG274" i="57"/>
  <c r="AE273" i="57"/>
  <c r="AY236" i="57"/>
  <c r="AX234" i="57"/>
  <c r="AW234" i="57"/>
  <c r="AS224" i="57"/>
  <c r="AQ234" i="57"/>
  <c r="AQ236" i="57"/>
  <c r="AI236" i="57"/>
  <c r="AH234" i="57"/>
  <c r="AG234" i="57"/>
  <c r="BB218" i="57"/>
  <c r="BA219" i="57"/>
  <c r="AT205" i="57"/>
  <c r="AT218" i="57"/>
  <c r="AQ218" i="57"/>
  <c r="AM217" i="57"/>
  <c r="AK217" i="57"/>
  <c r="AI218" i="57"/>
  <c r="AH205" i="57"/>
  <c r="AG216" i="57"/>
  <c r="AG219" i="57"/>
  <c r="AZ200" i="57"/>
  <c r="AY198" i="57"/>
  <c r="AX199" i="57"/>
  <c r="AK198" i="57"/>
  <c r="AH198" i="57"/>
  <c r="AH199" i="57"/>
  <c r="AG200" i="57"/>
  <c r="AE188" i="57"/>
  <c r="BC13" i="18"/>
  <c r="BB13" i="18"/>
  <c r="BA13" i="18"/>
  <c r="AZ13" i="18"/>
  <c r="AX13" i="18"/>
  <c r="AW13" i="18"/>
  <c r="AU13" i="18"/>
  <c r="AT13" i="18"/>
  <c r="AS13" i="18"/>
  <c r="AR13" i="18"/>
  <c r="AN13" i="18"/>
  <c r="AM13" i="18"/>
  <c r="AL13" i="18"/>
  <c r="AK13" i="18"/>
  <c r="AJ13" i="18"/>
  <c r="AI13" i="18"/>
  <c r="AH13" i="18"/>
  <c r="AG13" i="18"/>
  <c r="AF13" i="18"/>
  <c r="BC26" i="1"/>
  <c r="BC27" i="1"/>
  <c r="BB104" i="57" s="1"/>
  <c r="BC28" i="1"/>
  <c r="BC29" i="1"/>
  <c r="BC35" i="1"/>
  <c r="BC36" i="1"/>
  <c r="BB107" i="57" s="1"/>
  <c r="BC37" i="1"/>
  <c r="BC38" i="1"/>
  <c r="BB109" i="57" s="1"/>
  <c r="BC31" i="1"/>
  <c r="BC32" i="1"/>
  <c r="BB26" i="1"/>
  <c r="BB27" i="1"/>
  <c r="BB28" i="1"/>
  <c r="BB29" i="1"/>
  <c r="BB35" i="1"/>
  <c r="BB36" i="1"/>
  <c r="BB37" i="1"/>
  <c r="BB38" i="1"/>
  <c r="BA109" i="57" s="1"/>
  <c r="BB32" i="1"/>
  <c r="BA26" i="1"/>
  <c r="BA27" i="1"/>
  <c r="BA28" i="1"/>
  <c r="BA29" i="1"/>
  <c r="BA35" i="1"/>
  <c r="BA36" i="1"/>
  <c r="BA37" i="1"/>
  <c r="BA38" i="1"/>
  <c r="BA31" i="1"/>
  <c r="AZ26" i="1"/>
  <c r="AZ28" i="1"/>
  <c r="AZ29" i="1"/>
  <c r="AZ35" i="1"/>
  <c r="AZ38" i="1"/>
  <c r="AZ31" i="1"/>
  <c r="AY37" i="1"/>
  <c r="AY38" i="1"/>
  <c r="AX109" i="57" s="1"/>
  <c r="AY32" i="1"/>
  <c r="AX26" i="1"/>
  <c r="AX27" i="1"/>
  <c r="AX28" i="1"/>
  <c r="AX29" i="1"/>
  <c r="AX35" i="1"/>
  <c r="AX36" i="1"/>
  <c r="AX37" i="1"/>
  <c r="AX38" i="1"/>
  <c r="AX31" i="1"/>
  <c r="AX32" i="1"/>
  <c r="AW26" i="1"/>
  <c r="AW27" i="1"/>
  <c r="AW28" i="1"/>
  <c r="AW29" i="1"/>
  <c r="AW35" i="1"/>
  <c r="AW37" i="1"/>
  <c r="AW38" i="1"/>
  <c r="AV103" i="57"/>
  <c r="AW31" i="1"/>
  <c r="AV26" i="1"/>
  <c r="AV27" i="1"/>
  <c r="AV28" i="1"/>
  <c r="AV29" i="1"/>
  <c r="AV35" i="1"/>
  <c r="AV36" i="1"/>
  <c r="AV37" i="1"/>
  <c r="AV38" i="1"/>
  <c r="AV32" i="1"/>
  <c r="AU26" i="1"/>
  <c r="AT103" i="57" s="1"/>
  <c r="AU27" i="1"/>
  <c r="AU29" i="1"/>
  <c r="AU35" i="1"/>
  <c r="AU36" i="1"/>
  <c r="AU37" i="1"/>
  <c r="AU38" i="1"/>
  <c r="AU32" i="1"/>
  <c r="AT26" i="1"/>
  <c r="AS103" i="57" s="1"/>
  <c r="AT27" i="1"/>
  <c r="AT28" i="1"/>
  <c r="AT29" i="1"/>
  <c r="AT35" i="1"/>
  <c r="AT36" i="1"/>
  <c r="AT37" i="1"/>
  <c r="AT38" i="1"/>
  <c r="AT31" i="1"/>
  <c r="AT32" i="1"/>
  <c r="AS26" i="1"/>
  <c r="AS27" i="1"/>
  <c r="AS28" i="1"/>
  <c r="AS29" i="1"/>
  <c r="AS35" i="1"/>
  <c r="AS36" i="1"/>
  <c r="AS31" i="1"/>
  <c r="AS32" i="1"/>
  <c r="AR26" i="1"/>
  <c r="AR27" i="1"/>
  <c r="AR28" i="1"/>
  <c r="AR29" i="1"/>
  <c r="AR35" i="1"/>
  <c r="AR36" i="1"/>
  <c r="AR37" i="1"/>
  <c r="AR38" i="1"/>
  <c r="AR32" i="1"/>
  <c r="AN26" i="1"/>
  <c r="AM103" i="57" s="1"/>
  <c r="AN29" i="1"/>
  <c r="AN37" i="1"/>
  <c r="AM108" i="57" s="1"/>
  <c r="AN38" i="1"/>
  <c r="AN31" i="1"/>
  <c r="AN32" i="1"/>
  <c r="AM26" i="1"/>
  <c r="AM27" i="1"/>
  <c r="AM28" i="1"/>
  <c r="AM29" i="1"/>
  <c r="AM35" i="1"/>
  <c r="AM36" i="1"/>
  <c r="AM37" i="1"/>
  <c r="AL108" i="57" s="1"/>
  <c r="AM38" i="1"/>
  <c r="AM31" i="1"/>
  <c r="AM32" i="1"/>
  <c r="AL26" i="1"/>
  <c r="AL27" i="1"/>
  <c r="AL28" i="1"/>
  <c r="AL29" i="1"/>
  <c r="AL35" i="1"/>
  <c r="AL37" i="1"/>
  <c r="AK108" i="57" s="1"/>
  <c r="AL38" i="1"/>
  <c r="AL32" i="1"/>
  <c r="AK26" i="1"/>
  <c r="AK27" i="1"/>
  <c r="AK29" i="1"/>
  <c r="AK35" i="1"/>
  <c r="AK36" i="1"/>
  <c r="AK37" i="1"/>
  <c r="AK38" i="1"/>
  <c r="AK31" i="1"/>
  <c r="AK32" i="1"/>
  <c r="AJ26" i="1"/>
  <c r="AJ27" i="1"/>
  <c r="AJ28" i="1"/>
  <c r="AJ35" i="1"/>
  <c r="AJ36" i="1"/>
  <c r="AJ37" i="1"/>
  <c r="AJ38" i="1"/>
  <c r="AJ31" i="1"/>
  <c r="AJ32" i="1"/>
  <c r="AI26" i="1"/>
  <c r="AI27" i="1"/>
  <c r="AI28" i="1"/>
  <c r="AI29" i="1"/>
  <c r="AI35" i="1"/>
  <c r="AI37" i="1"/>
  <c r="AH108" i="57" s="1"/>
  <c r="AI38" i="1"/>
  <c r="AI31" i="1"/>
  <c r="AI32" i="1"/>
  <c r="AH26" i="1"/>
  <c r="AG103" i="57" s="1"/>
  <c r="AH27" i="1"/>
  <c r="AH28" i="1"/>
  <c r="AH29" i="1"/>
  <c r="AH35" i="1"/>
  <c r="AH36" i="1"/>
  <c r="AH37" i="1"/>
  <c r="AG108" i="57" s="1"/>
  <c r="AH38" i="1"/>
  <c r="AG109" i="57" s="1"/>
  <c r="AH31" i="1"/>
  <c r="AH32" i="1"/>
  <c r="AG26" i="1"/>
  <c r="AG27" i="1"/>
  <c r="AF104" i="57" s="1"/>
  <c r="AG28" i="1"/>
  <c r="AG35" i="1"/>
  <c r="AG36" i="1"/>
  <c r="AG37" i="1"/>
  <c r="AG38" i="1"/>
  <c r="AF109" i="57" s="1"/>
  <c r="AG31" i="1"/>
  <c r="AG32" i="1"/>
  <c r="AF26" i="1"/>
  <c r="AF27" i="1"/>
  <c r="AF28" i="1"/>
  <c r="AF29" i="1"/>
  <c r="AF35" i="1"/>
  <c r="AF37" i="1"/>
  <c r="AE108" i="57" s="1"/>
  <c r="AF38" i="1"/>
  <c r="AE109" i="57" s="1"/>
  <c r="AF31" i="1"/>
  <c r="AF32" i="1"/>
  <c r="AD76" i="57"/>
  <c r="AE76" i="57" s="1"/>
  <c r="AF76" i="57" s="1"/>
  <c r="AG76" i="57" s="1"/>
  <c r="AH76" i="57" s="1"/>
  <c r="AI76" i="57" s="1"/>
  <c r="AJ76" i="57" s="1"/>
  <c r="AK76" i="57" s="1"/>
  <c r="AL76" i="57" s="1"/>
  <c r="AM76" i="57" s="1"/>
  <c r="AN76" i="57" s="1"/>
  <c r="AO76" i="57" s="1"/>
  <c r="AP76" i="57" s="1"/>
  <c r="AQ76" i="57" s="1"/>
  <c r="AR76" i="57" s="1"/>
  <c r="AS76" i="57" s="1"/>
  <c r="AT76" i="57" s="1"/>
  <c r="AU76" i="57" s="1"/>
  <c r="AV76" i="57" s="1"/>
  <c r="AW76" i="57" s="1"/>
  <c r="AX76" i="57" s="1"/>
  <c r="AY76" i="57" s="1"/>
  <c r="AZ76" i="57" s="1"/>
  <c r="BA76" i="57" s="1"/>
  <c r="BB76" i="57" s="1"/>
  <c r="V385" i="57"/>
  <c r="M385" i="57"/>
  <c r="AA376" i="57"/>
  <c r="Z370" i="57"/>
  <c r="X375" i="57"/>
  <c r="V373" i="57"/>
  <c r="U374" i="57"/>
  <c r="T376" i="57"/>
  <c r="S374" i="57"/>
  <c r="Q376" i="57"/>
  <c r="M376" i="57"/>
  <c r="AA345" i="57"/>
  <c r="Z344" i="57"/>
  <c r="Z345" i="57"/>
  <c r="X345" i="57"/>
  <c r="X350" i="57"/>
  <c r="W345" i="57"/>
  <c r="V345" i="57"/>
  <c r="U344" i="57"/>
  <c r="S345" i="57"/>
  <c r="S350" i="57"/>
  <c r="R350" i="57"/>
  <c r="I350" i="57"/>
  <c r="H350" i="57"/>
  <c r="G350" i="57"/>
  <c r="D348" i="57"/>
  <c r="D350" i="57"/>
  <c r="AB28" i="12"/>
  <c r="AA324" i="57" s="1"/>
  <c r="Z28" i="12"/>
  <c r="Y324" i="57" s="1"/>
  <c r="Y28" i="12"/>
  <c r="X324" i="57" s="1"/>
  <c r="Y33" i="12"/>
  <c r="X33" i="12"/>
  <c r="V28" i="12"/>
  <c r="U324" i="57" s="1"/>
  <c r="U33" i="12"/>
  <c r="T28" i="12"/>
  <c r="S324" i="57" s="1"/>
  <c r="T33" i="12"/>
  <c r="R33" i="12"/>
  <c r="Q28" i="12"/>
  <c r="P324" i="57" s="1"/>
  <c r="M28" i="12"/>
  <c r="L324" i="57" s="1"/>
  <c r="M33" i="12"/>
  <c r="J5" i="12"/>
  <c r="I5" i="12"/>
  <c r="I28" i="12"/>
  <c r="H324" i="57" s="1"/>
  <c r="I33" i="12"/>
  <c r="G33" i="12"/>
  <c r="E5" i="12"/>
  <c r="E28" i="12"/>
  <c r="D324" i="57" s="1"/>
  <c r="AB5" i="13"/>
  <c r="AB21" i="13"/>
  <c r="AB10" i="13"/>
  <c r="AA299" i="57" s="1"/>
  <c r="AB19" i="13"/>
  <c r="AA300" i="57" s="1"/>
  <c r="AB33" i="13"/>
  <c r="AA301" i="57" s="1"/>
  <c r="AA5" i="13"/>
  <c r="AA21" i="13"/>
  <c r="AA10" i="13"/>
  <c r="Z299" i="57" s="1"/>
  <c r="AA19" i="13"/>
  <c r="Z300" i="57" s="1"/>
  <c r="AA33" i="13"/>
  <c r="Z301" i="57" s="1"/>
  <c r="Z302" i="57"/>
  <c r="Z5" i="13"/>
  <c r="Z21" i="13"/>
  <c r="Z10" i="13"/>
  <c r="Y299" i="57" s="1"/>
  <c r="Z19" i="13"/>
  <c r="Y300" i="57" s="1"/>
  <c r="Z33" i="13"/>
  <c r="Y301" i="57" s="1"/>
  <c r="Y5" i="13"/>
  <c r="Y21" i="13"/>
  <c r="Y10" i="13"/>
  <c r="X299" i="57" s="1"/>
  <c r="Y19" i="13"/>
  <c r="Y33" i="13"/>
  <c r="X301" i="57" s="1"/>
  <c r="X302" i="57"/>
  <c r="X5" i="13"/>
  <c r="X21" i="13"/>
  <c r="X10" i="13"/>
  <c r="W299" i="57" s="1"/>
  <c r="X19" i="13"/>
  <c r="W300" i="57" s="1"/>
  <c r="X33" i="13"/>
  <c r="W301" i="57" s="1"/>
  <c r="W5" i="13"/>
  <c r="W21" i="13"/>
  <c r="W10" i="13"/>
  <c r="V299" i="57" s="1"/>
  <c r="W19" i="13"/>
  <c r="V300" i="57" s="1"/>
  <c r="W33" i="13"/>
  <c r="V301" i="57" s="1"/>
  <c r="V5" i="13"/>
  <c r="V21" i="13"/>
  <c r="V10" i="13"/>
  <c r="U299" i="57" s="1"/>
  <c r="V19" i="13"/>
  <c r="U300" i="57" s="1"/>
  <c r="V33" i="13"/>
  <c r="U301" i="57" s="1"/>
  <c r="U5" i="13"/>
  <c r="U21" i="13"/>
  <c r="U10" i="13"/>
  <c r="T299" i="57" s="1"/>
  <c r="U19" i="13"/>
  <c r="U33" i="13"/>
  <c r="T301" i="57" s="1"/>
  <c r="T5" i="13"/>
  <c r="T21" i="13"/>
  <c r="T10" i="13"/>
  <c r="S299" i="57" s="1"/>
  <c r="T19" i="13"/>
  <c r="S300" i="57" s="1"/>
  <c r="T33" i="13"/>
  <c r="S301" i="57" s="1"/>
  <c r="S302" i="57"/>
  <c r="S5" i="13"/>
  <c r="S21" i="13"/>
  <c r="S10" i="13"/>
  <c r="R299" i="57" s="1"/>
  <c r="S19" i="13"/>
  <c r="R300" i="57" s="1"/>
  <c r="S33" i="13"/>
  <c r="R301" i="57" s="1"/>
  <c r="R5" i="13"/>
  <c r="R21" i="13"/>
  <c r="R10" i="13"/>
  <c r="Q299" i="57" s="1"/>
  <c r="R19" i="13"/>
  <c r="R33" i="13"/>
  <c r="Q301" i="57" s="1"/>
  <c r="Q5" i="13"/>
  <c r="Q21" i="13"/>
  <c r="Q10" i="13"/>
  <c r="P299" i="57" s="1"/>
  <c r="Q19" i="13"/>
  <c r="P300" i="57" s="1"/>
  <c r="Q33" i="13"/>
  <c r="P301" i="57" s="1"/>
  <c r="M5" i="13"/>
  <c r="M21" i="13"/>
  <c r="M10" i="13"/>
  <c r="L299" i="57" s="1"/>
  <c r="M19" i="13"/>
  <c r="L300" i="57" s="1"/>
  <c r="M33" i="13"/>
  <c r="L301" i="57" s="1"/>
  <c r="L5" i="13"/>
  <c r="L21" i="13"/>
  <c r="L10" i="13"/>
  <c r="L19" i="13"/>
  <c r="K300" i="57" s="1"/>
  <c r="L33" i="13"/>
  <c r="K301" i="57" s="1"/>
  <c r="K5" i="13"/>
  <c r="K21" i="13"/>
  <c r="K10" i="13"/>
  <c r="J299" i="57" s="1"/>
  <c r="K19" i="13"/>
  <c r="J300" i="57" s="1"/>
  <c r="K33" i="13"/>
  <c r="J301" i="57" s="1"/>
  <c r="J5" i="13"/>
  <c r="J21" i="13"/>
  <c r="J10" i="13"/>
  <c r="I299" i="57" s="1"/>
  <c r="J19" i="13"/>
  <c r="I300" i="57" s="1"/>
  <c r="J33" i="13"/>
  <c r="I301" i="57" s="1"/>
  <c r="I5" i="13"/>
  <c r="I21" i="13"/>
  <c r="I10" i="13"/>
  <c r="H299" i="57" s="1"/>
  <c r="I19" i="13"/>
  <c r="H300" i="57" s="1"/>
  <c r="I33" i="13"/>
  <c r="H301" i="57" s="1"/>
  <c r="H302" i="57"/>
  <c r="H5" i="13"/>
  <c r="G296" i="57" s="1"/>
  <c r="H21" i="13"/>
  <c r="H10" i="13"/>
  <c r="G299" i="57" s="1"/>
  <c r="H19" i="13"/>
  <c r="G300" i="57" s="1"/>
  <c r="H33" i="13"/>
  <c r="G301" i="57" s="1"/>
  <c r="G5" i="13"/>
  <c r="G21" i="13"/>
  <c r="G10" i="13"/>
  <c r="F299" i="57" s="1"/>
  <c r="G19" i="13"/>
  <c r="F300" i="57" s="1"/>
  <c r="G33" i="13"/>
  <c r="F301" i="57" s="1"/>
  <c r="F5" i="13"/>
  <c r="F21" i="13"/>
  <c r="F10" i="13"/>
  <c r="E299" i="57" s="1"/>
  <c r="F19" i="13"/>
  <c r="E300" i="57" s="1"/>
  <c r="F33" i="13"/>
  <c r="E301" i="57" s="1"/>
  <c r="E302" i="57"/>
  <c r="E5" i="13"/>
  <c r="E21" i="13"/>
  <c r="E10" i="13"/>
  <c r="D299" i="57" s="1"/>
  <c r="E19" i="13"/>
  <c r="E33" i="13"/>
  <c r="D301" i="57" s="1"/>
  <c r="Y10" i="14"/>
  <c r="V19" i="14"/>
  <c r="U267" i="57" s="1"/>
  <c r="Q19" i="14"/>
  <c r="P267" i="57" s="1"/>
  <c r="H19" i="14"/>
  <c r="G267" i="57" s="1"/>
  <c r="AB10" i="32"/>
  <c r="AA226" i="57" s="1"/>
  <c r="AB31" i="32"/>
  <c r="AA228" i="57" s="1"/>
  <c r="AA10" i="32"/>
  <c r="Z226" i="57" s="1"/>
  <c r="AA31" i="32"/>
  <c r="Z228" i="57" s="1"/>
  <c r="Z10" i="32"/>
  <c r="Y226" i="57" s="1"/>
  <c r="Z31" i="32"/>
  <c r="Y228" i="57" s="1"/>
  <c r="Y10" i="32"/>
  <c r="X226" i="57" s="1"/>
  <c r="Y31" i="32"/>
  <c r="X228" i="57" s="1"/>
  <c r="X10" i="32"/>
  <c r="W226" i="57" s="1"/>
  <c r="X31" i="32"/>
  <c r="W228" i="57" s="1"/>
  <c r="W12" i="32"/>
  <c r="W10" i="32"/>
  <c r="V226" i="57" s="1"/>
  <c r="W31" i="32"/>
  <c r="V228" i="57" s="1"/>
  <c r="V10" i="32"/>
  <c r="U226" i="57" s="1"/>
  <c r="V31" i="32"/>
  <c r="U228" i="57" s="1"/>
  <c r="U10" i="32"/>
  <c r="T226" i="57" s="1"/>
  <c r="U31" i="32"/>
  <c r="T228" i="57" s="1"/>
  <c r="T12" i="32"/>
  <c r="T31" i="32"/>
  <c r="S228" i="57" s="1"/>
  <c r="S31" i="32"/>
  <c r="R228" i="57" s="1"/>
  <c r="R10" i="32"/>
  <c r="R31" i="32"/>
  <c r="Q228" i="57" s="1"/>
  <c r="Q10" i="32"/>
  <c r="P226" i="57" s="1"/>
  <c r="Q31" i="32"/>
  <c r="P228" i="57" s="1"/>
  <c r="M10" i="32"/>
  <c r="L226" i="57" s="1"/>
  <c r="M31" i="32"/>
  <c r="L228" i="57" s="1"/>
  <c r="L10" i="32"/>
  <c r="K226" i="57" s="1"/>
  <c r="L31" i="32"/>
  <c r="K228" i="57" s="1"/>
  <c r="K10" i="32"/>
  <c r="J226" i="57" s="1"/>
  <c r="K31" i="32"/>
  <c r="J228" i="57" s="1"/>
  <c r="J10" i="32"/>
  <c r="I226" i="57" s="1"/>
  <c r="J31" i="32"/>
  <c r="I228" i="57" s="1"/>
  <c r="I10" i="32"/>
  <c r="H226" i="57" s="1"/>
  <c r="I31" i="32"/>
  <c r="H228" i="57" s="1"/>
  <c r="H10" i="32"/>
  <c r="G226" i="57" s="1"/>
  <c r="H31" i="32"/>
  <c r="G228" i="57" s="1"/>
  <c r="G10" i="32"/>
  <c r="F226" i="57" s="1"/>
  <c r="G31" i="32"/>
  <c r="F228" i="57" s="1"/>
  <c r="F10" i="32"/>
  <c r="E226" i="57" s="1"/>
  <c r="F31" i="32"/>
  <c r="E228" i="57" s="1"/>
  <c r="E10" i="32"/>
  <c r="D226" i="57" s="1"/>
  <c r="E31" i="32"/>
  <c r="D228" i="57" s="1"/>
  <c r="AB27" i="7"/>
  <c r="AA210" i="57" s="1"/>
  <c r="Y23" i="7"/>
  <c r="X208" i="57" s="1"/>
  <c r="X23" i="7"/>
  <c r="W208" i="57" s="1"/>
  <c r="W27" i="7"/>
  <c r="V210" i="57" s="1"/>
  <c r="U26" i="7"/>
  <c r="T207" i="57" s="1"/>
  <c r="T30" i="7"/>
  <c r="S209" i="57" s="1"/>
  <c r="S27" i="7"/>
  <c r="R210" i="57" s="1"/>
  <c r="R27" i="7"/>
  <c r="Q210" i="57" s="1"/>
  <c r="I23" i="7"/>
  <c r="H208" i="57" s="1"/>
  <c r="G26" i="7"/>
  <c r="F207" i="57" s="1"/>
  <c r="F27" i="7"/>
  <c r="E210" i="57" s="1"/>
  <c r="AB5" i="6"/>
  <c r="AB10" i="6"/>
  <c r="AB22" i="6"/>
  <c r="AA190" i="57" s="1"/>
  <c r="AB28" i="6"/>
  <c r="AA191" i="57" s="1"/>
  <c r="AB25" i="6"/>
  <c r="AA192" i="57" s="1"/>
  <c r="AA5" i="6"/>
  <c r="AA10" i="6"/>
  <c r="AA22" i="6"/>
  <c r="Z190" i="57" s="1"/>
  <c r="AA28" i="6"/>
  <c r="Z191" i="57" s="1"/>
  <c r="AA25" i="6"/>
  <c r="Z192" i="57" s="1"/>
  <c r="Z5" i="6"/>
  <c r="Z10" i="6"/>
  <c r="Z22" i="6"/>
  <c r="Y190" i="57" s="1"/>
  <c r="Z28" i="6"/>
  <c r="Y191" i="57" s="1"/>
  <c r="Z25" i="6"/>
  <c r="Y192" i="57" s="1"/>
  <c r="Y5" i="6"/>
  <c r="Y10" i="6"/>
  <c r="Y22" i="6"/>
  <c r="X190" i="57" s="1"/>
  <c r="Y28" i="6"/>
  <c r="X191" i="57" s="1"/>
  <c r="Y25" i="6"/>
  <c r="X192" i="57" s="1"/>
  <c r="X5" i="6"/>
  <c r="X10" i="6"/>
  <c r="X22" i="6"/>
  <c r="W190" i="57" s="1"/>
  <c r="X28" i="6"/>
  <c r="W191" i="57" s="1"/>
  <c r="X25" i="6"/>
  <c r="W192" i="57" s="1"/>
  <c r="W5" i="6"/>
  <c r="W10" i="6"/>
  <c r="W22" i="6"/>
  <c r="V190" i="57" s="1"/>
  <c r="W28" i="6"/>
  <c r="V191" i="57" s="1"/>
  <c r="W25" i="6"/>
  <c r="V192" i="57" s="1"/>
  <c r="V5" i="6"/>
  <c r="V10" i="6"/>
  <c r="V22" i="6"/>
  <c r="U190" i="57" s="1"/>
  <c r="V28" i="6"/>
  <c r="U191" i="57" s="1"/>
  <c r="V25" i="6"/>
  <c r="U192" i="57" s="1"/>
  <c r="U22" i="6"/>
  <c r="T190" i="57" s="1"/>
  <c r="U28" i="6"/>
  <c r="T191" i="57" s="1"/>
  <c r="U25" i="6"/>
  <c r="T192" i="57" s="1"/>
  <c r="T5" i="6"/>
  <c r="T10" i="6"/>
  <c r="T22" i="6"/>
  <c r="S190" i="57" s="1"/>
  <c r="T28" i="6"/>
  <c r="S191" i="57" s="1"/>
  <c r="T25" i="6"/>
  <c r="S192" i="57" s="1"/>
  <c r="S10" i="6"/>
  <c r="S22" i="6"/>
  <c r="R190" i="57" s="1"/>
  <c r="S28" i="6"/>
  <c r="R191" i="57" s="1"/>
  <c r="S25" i="6"/>
  <c r="R192" i="57" s="1"/>
  <c r="R22" i="6"/>
  <c r="Q190" i="57" s="1"/>
  <c r="R28" i="6"/>
  <c r="Q191" i="57" s="1"/>
  <c r="R25" i="6"/>
  <c r="Q192" i="57" s="1"/>
  <c r="Q22" i="6"/>
  <c r="P190" i="57" s="1"/>
  <c r="Q28" i="6"/>
  <c r="P191" i="57" s="1"/>
  <c r="Q25" i="6"/>
  <c r="P192" i="57" s="1"/>
  <c r="M22" i="6"/>
  <c r="L190" i="57"/>
  <c r="M28" i="6"/>
  <c r="L191" i="57" s="1"/>
  <c r="M25" i="6"/>
  <c r="L192" i="57" s="1"/>
  <c r="L22" i="6"/>
  <c r="K190" i="57" s="1"/>
  <c r="L28" i="6"/>
  <c r="K191" i="57" s="1"/>
  <c r="L25" i="6"/>
  <c r="K192" i="57" s="1"/>
  <c r="K10" i="6"/>
  <c r="K22" i="6"/>
  <c r="J190" i="57" s="1"/>
  <c r="K28" i="6"/>
  <c r="J191" i="57" s="1"/>
  <c r="K25" i="6"/>
  <c r="J192" i="57" s="1"/>
  <c r="J25" i="6"/>
  <c r="I192" i="57" s="1"/>
  <c r="I10" i="6"/>
  <c r="I22" i="6"/>
  <c r="H190" i="57" s="1"/>
  <c r="I28" i="6"/>
  <c r="H191" i="57" s="1"/>
  <c r="I25" i="6"/>
  <c r="H192" i="57" s="1"/>
  <c r="H22" i="6"/>
  <c r="G190" i="57" s="1"/>
  <c r="H28" i="6"/>
  <c r="G191" i="57" s="1"/>
  <c r="H25" i="6"/>
  <c r="G192" i="57" s="1"/>
  <c r="G22" i="6"/>
  <c r="F190" i="57" s="1"/>
  <c r="G28" i="6"/>
  <c r="F191" i="57" s="1"/>
  <c r="F22" i="6"/>
  <c r="E190" i="57" s="1"/>
  <c r="F28" i="6"/>
  <c r="E191" i="57" s="1"/>
  <c r="F25" i="6"/>
  <c r="E192" i="57" s="1"/>
  <c r="E22" i="6"/>
  <c r="D190" i="57" s="1"/>
  <c r="E28" i="6"/>
  <c r="D191" i="57" s="1"/>
  <c r="E25" i="6"/>
  <c r="D192" i="57" s="1"/>
  <c r="Y26" i="18"/>
  <c r="X135" i="57" s="1"/>
  <c r="Y27" i="18"/>
  <c r="X136" i="57" s="1"/>
  <c r="Y10" i="18"/>
  <c r="X137" i="57" s="1"/>
  <c r="Y13" i="18"/>
  <c r="Y33" i="18"/>
  <c r="X140" i="57" s="1"/>
  <c r="X26" i="18"/>
  <c r="W135" i="57" s="1"/>
  <c r="X27" i="18"/>
  <c r="W136" i="57" s="1"/>
  <c r="X13" i="18"/>
  <c r="X32" i="18"/>
  <c r="W139" i="57" s="1"/>
  <c r="X33" i="18"/>
  <c r="W140" i="57" s="1"/>
  <c r="X29" i="18"/>
  <c r="W141" i="57" s="1"/>
  <c r="W26" i="18"/>
  <c r="V135" i="57" s="1"/>
  <c r="W27" i="18"/>
  <c r="V136" i="57" s="1"/>
  <c r="W10" i="18"/>
  <c r="V137" i="57" s="1"/>
  <c r="W13" i="18"/>
  <c r="W32" i="18"/>
  <c r="V139" i="57" s="1"/>
  <c r="W33" i="18"/>
  <c r="V140" i="57" s="1"/>
  <c r="V26" i="18"/>
  <c r="V27" i="18"/>
  <c r="U136" i="57" s="1"/>
  <c r="V10" i="18"/>
  <c r="V13" i="18"/>
  <c r="V32" i="18"/>
  <c r="U139" i="57" s="1"/>
  <c r="V33" i="18"/>
  <c r="U140" i="57" s="1"/>
  <c r="V29" i="18"/>
  <c r="U141" i="57" s="1"/>
  <c r="U26" i="18"/>
  <c r="T135" i="57" s="1"/>
  <c r="U27" i="18"/>
  <c r="T136" i="57" s="1"/>
  <c r="U13" i="18"/>
  <c r="U33" i="18"/>
  <c r="T140" i="57" s="1"/>
  <c r="U29" i="18"/>
  <c r="T141" i="57" s="1"/>
  <c r="T12" i="18"/>
  <c r="T26" i="18"/>
  <c r="S135" i="57" s="1"/>
  <c r="T27" i="18"/>
  <c r="S136" i="57" s="1"/>
  <c r="T10" i="18"/>
  <c r="S137" i="57" s="1"/>
  <c r="T13" i="18"/>
  <c r="T32" i="18"/>
  <c r="S139" i="57" s="1"/>
  <c r="T33" i="18"/>
  <c r="S140" i="57" s="1"/>
  <c r="T29" i="18"/>
  <c r="S141" i="57" s="1"/>
  <c r="S26" i="18"/>
  <c r="R135" i="57" s="1"/>
  <c r="S13" i="18"/>
  <c r="S32" i="18"/>
  <c r="R139" i="57" s="1"/>
  <c r="S29" i="18"/>
  <c r="R141" i="57" s="1"/>
  <c r="R26" i="18"/>
  <c r="Q135" i="57" s="1"/>
  <c r="R27" i="18"/>
  <c r="Q136" i="57" s="1"/>
  <c r="R10" i="18"/>
  <c r="Q137" i="57" s="1"/>
  <c r="R13" i="18"/>
  <c r="R32" i="18"/>
  <c r="Q139" i="57" s="1"/>
  <c r="Q26" i="18"/>
  <c r="P135" i="57" s="1"/>
  <c r="Q32" i="18"/>
  <c r="P139" i="57" s="1"/>
  <c r="Q29" i="18"/>
  <c r="P141" i="57" s="1"/>
  <c r="M26" i="18"/>
  <c r="L135" i="57" s="1"/>
  <c r="M27" i="18"/>
  <c r="L136" i="57" s="1"/>
  <c r="M13" i="18"/>
  <c r="M32" i="18"/>
  <c r="L139" i="57" s="1"/>
  <c r="M29" i="18"/>
  <c r="L141" i="57" s="1"/>
  <c r="L27" i="18"/>
  <c r="K136" i="57" s="1"/>
  <c r="L10" i="18"/>
  <c r="K137" i="57" s="1"/>
  <c r="L13" i="18"/>
  <c r="L32" i="18"/>
  <c r="K139" i="57" s="1"/>
  <c r="L29" i="18"/>
  <c r="K141" i="57" s="1"/>
  <c r="K27" i="18"/>
  <c r="J136" i="57" s="1"/>
  <c r="K13" i="18"/>
  <c r="K32" i="18"/>
  <c r="J139" i="57" s="1"/>
  <c r="K29" i="18"/>
  <c r="J141" i="57" s="1"/>
  <c r="J26" i="18"/>
  <c r="I135" i="57" s="1"/>
  <c r="J13" i="18"/>
  <c r="J33" i="18"/>
  <c r="I140" i="57" s="1"/>
  <c r="J29" i="18"/>
  <c r="I141" i="57" s="1"/>
  <c r="I27" i="18"/>
  <c r="H136" i="57" s="1"/>
  <c r="I10" i="18"/>
  <c r="H137" i="57" s="1"/>
  <c r="I13" i="18"/>
  <c r="I32" i="18"/>
  <c r="H139" i="57" s="1"/>
  <c r="H26" i="18"/>
  <c r="G135" i="57" s="1"/>
  <c r="H27" i="18"/>
  <c r="G136" i="57" s="1"/>
  <c r="H10" i="18"/>
  <c r="G137" i="57" s="1"/>
  <c r="H32" i="18"/>
  <c r="G139" i="57" s="1"/>
  <c r="H33" i="18"/>
  <c r="G140" i="57" s="1"/>
  <c r="G27" i="18"/>
  <c r="F136" i="57" s="1"/>
  <c r="G32" i="18"/>
  <c r="F139" i="57" s="1"/>
  <c r="G33" i="18"/>
  <c r="F140" i="57" s="1"/>
  <c r="F26" i="18"/>
  <c r="F13" i="18"/>
  <c r="F33" i="18"/>
  <c r="E140" i="57" s="1"/>
  <c r="E26" i="18"/>
  <c r="D135" i="57" s="1"/>
  <c r="E27" i="18"/>
  <c r="D136" i="57" s="1"/>
  <c r="E32" i="18"/>
  <c r="D139" i="57" s="1"/>
  <c r="AB29" i="17"/>
  <c r="AA118" i="57" s="1"/>
  <c r="AB26" i="17"/>
  <c r="AA119" i="57" s="1"/>
  <c r="AA29" i="17"/>
  <c r="Z118" i="57" s="1"/>
  <c r="AA26" i="17"/>
  <c r="Z119" i="57" s="1"/>
  <c r="Z10" i="17"/>
  <c r="Z29" i="17"/>
  <c r="Y118" i="57" s="1"/>
  <c r="Z26" i="17"/>
  <c r="Y119" i="57" s="1"/>
  <c r="Y29" i="17"/>
  <c r="X118" i="57" s="1"/>
  <c r="Y26" i="17"/>
  <c r="X119" i="57" s="1"/>
  <c r="X10" i="17"/>
  <c r="X29" i="17"/>
  <c r="W118" i="57" s="1"/>
  <c r="X26" i="17"/>
  <c r="W10" i="17"/>
  <c r="W29" i="17"/>
  <c r="V118" i="57" s="1"/>
  <c r="W26" i="17"/>
  <c r="V119" i="57" s="1"/>
  <c r="T5" i="17"/>
  <c r="T10" i="17"/>
  <c r="T29" i="17"/>
  <c r="S118" i="57" s="1"/>
  <c r="T26" i="17"/>
  <c r="S119" i="57" s="1"/>
  <c r="S29" i="17"/>
  <c r="R118" i="57" s="1"/>
  <c r="S26" i="17"/>
  <c r="R119" i="57" s="1"/>
  <c r="R29" i="17"/>
  <c r="Q118" i="57" s="1"/>
  <c r="Q29" i="17"/>
  <c r="P118" i="57" s="1"/>
  <c r="Q26" i="17"/>
  <c r="P119" i="57" s="1"/>
  <c r="M29" i="17"/>
  <c r="L118" i="57" s="1"/>
  <c r="M26" i="17"/>
  <c r="L119" i="57" s="1"/>
  <c r="L29" i="17"/>
  <c r="K118" i="57" s="1"/>
  <c r="L26" i="17"/>
  <c r="K119" i="57" s="1"/>
  <c r="K29" i="17"/>
  <c r="J118" i="57" s="1"/>
  <c r="K26" i="17"/>
  <c r="J119" i="57" s="1"/>
  <c r="J26" i="17"/>
  <c r="I119" i="57" s="1"/>
  <c r="I29" i="17"/>
  <c r="H118" i="57" s="1"/>
  <c r="H29" i="17"/>
  <c r="G118" i="57" s="1"/>
  <c r="F26" i="17"/>
  <c r="E119" i="57" s="1"/>
  <c r="E29" i="17"/>
  <c r="D118" i="57" s="1"/>
  <c r="E26" i="17"/>
  <c r="D119" i="57" s="1"/>
  <c r="AA97" i="57"/>
  <c r="X92" i="57"/>
  <c r="U96" i="57"/>
  <c r="Q97" i="57"/>
  <c r="J97" i="57"/>
  <c r="H97" i="57"/>
  <c r="F96" i="57"/>
  <c r="C76" i="57"/>
  <c r="D76" i="57" s="1"/>
  <c r="E76" i="57" s="1"/>
  <c r="F76" i="57" s="1"/>
  <c r="G76" i="57" s="1"/>
  <c r="H76" i="57" s="1"/>
  <c r="I76" i="57" s="1"/>
  <c r="J76" i="57" s="1"/>
  <c r="K76" i="57" s="1"/>
  <c r="L76" i="57" s="1"/>
  <c r="M76" i="57" s="1"/>
  <c r="N76" i="57" s="1"/>
  <c r="O76" i="57" s="1"/>
  <c r="P76" i="57" s="1"/>
  <c r="Q76" i="57" s="1"/>
  <c r="R76" i="57" s="1"/>
  <c r="S76" i="57" s="1"/>
  <c r="T76" i="57" s="1"/>
  <c r="U76" i="57" s="1"/>
  <c r="V76" i="57" s="1"/>
  <c r="W76" i="57" s="1"/>
  <c r="X76" i="57" s="1"/>
  <c r="Y76" i="57" s="1"/>
  <c r="Z76" i="57" s="1"/>
  <c r="AA76" i="57" s="1"/>
  <c r="D4" i="50"/>
  <c r="E4" i="50"/>
  <c r="F4" i="50"/>
  <c r="G4" i="50"/>
  <c r="H4" i="50"/>
  <c r="I4" i="50"/>
  <c r="J4" i="50"/>
  <c r="K4" i="50"/>
  <c r="L4" i="50"/>
  <c r="M4" i="50"/>
  <c r="N4" i="50"/>
  <c r="O4" i="50"/>
  <c r="P4" i="50"/>
  <c r="Q4" i="50"/>
  <c r="R4" i="50"/>
  <c r="S4" i="50"/>
  <c r="T4" i="50"/>
  <c r="U4" i="50"/>
  <c r="V4" i="50"/>
  <c r="W4" i="50"/>
  <c r="X4" i="50"/>
  <c r="Y4" i="50"/>
  <c r="Z4" i="50"/>
  <c r="AA4" i="50"/>
  <c r="AB4" i="50"/>
  <c r="D4" i="17"/>
  <c r="E4" i="17"/>
  <c r="F4" i="17"/>
  <c r="G4" i="17"/>
  <c r="H4" i="17"/>
  <c r="I4" i="17"/>
  <c r="J4" i="17"/>
  <c r="K4" i="17"/>
  <c r="L4" i="17"/>
  <c r="M4" i="17"/>
  <c r="N4" i="17"/>
  <c r="O4" i="17"/>
  <c r="P4" i="17"/>
  <c r="Q4" i="17"/>
  <c r="R4" i="17"/>
  <c r="S4" i="17"/>
  <c r="T4" i="17"/>
  <c r="U4" i="17"/>
  <c r="V4" i="17"/>
  <c r="W4" i="17"/>
  <c r="X4" i="17"/>
  <c r="Y4" i="17"/>
  <c r="Z4" i="17"/>
  <c r="AA4" i="17"/>
  <c r="AB4" i="17"/>
  <c r="D4" i="18"/>
  <c r="E4" i="18"/>
  <c r="F4" i="18" s="1"/>
  <c r="G4" i="18" s="1"/>
  <c r="H4" i="18" s="1"/>
  <c r="I4" i="18" s="1"/>
  <c r="J4" i="18" s="1"/>
  <c r="K4" i="18" s="1"/>
  <c r="L4" i="18" s="1"/>
  <c r="M4" i="18" s="1"/>
  <c r="N4" i="18" s="1"/>
  <c r="O4" i="18" s="1"/>
  <c r="P4" i="18" s="1"/>
  <c r="Q4" i="18" s="1"/>
  <c r="R4" i="18" s="1"/>
  <c r="S4" i="18" s="1"/>
  <c r="T4" i="18" s="1"/>
  <c r="U4" i="18" s="1"/>
  <c r="V4" i="18" s="1"/>
  <c r="W4" i="18" s="1"/>
  <c r="X4" i="18" s="1"/>
  <c r="Y4" i="18" s="1"/>
  <c r="Z4" i="18" s="1"/>
  <c r="AA4" i="18" s="1"/>
  <c r="AB4" i="18" s="1"/>
  <c r="D4" i="20"/>
  <c r="E4" i="20" s="1"/>
  <c r="F4" i="20" s="1"/>
  <c r="G4" i="20" s="1"/>
  <c r="H4" i="20" s="1"/>
  <c r="I4" i="20" s="1"/>
  <c r="J4" i="20" s="1"/>
  <c r="K4" i="20" s="1"/>
  <c r="L4" i="20" s="1"/>
  <c r="M4" i="20" s="1"/>
  <c r="N4" i="20" s="1"/>
  <c r="O4" i="20" s="1"/>
  <c r="P4" i="20" s="1"/>
  <c r="Q4" i="20" s="1"/>
  <c r="R4" i="20" s="1"/>
  <c r="S4" i="20" s="1"/>
  <c r="T4" i="20" s="1"/>
  <c r="U4" i="20" s="1"/>
  <c r="V4" i="20" s="1"/>
  <c r="W4" i="20" s="1"/>
  <c r="X4" i="20" s="1"/>
  <c r="Y4" i="20" s="1"/>
  <c r="Z4" i="20" s="1"/>
  <c r="AA4" i="20" s="1"/>
  <c r="AB4" i="20" s="1"/>
  <c r="D4" i="6"/>
  <c r="E4" i="6"/>
  <c r="F4" i="6"/>
  <c r="G4" i="6"/>
  <c r="H4" i="6"/>
  <c r="I4" i="6"/>
  <c r="J4" i="6"/>
  <c r="K4" i="6"/>
  <c r="L4" i="6"/>
  <c r="M4" i="6"/>
  <c r="N4" i="6"/>
  <c r="O4" i="6"/>
  <c r="P4" i="6"/>
  <c r="Q4" i="6"/>
  <c r="R4" i="6"/>
  <c r="S4" i="6"/>
  <c r="T4" i="6"/>
  <c r="U4" i="6"/>
  <c r="V4" i="6"/>
  <c r="W4" i="6"/>
  <c r="X4" i="6"/>
  <c r="Y4" i="6"/>
  <c r="Z4" i="6"/>
  <c r="AA4" i="6"/>
  <c r="AB4" i="6"/>
  <c r="D4" i="7"/>
  <c r="E4" i="7"/>
  <c r="F4" i="7"/>
  <c r="G4" i="7"/>
  <c r="H4" i="7"/>
  <c r="I4" i="7"/>
  <c r="J4" i="7"/>
  <c r="K4" i="7"/>
  <c r="L4" i="7"/>
  <c r="M4" i="7"/>
  <c r="N4" i="7"/>
  <c r="O4" i="7"/>
  <c r="P4" i="7"/>
  <c r="Q4" i="7"/>
  <c r="R4" i="7"/>
  <c r="S4" i="7"/>
  <c r="T4" i="7"/>
  <c r="U4" i="7"/>
  <c r="V4" i="7"/>
  <c r="W4" i="7"/>
  <c r="X4" i="7"/>
  <c r="Y4" i="7"/>
  <c r="Z4" i="7"/>
  <c r="AA4" i="7"/>
  <c r="AB4" i="7"/>
  <c r="D4" i="10"/>
  <c r="E4" i="10"/>
  <c r="F4" i="10" s="1"/>
  <c r="G4" i="10" s="1"/>
  <c r="H4" i="10" s="1"/>
  <c r="I4" i="10" s="1"/>
  <c r="J4" i="10" s="1"/>
  <c r="K4" i="10" s="1"/>
  <c r="L4" i="10" s="1"/>
  <c r="M4" i="10" s="1"/>
  <c r="N4" i="10" s="1"/>
  <c r="O4" i="10" s="1"/>
  <c r="P4" i="10" s="1"/>
  <c r="Q4" i="10" s="1"/>
  <c r="R4" i="10" s="1"/>
  <c r="S4" i="10" s="1"/>
  <c r="T4" i="10" s="1"/>
  <c r="U4" i="10" s="1"/>
  <c r="V4" i="10" s="1"/>
  <c r="W4" i="10" s="1"/>
  <c r="X4" i="10" s="1"/>
  <c r="Y4" i="10" s="1"/>
  <c r="Z4" i="10" s="1"/>
  <c r="AA4" i="10" s="1"/>
  <c r="AB4" i="10" s="1"/>
  <c r="D4" i="9"/>
  <c r="E4" i="9"/>
  <c r="F4" i="9"/>
  <c r="G4" i="9"/>
  <c r="H4" i="9"/>
  <c r="I4" i="9"/>
  <c r="J4" i="9"/>
  <c r="K4" i="9"/>
  <c r="L4" i="9"/>
  <c r="M4" i="9"/>
  <c r="N4" i="9"/>
  <c r="O4" i="9"/>
  <c r="P4" i="9"/>
  <c r="Q4" i="9"/>
  <c r="R4" i="9"/>
  <c r="S4" i="9"/>
  <c r="T4" i="9"/>
  <c r="U4" i="9"/>
  <c r="V4" i="9"/>
  <c r="W4" i="9"/>
  <c r="X4" i="9"/>
  <c r="Y4" i="9"/>
  <c r="Z4" i="9"/>
  <c r="AA4" i="9"/>
  <c r="AB4" i="9"/>
  <c r="D4" i="31"/>
  <c r="E4" i="31"/>
  <c r="F4" i="31"/>
  <c r="G4" i="31"/>
  <c r="H4" i="31"/>
  <c r="I4" i="31"/>
  <c r="J4" i="31"/>
  <c r="K4" i="31"/>
  <c r="L4" i="31"/>
  <c r="M4" i="31"/>
  <c r="N4" i="31"/>
  <c r="O4" i="31"/>
  <c r="P4" i="31"/>
  <c r="Q4" i="31"/>
  <c r="R4" i="31"/>
  <c r="S4" i="31"/>
  <c r="T4" i="31"/>
  <c r="U4" i="31"/>
  <c r="V4" i="31"/>
  <c r="W4" i="31"/>
  <c r="X4" i="31"/>
  <c r="Y4" i="31"/>
  <c r="Z4" i="31"/>
  <c r="AA4" i="31"/>
  <c r="AB4" i="31"/>
  <c r="D4" i="32"/>
  <c r="E4" i="32"/>
  <c r="F4" i="32"/>
  <c r="G4" i="32"/>
  <c r="H4" i="32"/>
  <c r="I4" i="32"/>
  <c r="J4" i="32"/>
  <c r="K4" i="32"/>
  <c r="L4" i="32"/>
  <c r="M4" i="32"/>
  <c r="N4" i="32"/>
  <c r="O4" i="32"/>
  <c r="P4" i="32"/>
  <c r="Q4" i="32"/>
  <c r="R4" i="32"/>
  <c r="S4" i="32"/>
  <c r="T4" i="32"/>
  <c r="U4" i="32"/>
  <c r="V4" i="32"/>
  <c r="W4" i="32"/>
  <c r="X4" i="32"/>
  <c r="Y4" i="32"/>
  <c r="Z4" i="32"/>
  <c r="AA4" i="32"/>
  <c r="AB4" i="32"/>
  <c r="D4" i="14"/>
  <c r="E4" i="14"/>
  <c r="F4" i="14"/>
  <c r="G4" i="14"/>
  <c r="H4" i="14"/>
  <c r="I4" i="14"/>
  <c r="J4" i="14"/>
  <c r="K4" i="14"/>
  <c r="L4" i="14"/>
  <c r="M4" i="14"/>
  <c r="N4" i="14"/>
  <c r="O4" i="14"/>
  <c r="P4" i="14"/>
  <c r="Q4" i="14"/>
  <c r="R4" i="14"/>
  <c r="S4" i="14"/>
  <c r="T4" i="14"/>
  <c r="U4" i="14"/>
  <c r="V4" i="14"/>
  <c r="W4" i="14"/>
  <c r="X4" i="14"/>
  <c r="Y4" i="14"/>
  <c r="Z4" i="14"/>
  <c r="AA4" i="14"/>
  <c r="AB4" i="14"/>
  <c r="D4" i="53"/>
  <c r="E4" i="53"/>
  <c r="F4" i="53"/>
  <c r="G4" i="53"/>
  <c r="H4" i="53"/>
  <c r="I4" i="53"/>
  <c r="J4" i="53"/>
  <c r="K4" i="53"/>
  <c r="L4" i="53"/>
  <c r="M4" i="53"/>
  <c r="N4" i="53"/>
  <c r="O4" i="53"/>
  <c r="P4" i="53"/>
  <c r="Q4" i="53"/>
  <c r="R4" i="53"/>
  <c r="S4" i="53"/>
  <c r="T4" i="53"/>
  <c r="U4" i="53"/>
  <c r="V4" i="53"/>
  <c r="W4" i="53"/>
  <c r="X4" i="53"/>
  <c r="Y4" i="53"/>
  <c r="Z4" i="53"/>
  <c r="AA4" i="53"/>
  <c r="AB4" i="53"/>
  <c r="D4" i="13"/>
  <c r="E4" i="13"/>
  <c r="F4" i="13" s="1"/>
  <c r="G4" i="13" s="1"/>
  <c r="H4" i="13" s="1"/>
  <c r="I4" i="13" s="1"/>
  <c r="J4" i="13" s="1"/>
  <c r="K4" i="13" s="1"/>
  <c r="L4" i="13" s="1"/>
  <c r="M4" i="13" s="1"/>
  <c r="N4" i="13" s="1"/>
  <c r="O4" i="13" s="1"/>
  <c r="P4" i="13" s="1"/>
  <c r="Q4" i="13" s="1"/>
  <c r="R4" i="13" s="1"/>
  <c r="S4" i="13" s="1"/>
  <c r="T4" i="13" s="1"/>
  <c r="U4" i="13" s="1"/>
  <c r="V4" i="13" s="1"/>
  <c r="W4" i="13" s="1"/>
  <c r="X4" i="13" s="1"/>
  <c r="Y4" i="13" s="1"/>
  <c r="Z4" i="13" s="1"/>
  <c r="AA4" i="13" s="1"/>
  <c r="AB4" i="13" s="1"/>
  <c r="D4" i="12"/>
  <c r="E4" i="12" s="1"/>
  <c r="F4" i="12" s="1"/>
  <c r="G4" i="12" s="1"/>
  <c r="H4" i="12" s="1"/>
  <c r="I4" i="12" s="1"/>
  <c r="J4" i="12" s="1"/>
  <c r="K4" i="12" s="1"/>
  <c r="L4" i="12" s="1"/>
  <c r="M4" i="12" s="1"/>
  <c r="N4" i="12" s="1"/>
  <c r="O4" i="12" s="1"/>
  <c r="P4" i="12" s="1"/>
  <c r="Q4" i="12" s="1"/>
  <c r="R4" i="12" s="1"/>
  <c r="S4" i="12" s="1"/>
  <c r="T4" i="12" s="1"/>
  <c r="U4" i="12" s="1"/>
  <c r="V4" i="12" s="1"/>
  <c r="W4" i="12" s="1"/>
  <c r="X4" i="12" s="1"/>
  <c r="Y4" i="12" s="1"/>
  <c r="Z4" i="12" s="1"/>
  <c r="AA4" i="12" s="1"/>
  <c r="AB4" i="12" s="1"/>
  <c r="D4" i="22"/>
  <c r="E4" i="22"/>
  <c r="F4" i="22"/>
  <c r="G4" i="22"/>
  <c r="H4" i="22"/>
  <c r="I4" i="22"/>
  <c r="J4" i="22"/>
  <c r="K4" i="22"/>
  <c r="L4" i="22"/>
  <c r="M4" i="22"/>
  <c r="N4" i="22"/>
  <c r="O4" i="22"/>
  <c r="P4" i="22"/>
  <c r="Q4" i="22"/>
  <c r="R4" i="22"/>
  <c r="S4" i="22"/>
  <c r="T4" i="22"/>
  <c r="U4" i="22"/>
  <c r="V4" i="22"/>
  <c r="W4" i="22"/>
  <c r="X4" i="22"/>
  <c r="Y4" i="22"/>
  <c r="Z4" i="22"/>
  <c r="AA4" i="22"/>
  <c r="AB4" i="22"/>
  <c r="D4" i="21"/>
  <c r="E4" i="21"/>
  <c r="F4" i="21"/>
  <c r="G4" i="21"/>
  <c r="H4" i="21"/>
  <c r="I4" i="21"/>
  <c r="J4" i="21"/>
  <c r="K4" i="21"/>
  <c r="L4" i="21"/>
  <c r="M4" i="21"/>
  <c r="N4" i="21"/>
  <c r="O4" i="21"/>
  <c r="P4" i="21"/>
  <c r="Q4" i="21"/>
  <c r="R4" i="21"/>
  <c r="S4" i="21"/>
  <c r="T4" i="21"/>
  <c r="U4" i="21"/>
  <c r="V4" i="21"/>
  <c r="W4" i="21"/>
  <c r="X4" i="21"/>
  <c r="Y4" i="21"/>
  <c r="Z4" i="21"/>
  <c r="AA4" i="21"/>
  <c r="AB4" i="21"/>
  <c r="D4" i="51"/>
  <c r="E4" i="51"/>
  <c r="F4" i="51"/>
  <c r="G4" i="51"/>
  <c r="H4" i="51"/>
  <c r="I4" i="51"/>
  <c r="J4" i="51"/>
  <c r="K4" i="51"/>
  <c r="L4" i="51"/>
  <c r="M4" i="51"/>
  <c r="N4" i="51"/>
  <c r="O4" i="51"/>
  <c r="P4" i="51"/>
  <c r="Q4" i="51"/>
  <c r="R4" i="51"/>
  <c r="S4" i="51"/>
  <c r="T4" i="51"/>
  <c r="U4" i="51"/>
  <c r="V4" i="51"/>
  <c r="W4" i="51"/>
  <c r="X4" i="51"/>
  <c r="Y4" i="51"/>
  <c r="Z4" i="51"/>
  <c r="AA4" i="51"/>
  <c r="AB4" i="51"/>
  <c r="D4" i="38"/>
  <c r="E4" i="38"/>
  <c r="F4" i="38"/>
  <c r="G4" i="38"/>
  <c r="H4" i="38"/>
  <c r="I4" i="38"/>
  <c r="J4" i="38"/>
  <c r="K4" i="38"/>
  <c r="L4" i="38"/>
  <c r="M4" i="38"/>
  <c r="N4" i="38"/>
  <c r="O4" i="38"/>
  <c r="P4" i="38"/>
  <c r="Q4" i="38"/>
  <c r="R4" i="38"/>
  <c r="S4" i="38"/>
  <c r="T4" i="38"/>
  <c r="U4" i="38"/>
  <c r="V4" i="38"/>
  <c r="W4" i="38"/>
  <c r="X4" i="38"/>
  <c r="Y4" i="38"/>
  <c r="Z4" i="38"/>
  <c r="AA4" i="38"/>
  <c r="AB4" i="38"/>
  <c r="D4" i="39"/>
  <c r="E4" i="39"/>
  <c r="F4" i="39"/>
  <c r="G4" i="39"/>
  <c r="H4" i="39"/>
  <c r="I4" i="39"/>
  <c r="J4" i="39"/>
  <c r="K4" i="39"/>
  <c r="L4" i="39"/>
  <c r="M4" i="39"/>
  <c r="N4" i="39"/>
  <c r="O4" i="39"/>
  <c r="P4" i="39"/>
  <c r="Q4" i="39"/>
  <c r="R4" i="39"/>
  <c r="S4" i="39"/>
  <c r="T4" i="39"/>
  <c r="U4" i="39"/>
  <c r="V4" i="39"/>
  <c r="W4" i="39"/>
  <c r="X4" i="39"/>
  <c r="Y4" i="39"/>
  <c r="Z4" i="39"/>
  <c r="AA4" i="39"/>
  <c r="AB4" i="39"/>
  <c r="D4" i="37"/>
  <c r="E4" i="37"/>
  <c r="F4" i="37"/>
  <c r="G4" i="37"/>
  <c r="H4" i="37"/>
  <c r="I4" i="37"/>
  <c r="J4" i="37"/>
  <c r="K4" i="37"/>
  <c r="L4" i="37"/>
  <c r="M4" i="37"/>
  <c r="N4" i="37"/>
  <c r="O4" i="37"/>
  <c r="P4" i="37"/>
  <c r="Q4" i="37"/>
  <c r="R4" i="37"/>
  <c r="S4" i="37"/>
  <c r="T4" i="37"/>
  <c r="U4" i="37"/>
  <c r="V4" i="37"/>
  <c r="W4" i="37"/>
  <c r="X4" i="37"/>
  <c r="Y4" i="37"/>
  <c r="Z4" i="37"/>
  <c r="AA4" i="37"/>
  <c r="AB4" i="37"/>
  <c r="D4" i="36"/>
  <c r="E4" i="36"/>
  <c r="F4" i="36"/>
  <c r="G4" i="36"/>
  <c r="H4" i="36"/>
  <c r="I4" i="36"/>
  <c r="J4" i="36"/>
  <c r="K4" i="36"/>
  <c r="L4" i="36"/>
  <c r="M4" i="36"/>
  <c r="N4" i="36"/>
  <c r="O4" i="36"/>
  <c r="P4" i="36"/>
  <c r="Q4" i="36"/>
  <c r="R4" i="36"/>
  <c r="S4" i="36"/>
  <c r="T4" i="36"/>
  <c r="U4" i="36"/>
  <c r="V4" i="36"/>
  <c r="W4" i="36"/>
  <c r="X4" i="36"/>
  <c r="Y4" i="36"/>
  <c r="Z4" i="36"/>
  <c r="AA4" i="36"/>
  <c r="AB4" i="36"/>
  <c r="D4" i="35"/>
  <c r="E4" i="35"/>
  <c r="F4" i="35"/>
  <c r="G4" i="35"/>
  <c r="H4" i="35"/>
  <c r="I4" i="35"/>
  <c r="J4" i="35"/>
  <c r="K4" i="35"/>
  <c r="L4" i="35"/>
  <c r="M4" i="35"/>
  <c r="N4" i="35"/>
  <c r="O4" i="35"/>
  <c r="P4" i="35"/>
  <c r="Q4" i="35"/>
  <c r="R4" i="35"/>
  <c r="S4" i="35"/>
  <c r="T4" i="35"/>
  <c r="U4" i="35"/>
  <c r="V4" i="35"/>
  <c r="W4" i="35"/>
  <c r="X4" i="35"/>
  <c r="Y4" i="35"/>
  <c r="Z4" i="35"/>
  <c r="AA4" i="35"/>
  <c r="AB4" i="35"/>
  <c r="D4" i="43"/>
  <c r="E4" i="43"/>
  <c r="F4" i="43"/>
  <c r="G4" i="43"/>
  <c r="H4" i="43"/>
  <c r="I4" i="43"/>
  <c r="J4" i="43"/>
  <c r="K4" i="43"/>
  <c r="L4" i="43"/>
  <c r="M4" i="43"/>
  <c r="N4" i="43"/>
  <c r="O4" i="43"/>
  <c r="P4" i="43"/>
  <c r="Q4" i="43"/>
  <c r="R4" i="43"/>
  <c r="S4" i="43"/>
  <c r="T4" i="43"/>
  <c r="U4" i="43"/>
  <c r="V4" i="43"/>
  <c r="W4" i="43"/>
  <c r="X4" i="43"/>
  <c r="Y4" i="43"/>
  <c r="Z4" i="43"/>
  <c r="AA4" i="43"/>
  <c r="AB4" i="43"/>
  <c r="D4" i="42"/>
  <c r="E4" i="42"/>
  <c r="F4" i="42"/>
  <c r="G4" i="42"/>
  <c r="H4" i="42"/>
  <c r="I4" i="42"/>
  <c r="J4" i="42"/>
  <c r="K4" i="42"/>
  <c r="L4" i="42"/>
  <c r="M4" i="42"/>
  <c r="N4" i="42"/>
  <c r="O4" i="42"/>
  <c r="P4" i="42"/>
  <c r="Q4" i="42"/>
  <c r="R4" i="42"/>
  <c r="S4" i="42"/>
  <c r="T4" i="42"/>
  <c r="U4" i="42"/>
  <c r="V4" i="42"/>
  <c r="W4" i="42"/>
  <c r="X4" i="42"/>
  <c r="Y4" i="42"/>
  <c r="Z4" i="42"/>
  <c r="AA4" i="42"/>
  <c r="AB4" i="42"/>
  <c r="D4" i="49"/>
  <c r="E4" i="49"/>
  <c r="F4" i="49"/>
  <c r="G4" i="49"/>
  <c r="H4" i="49"/>
  <c r="I4" i="49"/>
  <c r="J4" i="49"/>
  <c r="K4" i="49"/>
  <c r="L4" i="49"/>
  <c r="M4" i="49"/>
  <c r="N4" i="49"/>
  <c r="O4" i="49"/>
  <c r="P4" i="49"/>
  <c r="Q4" i="49"/>
  <c r="R4" i="49"/>
  <c r="S4" i="49"/>
  <c r="T4" i="49"/>
  <c r="U4" i="49"/>
  <c r="V4" i="49"/>
  <c r="W4" i="49"/>
  <c r="X4" i="49"/>
  <c r="Y4" i="49"/>
  <c r="Z4" i="49"/>
  <c r="AA4" i="49"/>
  <c r="AB4" i="49"/>
  <c r="D4" i="52"/>
  <c r="E4" i="52"/>
  <c r="F4" i="52"/>
  <c r="G4" i="52"/>
  <c r="H4" i="52"/>
  <c r="I4" i="52"/>
  <c r="J4" i="52"/>
  <c r="K4" i="52"/>
  <c r="L4" i="52"/>
  <c r="M4" i="52"/>
  <c r="N4" i="52"/>
  <c r="O4" i="52"/>
  <c r="P4" i="52"/>
  <c r="Q4" i="52"/>
  <c r="R4" i="52"/>
  <c r="S4" i="52"/>
  <c r="T4" i="52"/>
  <c r="U4" i="52"/>
  <c r="V4" i="52"/>
  <c r="W4" i="52"/>
  <c r="X4" i="52"/>
  <c r="Y4" i="52"/>
  <c r="Z4" i="52"/>
  <c r="AA4" i="52"/>
  <c r="AB4" i="52"/>
  <c r="D4" i="16"/>
  <c r="E4" i="16"/>
  <c r="F4" i="16"/>
  <c r="G4" i="16"/>
  <c r="H4" i="16"/>
  <c r="I4" i="16"/>
  <c r="J4" i="16"/>
  <c r="K4" i="16"/>
  <c r="L4" i="16"/>
  <c r="M4" i="16"/>
  <c r="N4" i="16"/>
  <c r="O4" i="16"/>
  <c r="P4" i="16"/>
  <c r="Q4" i="16"/>
  <c r="R4" i="16"/>
  <c r="S4" i="16"/>
  <c r="T4" i="16"/>
  <c r="U4" i="16"/>
  <c r="V4" i="16"/>
  <c r="W4" i="16"/>
  <c r="X4" i="16"/>
  <c r="Y4" i="16"/>
  <c r="Z4" i="16"/>
  <c r="AA4" i="16"/>
  <c r="AB4" i="16"/>
  <c r="D4" i="15"/>
  <c r="E4" i="15"/>
  <c r="F4" i="15"/>
  <c r="G4" i="15"/>
  <c r="H4" i="15"/>
  <c r="I4" i="15"/>
  <c r="J4" i="15"/>
  <c r="K4" i="15"/>
  <c r="L4" i="15"/>
  <c r="M4" i="15"/>
  <c r="N4" i="15"/>
  <c r="O4" i="15"/>
  <c r="P4" i="15"/>
  <c r="Q4" i="15"/>
  <c r="R4" i="15"/>
  <c r="S4" i="15"/>
  <c r="T4" i="15"/>
  <c r="U4" i="15"/>
  <c r="V4" i="15"/>
  <c r="W4" i="15"/>
  <c r="X4" i="15"/>
  <c r="Y4" i="15"/>
  <c r="Z4" i="15"/>
  <c r="AA4" i="15"/>
  <c r="AB4" i="15"/>
  <c r="D4" i="1"/>
  <c r="E4" i="1"/>
  <c r="F4" i="1"/>
  <c r="G4" i="1"/>
  <c r="H4" i="1"/>
  <c r="I4" i="1"/>
  <c r="J4" i="1"/>
  <c r="K4" i="1"/>
  <c r="L4" i="1"/>
  <c r="M4" i="1"/>
  <c r="N4" i="1"/>
  <c r="O4" i="1"/>
  <c r="P4" i="1"/>
  <c r="Q4" i="1"/>
  <c r="R4" i="1"/>
  <c r="S4" i="1"/>
  <c r="T4" i="1"/>
  <c r="U4" i="1"/>
  <c r="V4" i="1"/>
  <c r="W4" i="1"/>
  <c r="X4" i="1"/>
  <c r="Y4" i="1"/>
  <c r="Z4" i="1"/>
  <c r="AA4" i="1"/>
  <c r="AB4" i="1"/>
  <c r="AE4" i="50"/>
  <c r="AF4" i="50"/>
  <c r="AG4" i="50"/>
  <c r="AH4" i="50"/>
  <c r="AI4" i="50"/>
  <c r="AJ4" i="50"/>
  <c r="AK4" i="50"/>
  <c r="AL4" i="50"/>
  <c r="AM4" i="50"/>
  <c r="AN4" i="50"/>
  <c r="AO4" i="50"/>
  <c r="AP4" i="50"/>
  <c r="AQ4" i="50"/>
  <c r="AR4" i="50"/>
  <c r="AS4" i="50"/>
  <c r="AT4" i="50"/>
  <c r="AU4" i="50"/>
  <c r="AV4" i="50"/>
  <c r="AW4" i="50"/>
  <c r="AX4" i="50"/>
  <c r="AY4" i="50"/>
  <c r="AZ4" i="50"/>
  <c r="BA4" i="50"/>
  <c r="BB4" i="50"/>
  <c r="BC4" i="50"/>
  <c r="AE4" i="17"/>
  <c r="AF4" i="17"/>
  <c r="AG4" i="17"/>
  <c r="AH4" i="17"/>
  <c r="AI4" i="17"/>
  <c r="AJ4" i="17"/>
  <c r="AK4" i="17"/>
  <c r="AL4" i="17"/>
  <c r="AM4" i="17"/>
  <c r="AN4" i="17"/>
  <c r="AO4" i="17"/>
  <c r="AP4" i="17"/>
  <c r="AQ4" i="17"/>
  <c r="AR4" i="17"/>
  <c r="AS4" i="17"/>
  <c r="AT4" i="17"/>
  <c r="AU4" i="17"/>
  <c r="AV4" i="17"/>
  <c r="AW4" i="17"/>
  <c r="AX4" i="17"/>
  <c r="AY4" i="17"/>
  <c r="AZ4" i="17"/>
  <c r="BA4" i="17"/>
  <c r="BB4" i="17"/>
  <c r="BC4" i="17"/>
  <c r="AE4" i="18"/>
  <c r="AF4" i="18" s="1"/>
  <c r="AG4" i="18" s="1"/>
  <c r="AH4" i="18" s="1"/>
  <c r="AI4" i="18" s="1"/>
  <c r="AJ4" i="18" s="1"/>
  <c r="AK4" i="18" s="1"/>
  <c r="AL4" i="18" s="1"/>
  <c r="AM4" i="18" s="1"/>
  <c r="AN4" i="18" s="1"/>
  <c r="AO4" i="18" s="1"/>
  <c r="AP4" i="18" s="1"/>
  <c r="AQ4" i="18" s="1"/>
  <c r="AR4" i="18" s="1"/>
  <c r="AS4" i="18" s="1"/>
  <c r="AT4" i="18" s="1"/>
  <c r="AU4" i="18" s="1"/>
  <c r="AV4" i="18" s="1"/>
  <c r="AW4" i="18" s="1"/>
  <c r="AX4" i="18" s="1"/>
  <c r="AY4" i="18" s="1"/>
  <c r="AZ4" i="18" s="1"/>
  <c r="BA4" i="18" s="1"/>
  <c r="BB4" i="18" s="1"/>
  <c r="BC4" i="18" s="1"/>
  <c r="AE4" i="20"/>
  <c r="AF4" i="20" s="1"/>
  <c r="AG4" i="20" s="1"/>
  <c r="AH4" i="20" s="1"/>
  <c r="AI4" i="20" s="1"/>
  <c r="AJ4" i="20" s="1"/>
  <c r="AK4" i="20" s="1"/>
  <c r="AL4" i="20" s="1"/>
  <c r="AM4" i="20" s="1"/>
  <c r="AN4" i="20" s="1"/>
  <c r="AO4" i="20" s="1"/>
  <c r="AP4" i="20" s="1"/>
  <c r="AQ4" i="20" s="1"/>
  <c r="AR4" i="20" s="1"/>
  <c r="AS4" i="20" s="1"/>
  <c r="AT4" i="20" s="1"/>
  <c r="AU4" i="20" s="1"/>
  <c r="AV4" i="20" s="1"/>
  <c r="AW4" i="20" s="1"/>
  <c r="AX4" i="20" s="1"/>
  <c r="AY4" i="20" s="1"/>
  <c r="AZ4" i="20" s="1"/>
  <c r="BA4" i="20" s="1"/>
  <c r="BB4" i="20" s="1"/>
  <c r="BC4" i="20" s="1"/>
  <c r="AE4" i="6"/>
  <c r="AF4" i="6"/>
  <c r="AG4" i="6"/>
  <c r="AH4" i="6"/>
  <c r="AI4" i="6"/>
  <c r="AJ4" i="6"/>
  <c r="AK4" i="6"/>
  <c r="AL4" i="6"/>
  <c r="AM4" i="6"/>
  <c r="AN4" i="6"/>
  <c r="AO4" i="6"/>
  <c r="AP4" i="6"/>
  <c r="AQ4" i="6"/>
  <c r="AR4" i="6"/>
  <c r="AS4" i="6"/>
  <c r="AT4" i="6"/>
  <c r="AU4" i="6"/>
  <c r="AV4" i="6"/>
  <c r="AW4" i="6"/>
  <c r="AX4" i="6"/>
  <c r="AY4" i="6"/>
  <c r="AZ4" i="6"/>
  <c r="BA4" i="6"/>
  <c r="BB4" i="6"/>
  <c r="BC4" i="6"/>
  <c r="AE4" i="7"/>
  <c r="AF4" i="7"/>
  <c r="AG4" i="7"/>
  <c r="AH4" i="7"/>
  <c r="AI4" i="7"/>
  <c r="AJ4" i="7"/>
  <c r="AK4" i="7"/>
  <c r="AL4" i="7"/>
  <c r="AM4" i="7"/>
  <c r="AN4" i="7"/>
  <c r="AO4" i="7"/>
  <c r="AP4" i="7"/>
  <c r="AQ4" i="7"/>
  <c r="AR4" i="7"/>
  <c r="AS4" i="7"/>
  <c r="AT4" i="7"/>
  <c r="AU4" i="7"/>
  <c r="AV4" i="7"/>
  <c r="AW4" i="7"/>
  <c r="AX4" i="7"/>
  <c r="AY4" i="7"/>
  <c r="AZ4" i="7"/>
  <c r="BA4" i="7"/>
  <c r="BB4" i="7"/>
  <c r="BC4" i="7"/>
  <c r="AE4" i="10"/>
  <c r="AF4" i="10"/>
  <c r="AG4" i="10" s="1"/>
  <c r="AH4" i="10" s="1"/>
  <c r="AI4" i="10" s="1"/>
  <c r="AJ4" i="10" s="1"/>
  <c r="AK4" i="10" s="1"/>
  <c r="AL4" i="10" s="1"/>
  <c r="AM4" i="10" s="1"/>
  <c r="AN4" i="10" s="1"/>
  <c r="AO4" i="10" s="1"/>
  <c r="AP4" i="10" s="1"/>
  <c r="AQ4" i="10" s="1"/>
  <c r="AR4" i="10" s="1"/>
  <c r="AS4" i="10" s="1"/>
  <c r="AT4" i="10" s="1"/>
  <c r="AU4" i="10" s="1"/>
  <c r="AV4" i="10" s="1"/>
  <c r="AW4" i="10" s="1"/>
  <c r="AX4" i="10" s="1"/>
  <c r="AY4" i="10" s="1"/>
  <c r="AZ4" i="10" s="1"/>
  <c r="BA4" i="10" s="1"/>
  <c r="BB4" i="10" s="1"/>
  <c r="BC4" i="10" s="1"/>
  <c r="AE4" i="9"/>
  <c r="AF4" i="9"/>
  <c r="AG4" i="9"/>
  <c r="AH4" i="9"/>
  <c r="AI4" i="9"/>
  <c r="AJ4" i="9"/>
  <c r="AK4" i="9"/>
  <c r="AL4" i="9"/>
  <c r="AM4" i="9"/>
  <c r="AN4" i="9"/>
  <c r="AO4" i="9"/>
  <c r="AP4" i="9"/>
  <c r="AQ4" i="9"/>
  <c r="AR4" i="9"/>
  <c r="AS4" i="9"/>
  <c r="AT4" i="9"/>
  <c r="AU4" i="9"/>
  <c r="AV4" i="9"/>
  <c r="AW4" i="9"/>
  <c r="AX4" i="9"/>
  <c r="AY4" i="9"/>
  <c r="AZ4" i="9"/>
  <c r="BA4" i="9"/>
  <c r="BB4" i="9"/>
  <c r="BC4" i="9"/>
  <c r="AE4" i="31"/>
  <c r="AF4" i="31"/>
  <c r="AG4" i="31"/>
  <c r="AH4" i="31"/>
  <c r="AI4" i="31"/>
  <c r="AJ4" i="31"/>
  <c r="AK4" i="31"/>
  <c r="AL4" i="31"/>
  <c r="AM4" i="31"/>
  <c r="AN4" i="31"/>
  <c r="AO4" i="31"/>
  <c r="AP4" i="31"/>
  <c r="AQ4" i="31"/>
  <c r="AR4" i="31"/>
  <c r="AS4" i="31"/>
  <c r="AT4" i="31"/>
  <c r="AU4" i="31"/>
  <c r="AV4" i="31"/>
  <c r="AW4" i="31"/>
  <c r="AX4" i="31"/>
  <c r="AY4" i="31"/>
  <c r="AZ4" i="31"/>
  <c r="BA4" i="31"/>
  <c r="BB4" i="31"/>
  <c r="BC4" i="31"/>
  <c r="AE4" i="32"/>
  <c r="AF4" i="32"/>
  <c r="AG4" i="32"/>
  <c r="AH4" i="32"/>
  <c r="AI4" i="32"/>
  <c r="AJ4" i="32"/>
  <c r="AK4" i="32"/>
  <c r="AL4" i="32"/>
  <c r="AM4" i="32"/>
  <c r="AN4" i="32"/>
  <c r="AO4" i="32"/>
  <c r="AP4" i="32"/>
  <c r="AQ4" i="32"/>
  <c r="AR4" i="32"/>
  <c r="AS4" i="32"/>
  <c r="AT4" i="32"/>
  <c r="AU4" i="32"/>
  <c r="AV4" i="32"/>
  <c r="AW4" i="32"/>
  <c r="AX4" i="32"/>
  <c r="AY4" i="32"/>
  <c r="AZ4" i="32"/>
  <c r="BA4" i="32"/>
  <c r="BB4" i="32"/>
  <c r="BC4" i="32"/>
  <c r="AE4" i="14"/>
  <c r="AF4" i="14"/>
  <c r="AG4" i="14"/>
  <c r="AH4" i="14"/>
  <c r="AI4" i="14"/>
  <c r="AJ4" i="14"/>
  <c r="AK4" i="14"/>
  <c r="AL4" i="14"/>
  <c r="AM4" i="14"/>
  <c r="AN4" i="14"/>
  <c r="AO4" i="14"/>
  <c r="AP4" i="14"/>
  <c r="AQ4" i="14"/>
  <c r="AR4" i="14"/>
  <c r="AS4" i="14"/>
  <c r="AT4" i="14"/>
  <c r="AU4" i="14"/>
  <c r="AV4" i="14"/>
  <c r="AW4" i="14"/>
  <c r="AX4" i="14"/>
  <c r="AY4" i="14"/>
  <c r="AZ4" i="14"/>
  <c r="BA4" i="14"/>
  <c r="BB4" i="14"/>
  <c r="BC4" i="14"/>
  <c r="AE4" i="53"/>
  <c r="AF4" i="53"/>
  <c r="AG4" i="53"/>
  <c r="AH4" i="53"/>
  <c r="AI4" i="53"/>
  <c r="AJ4" i="53"/>
  <c r="AK4" i="53"/>
  <c r="AL4" i="53"/>
  <c r="AM4" i="53"/>
  <c r="AN4" i="53"/>
  <c r="AO4" i="53"/>
  <c r="AP4" i="53"/>
  <c r="AQ4" i="53"/>
  <c r="AR4" i="53"/>
  <c r="AS4" i="53"/>
  <c r="AT4" i="53"/>
  <c r="AU4" i="53"/>
  <c r="AV4" i="53"/>
  <c r="AW4" i="53"/>
  <c r="AX4" i="53"/>
  <c r="AY4" i="53"/>
  <c r="AZ4" i="53"/>
  <c r="BA4" i="53"/>
  <c r="BB4" i="53"/>
  <c r="BC4" i="53"/>
  <c r="AE4" i="13"/>
  <c r="AF4" i="13" s="1"/>
  <c r="AG4" i="13" s="1"/>
  <c r="AH4" i="13" s="1"/>
  <c r="AI4" i="13" s="1"/>
  <c r="AJ4" i="13" s="1"/>
  <c r="AK4" i="13" s="1"/>
  <c r="AL4" i="13" s="1"/>
  <c r="AM4" i="13" s="1"/>
  <c r="AN4" i="13" s="1"/>
  <c r="AO4" i="13" s="1"/>
  <c r="AP4" i="13" s="1"/>
  <c r="AQ4" i="13" s="1"/>
  <c r="AR4" i="13" s="1"/>
  <c r="AS4" i="13" s="1"/>
  <c r="AT4" i="13" s="1"/>
  <c r="AU4" i="13" s="1"/>
  <c r="AV4" i="13" s="1"/>
  <c r="AW4" i="13" s="1"/>
  <c r="AX4" i="13" s="1"/>
  <c r="AY4" i="13" s="1"/>
  <c r="AZ4" i="13" s="1"/>
  <c r="BA4" i="13" s="1"/>
  <c r="BB4" i="13" s="1"/>
  <c r="BC4" i="13" s="1"/>
  <c r="AE4" i="12"/>
  <c r="AF4" i="12" s="1"/>
  <c r="AG4" i="12" s="1"/>
  <c r="AH4" i="12" s="1"/>
  <c r="AI4" i="12" s="1"/>
  <c r="AJ4" i="12" s="1"/>
  <c r="AK4" i="12" s="1"/>
  <c r="AL4" i="12" s="1"/>
  <c r="AM4" i="12" s="1"/>
  <c r="AN4" i="12" s="1"/>
  <c r="AO4" i="12" s="1"/>
  <c r="AP4" i="12" s="1"/>
  <c r="AQ4" i="12" s="1"/>
  <c r="AR4" i="12" s="1"/>
  <c r="AS4" i="12" s="1"/>
  <c r="AT4" i="12" s="1"/>
  <c r="AU4" i="12" s="1"/>
  <c r="AV4" i="12" s="1"/>
  <c r="AW4" i="12" s="1"/>
  <c r="AX4" i="12" s="1"/>
  <c r="AY4" i="12" s="1"/>
  <c r="AZ4" i="12" s="1"/>
  <c r="BA4" i="12" s="1"/>
  <c r="BB4" i="12" s="1"/>
  <c r="BC4" i="12" s="1"/>
  <c r="AE4" i="22"/>
  <c r="AF4" i="22"/>
  <c r="AG4" i="22"/>
  <c r="AH4" i="22"/>
  <c r="AI4" i="22"/>
  <c r="AJ4" i="22"/>
  <c r="AK4" i="22"/>
  <c r="AL4" i="22"/>
  <c r="AM4" i="22"/>
  <c r="AN4" i="22"/>
  <c r="AO4" i="22"/>
  <c r="AP4" i="22"/>
  <c r="AQ4" i="22"/>
  <c r="AR4" i="22"/>
  <c r="AS4" i="22"/>
  <c r="AT4" i="22"/>
  <c r="AU4" i="22"/>
  <c r="AV4" i="22"/>
  <c r="AW4" i="22"/>
  <c r="AX4" i="22"/>
  <c r="AY4" i="22"/>
  <c r="AZ4" i="22"/>
  <c r="BA4" i="22"/>
  <c r="BB4" i="22"/>
  <c r="BC4" i="22"/>
  <c r="AE4" i="21"/>
  <c r="AF4" i="21"/>
  <c r="AG4" i="21"/>
  <c r="AH4" i="21"/>
  <c r="AI4" i="21"/>
  <c r="AJ4" i="21"/>
  <c r="AK4" i="21"/>
  <c r="AL4" i="21"/>
  <c r="AM4" i="21"/>
  <c r="AN4" i="21"/>
  <c r="AO4" i="21"/>
  <c r="AP4" i="21"/>
  <c r="AQ4" i="21"/>
  <c r="AR4" i="21"/>
  <c r="AS4" i="21"/>
  <c r="AT4" i="21"/>
  <c r="AU4" i="21"/>
  <c r="AV4" i="21"/>
  <c r="AW4" i="21"/>
  <c r="AX4" i="21"/>
  <c r="AY4" i="21"/>
  <c r="AZ4" i="21"/>
  <c r="BA4" i="21"/>
  <c r="BB4" i="21"/>
  <c r="BC4" i="21"/>
  <c r="AE4" i="51"/>
  <c r="AF4" i="51"/>
  <c r="AG4" i="51"/>
  <c r="AH4" i="51"/>
  <c r="AI4" i="51"/>
  <c r="AJ4" i="51"/>
  <c r="AK4" i="51"/>
  <c r="AL4" i="51"/>
  <c r="AM4" i="51"/>
  <c r="AN4" i="51"/>
  <c r="AO4" i="51"/>
  <c r="AP4" i="51"/>
  <c r="AQ4" i="51"/>
  <c r="AR4" i="51"/>
  <c r="AS4" i="51"/>
  <c r="AT4" i="51"/>
  <c r="AU4" i="51"/>
  <c r="AV4" i="51"/>
  <c r="AW4" i="51"/>
  <c r="AX4" i="51"/>
  <c r="AY4" i="51"/>
  <c r="AZ4" i="51"/>
  <c r="BA4" i="51"/>
  <c r="BB4" i="51"/>
  <c r="BC4" i="51"/>
  <c r="AE4" i="38"/>
  <c r="AF4" i="38"/>
  <c r="AG4" i="38"/>
  <c r="AH4" i="38"/>
  <c r="AI4" i="38"/>
  <c r="AJ4" i="38"/>
  <c r="AK4" i="38"/>
  <c r="AL4" i="38"/>
  <c r="AM4" i="38"/>
  <c r="AN4" i="38"/>
  <c r="AO4" i="38"/>
  <c r="AP4" i="38"/>
  <c r="AQ4" i="38"/>
  <c r="AR4" i="38"/>
  <c r="AS4" i="38"/>
  <c r="AT4" i="38"/>
  <c r="AU4" i="38"/>
  <c r="AV4" i="38"/>
  <c r="AW4" i="38"/>
  <c r="AX4" i="38"/>
  <c r="AY4" i="38"/>
  <c r="AZ4" i="38"/>
  <c r="BA4" i="38"/>
  <c r="BB4" i="38"/>
  <c r="BC4" i="38"/>
  <c r="AE4" i="39"/>
  <c r="AF4" i="39"/>
  <c r="AG4" i="39"/>
  <c r="AH4" i="39"/>
  <c r="AI4" i="39"/>
  <c r="AJ4" i="39"/>
  <c r="AK4" i="39"/>
  <c r="AL4" i="39"/>
  <c r="AM4" i="39"/>
  <c r="AN4" i="39"/>
  <c r="AO4" i="39"/>
  <c r="AP4" i="39"/>
  <c r="AQ4" i="39"/>
  <c r="AR4" i="39"/>
  <c r="AS4" i="39"/>
  <c r="AT4" i="39"/>
  <c r="AU4" i="39"/>
  <c r="AV4" i="39"/>
  <c r="AW4" i="39"/>
  <c r="AX4" i="39"/>
  <c r="AY4" i="39"/>
  <c r="AZ4" i="39"/>
  <c r="BA4" i="39"/>
  <c r="BB4" i="39"/>
  <c r="BC4" i="39"/>
  <c r="AE4" i="37"/>
  <c r="AF4" i="37"/>
  <c r="AG4" i="37"/>
  <c r="AH4" i="37"/>
  <c r="AI4" i="37"/>
  <c r="AJ4" i="37"/>
  <c r="AK4" i="37"/>
  <c r="AL4" i="37"/>
  <c r="AM4" i="37"/>
  <c r="AN4" i="37"/>
  <c r="AO4" i="37"/>
  <c r="AP4" i="37"/>
  <c r="AQ4" i="37"/>
  <c r="AR4" i="37"/>
  <c r="AS4" i="37"/>
  <c r="AT4" i="37"/>
  <c r="AU4" i="37"/>
  <c r="AV4" i="37"/>
  <c r="AW4" i="37"/>
  <c r="AX4" i="37"/>
  <c r="AY4" i="37"/>
  <c r="AZ4" i="37"/>
  <c r="BA4" i="37"/>
  <c r="BB4" i="37"/>
  <c r="BC4" i="37"/>
  <c r="AE4" i="36"/>
  <c r="AF4" i="36"/>
  <c r="AG4" i="36"/>
  <c r="AH4" i="36"/>
  <c r="AI4" i="36"/>
  <c r="AJ4" i="36"/>
  <c r="AK4" i="36"/>
  <c r="AL4" i="36"/>
  <c r="AM4" i="36"/>
  <c r="AN4" i="36"/>
  <c r="AO4" i="36"/>
  <c r="AP4" i="36"/>
  <c r="AQ4" i="36"/>
  <c r="AR4" i="36"/>
  <c r="AS4" i="36"/>
  <c r="AT4" i="36"/>
  <c r="AU4" i="36"/>
  <c r="AV4" i="36"/>
  <c r="AW4" i="36"/>
  <c r="AX4" i="36"/>
  <c r="AY4" i="36"/>
  <c r="AZ4" i="36"/>
  <c r="BA4" i="36"/>
  <c r="BB4" i="36"/>
  <c r="BC4" i="36"/>
  <c r="AE4" i="35"/>
  <c r="AF4" i="35"/>
  <c r="AG4" i="35"/>
  <c r="AH4" i="35"/>
  <c r="AI4" i="35"/>
  <c r="AJ4" i="35"/>
  <c r="AK4" i="35"/>
  <c r="AL4" i="35"/>
  <c r="AM4" i="35"/>
  <c r="AN4" i="35"/>
  <c r="AO4" i="35"/>
  <c r="AP4" i="35"/>
  <c r="AQ4" i="35"/>
  <c r="AR4" i="35"/>
  <c r="AS4" i="35"/>
  <c r="AT4" i="35"/>
  <c r="AU4" i="35"/>
  <c r="AV4" i="35"/>
  <c r="AW4" i="35"/>
  <c r="AX4" i="35"/>
  <c r="AY4" i="35"/>
  <c r="AZ4" i="35"/>
  <c r="BA4" i="35"/>
  <c r="BB4" i="35"/>
  <c r="BC4" i="35"/>
  <c r="AE4" i="43"/>
  <c r="AF4" i="43"/>
  <c r="AG4" i="43"/>
  <c r="AH4" i="43"/>
  <c r="AI4" i="43"/>
  <c r="AJ4" i="43"/>
  <c r="AK4" i="43"/>
  <c r="AL4" i="43"/>
  <c r="AM4" i="43"/>
  <c r="AN4" i="43"/>
  <c r="AO4" i="43"/>
  <c r="AP4" i="43"/>
  <c r="AQ4" i="43"/>
  <c r="AR4" i="43"/>
  <c r="AS4" i="43"/>
  <c r="AT4" i="43"/>
  <c r="AU4" i="43"/>
  <c r="AV4" i="43"/>
  <c r="AW4" i="43"/>
  <c r="AX4" i="43"/>
  <c r="AY4" i="43"/>
  <c r="AZ4" i="43"/>
  <c r="BA4" i="43"/>
  <c r="BB4" i="43"/>
  <c r="BC4" i="43"/>
  <c r="AE4" i="42"/>
  <c r="AF4" i="42"/>
  <c r="AG4" i="42"/>
  <c r="AH4" i="42"/>
  <c r="AI4" i="42"/>
  <c r="AJ4" i="42"/>
  <c r="AK4" i="42"/>
  <c r="AL4" i="42"/>
  <c r="AM4" i="42"/>
  <c r="AN4" i="42"/>
  <c r="AO4" i="42"/>
  <c r="AP4" i="42"/>
  <c r="AQ4" i="42"/>
  <c r="AR4" i="42"/>
  <c r="AS4" i="42"/>
  <c r="AT4" i="42"/>
  <c r="AU4" i="42"/>
  <c r="AV4" i="42"/>
  <c r="AW4" i="42"/>
  <c r="AX4" i="42"/>
  <c r="AY4" i="42"/>
  <c r="AZ4" i="42"/>
  <c r="BA4" i="42"/>
  <c r="BB4" i="42"/>
  <c r="BC4" i="42"/>
  <c r="AE4" i="49"/>
  <c r="AF4" i="49"/>
  <c r="AG4" i="49"/>
  <c r="AH4" i="49"/>
  <c r="AI4" i="49"/>
  <c r="AJ4" i="49"/>
  <c r="AK4" i="49"/>
  <c r="AL4" i="49"/>
  <c r="AM4" i="49"/>
  <c r="AN4" i="49"/>
  <c r="AO4" i="49"/>
  <c r="AP4" i="49"/>
  <c r="AQ4" i="49"/>
  <c r="AR4" i="49"/>
  <c r="AS4" i="49"/>
  <c r="AT4" i="49"/>
  <c r="AU4" i="49"/>
  <c r="AV4" i="49"/>
  <c r="AW4" i="49"/>
  <c r="AX4" i="49"/>
  <c r="AY4" i="49"/>
  <c r="AZ4" i="49"/>
  <c r="BA4" i="49"/>
  <c r="BB4" i="49"/>
  <c r="BC4" i="49"/>
  <c r="AE4" i="52"/>
  <c r="AF4" i="52"/>
  <c r="AG4" i="52"/>
  <c r="AH4" i="52"/>
  <c r="AI4" i="52"/>
  <c r="AJ4" i="52"/>
  <c r="AK4" i="52"/>
  <c r="AL4" i="52"/>
  <c r="AM4" i="52"/>
  <c r="AN4" i="52"/>
  <c r="AO4" i="52"/>
  <c r="AP4" i="52"/>
  <c r="AQ4" i="52"/>
  <c r="AR4" i="52"/>
  <c r="AS4" i="52"/>
  <c r="AT4" i="52"/>
  <c r="AU4" i="52"/>
  <c r="AV4" i="52"/>
  <c r="AW4" i="52"/>
  <c r="AX4" i="52"/>
  <c r="AY4" i="52"/>
  <c r="AZ4" i="52"/>
  <c r="BA4" i="52"/>
  <c r="BB4" i="52"/>
  <c r="BC4" i="52"/>
  <c r="AE4" i="16"/>
  <c r="AF4" i="16"/>
  <c r="AG4" i="16"/>
  <c r="AH4" i="16"/>
  <c r="AI4" i="16"/>
  <c r="AJ4" i="16"/>
  <c r="AK4" i="16"/>
  <c r="AL4" i="16"/>
  <c r="AM4" i="16"/>
  <c r="AN4" i="16"/>
  <c r="AO4" i="16"/>
  <c r="AP4" i="16"/>
  <c r="AQ4" i="16"/>
  <c r="AR4" i="16"/>
  <c r="AS4" i="16"/>
  <c r="AT4" i="16"/>
  <c r="AU4" i="16"/>
  <c r="AV4" i="16"/>
  <c r="AW4" i="16"/>
  <c r="AX4" i="16"/>
  <c r="AY4" i="16"/>
  <c r="AZ4" i="16"/>
  <c r="BA4" i="16"/>
  <c r="BB4" i="16"/>
  <c r="BC4" i="16"/>
  <c r="AE4" i="15"/>
  <c r="AF4" i="15"/>
  <c r="AG4" i="15"/>
  <c r="AH4" i="15"/>
  <c r="AI4" i="15"/>
  <c r="AJ4" i="15"/>
  <c r="AK4" i="15"/>
  <c r="AL4" i="15"/>
  <c r="AM4" i="15"/>
  <c r="AN4" i="15"/>
  <c r="AO4" i="15"/>
  <c r="AP4" i="15"/>
  <c r="AQ4" i="15"/>
  <c r="AR4" i="15"/>
  <c r="AS4" i="15"/>
  <c r="AT4" i="15"/>
  <c r="AU4" i="15"/>
  <c r="AV4" i="15"/>
  <c r="AW4" i="15"/>
  <c r="AX4" i="15"/>
  <c r="AY4" i="15"/>
  <c r="AZ4" i="15"/>
  <c r="BA4" i="15"/>
  <c r="BB4" i="15"/>
  <c r="BC4" i="15"/>
  <c r="AE4" i="1"/>
  <c r="AF4" i="1"/>
  <c r="AG4" i="1"/>
  <c r="AH4" i="1"/>
  <c r="AI4" i="1"/>
  <c r="AJ4" i="1"/>
  <c r="AK4" i="1"/>
  <c r="AL4" i="1"/>
  <c r="AM4" i="1"/>
  <c r="AN4" i="1"/>
  <c r="AO4" i="1"/>
  <c r="AP4" i="1"/>
  <c r="AQ4" i="1"/>
  <c r="AR4" i="1"/>
  <c r="AS4" i="1"/>
  <c r="AT4" i="1"/>
  <c r="AU4" i="1"/>
  <c r="AV4" i="1"/>
  <c r="AW4" i="1"/>
  <c r="AX4" i="1"/>
  <c r="AY4" i="1"/>
  <c r="AZ4" i="1"/>
  <c r="BA4" i="1"/>
  <c r="BB4" i="1"/>
  <c r="BC4" i="1"/>
  <c r="BC6" i="7"/>
  <c r="BC16" i="10"/>
  <c r="BC14" i="10"/>
  <c r="BC13" i="10"/>
  <c r="BC12" i="10"/>
  <c r="BC11" i="10"/>
  <c r="BC10" i="10"/>
  <c r="BC9" i="10"/>
  <c r="BC8" i="10"/>
  <c r="BC6" i="10"/>
  <c r="BC5" i="10"/>
  <c r="BC18" i="9"/>
  <c r="BC17" i="9"/>
  <c r="BC15" i="9"/>
  <c r="BC14" i="9"/>
  <c r="BC13" i="9"/>
  <c r="BC12" i="9"/>
  <c r="BC11" i="9"/>
  <c r="BC10" i="9"/>
  <c r="BC9" i="9"/>
  <c r="BC8" i="9"/>
  <c r="BC6" i="9"/>
  <c r="BC5" i="9"/>
  <c r="BC21" i="31"/>
  <c r="BC19" i="31"/>
  <c r="BC18" i="31"/>
  <c r="BC16" i="31"/>
  <c r="BC15" i="31"/>
  <c r="BC14" i="31"/>
  <c r="BC13" i="31"/>
  <c r="BC12" i="31"/>
  <c r="BC11" i="31"/>
  <c r="BC23" i="53"/>
  <c r="BC20" i="53"/>
  <c r="BC19" i="53"/>
  <c r="BC18" i="53"/>
  <c r="BC17" i="53"/>
  <c r="BC15" i="53"/>
  <c r="BC14" i="53"/>
  <c r="BC13" i="53"/>
  <c r="BC12" i="53"/>
  <c r="BC11" i="53"/>
  <c r="BC10" i="53"/>
  <c r="BC9" i="53"/>
  <c r="BC8" i="53"/>
  <c r="BC6" i="53"/>
  <c r="BC5" i="53"/>
  <c r="BC26" i="12"/>
  <c r="BC25" i="12"/>
  <c r="BC24" i="12"/>
  <c r="BC23" i="12"/>
  <c r="BC22" i="12"/>
  <c r="BC21" i="12"/>
  <c r="BC20" i="12"/>
  <c r="BC19" i="12"/>
  <c r="BC18" i="12"/>
  <c r="BC17" i="12"/>
  <c r="BC16" i="12"/>
  <c r="BC15" i="12"/>
  <c r="BC10" i="12"/>
  <c r="BC6" i="12"/>
  <c r="BC53" i="22"/>
  <c r="BC52" i="22"/>
  <c r="BC51" i="22"/>
  <c r="BC48" i="22"/>
  <c r="BC47" i="22"/>
  <c r="BC45" i="22"/>
  <c r="BC44" i="22"/>
  <c r="BC43" i="22"/>
  <c r="BC42" i="22"/>
  <c r="BC41" i="22"/>
  <c r="BC40" i="22"/>
  <c r="BC38" i="22"/>
  <c r="BC37" i="22"/>
  <c r="BC36" i="22"/>
  <c r="BC35" i="22"/>
  <c r="BC34" i="22"/>
  <c r="BC33" i="22"/>
  <c r="BC32" i="22"/>
  <c r="BC31" i="22"/>
  <c r="BC30" i="22"/>
  <c r="BC29" i="22"/>
  <c r="BC28" i="22"/>
  <c r="BC27" i="22"/>
  <c r="BC26" i="22"/>
  <c r="BC25" i="22"/>
  <c r="BC24" i="22"/>
  <c r="BC22" i="22"/>
  <c r="BC20" i="22"/>
  <c r="BC19" i="22"/>
  <c r="BC18" i="22"/>
  <c r="BC17" i="22"/>
  <c r="BC16" i="22"/>
  <c r="BC15" i="22"/>
  <c r="BC13" i="22"/>
  <c r="BC12" i="22"/>
  <c r="BC10" i="22"/>
  <c r="BC9" i="22"/>
  <c r="BC8" i="22"/>
  <c r="BC7" i="22"/>
  <c r="BC50" i="21"/>
  <c r="BC49" i="21"/>
  <c r="BC48" i="21"/>
  <c r="BC47" i="21"/>
  <c r="BC44" i="21"/>
  <c r="BC43" i="21"/>
  <c r="BC42" i="21"/>
  <c r="BC41" i="21"/>
  <c r="BC39" i="21"/>
  <c r="BC38" i="21"/>
  <c r="BC37" i="21"/>
  <c r="BC35" i="21"/>
  <c r="BC34" i="21"/>
  <c r="BC33" i="21"/>
  <c r="BC32" i="21"/>
  <c r="BC31" i="21"/>
  <c r="BC30" i="21"/>
  <c r="BC29" i="21"/>
  <c r="BC28" i="21"/>
  <c r="BC27" i="21"/>
  <c r="BC26" i="21"/>
  <c r="BC25" i="21"/>
  <c r="BC24" i="21"/>
  <c r="BC22" i="21"/>
  <c r="BC21" i="21"/>
  <c r="BC19" i="21"/>
  <c r="BC18" i="21"/>
  <c r="BC17" i="21"/>
  <c r="BC16" i="21"/>
  <c r="BC14" i="21"/>
  <c r="BC12" i="21"/>
  <c r="BC11" i="21"/>
  <c r="BC10" i="21"/>
  <c r="BC9" i="21"/>
  <c r="BC64" i="51"/>
  <c r="BC63" i="51"/>
  <c r="BC62" i="51"/>
  <c r="BC61" i="51"/>
  <c r="BC60" i="51"/>
  <c r="BC57" i="51"/>
  <c r="BC56" i="51"/>
  <c r="BC55" i="51"/>
  <c r="BC54" i="51"/>
  <c r="BC53" i="51"/>
  <c r="BC51" i="51"/>
  <c r="BC50" i="51"/>
  <c r="BC49" i="51"/>
  <c r="BC48" i="51"/>
  <c r="BC47" i="51"/>
  <c r="BC45" i="51"/>
  <c r="BC44" i="51"/>
  <c r="BC43" i="51"/>
  <c r="BC42" i="51"/>
  <c r="BC41" i="51"/>
  <c r="BC40" i="51"/>
  <c r="BC39" i="51"/>
  <c r="BC38" i="51"/>
  <c r="BC37" i="51"/>
  <c r="BC36" i="51"/>
  <c r="BC35" i="51"/>
  <c r="BC34" i="51"/>
  <c r="BC33" i="51"/>
  <c r="BC32" i="51"/>
  <c r="BC31" i="51"/>
  <c r="BC29" i="51"/>
  <c r="BC28" i="51"/>
  <c r="BC27" i="51"/>
  <c r="BC25" i="51"/>
  <c r="BC24" i="51"/>
  <c r="BC23" i="51"/>
  <c r="BC22" i="51"/>
  <c r="BC21" i="51"/>
  <c r="BC18" i="51"/>
  <c r="BC17" i="51"/>
  <c r="BC16" i="51"/>
  <c r="BC15" i="51"/>
  <c r="BC14" i="51"/>
  <c r="BC13" i="51"/>
  <c r="BC12" i="51"/>
  <c r="BC11" i="51"/>
  <c r="BC9" i="51"/>
  <c r="BC8" i="51"/>
  <c r="BC10" i="51" s="1"/>
  <c r="BC7" i="51"/>
  <c r="BC6" i="51"/>
  <c r="BC5" i="51"/>
  <c r="BC15" i="38"/>
  <c r="BC14" i="38"/>
  <c r="BC12" i="38"/>
  <c r="BC11" i="38"/>
  <c r="BC10" i="38"/>
  <c r="BC9" i="38"/>
  <c r="BC8" i="38"/>
  <c r="BC7" i="38"/>
  <c r="BC6" i="38"/>
  <c r="BC5" i="38"/>
  <c r="BC39" i="39"/>
  <c r="BC36" i="39"/>
  <c r="BC35" i="39"/>
  <c r="BC33" i="39"/>
  <c r="BC32" i="39"/>
  <c r="BC31" i="39"/>
  <c r="BC29" i="39"/>
  <c r="BC28" i="39"/>
  <c r="BC27" i="39"/>
  <c r="BC26" i="39"/>
  <c r="BC25" i="39"/>
  <c r="BC24" i="39"/>
  <c r="BC23" i="39"/>
  <c r="BC22" i="39"/>
  <c r="BC21" i="39"/>
  <c r="BC20" i="39"/>
  <c r="BC17" i="39"/>
  <c r="BC15" i="39"/>
  <c r="BC14" i="39"/>
  <c r="BC13" i="39"/>
  <c r="BC12" i="39"/>
  <c r="BC10" i="39"/>
  <c r="BC9" i="39"/>
  <c r="BC7" i="39"/>
  <c r="BC6" i="39"/>
  <c r="BC5" i="39"/>
  <c r="BC14" i="37"/>
  <c r="BC13" i="37"/>
  <c r="BC11" i="37"/>
  <c r="BC10" i="37"/>
  <c r="BC9" i="37"/>
  <c r="BC8" i="37"/>
  <c r="BC7" i="37"/>
  <c r="BC6" i="37"/>
  <c r="BC5" i="37"/>
  <c r="BC41" i="35"/>
  <c r="BC40" i="35"/>
  <c r="BC39" i="35"/>
  <c r="BC36" i="35"/>
  <c r="BC35" i="35"/>
  <c r="BC34" i="35"/>
  <c r="BC33" i="35"/>
  <c r="BC31" i="35"/>
  <c r="BC30" i="35"/>
  <c r="BC29" i="35"/>
  <c r="BC28" i="35"/>
  <c r="BC27" i="35"/>
  <c r="BC26" i="35"/>
  <c r="BC25" i="35"/>
  <c r="BC24" i="35"/>
  <c r="BC23" i="35"/>
  <c r="BC22" i="35"/>
  <c r="BC21" i="35"/>
  <c r="BC20" i="35"/>
  <c r="BC18" i="35"/>
  <c r="BC17" i="35"/>
  <c r="BC15" i="35"/>
  <c r="BC14" i="35"/>
  <c r="BC13" i="35"/>
  <c r="BC12" i="35"/>
  <c r="BC11" i="35"/>
  <c r="BC10" i="35"/>
  <c r="BC9" i="35"/>
  <c r="BC8" i="35"/>
  <c r="BC7" i="35"/>
  <c r="BC6" i="35"/>
  <c r="BC5" i="35"/>
  <c r="BC27" i="43"/>
  <c r="BC26" i="43"/>
  <c r="BC24" i="43"/>
  <c r="BC22" i="43"/>
  <c r="BC21" i="43"/>
  <c r="BC19" i="43"/>
  <c r="BC18" i="43"/>
  <c r="BC17" i="43"/>
  <c r="BC16" i="43"/>
  <c r="BC15" i="43"/>
  <c r="BC12" i="43"/>
  <c r="BC10" i="43"/>
  <c r="BC9" i="43"/>
  <c r="BC8" i="43"/>
  <c r="BC7" i="43"/>
  <c r="BC6" i="43"/>
  <c r="BC5" i="43"/>
  <c r="BC17" i="42"/>
  <c r="BC15" i="42"/>
  <c r="BC14" i="42"/>
  <c r="BC12" i="42"/>
  <c r="BC11" i="42"/>
  <c r="BC10" i="42"/>
  <c r="BC9" i="42"/>
  <c r="BC8" i="42"/>
  <c r="BC7" i="42"/>
  <c r="BC6" i="42"/>
  <c r="BC5" i="42"/>
  <c r="BC16" i="49"/>
  <c r="BC15" i="49"/>
  <c r="BC13" i="49"/>
  <c r="BC12" i="49"/>
  <c r="BC10" i="49"/>
  <c r="BC9" i="49"/>
  <c r="BC8" i="49"/>
  <c r="BC7" i="49"/>
  <c r="BC6" i="49"/>
  <c r="BC5" i="49"/>
  <c r="BC15" i="52"/>
  <c r="BC14" i="52"/>
  <c r="BC9" i="52"/>
  <c r="BC8" i="52"/>
  <c r="BC7" i="52"/>
  <c r="BC6" i="52"/>
  <c r="BC5" i="52"/>
  <c r="BC16" i="16"/>
  <c r="BC15" i="16"/>
  <c r="BC11" i="16"/>
  <c r="BC10" i="16"/>
  <c r="BC9" i="16"/>
  <c r="BC8" i="16"/>
  <c r="BC7" i="16"/>
  <c r="BC6" i="16"/>
  <c r="BC5" i="16"/>
  <c r="BC53" i="15"/>
  <c r="BC52" i="15"/>
  <c r="BC51" i="15"/>
  <c r="BC46" i="15"/>
  <c r="BC45" i="15"/>
  <c r="BC44" i="15"/>
  <c r="BC42" i="15"/>
  <c r="BC41" i="15"/>
  <c r="BC40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5" i="15"/>
  <c r="BC24" i="15"/>
  <c r="BC22" i="15"/>
  <c r="BC21" i="15"/>
  <c r="BC20" i="15"/>
  <c r="BC19" i="15"/>
  <c r="BC17" i="15"/>
  <c r="BC16" i="15"/>
  <c r="BC15" i="15"/>
  <c r="BC14" i="15"/>
  <c r="BC13" i="15"/>
  <c r="BC12" i="15"/>
  <c r="BC11" i="15"/>
  <c r="BC9" i="15"/>
  <c r="BC8" i="15"/>
  <c r="BC7" i="15"/>
  <c r="BC6" i="15"/>
  <c r="BC5" i="15"/>
  <c r="BC38" i="50"/>
  <c r="BC37" i="50"/>
  <c r="BC36" i="50"/>
  <c r="BC35" i="50"/>
  <c r="BC32" i="50"/>
  <c r="BC31" i="50"/>
  <c r="BC30" i="50"/>
  <c r="BC29" i="50"/>
  <c r="BC28" i="50"/>
  <c r="BC27" i="50"/>
  <c r="BC26" i="50"/>
  <c r="BC24" i="50"/>
  <c r="BC21" i="50"/>
  <c r="BC20" i="50"/>
  <c r="BC19" i="50"/>
  <c r="BC18" i="50"/>
  <c r="BC15" i="50"/>
  <c r="BC14" i="50"/>
  <c r="BC13" i="50"/>
  <c r="BC24" i="17"/>
  <c r="BC23" i="17"/>
  <c r="BC20" i="17"/>
  <c r="BC19" i="17"/>
  <c r="BC18" i="17"/>
  <c r="BC17" i="17"/>
  <c r="BC16" i="17"/>
  <c r="BC15" i="17"/>
  <c r="BC14" i="17"/>
  <c r="BC13" i="17"/>
  <c r="BC12" i="17"/>
  <c r="BC9" i="17"/>
  <c r="BC8" i="17"/>
  <c r="BC6" i="17"/>
  <c r="BC22" i="18"/>
  <c r="BC21" i="18"/>
  <c r="BC20" i="18"/>
  <c r="BC19" i="18"/>
  <c r="BC18" i="18"/>
  <c r="BC17" i="18"/>
  <c r="BC16" i="18"/>
  <c r="BC15" i="18"/>
  <c r="BC42" i="20"/>
  <c r="BC37" i="20"/>
  <c r="BC36" i="20"/>
  <c r="BC35" i="20"/>
  <c r="BC34" i="20"/>
  <c r="BC33" i="20"/>
  <c r="BC32" i="20"/>
  <c r="BC31" i="20"/>
  <c r="BC30" i="20"/>
  <c r="BC29" i="20"/>
  <c r="BC28" i="20"/>
  <c r="BC27" i="20"/>
  <c r="BC26" i="20"/>
  <c r="BC25" i="20"/>
  <c r="BC23" i="20"/>
  <c r="BC19" i="20"/>
  <c r="BC18" i="20"/>
  <c r="BC13" i="20"/>
  <c r="BC17" i="20" s="1"/>
  <c r="BC12" i="20"/>
  <c r="BB183" i="57" s="1"/>
  <c r="BC11" i="20"/>
  <c r="BB6" i="17"/>
  <c r="BB8" i="17"/>
  <c r="BB9" i="17"/>
  <c r="BB23" i="17"/>
  <c r="BA6" i="17"/>
  <c r="BA8" i="17"/>
  <c r="BA9" i="17"/>
  <c r="BA23" i="17"/>
  <c r="AX9" i="17"/>
  <c r="AW6" i="17"/>
  <c r="AW8" i="17"/>
  <c r="AW9" i="17"/>
  <c r="AV23" i="17"/>
  <c r="AU23" i="17"/>
  <c r="AS8" i="17"/>
  <c r="AR8" i="17"/>
  <c r="AR9" i="17"/>
  <c r="AQ8" i="17"/>
  <c r="AQ9" i="17"/>
  <c r="AP9" i="17"/>
  <c r="AO6" i="17"/>
  <c r="AO8" i="17"/>
  <c r="AN9" i="17"/>
  <c r="AN23" i="17"/>
  <c r="AM8" i="17"/>
  <c r="AM9" i="17"/>
  <c r="AJ8" i="17"/>
  <c r="AJ23" i="17"/>
  <c r="AI9" i="17"/>
  <c r="AI23" i="17"/>
  <c r="AH8" i="17"/>
  <c r="AG8" i="17"/>
  <c r="BB24" i="17"/>
  <c r="BA24" i="17"/>
  <c r="AZ24" i="17"/>
  <c r="AX24" i="17"/>
  <c r="AW24" i="17"/>
  <c r="AV24" i="17"/>
  <c r="AU24" i="17"/>
  <c r="AT24" i="17"/>
  <c r="AS24" i="17"/>
  <c r="AR24" i="17"/>
  <c r="AP24" i="17"/>
  <c r="AO24" i="17"/>
  <c r="AN24" i="17"/>
  <c r="AM24" i="17"/>
  <c r="AL24" i="17"/>
  <c r="AL27" i="17" s="1"/>
  <c r="AJ24" i="17"/>
  <c r="AI24" i="17"/>
  <c r="AG24" i="17"/>
  <c r="BB12" i="17"/>
  <c r="BB13" i="17"/>
  <c r="BB14" i="17"/>
  <c r="BB15" i="17"/>
  <c r="BB16" i="17"/>
  <c r="BB17" i="17"/>
  <c r="BB18" i="17"/>
  <c r="BB19" i="17"/>
  <c r="BB20" i="17"/>
  <c r="BA12" i="17"/>
  <c r="BA13" i="17"/>
  <c r="BA14" i="17"/>
  <c r="BA15" i="17"/>
  <c r="BA16" i="17"/>
  <c r="BA17" i="17"/>
  <c r="BA18" i="17"/>
  <c r="BA19" i="17"/>
  <c r="BA20" i="17"/>
  <c r="AZ12" i="17"/>
  <c r="AZ13" i="17"/>
  <c r="AZ14" i="17"/>
  <c r="AZ15" i="17"/>
  <c r="AZ16" i="17"/>
  <c r="AZ17" i="17"/>
  <c r="AZ18" i="17"/>
  <c r="AZ19" i="17"/>
  <c r="AZ20" i="17"/>
  <c r="AY13" i="17"/>
  <c r="AY14" i="17"/>
  <c r="AY16" i="17"/>
  <c r="AY20" i="17"/>
  <c r="AX12" i="17"/>
  <c r="AX13" i="17"/>
  <c r="AX14" i="17"/>
  <c r="AX15" i="17"/>
  <c r="AX16" i="17"/>
  <c r="AX17" i="17"/>
  <c r="AX18" i="17"/>
  <c r="AX19" i="17"/>
  <c r="AX20" i="17"/>
  <c r="AW12" i="17"/>
  <c r="AW13" i="17"/>
  <c r="AW14" i="17"/>
  <c r="AW15" i="17"/>
  <c r="AW16" i="17"/>
  <c r="AW17" i="17"/>
  <c r="AW18" i="17"/>
  <c r="AW19" i="17"/>
  <c r="AW20" i="17"/>
  <c r="AV12" i="17"/>
  <c r="AV13" i="17"/>
  <c r="AV14" i="17"/>
  <c r="AV15" i="17"/>
  <c r="AV16" i="17"/>
  <c r="AV17" i="17"/>
  <c r="AV18" i="17"/>
  <c r="AV19" i="17"/>
  <c r="AV20" i="17"/>
  <c r="AU12" i="17"/>
  <c r="AU14" i="17"/>
  <c r="AU15" i="17"/>
  <c r="AU16" i="17"/>
  <c r="AU17" i="17"/>
  <c r="AU18" i="17"/>
  <c r="AU19" i="17"/>
  <c r="AU20" i="17"/>
  <c r="AT12" i="17"/>
  <c r="AT13" i="17"/>
  <c r="AT14" i="17"/>
  <c r="AT15" i="17"/>
  <c r="AT16" i="17"/>
  <c r="AT17" i="17"/>
  <c r="AT18" i="17"/>
  <c r="AT19" i="17"/>
  <c r="AT20" i="17"/>
  <c r="AS12" i="17"/>
  <c r="AS13" i="17"/>
  <c r="AS14" i="17"/>
  <c r="AS15" i="17"/>
  <c r="AS16" i="17"/>
  <c r="AS17" i="17"/>
  <c r="AS18" i="17"/>
  <c r="AS19" i="17"/>
  <c r="AS20" i="17"/>
  <c r="AR12" i="17"/>
  <c r="AR13" i="17"/>
  <c r="AR14" i="17"/>
  <c r="AR15" i="17"/>
  <c r="AR16" i="17"/>
  <c r="AR17" i="17"/>
  <c r="AR18" i="17"/>
  <c r="AR19" i="17"/>
  <c r="AR20" i="17"/>
  <c r="AQ12" i="17"/>
  <c r="AQ13" i="17"/>
  <c r="AQ14" i="17"/>
  <c r="AQ15" i="17"/>
  <c r="AQ16" i="17"/>
  <c r="AQ17" i="17"/>
  <c r="AQ18" i="17"/>
  <c r="AQ19" i="17"/>
  <c r="AQ20" i="17"/>
  <c r="AP12" i="17"/>
  <c r="AP14" i="17"/>
  <c r="AP15" i="17"/>
  <c r="AP16" i="17"/>
  <c r="AP17" i="17"/>
  <c r="AP18" i="17"/>
  <c r="AP19" i="17"/>
  <c r="AP20" i="17"/>
  <c r="AO12" i="17"/>
  <c r="AO13" i="17"/>
  <c r="AO14" i="17"/>
  <c r="AO15" i="17"/>
  <c r="AO16" i="17"/>
  <c r="AO17" i="17"/>
  <c r="AO18" i="17"/>
  <c r="AO19" i="17"/>
  <c r="AO20" i="17"/>
  <c r="AN12" i="17"/>
  <c r="AN13" i="17"/>
  <c r="AN14" i="17"/>
  <c r="AN15" i="17"/>
  <c r="AN16" i="17"/>
  <c r="AN17" i="17"/>
  <c r="AN18" i="17"/>
  <c r="AN19" i="17"/>
  <c r="AN20" i="17"/>
  <c r="AM12" i="17"/>
  <c r="AM13" i="17"/>
  <c r="AM14" i="17"/>
  <c r="AM15" i="17"/>
  <c r="AM16" i="17"/>
  <c r="AM17" i="17"/>
  <c r="AM18" i="17"/>
  <c r="AM19" i="17"/>
  <c r="AM20" i="17"/>
  <c r="AL12" i="17"/>
  <c r="AL13" i="17"/>
  <c r="AL14" i="17"/>
  <c r="AL15" i="17"/>
  <c r="AL16" i="17"/>
  <c r="AL17" i="17"/>
  <c r="AL18" i="17"/>
  <c r="AL19" i="17"/>
  <c r="AL20" i="17"/>
  <c r="AK12" i="17"/>
  <c r="AK13" i="17"/>
  <c r="AK14" i="17"/>
  <c r="AK15" i="17"/>
  <c r="AK17" i="17"/>
  <c r="AK18" i="17"/>
  <c r="AK19" i="17"/>
  <c r="AK20" i="17"/>
  <c r="AJ12" i="17"/>
  <c r="AJ13" i="17"/>
  <c r="AJ14" i="17"/>
  <c r="AJ15" i="17"/>
  <c r="AJ16" i="17"/>
  <c r="AJ17" i="17"/>
  <c r="AJ18" i="17"/>
  <c r="AJ19" i="17"/>
  <c r="AJ20" i="17"/>
  <c r="AI12" i="17"/>
  <c r="AI13" i="17"/>
  <c r="AI14" i="17"/>
  <c r="AI15" i="17"/>
  <c r="AI16" i="17"/>
  <c r="AI17" i="17"/>
  <c r="AI18" i="17"/>
  <c r="AI19" i="17"/>
  <c r="AI20" i="17"/>
  <c r="AH12" i="17"/>
  <c r="AH13" i="17"/>
  <c r="AH14" i="17"/>
  <c r="AH16" i="17"/>
  <c r="AH17" i="17"/>
  <c r="AH19" i="17"/>
  <c r="AH20" i="17"/>
  <c r="AG12" i="17"/>
  <c r="AG13" i="17"/>
  <c r="AG14" i="17"/>
  <c r="AG15" i="17"/>
  <c r="AG17" i="17"/>
  <c r="AG18" i="17"/>
  <c r="AG19" i="17"/>
  <c r="AG20" i="17"/>
  <c r="BB8" i="18"/>
  <c r="BB9" i="18"/>
  <c r="BB25" i="18"/>
  <c r="AX9" i="18"/>
  <c r="AW9" i="18"/>
  <c r="AW11" i="18" s="1"/>
  <c r="AW25" i="18"/>
  <c r="AV25" i="18"/>
  <c r="AV30" i="18" s="1"/>
  <c r="AU9" i="18"/>
  <c r="AS6" i="18"/>
  <c r="AS25" i="18"/>
  <c r="AR9" i="18"/>
  <c r="AQ8" i="18"/>
  <c r="AP9" i="18"/>
  <c r="AP11" i="18" s="1"/>
  <c r="AO6" i="18"/>
  <c r="AO9" i="18"/>
  <c r="AO11" i="18" s="1"/>
  <c r="AO25" i="18"/>
  <c r="AN8" i="18"/>
  <c r="AN25" i="18"/>
  <c r="AN30" i="18" s="1"/>
  <c r="AJ8" i="18"/>
  <c r="AJ9" i="18"/>
  <c r="AJ11" i="18" s="1"/>
  <c r="AI25" i="18"/>
  <c r="AG9" i="18"/>
  <c r="BB15" i="18"/>
  <c r="BB16" i="18"/>
  <c r="BB17" i="18"/>
  <c r="BB18" i="18"/>
  <c r="BB19" i="18"/>
  <c r="BB20" i="18"/>
  <c r="BB21" i="18"/>
  <c r="BB22" i="18"/>
  <c r="BA20" i="18"/>
  <c r="AZ15" i="18"/>
  <c r="AZ16" i="18"/>
  <c r="AZ17" i="18"/>
  <c r="AZ18" i="18"/>
  <c r="AZ19" i="18"/>
  <c r="AZ20" i="18"/>
  <c r="AZ21" i="18"/>
  <c r="AZ22" i="18"/>
  <c r="AX15" i="18"/>
  <c r="AX16" i="18"/>
  <c r="AX17" i="18"/>
  <c r="AX18" i="18"/>
  <c r="AX19" i="18"/>
  <c r="AX20" i="18"/>
  <c r="AX21" i="18"/>
  <c r="AX22" i="18"/>
  <c r="AW15" i="18"/>
  <c r="AW16" i="18"/>
  <c r="AW17" i="18"/>
  <c r="AW18" i="18"/>
  <c r="AW19" i="18"/>
  <c r="AW21" i="18"/>
  <c r="AW22" i="18"/>
  <c r="AV16" i="18"/>
  <c r="AV17" i="18"/>
  <c r="AV18" i="18"/>
  <c r="AV19" i="18"/>
  <c r="AV20" i="18"/>
  <c r="AV21" i="18"/>
  <c r="AV22" i="18"/>
  <c r="AU15" i="18"/>
  <c r="AU16" i="18"/>
  <c r="AU17" i="18"/>
  <c r="AU18" i="18"/>
  <c r="AU19" i="18"/>
  <c r="AU20" i="18"/>
  <c r="AU21" i="18"/>
  <c r="AU22" i="18"/>
  <c r="AT15" i="18"/>
  <c r="AT16" i="18"/>
  <c r="AT17" i="18"/>
  <c r="AT18" i="18"/>
  <c r="AT19" i="18"/>
  <c r="AT20" i="18"/>
  <c r="AT21" i="18"/>
  <c r="AT22" i="18"/>
  <c r="AS15" i="18"/>
  <c r="AS16" i="18"/>
  <c r="AS17" i="18"/>
  <c r="AS18" i="18"/>
  <c r="AS19" i="18"/>
  <c r="AS20" i="18"/>
  <c r="AS21" i="18"/>
  <c r="AS22" i="18"/>
  <c r="AR15" i="18"/>
  <c r="AR16" i="18"/>
  <c r="AR17" i="18"/>
  <c r="AR18" i="18"/>
  <c r="AR19" i="18"/>
  <c r="AR20" i="18"/>
  <c r="AR21" i="18"/>
  <c r="AR22" i="18"/>
  <c r="AQ15" i="18"/>
  <c r="AQ16" i="18"/>
  <c r="AQ17" i="18"/>
  <c r="AQ18" i="18"/>
  <c r="AQ19" i="18"/>
  <c r="AQ20" i="18"/>
  <c r="AQ21" i="18"/>
  <c r="AQ22" i="18"/>
  <c r="AP15" i="18"/>
  <c r="AP16" i="18"/>
  <c r="AP17" i="18"/>
  <c r="AP18" i="18"/>
  <c r="AP19" i="18"/>
  <c r="AP20" i="18"/>
  <c r="AP21" i="18"/>
  <c r="AP22" i="18"/>
  <c r="AO15" i="18"/>
  <c r="AO16" i="18"/>
  <c r="AO17" i="18"/>
  <c r="AO18" i="18"/>
  <c r="AO19" i="18"/>
  <c r="AO20" i="18"/>
  <c r="AO21" i="18"/>
  <c r="AO22" i="18"/>
  <c r="AN15" i="18"/>
  <c r="AN16" i="18"/>
  <c r="AN17" i="18"/>
  <c r="AN18" i="18"/>
  <c r="AN19" i="18"/>
  <c r="AN20" i="18"/>
  <c r="AN22" i="18"/>
  <c r="AM15" i="18"/>
  <c r="AM16" i="18"/>
  <c r="AM18" i="18"/>
  <c r="AM19" i="18"/>
  <c r="AM20" i="18"/>
  <c r="AM21" i="18"/>
  <c r="AM22" i="18"/>
  <c r="AL16" i="18"/>
  <c r="AL17" i="18"/>
  <c r="AL18" i="18"/>
  <c r="AL19" i="18"/>
  <c r="AL20" i="18"/>
  <c r="AL21" i="18"/>
  <c r="AL22" i="18"/>
  <c r="AK15" i="18"/>
  <c r="AK16" i="18"/>
  <c r="AK17" i="18"/>
  <c r="AK18" i="18"/>
  <c r="AK19" i="18"/>
  <c r="AK20" i="18"/>
  <c r="AK21" i="18"/>
  <c r="AK22" i="18"/>
  <c r="AJ15" i="18"/>
  <c r="AJ16" i="18"/>
  <c r="AJ17" i="18"/>
  <c r="AJ18" i="18"/>
  <c r="AJ19" i="18"/>
  <c r="AJ20" i="18"/>
  <c r="AJ21" i="18"/>
  <c r="AJ22" i="18"/>
  <c r="AI15" i="18"/>
  <c r="AI16" i="18"/>
  <c r="AI17" i="18"/>
  <c r="AI18" i="18"/>
  <c r="AI19" i="18"/>
  <c r="AI20" i="18"/>
  <c r="AI21" i="18"/>
  <c r="AI22" i="18"/>
  <c r="AH15" i="18"/>
  <c r="AH16" i="18"/>
  <c r="AH17" i="18"/>
  <c r="AH18" i="18"/>
  <c r="AH19" i="18"/>
  <c r="AH20" i="18"/>
  <c r="AH21" i="18"/>
  <c r="AH22" i="18"/>
  <c r="AG15" i="18"/>
  <c r="AG16" i="18"/>
  <c r="AG17" i="18"/>
  <c r="AG18" i="18"/>
  <c r="AG19" i="18"/>
  <c r="AG20" i="18"/>
  <c r="AG21" i="18"/>
  <c r="AG22" i="18"/>
  <c r="BB6" i="20"/>
  <c r="BB9" i="20"/>
  <c r="BB13" i="20"/>
  <c r="BB18" i="20"/>
  <c r="BB41" i="20"/>
  <c r="BA9" i="20"/>
  <c r="BA13" i="20"/>
  <c r="BA18" i="20"/>
  <c r="BA41" i="20"/>
  <c r="AZ41" i="20"/>
  <c r="AX9" i="20"/>
  <c r="AX13" i="20"/>
  <c r="AX17" i="20" s="1"/>
  <c r="AX18" i="20"/>
  <c r="AW9" i="20"/>
  <c r="AT9" i="20"/>
  <c r="AT41" i="20"/>
  <c r="AS9" i="20"/>
  <c r="AR41" i="20"/>
  <c r="AQ9" i="20"/>
  <c r="AP6" i="20"/>
  <c r="AP8" i="20" s="1"/>
  <c r="AP13" i="20"/>
  <c r="AP17" i="20" s="1"/>
  <c r="AP41" i="20"/>
  <c r="AO9" i="20"/>
  <c r="AM18" i="20"/>
  <c r="AL9" i="20"/>
  <c r="AK13" i="20"/>
  <c r="AK17" i="20" s="1"/>
  <c r="AK41" i="20"/>
  <c r="AI9" i="20"/>
  <c r="AI13" i="20"/>
  <c r="AI17" i="20" s="1"/>
  <c r="AI41" i="20"/>
  <c r="AH9" i="20"/>
  <c r="AH18" i="20"/>
  <c r="AH41" i="20"/>
  <c r="AG9" i="20"/>
  <c r="AG13" i="20"/>
  <c r="AG17" i="20" s="1"/>
  <c r="AG18" i="20"/>
  <c r="BB42" i="20"/>
  <c r="BA42" i="20"/>
  <c r="AZ42" i="20"/>
  <c r="AX42" i="20"/>
  <c r="AW42" i="20"/>
  <c r="AV42" i="20"/>
  <c r="AU42" i="20"/>
  <c r="AT42" i="20"/>
  <c r="AS42" i="20"/>
  <c r="AR42" i="20"/>
  <c r="AQ42" i="20"/>
  <c r="AP42" i="20"/>
  <c r="AM42" i="20"/>
  <c r="AL42" i="20"/>
  <c r="AK42" i="20"/>
  <c r="AJ42" i="20"/>
  <c r="AI42" i="20"/>
  <c r="AH42" i="20"/>
  <c r="AG42" i="20"/>
  <c r="BB23" i="20"/>
  <c r="BB25" i="20"/>
  <c r="BB26" i="20"/>
  <c r="BB27" i="20"/>
  <c r="BB28" i="20"/>
  <c r="BB29" i="20"/>
  <c r="BB30" i="20"/>
  <c r="BB31" i="20"/>
  <c r="BB32" i="20"/>
  <c r="BB33" i="20"/>
  <c r="BB34" i="20"/>
  <c r="BB35" i="20"/>
  <c r="BB36" i="20"/>
  <c r="BB37" i="20"/>
  <c r="BB38" i="20"/>
  <c r="BA23" i="20"/>
  <c r="BA25" i="20"/>
  <c r="BA26" i="20"/>
  <c r="BA27" i="20"/>
  <c r="BA28" i="20"/>
  <c r="BA29" i="20"/>
  <c r="BA30" i="20"/>
  <c r="BA31" i="20"/>
  <c r="BA32" i="20"/>
  <c r="BA33" i="20"/>
  <c r="BA34" i="20"/>
  <c r="BA35" i="20"/>
  <c r="BA36" i="20"/>
  <c r="BA37" i="20"/>
  <c r="BA38" i="20"/>
  <c r="AZ23" i="20"/>
  <c r="AZ25" i="20"/>
  <c r="AZ26" i="20"/>
  <c r="AZ28" i="20"/>
  <c r="AZ29" i="20"/>
  <c r="AZ30" i="20"/>
  <c r="AZ31" i="20"/>
  <c r="AZ32" i="20"/>
  <c r="AZ33" i="20"/>
  <c r="AZ34" i="20"/>
  <c r="AZ35" i="20"/>
  <c r="AZ36" i="20"/>
  <c r="AZ37" i="20"/>
  <c r="AZ38" i="20"/>
  <c r="AY27" i="20"/>
  <c r="AY29" i="20"/>
  <c r="AY33" i="20"/>
  <c r="AY35" i="20"/>
  <c r="AY36" i="20"/>
  <c r="AX23" i="20"/>
  <c r="AX25" i="20"/>
  <c r="AX26" i="20"/>
  <c r="AX27" i="20"/>
  <c r="AX28" i="20"/>
  <c r="AX29" i="20"/>
  <c r="AX30" i="20"/>
  <c r="AX31" i="20"/>
  <c r="AX32" i="20"/>
  <c r="AX33" i="20"/>
  <c r="AX34" i="20"/>
  <c r="AX35" i="20"/>
  <c r="AX36" i="20"/>
  <c r="AX37" i="20"/>
  <c r="AX38" i="20"/>
  <c r="AW23" i="20"/>
  <c r="AW25" i="20"/>
  <c r="AW26" i="20"/>
  <c r="AW27" i="20"/>
  <c r="AW28" i="20"/>
  <c r="AW29" i="20"/>
  <c r="AW30" i="20"/>
  <c r="AW31" i="20"/>
  <c r="AW32" i="20"/>
  <c r="AW33" i="20"/>
  <c r="AW34" i="20"/>
  <c r="AW35" i="20"/>
  <c r="AW36" i="20"/>
  <c r="AW37" i="20"/>
  <c r="AW38" i="20"/>
  <c r="AV23" i="20"/>
  <c r="AV25" i="20"/>
  <c r="AV26" i="20"/>
  <c r="AV27" i="20"/>
  <c r="AV28" i="20"/>
  <c r="AV29" i="20"/>
  <c r="AV30" i="20"/>
  <c r="AV31" i="20"/>
  <c r="AV32" i="20"/>
  <c r="AV33" i="20"/>
  <c r="AV34" i="20"/>
  <c r="AV35" i="20"/>
  <c r="AV36" i="20"/>
  <c r="AV37" i="20"/>
  <c r="AV38" i="20"/>
  <c r="AU23" i="20"/>
  <c r="AU25" i="20"/>
  <c r="AU26" i="20"/>
  <c r="AU27" i="20"/>
  <c r="AU28" i="20"/>
  <c r="AU29" i="20"/>
  <c r="AU30" i="20"/>
  <c r="AU31" i="20"/>
  <c r="AU32" i="20"/>
  <c r="AU34" i="20"/>
  <c r="AU35" i="20"/>
  <c r="AU36" i="20"/>
  <c r="AU37" i="20"/>
  <c r="AU38" i="20"/>
  <c r="AT23" i="20"/>
  <c r="AT25" i="20"/>
  <c r="AT26" i="20"/>
  <c r="AT27" i="20"/>
  <c r="AT28" i="20"/>
  <c r="AT29" i="20"/>
  <c r="AT30" i="20"/>
  <c r="AT31" i="20"/>
  <c r="AT32" i="20"/>
  <c r="AT33" i="20"/>
  <c r="AT34" i="20"/>
  <c r="AT35" i="20"/>
  <c r="AT36" i="20"/>
  <c r="AT37" i="20"/>
  <c r="AT38" i="20"/>
  <c r="AS23" i="20"/>
  <c r="AS25" i="20"/>
  <c r="AS26" i="20"/>
  <c r="AS27" i="20"/>
  <c r="AS28" i="20"/>
  <c r="AS29" i="20"/>
  <c r="AS30" i="20"/>
  <c r="AS31" i="20"/>
  <c r="AS32" i="20"/>
  <c r="AS33" i="20"/>
  <c r="AS34" i="20"/>
  <c r="AS35" i="20"/>
  <c r="AS36" i="20"/>
  <c r="AS37" i="20"/>
  <c r="AS38" i="20"/>
  <c r="AR23" i="20"/>
  <c r="AR25" i="20"/>
  <c r="AR26" i="20"/>
  <c r="AR27" i="20"/>
  <c r="AR28" i="20"/>
  <c r="AR29" i="20"/>
  <c r="AR30" i="20"/>
  <c r="AR31" i="20"/>
  <c r="AR32" i="20"/>
  <c r="AR33" i="20"/>
  <c r="AR34" i="20"/>
  <c r="AR35" i="20"/>
  <c r="AR36" i="20"/>
  <c r="AR37" i="20"/>
  <c r="AR38" i="20"/>
  <c r="AQ23" i="20"/>
  <c r="AQ25" i="20"/>
  <c r="AQ26" i="20"/>
  <c r="AQ27" i="20"/>
  <c r="AQ28" i="20"/>
  <c r="AQ29" i="20"/>
  <c r="AQ30" i="20"/>
  <c r="AQ31" i="20"/>
  <c r="AQ32" i="20"/>
  <c r="AQ33" i="20"/>
  <c r="AQ34" i="20"/>
  <c r="AQ35" i="20"/>
  <c r="AQ36" i="20"/>
  <c r="AQ37" i="20"/>
  <c r="AQ38" i="20"/>
  <c r="AP23" i="20"/>
  <c r="AP25" i="20"/>
  <c r="AP26" i="20"/>
  <c r="AP27" i="20"/>
  <c r="AP28" i="20"/>
  <c r="AP29" i="20"/>
  <c r="AP30" i="20"/>
  <c r="AP31" i="20"/>
  <c r="AP32" i="20"/>
  <c r="AP33" i="20"/>
  <c r="AP34" i="20"/>
  <c r="AP35" i="20"/>
  <c r="AP36" i="20"/>
  <c r="AP37" i="20"/>
  <c r="AP38" i="20"/>
  <c r="AO23" i="20"/>
  <c r="AO25" i="20"/>
  <c r="AO26" i="20"/>
  <c r="AO27" i="20"/>
  <c r="AO28" i="20"/>
  <c r="AO29" i="20"/>
  <c r="AO30" i="20"/>
  <c r="AO31" i="20"/>
  <c r="AO32" i="20"/>
  <c r="AO34" i="20"/>
  <c r="AO35" i="20"/>
  <c r="AO36" i="20"/>
  <c r="AO37" i="20"/>
  <c r="AO38" i="20"/>
  <c r="AN23" i="20"/>
  <c r="AN26" i="20"/>
  <c r="AN27" i="20"/>
  <c r="AN28" i="20"/>
  <c r="AN29" i="20"/>
  <c r="AN30" i="20"/>
  <c r="AN31" i="20"/>
  <c r="AN32" i="20"/>
  <c r="AN34" i="20"/>
  <c r="AN35" i="20"/>
  <c r="AN36" i="20"/>
  <c r="AN37" i="20"/>
  <c r="AM23" i="20"/>
  <c r="AM25" i="20"/>
  <c r="AM26" i="20"/>
  <c r="AM27" i="20"/>
  <c r="AM28" i="20"/>
  <c r="AM29" i="20"/>
  <c r="AM30" i="20"/>
  <c r="AM31" i="20"/>
  <c r="AM32" i="20"/>
  <c r="AM33" i="20"/>
  <c r="AM34" i="20"/>
  <c r="AM35" i="20"/>
  <c r="AM36" i="20"/>
  <c r="AM37" i="20"/>
  <c r="AM38" i="20"/>
  <c r="AL23" i="20"/>
  <c r="AL25" i="20"/>
  <c r="AL26" i="20"/>
  <c r="AL27" i="20"/>
  <c r="AL28" i="20"/>
  <c r="AL29" i="20"/>
  <c r="AL31" i="20"/>
  <c r="AL32" i="20"/>
  <c r="AL33" i="20"/>
  <c r="AL34" i="20"/>
  <c r="AL38" i="20"/>
  <c r="AK23" i="20"/>
  <c r="AK25" i="20"/>
  <c r="AK26" i="20"/>
  <c r="AK27" i="20"/>
  <c r="AK28" i="20"/>
  <c r="AK29" i="20"/>
  <c r="AK30" i="20"/>
  <c r="AK31" i="20"/>
  <c r="AK32" i="20"/>
  <c r="AK33" i="20"/>
  <c r="AK34" i="20"/>
  <c r="AK35" i="20"/>
  <c r="AK36" i="20"/>
  <c r="AK37" i="20"/>
  <c r="AK38" i="20"/>
  <c r="AJ23" i="20"/>
  <c r="AJ25" i="20"/>
  <c r="AJ26" i="20"/>
  <c r="AJ27" i="20"/>
  <c r="AJ28" i="20"/>
  <c r="AJ29" i="20"/>
  <c r="AJ30" i="20"/>
  <c r="AJ32" i="20"/>
  <c r="AJ33" i="20"/>
  <c r="AJ34" i="20"/>
  <c r="AJ35" i="20"/>
  <c r="AJ36" i="20"/>
  <c r="AJ37" i="20"/>
  <c r="AJ38" i="20"/>
  <c r="AI23" i="20"/>
  <c r="AI25" i="20"/>
  <c r="AI26" i="20"/>
  <c r="AI27" i="20"/>
  <c r="AI28" i="20"/>
  <c r="AI29" i="20"/>
  <c r="AI30" i="20"/>
  <c r="AI31" i="20"/>
  <c r="AI32" i="20"/>
  <c r="AI33" i="20"/>
  <c r="AI34" i="20"/>
  <c r="AI35" i="20"/>
  <c r="AI36" i="20"/>
  <c r="AI37" i="20"/>
  <c r="AI38" i="20"/>
  <c r="AH23" i="20"/>
  <c r="AH25" i="20"/>
  <c r="AH26" i="20"/>
  <c r="AH27" i="20"/>
  <c r="AH28" i="20"/>
  <c r="AH29" i="20"/>
  <c r="AH30" i="20"/>
  <c r="AH31" i="20"/>
  <c r="AH32" i="20"/>
  <c r="AH33" i="20"/>
  <c r="AH34" i="20"/>
  <c r="AH35" i="20"/>
  <c r="AH36" i="20"/>
  <c r="AH37" i="20"/>
  <c r="AH38" i="20"/>
  <c r="AG23" i="20"/>
  <c r="AG25" i="20"/>
  <c r="AG27" i="20"/>
  <c r="AG28" i="20"/>
  <c r="AG29" i="20"/>
  <c r="AG30" i="20"/>
  <c r="AG31" i="20"/>
  <c r="AG32" i="20"/>
  <c r="AG33" i="20"/>
  <c r="AG34" i="20"/>
  <c r="AG35" i="20"/>
  <c r="AG36" i="20"/>
  <c r="AG37" i="20"/>
  <c r="AG38" i="20"/>
  <c r="BB19" i="20"/>
  <c r="BB21" i="20" s="1"/>
  <c r="BA19" i="20"/>
  <c r="AZ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BB12" i="20"/>
  <c r="BA183" i="57" s="1"/>
  <c r="BA12" i="20"/>
  <c r="AZ183" i="57" s="1"/>
  <c r="AZ12" i="20"/>
  <c r="AY183" i="57" s="1"/>
  <c r="AX12" i="20"/>
  <c r="AW183" i="57" s="1"/>
  <c r="AW12" i="20"/>
  <c r="AV183" i="57" s="1"/>
  <c r="AV12" i="20"/>
  <c r="AU183" i="57" s="1"/>
  <c r="AU12" i="20"/>
  <c r="AT183" i="57" s="1"/>
  <c r="AT12" i="20"/>
  <c r="AS183" i="57" s="1"/>
  <c r="AS12" i="20"/>
  <c r="AR183" i="57" s="1"/>
  <c r="AR12" i="20"/>
  <c r="AQ183" i="57" s="1"/>
  <c r="AQ12" i="20"/>
  <c r="AP183" i="57" s="1"/>
  <c r="AO12" i="20"/>
  <c r="AN183" i="57" s="1"/>
  <c r="AL12" i="20"/>
  <c r="AK183" i="57" s="1"/>
  <c r="AK12" i="20"/>
  <c r="AJ183" i="57" s="1"/>
  <c r="AJ12" i="20"/>
  <c r="AI183" i="57" s="1"/>
  <c r="AI12" i="20"/>
  <c r="AH183" i="57" s="1"/>
  <c r="AH12" i="20"/>
  <c r="AG183" i="57" s="1"/>
  <c r="AG12" i="20"/>
  <c r="AF183" i="57" s="1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BB6" i="7"/>
  <c r="BA6" i="7"/>
  <c r="AX6" i="7"/>
  <c r="AW6" i="7"/>
  <c r="AV6" i="7"/>
  <c r="AU6" i="7"/>
  <c r="AT6" i="7"/>
  <c r="AS6" i="7"/>
  <c r="AR6" i="7"/>
  <c r="AQ6" i="7"/>
  <c r="AP6" i="7"/>
  <c r="AO6" i="7"/>
  <c r="AN6" i="7"/>
  <c r="AM6" i="7"/>
  <c r="AL6" i="7"/>
  <c r="AK6" i="7"/>
  <c r="AJ6" i="7"/>
  <c r="AI6" i="7"/>
  <c r="AI29" i="7" s="1"/>
  <c r="AI31" i="7" s="1"/>
  <c r="AH6" i="7"/>
  <c r="AG6" i="7"/>
  <c r="BB5" i="10"/>
  <c r="BB6" i="10"/>
  <c r="BB8" i="10"/>
  <c r="BB9" i="10"/>
  <c r="BB10" i="10"/>
  <c r="BB16" i="10"/>
  <c r="BA5" i="10"/>
  <c r="BA6" i="10"/>
  <c r="BA8" i="10"/>
  <c r="BA9" i="10"/>
  <c r="BA10" i="10"/>
  <c r="BA16" i="10"/>
  <c r="AZ6" i="10"/>
  <c r="AZ8" i="10"/>
  <c r="AZ9" i="10"/>
  <c r="AZ10" i="10"/>
  <c r="AZ16" i="10"/>
  <c r="AY8" i="10"/>
  <c r="AY9" i="10"/>
  <c r="AY16" i="10"/>
  <c r="AX6" i="10"/>
  <c r="AX8" i="10"/>
  <c r="AX9" i="10"/>
  <c r="AX10" i="10"/>
  <c r="AX16" i="10"/>
  <c r="AW5" i="10"/>
  <c r="AW6" i="10"/>
  <c r="AW8" i="10"/>
  <c r="AW9" i="10"/>
  <c r="AW10" i="10"/>
  <c r="AW16" i="10"/>
  <c r="AV5" i="10"/>
  <c r="AV6" i="10"/>
  <c r="AV8" i="10"/>
  <c r="AV9" i="10"/>
  <c r="AV10" i="10"/>
  <c r="AV16" i="10"/>
  <c r="AU9" i="10"/>
  <c r="AU16" i="10"/>
  <c r="AT5" i="10"/>
  <c r="AT6" i="10"/>
  <c r="AT8" i="10"/>
  <c r="AT9" i="10"/>
  <c r="AT10" i="10"/>
  <c r="AT16" i="10"/>
  <c r="AS5" i="10"/>
  <c r="AS6" i="10"/>
  <c r="AS8" i="10"/>
  <c r="AS9" i="10"/>
  <c r="AS10" i="10"/>
  <c r="AS16" i="10"/>
  <c r="AR5" i="10"/>
  <c r="AR6" i="10"/>
  <c r="AR8" i="10"/>
  <c r="AR9" i="10"/>
  <c r="AR10" i="10"/>
  <c r="AR16" i="10"/>
  <c r="AQ5" i="10"/>
  <c r="AQ6" i="10"/>
  <c r="AQ8" i="10"/>
  <c r="AQ9" i="10"/>
  <c r="AQ10" i="10"/>
  <c r="AQ16" i="10"/>
  <c r="AP5" i="10"/>
  <c r="AP6" i="10"/>
  <c r="AP8" i="10"/>
  <c r="AP9" i="10"/>
  <c r="AP10" i="10"/>
  <c r="AP16" i="10"/>
  <c r="AO5" i="10"/>
  <c r="AO6" i="10"/>
  <c r="AO9" i="10"/>
  <c r="AO10" i="10"/>
  <c r="AO16" i="10"/>
  <c r="AN5" i="10"/>
  <c r="AN8" i="10"/>
  <c r="AN9" i="10"/>
  <c r="AN16" i="10"/>
  <c r="AM5" i="10"/>
  <c r="AM6" i="10"/>
  <c r="AM8" i="10"/>
  <c r="AM9" i="10"/>
  <c r="AM10" i="10"/>
  <c r="AM16" i="10"/>
  <c r="AL5" i="10"/>
  <c r="AL6" i="10"/>
  <c r="AL8" i="10"/>
  <c r="AL9" i="10"/>
  <c r="AL10" i="10"/>
  <c r="AL16" i="10"/>
  <c r="AK5" i="10"/>
  <c r="AK6" i="10"/>
  <c r="AK8" i="10"/>
  <c r="AK9" i="10"/>
  <c r="AK16" i="10"/>
  <c r="AJ5" i="10"/>
  <c r="AJ6" i="10"/>
  <c r="AJ8" i="10"/>
  <c r="AJ9" i="10"/>
  <c r="AJ10" i="10"/>
  <c r="AJ16" i="10"/>
  <c r="AI5" i="10"/>
  <c r="AI6" i="10"/>
  <c r="AI8" i="10"/>
  <c r="AI9" i="10"/>
  <c r="AI10" i="10"/>
  <c r="AI16" i="10"/>
  <c r="AH5" i="10"/>
  <c r="AH6" i="10"/>
  <c r="AH8" i="10"/>
  <c r="AH9" i="10"/>
  <c r="AH10" i="10"/>
  <c r="AH16" i="10"/>
  <c r="AG5" i="10"/>
  <c r="AG6" i="10"/>
  <c r="AG8" i="10"/>
  <c r="AG9" i="10"/>
  <c r="AG10" i="10"/>
  <c r="AG16" i="10"/>
  <c r="BB11" i="10"/>
  <c r="BB12" i="10"/>
  <c r="BB13" i="10"/>
  <c r="BB14" i="10"/>
  <c r="BA11" i="10"/>
  <c r="BA12" i="10"/>
  <c r="BA13" i="10"/>
  <c r="BA14" i="10"/>
  <c r="AZ11" i="10"/>
  <c r="AZ12" i="10"/>
  <c r="AZ13" i="10"/>
  <c r="AZ14" i="10"/>
  <c r="AY11" i="10"/>
  <c r="AY12" i="10"/>
  <c r="AY13" i="10"/>
  <c r="AY14" i="10"/>
  <c r="AX11" i="10"/>
  <c r="AX12" i="10"/>
  <c r="AX13" i="10"/>
  <c r="AX14" i="10"/>
  <c r="AW11" i="10"/>
  <c r="AW12" i="10"/>
  <c r="AW13" i="10"/>
  <c r="AW14" i="10"/>
  <c r="AV11" i="10"/>
  <c r="AV12" i="10"/>
  <c r="AV13" i="10"/>
  <c r="AV14" i="10"/>
  <c r="AU11" i="10"/>
  <c r="AU12" i="10"/>
  <c r="AU13" i="10"/>
  <c r="AU14" i="10"/>
  <c r="AT11" i="10"/>
  <c r="AT12" i="10"/>
  <c r="AT13" i="10"/>
  <c r="AT14" i="10"/>
  <c r="AS11" i="10"/>
  <c r="AS12" i="10"/>
  <c r="AS13" i="10"/>
  <c r="AS14" i="10"/>
  <c r="AR11" i="10"/>
  <c r="AR12" i="10"/>
  <c r="AR13" i="10"/>
  <c r="AR14" i="10"/>
  <c r="AQ11" i="10"/>
  <c r="AQ12" i="10"/>
  <c r="AQ13" i="10"/>
  <c r="AQ14" i="10"/>
  <c r="AP11" i="10"/>
  <c r="AP12" i="10"/>
  <c r="AP13" i="10"/>
  <c r="AP14" i="10"/>
  <c r="AO11" i="10"/>
  <c r="AO12" i="10"/>
  <c r="AO13" i="10"/>
  <c r="AO14" i="10"/>
  <c r="AN11" i="10"/>
  <c r="AN12" i="10"/>
  <c r="AN13" i="10"/>
  <c r="AN14" i="10"/>
  <c r="AM11" i="10"/>
  <c r="AM12" i="10"/>
  <c r="AM13" i="10"/>
  <c r="AM14" i="10"/>
  <c r="AL11" i="10"/>
  <c r="AL12" i="10"/>
  <c r="AL13" i="10"/>
  <c r="AL14" i="10"/>
  <c r="AK11" i="10"/>
  <c r="AK12" i="10"/>
  <c r="AK13" i="10"/>
  <c r="AK14" i="10"/>
  <c r="AJ11" i="10"/>
  <c r="AJ12" i="10"/>
  <c r="AJ13" i="10"/>
  <c r="AJ14" i="10"/>
  <c r="AI11" i="10"/>
  <c r="AI12" i="10"/>
  <c r="AI13" i="10"/>
  <c r="AI14" i="10"/>
  <c r="AH11" i="10"/>
  <c r="AH12" i="10"/>
  <c r="AH13" i="10"/>
  <c r="AH14" i="10"/>
  <c r="AG11" i="10"/>
  <c r="AG12" i="10"/>
  <c r="AG13" i="10"/>
  <c r="AG14" i="10"/>
  <c r="BB5" i="9"/>
  <c r="BB6" i="9"/>
  <c r="BB8" i="9"/>
  <c r="BB9" i="9"/>
  <c r="BB10" i="9"/>
  <c r="BB17" i="9"/>
  <c r="BB18" i="9"/>
  <c r="BA5" i="9"/>
  <c r="BA6" i="9"/>
  <c r="BA8" i="9"/>
  <c r="BA9" i="9"/>
  <c r="BA10" i="9"/>
  <c r="BA17" i="9"/>
  <c r="BA18" i="9"/>
  <c r="AZ8" i="9"/>
  <c r="AZ9" i="9"/>
  <c r="AZ10" i="9"/>
  <c r="AZ17" i="9"/>
  <c r="AZ18" i="9"/>
  <c r="AY5" i="9"/>
  <c r="AY8" i="9"/>
  <c r="AY17" i="9"/>
  <c r="AY18" i="9"/>
  <c r="AX5" i="9"/>
  <c r="AX6" i="9"/>
  <c r="AX8" i="9"/>
  <c r="AX9" i="9"/>
  <c r="AX10" i="9"/>
  <c r="AX17" i="9"/>
  <c r="AX18" i="9"/>
  <c r="AW5" i="9"/>
  <c r="AW6" i="9"/>
  <c r="AW8" i="9"/>
  <c r="AW9" i="9"/>
  <c r="AW10" i="9"/>
  <c r="AW17" i="9"/>
  <c r="AW18" i="9"/>
  <c r="AV5" i="9"/>
  <c r="AV6" i="9"/>
  <c r="AV8" i="9"/>
  <c r="AV9" i="9"/>
  <c r="AV10" i="9"/>
  <c r="AV17" i="9"/>
  <c r="AV18" i="9"/>
  <c r="AU5" i="9"/>
  <c r="AU6" i="9"/>
  <c r="AU8" i="9"/>
  <c r="AU9" i="9"/>
  <c r="AU10" i="9"/>
  <c r="AU17" i="9"/>
  <c r="AU18" i="9"/>
  <c r="AT5" i="9"/>
  <c r="AT6" i="9"/>
  <c r="AT9" i="9"/>
  <c r="AT10" i="9"/>
  <c r="AT17" i="9"/>
  <c r="AT18" i="9"/>
  <c r="AS6" i="9"/>
  <c r="AS8" i="9"/>
  <c r="AS9" i="9"/>
  <c r="AS10" i="9"/>
  <c r="AS17" i="9"/>
  <c r="AS18" i="9"/>
  <c r="AR5" i="9"/>
  <c r="AR6" i="9"/>
  <c r="AR8" i="9"/>
  <c r="AR9" i="9"/>
  <c r="AR10" i="9"/>
  <c r="AR17" i="9"/>
  <c r="AR18" i="9"/>
  <c r="AQ5" i="9"/>
  <c r="AQ6" i="9"/>
  <c r="AQ8" i="9"/>
  <c r="AQ9" i="9"/>
  <c r="AQ10" i="9"/>
  <c r="AQ17" i="9"/>
  <c r="AQ18" i="9"/>
  <c r="AP5" i="9"/>
  <c r="AP6" i="9"/>
  <c r="AP8" i="9"/>
  <c r="AP9" i="9"/>
  <c r="AP10" i="9"/>
  <c r="AP17" i="9"/>
  <c r="AP18" i="9"/>
  <c r="AO6" i="9"/>
  <c r="AO8" i="9"/>
  <c r="AO9" i="9"/>
  <c r="AO10" i="9"/>
  <c r="AO17" i="9"/>
  <c r="AO18" i="9"/>
  <c r="AN5" i="9"/>
  <c r="AN6" i="9"/>
  <c r="AN8" i="9"/>
  <c r="AN9" i="9"/>
  <c r="AN10" i="9"/>
  <c r="AN17" i="9"/>
  <c r="AN18" i="9"/>
  <c r="AM5" i="9"/>
  <c r="AM6" i="9"/>
  <c r="AM8" i="9"/>
  <c r="AM9" i="9"/>
  <c r="AM10" i="9"/>
  <c r="AM17" i="9"/>
  <c r="AM18" i="9"/>
  <c r="AL5" i="9"/>
  <c r="AL6" i="9"/>
  <c r="AL8" i="9"/>
  <c r="AL9" i="9"/>
  <c r="AL10" i="9"/>
  <c r="AL17" i="9"/>
  <c r="AL18" i="9"/>
  <c r="AK5" i="9"/>
  <c r="AK8" i="9"/>
  <c r="AK9" i="9"/>
  <c r="AK10" i="9"/>
  <c r="AK17" i="9"/>
  <c r="AK18" i="9"/>
  <c r="AJ5" i="9"/>
  <c r="AJ6" i="9"/>
  <c r="AJ8" i="9"/>
  <c r="AJ9" i="9"/>
  <c r="AJ17" i="9"/>
  <c r="AJ18" i="9"/>
  <c r="AI5" i="9"/>
  <c r="AI6" i="9"/>
  <c r="AI8" i="9"/>
  <c r="AI9" i="9"/>
  <c r="AI10" i="9"/>
  <c r="AI17" i="9"/>
  <c r="AI18" i="9"/>
  <c r="AH5" i="9"/>
  <c r="AH6" i="9"/>
  <c r="AH8" i="9"/>
  <c r="AH9" i="9"/>
  <c r="AH10" i="9"/>
  <c r="AH17" i="9"/>
  <c r="AG6" i="9"/>
  <c r="AG8" i="9"/>
  <c r="AG9" i="9"/>
  <c r="AG17" i="9"/>
  <c r="AG18" i="9"/>
  <c r="BB11" i="9"/>
  <c r="BB12" i="9"/>
  <c r="BB13" i="9"/>
  <c r="BB14" i="9"/>
  <c r="BB15" i="9"/>
  <c r="BA11" i="9"/>
  <c r="BA12" i="9"/>
  <c r="BA13" i="9"/>
  <c r="BA14" i="9"/>
  <c r="BA15" i="9"/>
  <c r="AZ11" i="9"/>
  <c r="AZ12" i="9"/>
  <c r="AZ13" i="9"/>
  <c r="AZ14" i="9"/>
  <c r="AZ15" i="9"/>
  <c r="AY11" i="9"/>
  <c r="AY12" i="9"/>
  <c r="AY13" i="9"/>
  <c r="AY14" i="9"/>
  <c r="AY15" i="9"/>
  <c r="AX11" i="9"/>
  <c r="AX12" i="9"/>
  <c r="AX13" i="9"/>
  <c r="AX14" i="9"/>
  <c r="AX15" i="9"/>
  <c r="AW11" i="9"/>
  <c r="AW12" i="9"/>
  <c r="AW13" i="9"/>
  <c r="AW14" i="9"/>
  <c r="AW15" i="9"/>
  <c r="AV11" i="9"/>
  <c r="AV12" i="9"/>
  <c r="AV13" i="9"/>
  <c r="AV14" i="9"/>
  <c r="AV15" i="9"/>
  <c r="AU11" i="9"/>
  <c r="AU12" i="9"/>
  <c r="AU13" i="9"/>
  <c r="AU14" i="9"/>
  <c r="AU15" i="9"/>
  <c r="AT11" i="9"/>
  <c r="AT12" i="9"/>
  <c r="AT13" i="9"/>
  <c r="AT14" i="9"/>
  <c r="AT15" i="9"/>
  <c r="AS11" i="9"/>
  <c r="AS12" i="9"/>
  <c r="AS13" i="9"/>
  <c r="AS14" i="9"/>
  <c r="AS15" i="9"/>
  <c r="AR11" i="9"/>
  <c r="AR12" i="9"/>
  <c r="AR13" i="9"/>
  <c r="AR14" i="9"/>
  <c r="AR15" i="9"/>
  <c r="AQ11" i="9"/>
  <c r="AQ12" i="9"/>
  <c r="AQ13" i="9"/>
  <c r="AQ14" i="9"/>
  <c r="AQ15" i="9"/>
  <c r="AP11" i="9"/>
  <c r="AP12" i="9"/>
  <c r="AP13" i="9"/>
  <c r="AP14" i="9"/>
  <c r="AP15" i="9"/>
  <c r="AO11" i="9"/>
  <c r="AO12" i="9"/>
  <c r="AO13" i="9"/>
  <c r="AO14" i="9"/>
  <c r="AO15" i="9"/>
  <c r="AN11" i="9"/>
  <c r="AN12" i="9"/>
  <c r="AN13" i="9"/>
  <c r="AN14" i="9"/>
  <c r="AN15" i="9"/>
  <c r="AM11" i="9"/>
  <c r="AM12" i="9"/>
  <c r="AM13" i="9"/>
  <c r="AM14" i="9"/>
  <c r="AM15" i="9"/>
  <c r="AL11" i="9"/>
  <c r="AL12" i="9"/>
  <c r="AL13" i="9"/>
  <c r="AL14" i="9"/>
  <c r="AL15" i="9"/>
  <c r="AK11" i="9"/>
  <c r="AK12" i="9"/>
  <c r="AK13" i="9"/>
  <c r="AK14" i="9"/>
  <c r="AK15" i="9"/>
  <c r="AJ11" i="9"/>
  <c r="AJ12" i="9"/>
  <c r="AJ13" i="9"/>
  <c r="AJ14" i="9"/>
  <c r="AJ15" i="9"/>
  <c r="AI11" i="9"/>
  <c r="AI12" i="9"/>
  <c r="AI13" i="9"/>
  <c r="AI14" i="9"/>
  <c r="AI15" i="9"/>
  <c r="AH11" i="9"/>
  <c r="AH12" i="9"/>
  <c r="AH13" i="9"/>
  <c r="AH14" i="9"/>
  <c r="AH15" i="9"/>
  <c r="AG11" i="9"/>
  <c r="AG12" i="9"/>
  <c r="AG13" i="9"/>
  <c r="AG14" i="9"/>
  <c r="AG15" i="9"/>
  <c r="BB9" i="31"/>
  <c r="BB10" i="31"/>
  <c r="BB18" i="31"/>
  <c r="BB19" i="31"/>
  <c r="BB21" i="31"/>
  <c r="BA18" i="31"/>
  <c r="BA21" i="31"/>
  <c r="AZ8" i="31"/>
  <c r="AZ18" i="31"/>
  <c r="AZ19" i="31"/>
  <c r="AZ21" i="31"/>
  <c r="AX6" i="31"/>
  <c r="AX8" i="31"/>
  <c r="AX9" i="31"/>
  <c r="AX10" i="31"/>
  <c r="AX18" i="31"/>
  <c r="AX21" i="31"/>
  <c r="AW9" i="31"/>
  <c r="AW18" i="31"/>
  <c r="AW19" i="31"/>
  <c r="AW21" i="31"/>
  <c r="AV8" i="31"/>
  <c r="AV9" i="31"/>
  <c r="AV10" i="31"/>
  <c r="AV18" i="31"/>
  <c r="AV21" i="31"/>
  <c r="AU8" i="31"/>
  <c r="AU18" i="31"/>
  <c r="AU21" i="31"/>
  <c r="AT8" i="31"/>
  <c r="AT9" i="31"/>
  <c r="AT10" i="31"/>
  <c r="AT18" i="31"/>
  <c r="AT21" i="31"/>
  <c r="AS6" i="31"/>
  <c r="AS8" i="31"/>
  <c r="AS9" i="31"/>
  <c r="AS10" i="31"/>
  <c r="AS18" i="31"/>
  <c r="AS19" i="31"/>
  <c r="AS21" i="31"/>
  <c r="AR5" i="31"/>
  <c r="AR6" i="31"/>
  <c r="AR8" i="31"/>
  <c r="AR9" i="31"/>
  <c r="AR10" i="31"/>
  <c r="AR18" i="31"/>
  <c r="AR19" i="31"/>
  <c r="AR21" i="31"/>
  <c r="AQ8" i="31"/>
  <c r="AQ9" i="31"/>
  <c r="AQ18" i="31"/>
  <c r="AQ21" i="31"/>
  <c r="AP5" i="31"/>
  <c r="AP6" i="31"/>
  <c r="AP8" i="31"/>
  <c r="AP9" i="31"/>
  <c r="AP10" i="31"/>
  <c r="AP18" i="31"/>
  <c r="AP19" i="31"/>
  <c r="AP21" i="31"/>
  <c r="AO6" i="31"/>
  <c r="AO8" i="31"/>
  <c r="AO9" i="31"/>
  <c r="AO18" i="31"/>
  <c r="AO19" i="31"/>
  <c r="AO21" i="31"/>
  <c r="AN5" i="31"/>
  <c r="AN6" i="31"/>
  <c r="AN8" i="31"/>
  <c r="AN9" i="31"/>
  <c r="AN10" i="31"/>
  <c r="AN18" i="31"/>
  <c r="AN19" i="31"/>
  <c r="AN21" i="31"/>
  <c r="AM6" i="31"/>
  <c r="AM8" i="31"/>
  <c r="AM10" i="31"/>
  <c r="AM18" i="31"/>
  <c r="AM19" i="31"/>
  <c r="AM21" i="31"/>
  <c r="AL18" i="31"/>
  <c r="AL21" i="31"/>
  <c r="AK6" i="31"/>
  <c r="AK8" i="31"/>
  <c r="AK9" i="31"/>
  <c r="AK10" i="31"/>
  <c r="AK18" i="31"/>
  <c r="AK19" i="31"/>
  <c r="AK21" i="31"/>
  <c r="AJ8" i="31"/>
  <c r="AJ18" i="31"/>
  <c r="AJ19" i="31"/>
  <c r="AJ21" i="31"/>
  <c r="AI6" i="31"/>
  <c r="AI10" i="31"/>
  <c r="AI18" i="31"/>
  <c r="AI19" i="31"/>
  <c r="AI21" i="31"/>
  <c r="AH9" i="31"/>
  <c r="AH18" i="31"/>
  <c r="AH19" i="31"/>
  <c r="AH21" i="31"/>
  <c r="AG8" i="31"/>
  <c r="AG9" i="31"/>
  <c r="AG18" i="31"/>
  <c r="AG19" i="31"/>
  <c r="AG21" i="31"/>
  <c r="BB11" i="31"/>
  <c r="BB12" i="31"/>
  <c r="BB13" i="31"/>
  <c r="BB14" i="31"/>
  <c r="BB15" i="31"/>
  <c r="BB16" i="31"/>
  <c r="BA11" i="31"/>
  <c r="BA12" i="31"/>
  <c r="BA13" i="31"/>
  <c r="BA14" i="31"/>
  <c r="BA15" i="31"/>
  <c r="AZ11" i="31"/>
  <c r="AZ12" i="31"/>
  <c r="AZ13" i="31"/>
  <c r="AZ14" i="31"/>
  <c r="AZ15" i="31"/>
  <c r="AZ16" i="31"/>
  <c r="AY11" i="31"/>
  <c r="AY12" i="31"/>
  <c r="AY13" i="31"/>
  <c r="AX11" i="31"/>
  <c r="AX12" i="31"/>
  <c r="AX13" i="31"/>
  <c r="AX14" i="31"/>
  <c r="AX15" i="31"/>
  <c r="AX16" i="31"/>
  <c r="AW11" i="31"/>
  <c r="AW12" i="31"/>
  <c r="AW13" i="31"/>
  <c r="AW14" i="31"/>
  <c r="AW15" i="31"/>
  <c r="AW16" i="31"/>
  <c r="AV11" i="31"/>
  <c r="AV12" i="31"/>
  <c r="AV13" i="31"/>
  <c r="AV14" i="31"/>
  <c r="AV15" i="31"/>
  <c r="AV16" i="31"/>
  <c r="AU11" i="31"/>
  <c r="AU12" i="31"/>
  <c r="AU13" i="31"/>
  <c r="AU14" i="31"/>
  <c r="AU15" i="31"/>
  <c r="AU16" i="31"/>
  <c r="AT11" i="31"/>
  <c r="AT12" i="31"/>
  <c r="AT13" i="31"/>
  <c r="AT14" i="31"/>
  <c r="AT15" i="31"/>
  <c r="AT16" i="31"/>
  <c r="AS11" i="31"/>
  <c r="AS12" i="31"/>
  <c r="AS13" i="31"/>
  <c r="AS14" i="31"/>
  <c r="AS15" i="31"/>
  <c r="AS16" i="31"/>
  <c r="AR11" i="31"/>
  <c r="AR12" i="31"/>
  <c r="AR13" i="31"/>
  <c r="AR14" i="31"/>
  <c r="AR15" i="31"/>
  <c r="AR16" i="31"/>
  <c r="AQ12" i="31"/>
  <c r="AQ13" i="31"/>
  <c r="AQ14" i="31"/>
  <c r="AQ15" i="31"/>
  <c r="AQ16" i="31"/>
  <c r="AP11" i="31"/>
  <c r="AP12" i="31"/>
  <c r="AP13" i="31"/>
  <c r="AP14" i="31"/>
  <c r="AP15" i="31"/>
  <c r="AP16" i="31"/>
  <c r="AO11" i="31"/>
  <c r="AO12" i="31"/>
  <c r="AO13" i="31"/>
  <c r="AO14" i="31"/>
  <c r="AO15" i="31"/>
  <c r="AO16" i="31"/>
  <c r="AN11" i="31"/>
  <c r="AN12" i="31"/>
  <c r="AN13" i="31"/>
  <c r="AN14" i="31"/>
  <c r="AN15" i="31"/>
  <c r="AN16" i="31"/>
  <c r="AM11" i="31"/>
  <c r="AM12" i="31"/>
  <c r="AM13" i="31"/>
  <c r="AM14" i="31"/>
  <c r="AM15" i="31"/>
  <c r="AM16" i="31"/>
  <c r="AL11" i="31"/>
  <c r="AL12" i="31"/>
  <c r="AL13" i="31"/>
  <c r="AL15" i="31"/>
  <c r="AL16" i="31"/>
  <c r="AK11" i="31"/>
  <c r="AK12" i="31"/>
  <c r="AK13" i="31"/>
  <c r="AK14" i="31"/>
  <c r="AK15" i="31"/>
  <c r="AK16" i="31"/>
  <c r="AJ11" i="31"/>
  <c r="AJ12" i="31"/>
  <c r="AJ13" i="31"/>
  <c r="AJ14" i="31"/>
  <c r="AJ15" i="31"/>
  <c r="AJ16" i="31"/>
  <c r="AI11" i="31"/>
  <c r="AI12" i="31"/>
  <c r="AI13" i="31"/>
  <c r="AI14" i="31"/>
  <c r="AI15" i="31"/>
  <c r="AI16" i="31"/>
  <c r="AH11" i="31"/>
  <c r="AH12" i="31"/>
  <c r="AH13" i="31"/>
  <c r="AH14" i="31"/>
  <c r="AH15" i="31"/>
  <c r="AH16" i="31"/>
  <c r="AG11" i="31"/>
  <c r="AG12" i="31"/>
  <c r="AG13" i="31"/>
  <c r="AG14" i="31"/>
  <c r="AG15" i="31"/>
  <c r="AG16" i="31"/>
  <c r="BA11" i="32"/>
  <c r="AX11" i="32"/>
  <c r="AI11" i="32"/>
  <c r="AZ20" i="14"/>
  <c r="AX20" i="14"/>
  <c r="AP20" i="14"/>
  <c r="BB5" i="53"/>
  <c r="BB6" i="53"/>
  <c r="BB8" i="53"/>
  <c r="BB9" i="53"/>
  <c r="BB10" i="53"/>
  <c r="BB17" i="53"/>
  <c r="BB18" i="53"/>
  <c r="BB23" i="53"/>
  <c r="BA5" i="53"/>
  <c r="BA6" i="53"/>
  <c r="BA8" i="53"/>
  <c r="BA9" i="53"/>
  <c r="BA10" i="53"/>
  <c r="BA17" i="53"/>
  <c r="BA18" i="53"/>
  <c r="BA23" i="53"/>
  <c r="AZ5" i="53"/>
  <c r="AZ6" i="53"/>
  <c r="AZ8" i="53"/>
  <c r="AZ9" i="53"/>
  <c r="AZ10" i="53"/>
  <c r="AZ17" i="53"/>
  <c r="AZ18" i="53"/>
  <c r="AZ23" i="53"/>
  <c r="AY17" i="53"/>
  <c r="AY23" i="53"/>
  <c r="AX5" i="53"/>
  <c r="AX6" i="53"/>
  <c r="AX8" i="53"/>
  <c r="AX9" i="53"/>
  <c r="AX10" i="53"/>
  <c r="AX17" i="53"/>
  <c r="AX18" i="53"/>
  <c r="AX23" i="53"/>
  <c r="AW5" i="53"/>
  <c r="AW6" i="53"/>
  <c r="AW8" i="53"/>
  <c r="AW9" i="53"/>
  <c r="AW10" i="53"/>
  <c r="AW17" i="53"/>
  <c r="AW18" i="53"/>
  <c r="AW23" i="53"/>
  <c r="AV5" i="53"/>
  <c r="AV6" i="53"/>
  <c r="AV8" i="53"/>
  <c r="AV9" i="53"/>
  <c r="AV10" i="53"/>
  <c r="AV17" i="53"/>
  <c r="AV18" i="53"/>
  <c r="AV23" i="53"/>
  <c r="AU5" i="53"/>
  <c r="AU6" i="53"/>
  <c r="AU8" i="53"/>
  <c r="AU9" i="53"/>
  <c r="AU10" i="53"/>
  <c r="AU17" i="53"/>
  <c r="AU18" i="53"/>
  <c r="AU23" i="53"/>
  <c r="AT5" i="53"/>
  <c r="AT6" i="53"/>
  <c r="AT8" i="53"/>
  <c r="AT9" i="53"/>
  <c r="AT10" i="53"/>
  <c r="AT17" i="53"/>
  <c r="AT18" i="53"/>
  <c r="AT23" i="53"/>
  <c r="AS5" i="53"/>
  <c r="AS6" i="53"/>
  <c r="AS8" i="53"/>
  <c r="AS9" i="53"/>
  <c r="AS10" i="53"/>
  <c r="AS17" i="53"/>
  <c r="AS18" i="53"/>
  <c r="AS23" i="53"/>
  <c r="AR5" i="53"/>
  <c r="AR6" i="53"/>
  <c r="AR9" i="53"/>
  <c r="AR10" i="53"/>
  <c r="AR17" i="53"/>
  <c r="AR18" i="53"/>
  <c r="AR23" i="53"/>
  <c r="AQ5" i="53"/>
  <c r="AQ6" i="53"/>
  <c r="AQ8" i="53"/>
  <c r="AQ9" i="53"/>
  <c r="AQ10" i="53"/>
  <c r="AQ17" i="53"/>
  <c r="AQ18" i="53"/>
  <c r="AQ23" i="53"/>
  <c r="AP5" i="53"/>
  <c r="AP6" i="53"/>
  <c r="AP8" i="53"/>
  <c r="AP9" i="53"/>
  <c r="AP10" i="53"/>
  <c r="AP17" i="53"/>
  <c r="AP18" i="53"/>
  <c r="AP23" i="53"/>
  <c r="AO5" i="53"/>
  <c r="AO6" i="53"/>
  <c r="AO8" i="53"/>
  <c r="AO9" i="53"/>
  <c r="AO10" i="53"/>
  <c r="AO17" i="53"/>
  <c r="AO18" i="53"/>
  <c r="AO23" i="53"/>
  <c r="AN5" i="53"/>
  <c r="AN6" i="53"/>
  <c r="AN8" i="53"/>
  <c r="AN9" i="53"/>
  <c r="AN17" i="53"/>
  <c r="AN18" i="53"/>
  <c r="AN23" i="53"/>
  <c r="AM5" i="53"/>
  <c r="AM6" i="53"/>
  <c r="AM8" i="53"/>
  <c r="AM9" i="53"/>
  <c r="AM10" i="53"/>
  <c r="AM17" i="53"/>
  <c r="AM18" i="53"/>
  <c r="AM23" i="53"/>
  <c r="AL5" i="53"/>
  <c r="AL6" i="53"/>
  <c r="AL8" i="53"/>
  <c r="AL9" i="53"/>
  <c r="AL10" i="53"/>
  <c r="AL17" i="53"/>
  <c r="AL18" i="53"/>
  <c r="AL23" i="53"/>
  <c r="AK5" i="53"/>
  <c r="AK6" i="53"/>
  <c r="AK8" i="53"/>
  <c r="AK9" i="53"/>
  <c r="AK10" i="53"/>
  <c r="AK17" i="53"/>
  <c r="AK18" i="53"/>
  <c r="AK23" i="53"/>
  <c r="AJ5" i="53"/>
  <c r="AJ6" i="53"/>
  <c r="AJ8" i="53"/>
  <c r="AJ9" i="53"/>
  <c r="AJ10" i="53"/>
  <c r="AJ17" i="53"/>
  <c r="AJ18" i="53"/>
  <c r="AJ23" i="53"/>
  <c r="AI5" i="53"/>
  <c r="AI6" i="53"/>
  <c r="AI8" i="53"/>
  <c r="AI9" i="53"/>
  <c r="AI10" i="53"/>
  <c r="AI17" i="53"/>
  <c r="AI18" i="53"/>
  <c r="AI23" i="53"/>
  <c r="AH5" i="53"/>
  <c r="AH6" i="53"/>
  <c r="AH8" i="53"/>
  <c r="AH9" i="53"/>
  <c r="AH10" i="53"/>
  <c r="AH17" i="53"/>
  <c r="AH18" i="53"/>
  <c r="AH23" i="53"/>
  <c r="AG5" i="53"/>
  <c r="AG6" i="53"/>
  <c r="AG8" i="53"/>
  <c r="AG9" i="53"/>
  <c r="AG10" i="53"/>
  <c r="AG17" i="53"/>
  <c r="AG18" i="53"/>
  <c r="AG23" i="53"/>
  <c r="BB19" i="53"/>
  <c r="BB20" i="53"/>
  <c r="BA19" i="53"/>
  <c r="BA20" i="53"/>
  <c r="AZ19" i="53"/>
  <c r="AZ20" i="53"/>
  <c r="AY19" i="53"/>
  <c r="AY20" i="53"/>
  <c r="AX19" i="53"/>
  <c r="AX20" i="53"/>
  <c r="AW19" i="53"/>
  <c r="AW20" i="53"/>
  <c r="AV19" i="53"/>
  <c r="AV20" i="53"/>
  <c r="AU19" i="53"/>
  <c r="AU20" i="53"/>
  <c r="AT19" i="53"/>
  <c r="AT20" i="53"/>
  <c r="AS19" i="53"/>
  <c r="AS20" i="53"/>
  <c r="AR19" i="53"/>
  <c r="AR20" i="53"/>
  <c r="AQ19" i="53"/>
  <c r="AQ20" i="53"/>
  <c r="AP19" i="53"/>
  <c r="AP20" i="53"/>
  <c r="AO19" i="53"/>
  <c r="AO20" i="53"/>
  <c r="AN19" i="53"/>
  <c r="AN20" i="53"/>
  <c r="AM19" i="53"/>
  <c r="AM20" i="53"/>
  <c r="AL19" i="53"/>
  <c r="AL20" i="53"/>
  <c r="AK19" i="53"/>
  <c r="AK20" i="53"/>
  <c r="AJ19" i="53"/>
  <c r="AJ20" i="53"/>
  <c r="AI19" i="53"/>
  <c r="AI20" i="53"/>
  <c r="AH19" i="53"/>
  <c r="AH20" i="53"/>
  <c r="AG19" i="53"/>
  <c r="AG20" i="53"/>
  <c r="BB11" i="53"/>
  <c r="BB12" i="53"/>
  <c r="BB13" i="53"/>
  <c r="BB14" i="53"/>
  <c r="BB15" i="53"/>
  <c r="BA11" i="53"/>
  <c r="BA12" i="53"/>
  <c r="BA13" i="53"/>
  <c r="BA14" i="53"/>
  <c r="BA15" i="53"/>
  <c r="AZ11" i="53"/>
  <c r="AZ12" i="53"/>
  <c r="AZ13" i="53"/>
  <c r="AZ14" i="53"/>
  <c r="AZ15" i="53"/>
  <c r="AY11" i="53"/>
  <c r="AY12" i="53"/>
  <c r="AY13" i="53"/>
  <c r="AY14" i="53"/>
  <c r="AY15" i="53"/>
  <c r="AX11" i="53"/>
  <c r="AX12" i="53"/>
  <c r="AX13" i="53"/>
  <c r="AX14" i="53"/>
  <c r="AX15" i="53"/>
  <c r="AW11" i="53"/>
  <c r="AW12" i="53"/>
  <c r="AW13" i="53"/>
  <c r="AW14" i="53"/>
  <c r="AW15" i="53"/>
  <c r="AV11" i="53"/>
  <c r="AV12" i="53"/>
  <c r="AV13" i="53"/>
  <c r="AV14" i="53"/>
  <c r="AV15" i="53"/>
  <c r="AU11" i="53"/>
  <c r="AU12" i="53"/>
  <c r="AU13" i="53"/>
  <c r="AU14" i="53"/>
  <c r="AU15" i="53"/>
  <c r="AT11" i="53"/>
  <c r="AT12" i="53"/>
  <c r="AT13" i="53"/>
  <c r="AT14" i="53"/>
  <c r="AT15" i="53"/>
  <c r="AS11" i="53"/>
  <c r="AS12" i="53"/>
  <c r="AS13" i="53"/>
  <c r="AS14" i="53"/>
  <c r="AS15" i="53"/>
  <c r="AR11" i="53"/>
  <c r="AR12" i="53"/>
  <c r="AR13" i="53"/>
  <c r="AR14" i="53"/>
  <c r="AR15" i="53"/>
  <c r="AQ11" i="53"/>
  <c r="AQ12" i="53"/>
  <c r="AQ13" i="53"/>
  <c r="AQ14" i="53"/>
  <c r="AQ15" i="53"/>
  <c r="AP11" i="53"/>
  <c r="AP12" i="53"/>
  <c r="AP13" i="53"/>
  <c r="AP14" i="53"/>
  <c r="AP15" i="53"/>
  <c r="AO11" i="53"/>
  <c r="AO12" i="53"/>
  <c r="AO13" i="53"/>
  <c r="AO14" i="53"/>
  <c r="AO15" i="53"/>
  <c r="AN11" i="53"/>
  <c r="AN12" i="53"/>
  <c r="AN13" i="53"/>
  <c r="AN14" i="53"/>
  <c r="AN15" i="53"/>
  <c r="AM11" i="53"/>
  <c r="AM12" i="53"/>
  <c r="AM13" i="53"/>
  <c r="AM14" i="53"/>
  <c r="AM15" i="53"/>
  <c r="AL11" i="53"/>
  <c r="AL12" i="53"/>
  <c r="AL13" i="53"/>
  <c r="AL14" i="53"/>
  <c r="AL15" i="53"/>
  <c r="AK11" i="53"/>
  <c r="AK12" i="53"/>
  <c r="AK13" i="53"/>
  <c r="AK14" i="53"/>
  <c r="AK15" i="53"/>
  <c r="AJ11" i="53"/>
  <c r="AJ12" i="53"/>
  <c r="AJ13" i="53"/>
  <c r="AJ14" i="53"/>
  <c r="AJ15" i="53"/>
  <c r="AI11" i="53"/>
  <c r="AI12" i="53"/>
  <c r="AI13" i="53"/>
  <c r="AI14" i="53"/>
  <c r="AI15" i="53"/>
  <c r="AH11" i="53"/>
  <c r="AH12" i="53"/>
  <c r="AH13" i="53"/>
  <c r="AH14" i="53"/>
  <c r="AH15" i="53"/>
  <c r="AG11" i="53"/>
  <c r="AG12" i="53"/>
  <c r="AG13" i="53"/>
  <c r="AG14" i="53"/>
  <c r="AG15" i="53"/>
  <c r="AZ8" i="13"/>
  <c r="AY8" i="13"/>
  <c r="BB6" i="12"/>
  <c r="BB10" i="12"/>
  <c r="BA6" i="12"/>
  <c r="BA10" i="12"/>
  <c r="AZ6" i="12"/>
  <c r="AZ10" i="12"/>
  <c r="AY6" i="12"/>
  <c r="AY10" i="12"/>
  <c r="AX6" i="12"/>
  <c r="AX10" i="12"/>
  <c r="AW6" i="12"/>
  <c r="AW10" i="12"/>
  <c r="AV6" i="12"/>
  <c r="AV10" i="12"/>
  <c r="AU6" i="12"/>
  <c r="AU10" i="12"/>
  <c r="AT6" i="12"/>
  <c r="AT10" i="12"/>
  <c r="AS6" i="12"/>
  <c r="AR6" i="12"/>
  <c r="AR10" i="12"/>
  <c r="AQ6" i="12"/>
  <c r="AQ10" i="12"/>
  <c r="AP6" i="12"/>
  <c r="AP10" i="12"/>
  <c r="AO6" i="12"/>
  <c r="AO10" i="12"/>
  <c r="AN6" i="12"/>
  <c r="AN10" i="12"/>
  <c r="AM6" i="12"/>
  <c r="AM10" i="12"/>
  <c r="AL6" i="12"/>
  <c r="AL10" i="12"/>
  <c r="AK6" i="12"/>
  <c r="AK10" i="12"/>
  <c r="AJ6" i="12"/>
  <c r="AJ10" i="12"/>
  <c r="AI6" i="12"/>
  <c r="AI10" i="12"/>
  <c r="AH6" i="12"/>
  <c r="AG6" i="12"/>
  <c r="AG10" i="12"/>
  <c r="BB15" i="12"/>
  <c r="BB16" i="12"/>
  <c r="BB17" i="12"/>
  <c r="BB18" i="12"/>
  <c r="BB19" i="12"/>
  <c r="BB20" i="12"/>
  <c r="BB21" i="12"/>
  <c r="BB22" i="12"/>
  <c r="BB23" i="12"/>
  <c r="BB24" i="12"/>
  <c r="BB25" i="12"/>
  <c r="BB26" i="12"/>
  <c r="BA15" i="12"/>
  <c r="BA16" i="12"/>
  <c r="BA17" i="12"/>
  <c r="BA18" i="12"/>
  <c r="BA19" i="12"/>
  <c r="BA20" i="12"/>
  <c r="BA21" i="12"/>
  <c r="BA22" i="12"/>
  <c r="BA23" i="12"/>
  <c r="BA24" i="12"/>
  <c r="BA25" i="12"/>
  <c r="BA26" i="12"/>
  <c r="AZ15" i="12"/>
  <c r="AZ16" i="12"/>
  <c r="AZ17" i="12"/>
  <c r="AZ18" i="12"/>
  <c r="AZ19" i="12"/>
  <c r="AZ20" i="12"/>
  <c r="AZ21" i="12"/>
  <c r="AZ22" i="12"/>
  <c r="AZ23" i="12"/>
  <c r="AZ24" i="12"/>
  <c r="AZ25" i="12"/>
  <c r="AZ26" i="12"/>
  <c r="AY15" i="12"/>
  <c r="AY16" i="12"/>
  <c r="AY17" i="12"/>
  <c r="AY18" i="12"/>
  <c r="AY19" i="12"/>
  <c r="AY20" i="12"/>
  <c r="AY21" i="12"/>
  <c r="AY22" i="12"/>
  <c r="AY23" i="12"/>
  <c r="AY24" i="12"/>
  <c r="AY25" i="12"/>
  <c r="AY26" i="12"/>
  <c r="AX15" i="12"/>
  <c r="AX16" i="12"/>
  <c r="AX17" i="12"/>
  <c r="AX18" i="12"/>
  <c r="AX19" i="12"/>
  <c r="AX20" i="12"/>
  <c r="AX21" i="12"/>
  <c r="AX22" i="12"/>
  <c r="AX23" i="12"/>
  <c r="AX24" i="12"/>
  <c r="AX25" i="12"/>
  <c r="AX26" i="12"/>
  <c r="AW15" i="12"/>
  <c r="AW16" i="12"/>
  <c r="AW17" i="12"/>
  <c r="AW18" i="12"/>
  <c r="AW19" i="12"/>
  <c r="AW20" i="12"/>
  <c r="AW21" i="12"/>
  <c r="AW22" i="12"/>
  <c r="AW23" i="12"/>
  <c r="AW24" i="12"/>
  <c r="AW25" i="12"/>
  <c r="AW26" i="12"/>
  <c r="AV15" i="12"/>
  <c r="AV16" i="12"/>
  <c r="AV17" i="12"/>
  <c r="AV18" i="12"/>
  <c r="AV19" i="12"/>
  <c r="AV20" i="12"/>
  <c r="AV21" i="12"/>
  <c r="AV22" i="12"/>
  <c r="AV23" i="12"/>
  <c r="AV24" i="12"/>
  <c r="AV25" i="12"/>
  <c r="AV26" i="12"/>
  <c r="AU15" i="12"/>
  <c r="AU16" i="12"/>
  <c r="AU17" i="12"/>
  <c r="AU18" i="12"/>
  <c r="AU19" i="12"/>
  <c r="AU20" i="12"/>
  <c r="AU21" i="12"/>
  <c r="AU22" i="12"/>
  <c r="AU23" i="12"/>
  <c r="AU24" i="12"/>
  <c r="AU25" i="12"/>
  <c r="AU26" i="12"/>
  <c r="AT15" i="12"/>
  <c r="AT16" i="12"/>
  <c r="AT17" i="12"/>
  <c r="AT18" i="12"/>
  <c r="AT19" i="12"/>
  <c r="AT20" i="12"/>
  <c r="AT21" i="12"/>
  <c r="AT22" i="12"/>
  <c r="AT23" i="12"/>
  <c r="AT24" i="12"/>
  <c r="AT25" i="12"/>
  <c r="AT26" i="12"/>
  <c r="AS15" i="12"/>
  <c r="AS16" i="12"/>
  <c r="AS17" i="12"/>
  <c r="AS18" i="12"/>
  <c r="AS19" i="12"/>
  <c r="AS20" i="12"/>
  <c r="AS21" i="12"/>
  <c r="AS22" i="12"/>
  <c r="AS23" i="12"/>
  <c r="AS24" i="12"/>
  <c r="AS25" i="12"/>
  <c r="AS26" i="12"/>
  <c r="AR15" i="12"/>
  <c r="AR16" i="12"/>
  <c r="AR17" i="12"/>
  <c r="AR18" i="12"/>
  <c r="AR19" i="12"/>
  <c r="AR20" i="12"/>
  <c r="AR21" i="12"/>
  <c r="AR22" i="12"/>
  <c r="AR23" i="12"/>
  <c r="AR24" i="12"/>
  <c r="AR25" i="12"/>
  <c r="AR26" i="12"/>
  <c r="AQ15" i="12"/>
  <c r="AQ16" i="12"/>
  <c r="AQ17" i="12"/>
  <c r="AQ18" i="12"/>
  <c r="AQ19" i="12"/>
  <c r="AQ20" i="12"/>
  <c r="AQ21" i="12"/>
  <c r="AQ22" i="12"/>
  <c r="AQ23" i="12"/>
  <c r="AQ24" i="12"/>
  <c r="AQ25" i="12"/>
  <c r="AQ26" i="12"/>
  <c r="AP15" i="12"/>
  <c r="AP16" i="12"/>
  <c r="AP17" i="12"/>
  <c r="AP18" i="12"/>
  <c r="AP19" i="12"/>
  <c r="AP20" i="12"/>
  <c r="AP21" i="12"/>
  <c r="AP22" i="12"/>
  <c r="AP23" i="12"/>
  <c r="AP24" i="12"/>
  <c r="AP25" i="12"/>
  <c r="AP26" i="12"/>
  <c r="AO15" i="12"/>
  <c r="AO16" i="12"/>
  <c r="AO17" i="12"/>
  <c r="AO18" i="12"/>
  <c r="AO19" i="12"/>
  <c r="AO20" i="12"/>
  <c r="AO21" i="12"/>
  <c r="AO22" i="12"/>
  <c r="AO23" i="12"/>
  <c r="AO24" i="12"/>
  <c r="AO25" i="12"/>
  <c r="AO26" i="12"/>
  <c r="AN15" i="12"/>
  <c r="AN16" i="12"/>
  <c r="AN17" i="12"/>
  <c r="AN18" i="12"/>
  <c r="AN19" i="12"/>
  <c r="AN20" i="12"/>
  <c r="AN21" i="12"/>
  <c r="AN22" i="12"/>
  <c r="AN23" i="12"/>
  <c r="AN24" i="12"/>
  <c r="AN25" i="12"/>
  <c r="AN26" i="12"/>
  <c r="AM15" i="12"/>
  <c r="AM16" i="12"/>
  <c r="AM17" i="12"/>
  <c r="AM18" i="12"/>
  <c r="AM19" i="12"/>
  <c r="AM20" i="12"/>
  <c r="AM21" i="12"/>
  <c r="AM22" i="12"/>
  <c r="AM23" i="12"/>
  <c r="AM24" i="12"/>
  <c r="AM25" i="12"/>
  <c r="AM26" i="12"/>
  <c r="AL15" i="12"/>
  <c r="AL16" i="12"/>
  <c r="AL17" i="12"/>
  <c r="AL18" i="12"/>
  <c r="AL19" i="12"/>
  <c r="AL20" i="12"/>
  <c r="AL21" i="12"/>
  <c r="AL22" i="12"/>
  <c r="AL23" i="12"/>
  <c r="AL24" i="12"/>
  <c r="AL25" i="12"/>
  <c r="AL26" i="12"/>
  <c r="AK15" i="12"/>
  <c r="AK16" i="12"/>
  <c r="AK17" i="12"/>
  <c r="AK18" i="12"/>
  <c r="AK19" i="12"/>
  <c r="AK20" i="12"/>
  <c r="AK21" i="12"/>
  <c r="AK22" i="12"/>
  <c r="AK23" i="12"/>
  <c r="AK24" i="12"/>
  <c r="AK25" i="12"/>
  <c r="AK26" i="12"/>
  <c r="AJ15" i="12"/>
  <c r="AJ16" i="12"/>
  <c r="AJ17" i="12"/>
  <c r="AJ18" i="12"/>
  <c r="AJ19" i="12"/>
  <c r="AJ20" i="12"/>
  <c r="AJ21" i="12"/>
  <c r="AJ22" i="12"/>
  <c r="AJ23" i="12"/>
  <c r="AJ24" i="12"/>
  <c r="AJ25" i="12"/>
  <c r="AJ26" i="12"/>
  <c r="AI15" i="12"/>
  <c r="AI16" i="12"/>
  <c r="AI17" i="12"/>
  <c r="AI18" i="12"/>
  <c r="AI19" i="12"/>
  <c r="AI20" i="12"/>
  <c r="AI21" i="12"/>
  <c r="AI22" i="12"/>
  <c r="AI23" i="12"/>
  <c r="AI24" i="12"/>
  <c r="AI25" i="12"/>
  <c r="AI26" i="12"/>
  <c r="AH15" i="12"/>
  <c r="AH16" i="12"/>
  <c r="AH17" i="12"/>
  <c r="AH18" i="12"/>
  <c r="AH19" i="12"/>
  <c r="AH20" i="12"/>
  <c r="AH21" i="12"/>
  <c r="AH22" i="12"/>
  <c r="AH23" i="12"/>
  <c r="AH24" i="12"/>
  <c r="AH25" i="12"/>
  <c r="AH26" i="12"/>
  <c r="AG15" i="12"/>
  <c r="AG16" i="12"/>
  <c r="AG17" i="12"/>
  <c r="AG18" i="12"/>
  <c r="AG19" i="12"/>
  <c r="AG20" i="12"/>
  <c r="AG21" i="12"/>
  <c r="AG22" i="12"/>
  <c r="AG23" i="12"/>
  <c r="AG24" i="12"/>
  <c r="AG25" i="12"/>
  <c r="AG26" i="12"/>
  <c r="BB12" i="22"/>
  <c r="BB15" i="22"/>
  <c r="BB16" i="22"/>
  <c r="BB22" i="22"/>
  <c r="BB40" i="22"/>
  <c r="BB47" i="22"/>
  <c r="BB51" i="22"/>
  <c r="BB52" i="22"/>
  <c r="BB53" i="22"/>
  <c r="BA6" i="22"/>
  <c r="BA12" i="22"/>
  <c r="BA15" i="22"/>
  <c r="BA16" i="22"/>
  <c r="BA40" i="22"/>
  <c r="BA47" i="22"/>
  <c r="BA52" i="22"/>
  <c r="BA53" i="22"/>
  <c r="AZ51" i="22"/>
  <c r="AZ52" i="22"/>
  <c r="AZ53" i="22"/>
  <c r="AY12" i="22"/>
  <c r="AY40" i="22"/>
  <c r="AY51" i="22"/>
  <c r="AY52" i="22"/>
  <c r="AY53" i="22"/>
  <c r="AX12" i="22"/>
  <c r="AX40" i="22"/>
  <c r="AX47" i="22"/>
  <c r="AX51" i="22"/>
  <c r="AX52" i="22"/>
  <c r="AX53" i="22"/>
  <c r="AW6" i="22"/>
  <c r="AW12" i="22"/>
  <c r="AW15" i="22"/>
  <c r="AW16" i="22"/>
  <c r="AW40" i="22"/>
  <c r="AW47" i="22"/>
  <c r="AW51" i="22"/>
  <c r="AW52" i="22"/>
  <c r="AW53" i="22"/>
  <c r="AV6" i="22"/>
  <c r="AV12" i="22"/>
  <c r="AV16" i="22"/>
  <c r="AV22" i="22"/>
  <c r="AV47" i="22"/>
  <c r="AV51" i="22"/>
  <c r="AV52" i="22"/>
  <c r="AV53" i="22"/>
  <c r="AU12" i="22"/>
  <c r="AU51" i="22"/>
  <c r="AU52" i="22"/>
  <c r="AU53" i="22"/>
  <c r="AT12" i="22"/>
  <c r="AT16" i="22"/>
  <c r="AT22" i="22"/>
  <c r="AT47" i="22"/>
  <c r="AT51" i="22"/>
  <c r="AT52" i="22"/>
  <c r="AT53" i="22"/>
  <c r="AS12" i="22"/>
  <c r="AS16" i="22"/>
  <c r="AS22" i="22"/>
  <c r="AS47" i="22"/>
  <c r="AS51" i="22"/>
  <c r="AS52" i="22"/>
  <c r="AS53" i="22"/>
  <c r="AR12" i="22"/>
  <c r="AR15" i="22"/>
  <c r="AR16" i="22"/>
  <c r="AR22" i="22"/>
  <c r="AR40" i="22"/>
  <c r="AR51" i="22"/>
  <c r="AR52" i="22"/>
  <c r="AR53" i="22"/>
  <c r="AQ12" i="22"/>
  <c r="AQ15" i="22"/>
  <c r="AQ16" i="22"/>
  <c r="AQ22" i="22"/>
  <c r="AQ40" i="22"/>
  <c r="AQ47" i="22"/>
  <c r="AQ51" i="22"/>
  <c r="AQ52" i="22"/>
  <c r="AQ53" i="22"/>
  <c r="AP12" i="22"/>
  <c r="AP15" i="22"/>
  <c r="AP16" i="22"/>
  <c r="AP47" i="22"/>
  <c r="AP51" i="22"/>
  <c r="AP52" i="22"/>
  <c r="AP53" i="22"/>
  <c r="AO12" i="22"/>
  <c r="AO51" i="22"/>
  <c r="AO52" i="22"/>
  <c r="AO53" i="22"/>
  <c r="AN12" i="22"/>
  <c r="AN15" i="22"/>
  <c r="AN16" i="22"/>
  <c r="AN22" i="22"/>
  <c r="AN40" i="22"/>
  <c r="AN47" i="22"/>
  <c r="AN51" i="22"/>
  <c r="AN52" i="22"/>
  <c r="AN53" i="22"/>
  <c r="AM12" i="22"/>
  <c r="AM15" i="22"/>
  <c r="AM16" i="22"/>
  <c r="AM40" i="22"/>
  <c r="AM47" i="22"/>
  <c r="AM51" i="22"/>
  <c r="AM52" i="22"/>
  <c r="AM53" i="22"/>
  <c r="AL12" i="22"/>
  <c r="AL16" i="22"/>
  <c r="AL22" i="22"/>
  <c r="AL51" i="22"/>
  <c r="AL52" i="22"/>
  <c r="AL53" i="22"/>
  <c r="AK12" i="22"/>
  <c r="AK15" i="22"/>
  <c r="AK40" i="22"/>
  <c r="AK47" i="22"/>
  <c r="AK51" i="22"/>
  <c r="AK52" i="22"/>
  <c r="AK53" i="22"/>
  <c r="AJ12" i="22"/>
  <c r="AJ22" i="22"/>
  <c r="AJ40" i="22"/>
  <c r="AJ51" i="22"/>
  <c r="AJ52" i="22"/>
  <c r="AJ53" i="22"/>
  <c r="AI15" i="22"/>
  <c r="AI16" i="22"/>
  <c r="AI22" i="22"/>
  <c r="AI40" i="22"/>
  <c r="AI47" i="22"/>
  <c r="AI51" i="22"/>
  <c r="AI52" i="22"/>
  <c r="AI53" i="22"/>
  <c r="AH12" i="22"/>
  <c r="AH40" i="22"/>
  <c r="AH51" i="22"/>
  <c r="AH52" i="22"/>
  <c r="AG12" i="22"/>
  <c r="AG15" i="22"/>
  <c r="AG16" i="22"/>
  <c r="AG22" i="22"/>
  <c r="AG40" i="22"/>
  <c r="AG51" i="22"/>
  <c r="AG52" i="22"/>
  <c r="AG53" i="22"/>
  <c r="BB48" i="22"/>
  <c r="BA48" i="22"/>
  <c r="AZ48" i="22"/>
  <c r="AY48" i="22"/>
  <c r="AX48" i="22"/>
  <c r="AW48" i="22"/>
  <c r="AV48" i="22"/>
  <c r="AU48" i="22"/>
  <c r="AT48" i="22"/>
  <c r="AS48" i="22"/>
  <c r="AR48" i="22"/>
  <c r="AQ48" i="22"/>
  <c r="AP48" i="22"/>
  <c r="AO48" i="22"/>
  <c r="AN48" i="22"/>
  <c r="AM48" i="22"/>
  <c r="AM49" i="22" s="1"/>
  <c r="AL48" i="22"/>
  <c r="AK48" i="22"/>
  <c r="AJ48" i="22"/>
  <c r="AI48" i="22"/>
  <c r="AH48" i="22"/>
  <c r="AG48" i="22"/>
  <c r="BB41" i="22"/>
  <c r="BB42" i="22"/>
  <c r="BB43" i="22"/>
  <c r="BB44" i="22"/>
  <c r="BB45" i="22"/>
  <c r="BA41" i="22"/>
  <c r="BA42" i="22"/>
  <c r="BA43" i="22"/>
  <c r="BA44" i="22"/>
  <c r="BA45" i="22"/>
  <c r="AZ41" i="22"/>
  <c r="AZ42" i="22"/>
  <c r="AZ43" i="22"/>
  <c r="AZ44" i="22"/>
  <c r="AZ45" i="22"/>
  <c r="AY41" i="22"/>
  <c r="AY42" i="22"/>
  <c r="AY43" i="22"/>
  <c r="AY44" i="22"/>
  <c r="AY45" i="22"/>
  <c r="AX41" i="22"/>
  <c r="AX42" i="22"/>
  <c r="AX43" i="22"/>
  <c r="AX44" i="22"/>
  <c r="AX45" i="22"/>
  <c r="AW41" i="22"/>
  <c r="AW42" i="22"/>
  <c r="AW43" i="22"/>
  <c r="AW44" i="22"/>
  <c r="AW45" i="22"/>
  <c r="AV41" i="22"/>
  <c r="AV42" i="22"/>
  <c r="AV43" i="22"/>
  <c r="AV44" i="22"/>
  <c r="AV45" i="22"/>
  <c r="AU41" i="22"/>
  <c r="AU42" i="22"/>
  <c r="AU43" i="22"/>
  <c r="AU44" i="22"/>
  <c r="AU45" i="22"/>
  <c r="AT41" i="22"/>
  <c r="AT42" i="22"/>
  <c r="AT43" i="22"/>
  <c r="AT44" i="22"/>
  <c r="AT45" i="22"/>
  <c r="AS41" i="22"/>
  <c r="AS42" i="22"/>
  <c r="AS44" i="22"/>
  <c r="AS45" i="22"/>
  <c r="AR41" i="22"/>
  <c r="AR42" i="22"/>
  <c r="AR43" i="22"/>
  <c r="AR44" i="22"/>
  <c r="AR45" i="22"/>
  <c r="AQ41" i="22"/>
  <c r="AQ42" i="22"/>
  <c r="AQ43" i="22"/>
  <c r="AQ44" i="22"/>
  <c r="AQ45" i="22"/>
  <c r="AP41" i="22"/>
  <c r="AP42" i="22"/>
  <c r="AP43" i="22"/>
  <c r="AP45" i="22"/>
  <c r="AO41" i="22"/>
  <c r="AO42" i="22"/>
  <c r="AO43" i="22"/>
  <c r="AO44" i="22"/>
  <c r="AO45" i="22"/>
  <c r="AN41" i="22"/>
  <c r="AN42" i="22"/>
  <c r="AN43" i="22"/>
  <c r="AN44" i="22"/>
  <c r="AN45" i="22"/>
  <c r="AM41" i="22"/>
  <c r="AM42" i="22"/>
  <c r="AM43" i="22"/>
  <c r="AM44" i="22"/>
  <c r="AM45" i="22"/>
  <c r="AL41" i="22"/>
  <c r="AL42" i="22"/>
  <c r="AL43" i="22"/>
  <c r="AL44" i="22"/>
  <c r="AL45" i="22"/>
  <c r="AK41" i="22"/>
  <c r="AK42" i="22"/>
  <c r="AK43" i="22"/>
  <c r="AK44" i="22"/>
  <c r="AK45" i="22"/>
  <c r="AJ41" i="22"/>
  <c r="AJ42" i="22"/>
  <c r="AJ43" i="22"/>
  <c r="AJ44" i="22"/>
  <c r="AJ45" i="22"/>
  <c r="AI41" i="22"/>
  <c r="AI42" i="22"/>
  <c r="AI43" i="22"/>
  <c r="AI44" i="22"/>
  <c r="AI45" i="22"/>
  <c r="AH41" i="22"/>
  <c r="AH42" i="22"/>
  <c r="AH43" i="22"/>
  <c r="AH44" i="22"/>
  <c r="AH45" i="22"/>
  <c r="AG41" i="22"/>
  <c r="AG42" i="22"/>
  <c r="AG43" i="22"/>
  <c r="AG44" i="22"/>
  <c r="AG45" i="22"/>
  <c r="BB24" i="22"/>
  <c r="BB25" i="22"/>
  <c r="BB26" i="22"/>
  <c r="BB27" i="22"/>
  <c r="BB28" i="22"/>
  <c r="BB29" i="22"/>
  <c r="BB30" i="22"/>
  <c r="BB31" i="22"/>
  <c r="BB32" i="22"/>
  <c r="BB33" i="22"/>
  <c r="BB34" i="22"/>
  <c r="BB35" i="22"/>
  <c r="BB36" i="22"/>
  <c r="BB37" i="22"/>
  <c r="BB38" i="22"/>
  <c r="BA24" i="22"/>
  <c r="BA25" i="22"/>
  <c r="BA26" i="22"/>
  <c r="BA27" i="22"/>
  <c r="BA28" i="22"/>
  <c r="BA29" i="22"/>
  <c r="BA30" i="22"/>
  <c r="BA31" i="22"/>
  <c r="BA32" i="22"/>
  <c r="BA33" i="22"/>
  <c r="BA34" i="22"/>
  <c r="BA35" i="22"/>
  <c r="BA36" i="22"/>
  <c r="BA37" i="22"/>
  <c r="BA38" i="22"/>
  <c r="AZ24" i="22"/>
  <c r="AZ25" i="22"/>
  <c r="AZ26" i="22"/>
  <c r="AZ27" i="22"/>
  <c r="AZ29" i="22"/>
  <c r="AZ31" i="22"/>
  <c r="AZ32" i="22"/>
  <c r="AZ33" i="22"/>
  <c r="AZ34" i="22"/>
  <c r="AZ35" i="22"/>
  <c r="AZ36" i="22"/>
  <c r="AZ37" i="22"/>
  <c r="AZ38" i="22"/>
  <c r="AY24" i="22"/>
  <c r="AY25" i="22"/>
  <c r="AY26" i="22"/>
  <c r="AY27" i="22"/>
  <c r="AY28" i="22"/>
  <c r="AY29" i="22"/>
  <c r="AY31" i="22"/>
  <c r="AY32" i="22"/>
  <c r="AY33" i="22"/>
  <c r="AY34" i="22"/>
  <c r="AY35" i="22"/>
  <c r="AY36" i="22"/>
  <c r="AY37" i="22"/>
  <c r="AY38" i="22"/>
  <c r="AX24" i="22"/>
  <c r="AX25" i="22"/>
  <c r="AX26" i="22"/>
  <c r="AX27" i="22"/>
  <c r="AX28" i="22"/>
  <c r="AX29" i="22"/>
  <c r="AX30" i="22"/>
  <c r="AX31" i="22"/>
  <c r="AX32" i="22"/>
  <c r="AX33" i="22"/>
  <c r="AX34" i="22"/>
  <c r="AX35" i="22"/>
  <c r="AX36" i="22"/>
  <c r="AX37" i="22"/>
  <c r="AX38" i="22"/>
  <c r="AW24" i="22"/>
  <c r="AW25" i="22"/>
  <c r="AW26" i="22"/>
  <c r="AW27" i="22"/>
  <c r="AW28" i="22"/>
  <c r="AW29" i="22"/>
  <c r="AW30" i="22"/>
  <c r="AW31" i="22"/>
  <c r="AW32" i="22"/>
  <c r="AW33" i="22"/>
  <c r="AW34" i="22"/>
  <c r="AW35" i="22"/>
  <c r="AW36" i="22"/>
  <c r="AW37" i="22"/>
  <c r="AW38" i="22"/>
  <c r="AV24" i="22"/>
  <c r="AV25" i="22"/>
  <c r="AV26" i="22"/>
  <c r="AV27" i="22"/>
  <c r="AV28" i="22"/>
  <c r="AV29" i="22"/>
  <c r="AV30" i="22"/>
  <c r="AV31" i="22"/>
  <c r="AV32" i="22"/>
  <c r="AV33" i="22"/>
  <c r="AV34" i="22"/>
  <c r="AV35" i="22"/>
  <c r="AV36" i="22"/>
  <c r="AV37" i="22"/>
  <c r="AV38" i="22"/>
  <c r="AU24" i="22"/>
  <c r="AU25" i="22"/>
  <c r="AU26" i="22"/>
  <c r="AU27" i="22"/>
  <c r="AU28" i="22"/>
  <c r="AU29" i="22"/>
  <c r="AU30" i="22"/>
  <c r="AU31" i="22"/>
  <c r="AU32" i="22"/>
  <c r="AU33" i="22"/>
  <c r="AU34" i="22"/>
  <c r="AU35" i="22"/>
  <c r="AU36" i="22"/>
  <c r="AU37" i="22"/>
  <c r="AU38" i="22"/>
  <c r="AT24" i="22"/>
  <c r="AT25" i="22"/>
  <c r="AT26" i="22"/>
  <c r="AT27" i="22"/>
  <c r="AT28" i="22"/>
  <c r="AT29" i="22"/>
  <c r="AT30" i="22"/>
  <c r="AT31" i="22"/>
  <c r="AT32" i="22"/>
  <c r="AT33" i="22"/>
  <c r="AT34" i="22"/>
  <c r="AT35" i="22"/>
  <c r="AT36" i="22"/>
  <c r="AT37" i="22"/>
  <c r="AT38" i="22"/>
  <c r="AS24" i="22"/>
  <c r="AS25" i="22"/>
  <c r="AS26" i="22"/>
  <c r="AS27" i="22"/>
  <c r="AS28" i="22"/>
  <c r="AS29" i="22"/>
  <c r="AS30" i="22"/>
  <c r="AS31" i="22"/>
  <c r="AS32" i="22"/>
  <c r="AS33" i="22"/>
  <c r="AS34" i="22"/>
  <c r="AS35" i="22"/>
  <c r="AS36" i="22"/>
  <c r="AS37" i="22"/>
  <c r="AS38" i="22"/>
  <c r="AR24" i="22"/>
  <c r="AR25" i="22"/>
  <c r="AR26" i="22"/>
  <c r="AR27" i="22"/>
  <c r="AR28" i="22"/>
  <c r="AR29" i="22"/>
  <c r="AR30" i="22"/>
  <c r="AR31" i="22"/>
  <c r="AR32" i="22"/>
  <c r="AR33" i="22"/>
  <c r="AR34" i="22"/>
  <c r="AR35" i="22"/>
  <c r="AR36" i="22"/>
  <c r="AR37" i="22"/>
  <c r="AR38" i="22"/>
  <c r="AQ24" i="22"/>
  <c r="AQ25" i="22"/>
  <c r="AQ26" i="22"/>
  <c r="AQ27" i="22"/>
  <c r="AQ28" i="22"/>
  <c r="AQ29" i="22"/>
  <c r="AQ30" i="22"/>
  <c r="AQ31" i="22"/>
  <c r="AQ32" i="22"/>
  <c r="AQ33" i="22"/>
  <c r="AQ34" i="22"/>
  <c r="AQ35" i="22"/>
  <c r="AQ36" i="22"/>
  <c r="AQ37" i="22"/>
  <c r="AQ38" i="22"/>
  <c r="AP24" i="22"/>
  <c r="AP25" i="22"/>
  <c r="AP27" i="22"/>
  <c r="AP28" i="22"/>
  <c r="AP29" i="22"/>
  <c r="AP30" i="22"/>
  <c r="AP31" i="22"/>
  <c r="AP32" i="22"/>
  <c r="AP33" i="22"/>
  <c r="AP34" i="22"/>
  <c r="AP35" i="22"/>
  <c r="AP36" i="22"/>
  <c r="AP37" i="22"/>
  <c r="AP38" i="22"/>
  <c r="AO24" i="22"/>
  <c r="AO25" i="22"/>
  <c r="AO27" i="22"/>
  <c r="AO28" i="22"/>
  <c r="AO29" i="22"/>
  <c r="AO30" i="22"/>
  <c r="AO31" i="22"/>
  <c r="AO32" i="22"/>
  <c r="AO33" i="22"/>
  <c r="AO34" i="22"/>
  <c r="AO35" i="22"/>
  <c r="AO36" i="22"/>
  <c r="AO37" i="22"/>
  <c r="AO38" i="22"/>
  <c r="AN24" i="22"/>
  <c r="AN25" i="22"/>
  <c r="AN26" i="22"/>
  <c r="AN27" i="22"/>
  <c r="AN28" i="22"/>
  <c r="AN29" i="22"/>
  <c r="AN30" i="22"/>
  <c r="AN31" i="22"/>
  <c r="AN32" i="22"/>
  <c r="AN33" i="22"/>
  <c r="AN34" i="22"/>
  <c r="AN35" i="22"/>
  <c r="AN36" i="22"/>
  <c r="AN37" i="22"/>
  <c r="AN38" i="22"/>
  <c r="AM24" i="22"/>
  <c r="AM25" i="22"/>
  <c r="AM26" i="22"/>
  <c r="AM27" i="22"/>
  <c r="AM28" i="22"/>
  <c r="AM29" i="22"/>
  <c r="AM30" i="22"/>
  <c r="AM31" i="22"/>
  <c r="AM32" i="22"/>
  <c r="AM33" i="22"/>
  <c r="AM35" i="22"/>
  <c r="AM36" i="22"/>
  <c r="AM37" i="22"/>
  <c r="AM38" i="22"/>
  <c r="AL24" i="22"/>
  <c r="AL25" i="22"/>
  <c r="AL26" i="22"/>
  <c r="AL27" i="22"/>
  <c r="AL28" i="22"/>
  <c r="AL29" i="22"/>
  <c r="AL30" i="22"/>
  <c r="AL31" i="22"/>
  <c r="AL32" i="22"/>
  <c r="AL33" i="22"/>
  <c r="AL34" i="22"/>
  <c r="AL35" i="22"/>
  <c r="AL36" i="22"/>
  <c r="AL37" i="22"/>
  <c r="AL38" i="22"/>
  <c r="AK24" i="22"/>
  <c r="AK25" i="22"/>
  <c r="AK26" i="22"/>
  <c r="AK27" i="22"/>
  <c r="AK28" i="22"/>
  <c r="AK29" i="22"/>
  <c r="AK30" i="22"/>
  <c r="AK31" i="22"/>
  <c r="AK32" i="22"/>
  <c r="AK33" i="22"/>
  <c r="AK34" i="22"/>
  <c r="AK35" i="22"/>
  <c r="AK36" i="22"/>
  <c r="AK37" i="22"/>
  <c r="AK38" i="22"/>
  <c r="AJ24" i="22"/>
  <c r="AJ25" i="22"/>
  <c r="AJ26" i="22"/>
  <c r="AJ27" i="22"/>
  <c r="AJ28" i="22"/>
  <c r="AJ29" i="22"/>
  <c r="AJ30" i="22"/>
  <c r="AJ31" i="22"/>
  <c r="AJ32" i="22"/>
  <c r="AJ33" i="22"/>
  <c r="AJ34" i="22"/>
  <c r="AJ35" i="22"/>
  <c r="AJ36" i="22"/>
  <c r="AJ37" i="22"/>
  <c r="AJ38" i="22"/>
  <c r="AI24" i="22"/>
  <c r="AI25" i="22"/>
  <c r="AI26" i="22"/>
  <c r="AI27" i="22"/>
  <c r="AI28" i="22"/>
  <c r="AI29" i="22"/>
  <c r="AI30" i="22"/>
  <c r="AI31" i="22"/>
  <c r="AI32" i="22"/>
  <c r="AI33" i="22"/>
  <c r="AI34" i="22"/>
  <c r="AI35" i="22"/>
  <c r="AI36" i="22"/>
  <c r="AI37" i="22"/>
  <c r="AI38" i="22"/>
  <c r="AH24" i="22"/>
  <c r="AH25" i="22"/>
  <c r="AH26" i="22"/>
  <c r="AH27" i="22"/>
  <c r="AH28" i="22"/>
  <c r="AH29" i="22"/>
  <c r="AH30" i="22"/>
  <c r="AH31" i="22"/>
  <c r="AH32" i="22"/>
  <c r="AH33" i="22"/>
  <c r="AH34" i="22"/>
  <c r="AH35" i="22"/>
  <c r="AH36" i="22"/>
  <c r="AH37" i="22"/>
  <c r="AH38" i="22"/>
  <c r="AG24" i="22"/>
  <c r="AG25" i="22"/>
  <c r="AG26" i="22"/>
  <c r="AG27" i="22"/>
  <c r="AG28" i="22"/>
  <c r="AG29" i="22"/>
  <c r="AG30" i="22"/>
  <c r="AG31" i="22"/>
  <c r="AG32" i="22"/>
  <c r="AG33" i="22"/>
  <c r="AG34" i="22"/>
  <c r="AG35" i="22"/>
  <c r="AG36" i="22"/>
  <c r="AG37" i="22"/>
  <c r="AG38" i="22"/>
  <c r="BB17" i="22"/>
  <c r="BB18" i="22"/>
  <c r="BB19" i="22"/>
  <c r="BB20" i="22"/>
  <c r="BA17" i="22"/>
  <c r="BA18" i="22"/>
  <c r="BA19" i="22"/>
  <c r="BA20" i="22"/>
  <c r="AZ17" i="22"/>
  <c r="AZ18" i="22"/>
  <c r="AZ20" i="22"/>
  <c r="AY17" i="22"/>
  <c r="AY18" i="22"/>
  <c r="AY19" i="22"/>
  <c r="AY20" i="22"/>
  <c r="AX17" i="22"/>
  <c r="AX18" i="22"/>
  <c r="AX19" i="22"/>
  <c r="AX20" i="22"/>
  <c r="AW17" i="22"/>
  <c r="AW18" i="22"/>
  <c r="AW19" i="22"/>
  <c r="AW20" i="22"/>
  <c r="AV17" i="22"/>
  <c r="AV18" i="22"/>
  <c r="AV19" i="22"/>
  <c r="AV20" i="22"/>
  <c r="AU17" i="22"/>
  <c r="AU18" i="22"/>
  <c r="AU19" i="22"/>
  <c r="AU20" i="22"/>
  <c r="AT17" i="22"/>
  <c r="AT18" i="22"/>
  <c r="AT19" i="22"/>
  <c r="AT20" i="22"/>
  <c r="AS17" i="22"/>
  <c r="AS18" i="22"/>
  <c r="AS19" i="22"/>
  <c r="AS20" i="22"/>
  <c r="AR17" i="22"/>
  <c r="AR18" i="22"/>
  <c r="AR19" i="22"/>
  <c r="AR20" i="22"/>
  <c r="AQ17" i="22"/>
  <c r="AQ18" i="22"/>
  <c r="AQ19" i="22"/>
  <c r="AQ20" i="22"/>
  <c r="AP17" i="22"/>
  <c r="AP18" i="22"/>
  <c r="AP19" i="22"/>
  <c r="AP20" i="22"/>
  <c r="AO17" i="22"/>
  <c r="AO18" i="22"/>
  <c r="AO19" i="22"/>
  <c r="AO20" i="22"/>
  <c r="AN17" i="22"/>
  <c r="AN18" i="22"/>
  <c r="AN19" i="22"/>
  <c r="AN20" i="22"/>
  <c r="AM17" i="22"/>
  <c r="AM18" i="22"/>
  <c r="AM19" i="22"/>
  <c r="AM20" i="22"/>
  <c r="AL17" i="22"/>
  <c r="AL18" i="22"/>
  <c r="AL19" i="22"/>
  <c r="AL20" i="22"/>
  <c r="AK17" i="22"/>
  <c r="AK18" i="22"/>
  <c r="AK19" i="22"/>
  <c r="AK20" i="22"/>
  <c r="AJ17" i="22"/>
  <c r="AJ18" i="22"/>
  <c r="AJ19" i="22"/>
  <c r="AJ20" i="22"/>
  <c r="AI17" i="22"/>
  <c r="AI18" i="22"/>
  <c r="AI19" i="22"/>
  <c r="AI20" i="22"/>
  <c r="AH17" i="22"/>
  <c r="AH18" i="22"/>
  <c r="AH19" i="22"/>
  <c r="AH20" i="22"/>
  <c r="AG17" i="22"/>
  <c r="AG18" i="22"/>
  <c r="AG19" i="22"/>
  <c r="AG20" i="22"/>
  <c r="BB13" i="22"/>
  <c r="BA13" i="22"/>
  <c r="AZ13" i="22"/>
  <c r="AY13" i="22"/>
  <c r="AX13" i="22"/>
  <c r="AW13" i="22"/>
  <c r="AV13" i="22"/>
  <c r="AV14" i="22"/>
  <c r="AU13" i="22"/>
  <c r="AT13" i="22"/>
  <c r="AS13" i="22"/>
  <c r="AR13" i="22"/>
  <c r="AQ13" i="22"/>
  <c r="AP13" i="22"/>
  <c r="AO13" i="22"/>
  <c r="AN13" i="22"/>
  <c r="AM13" i="22"/>
  <c r="AL13" i="22"/>
  <c r="AK13" i="22"/>
  <c r="AJ13" i="22"/>
  <c r="AI13" i="22"/>
  <c r="AH13" i="22"/>
  <c r="AG13" i="22"/>
  <c r="BB7" i="22"/>
  <c r="BB8" i="22"/>
  <c r="BB9" i="22"/>
  <c r="BB10" i="22"/>
  <c r="BA7" i="22"/>
  <c r="BA8" i="22"/>
  <c r="BA9" i="22"/>
  <c r="BA10" i="22"/>
  <c r="AZ7" i="22"/>
  <c r="AZ8" i="22"/>
  <c r="AZ9" i="22"/>
  <c r="AY7" i="22"/>
  <c r="AY8" i="22"/>
  <c r="AY9" i="22"/>
  <c r="AY10" i="22"/>
  <c r="AX7" i="22"/>
  <c r="AX8" i="22"/>
  <c r="AX9" i="22"/>
  <c r="AX10" i="22"/>
  <c r="AW7" i="22"/>
  <c r="AW8" i="22"/>
  <c r="AW9" i="22"/>
  <c r="AW10" i="22"/>
  <c r="AV7" i="22"/>
  <c r="AV8" i="22"/>
  <c r="AV9" i="22"/>
  <c r="AV10" i="22"/>
  <c r="AU8" i="22"/>
  <c r="AU9" i="22"/>
  <c r="AU10" i="22"/>
  <c r="AT7" i="22"/>
  <c r="AT8" i="22"/>
  <c r="AT9" i="22"/>
  <c r="AT10" i="22"/>
  <c r="AS7" i="22"/>
  <c r="AS8" i="22"/>
  <c r="AS9" i="22"/>
  <c r="AS10" i="22"/>
  <c r="AR7" i="22"/>
  <c r="AR8" i="22"/>
  <c r="AR9" i="22"/>
  <c r="AR10" i="22"/>
  <c r="AQ7" i="22"/>
  <c r="AQ8" i="22"/>
  <c r="AQ9" i="22"/>
  <c r="AQ10" i="22"/>
  <c r="AP7" i="22"/>
  <c r="AP8" i="22"/>
  <c r="AP9" i="22"/>
  <c r="AP10" i="22"/>
  <c r="AO7" i="22"/>
  <c r="AO8" i="22"/>
  <c r="AO9" i="22"/>
  <c r="AO10" i="22"/>
  <c r="AN7" i="22"/>
  <c r="AN8" i="22"/>
  <c r="AN9" i="22"/>
  <c r="AN10" i="22"/>
  <c r="AM7" i="22"/>
  <c r="AM8" i="22"/>
  <c r="AM9" i="22"/>
  <c r="AM10" i="22"/>
  <c r="AL7" i="22"/>
  <c r="AL8" i="22"/>
  <c r="AL9" i="22"/>
  <c r="AL10" i="22"/>
  <c r="AK7" i="22"/>
  <c r="AK8" i="22"/>
  <c r="AK9" i="22"/>
  <c r="AK10" i="22"/>
  <c r="AJ7" i="22"/>
  <c r="AJ8" i="22"/>
  <c r="AJ9" i="22"/>
  <c r="AJ10" i="22"/>
  <c r="AI7" i="22"/>
  <c r="AI8" i="22"/>
  <c r="AI9" i="22"/>
  <c r="AI10" i="22"/>
  <c r="AH7" i="22"/>
  <c r="AH8" i="22"/>
  <c r="AH9" i="22"/>
  <c r="AH10" i="22"/>
  <c r="AG7" i="22"/>
  <c r="AG8" i="22"/>
  <c r="AG9" i="22"/>
  <c r="AG10" i="22"/>
  <c r="BB9" i="21"/>
  <c r="BB13" i="21"/>
  <c r="BB16" i="21"/>
  <c r="BB37" i="21"/>
  <c r="BB41" i="21"/>
  <c r="BB47" i="21"/>
  <c r="BB48" i="21"/>
  <c r="BB49" i="21"/>
  <c r="BB50" i="21"/>
  <c r="AZ9" i="21"/>
  <c r="AZ47" i="21"/>
  <c r="AY37" i="21"/>
  <c r="AY47" i="21"/>
  <c r="AY48" i="21"/>
  <c r="AY49" i="21"/>
  <c r="AY50" i="21"/>
  <c r="AX9" i="21"/>
  <c r="AX47" i="21"/>
  <c r="AX48" i="21"/>
  <c r="AX49" i="21"/>
  <c r="AX50" i="21"/>
  <c r="AW9" i="21"/>
  <c r="AW37" i="21"/>
  <c r="AW47" i="21"/>
  <c r="AW48" i="21"/>
  <c r="AW50" i="21"/>
  <c r="AV9" i="21"/>
  <c r="AV47" i="21"/>
  <c r="AV48" i="21"/>
  <c r="AV49" i="21"/>
  <c r="AV50" i="21"/>
  <c r="AU9" i="21"/>
  <c r="AU47" i="21"/>
  <c r="AU48" i="21"/>
  <c r="AU49" i="21"/>
  <c r="AU50" i="21"/>
  <c r="AT9" i="21"/>
  <c r="AT48" i="21"/>
  <c r="AT49" i="21"/>
  <c r="AT50" i="21"/>
  <c r="AS9" i="21"/>
  <c r="AS16" i="21"/>
  <c r="AS41" i="21"/>
  <c r="AS47" i="21"/>
  <c r="AS48" i="21"/>
  <c r="AS49" i="21"/>
  <c r="AS50" i="21"/>
  <c r="AR9" i="21"/>
  <c r="AR13" i="21"/>
  <c r="AR16" i="21"/>
  <c r="AR21" i="21"/>
  <c r="AR37" i="21"/>
  <c r="AR47" i="21"/>
  <c r="AR48" i="21"/>
  <c r="AR49" i="21"/>
  <c r="AR50" i="21"/>
  <c r="AQ9" i="21"/>
  <c r="AQ13" i="21"/>
  <c r="AQ37" i="21"/>
  <c r="AQ41" i="21"/>
  <c r="AQ47" i="21"/>
  <c r="AQ48" i="21"/>
  <c r="AQ49" i="21"/>
  <c r="AQ50" i="21"/>
  <c r="AP9" i="21"/>
  <c r="AP47" i="21"/>
  <c r="AP48" i="21"/>
  <c r="AP49" i="21"/>
  <c r="AP50" i="21"/>
  <c r="AO47" i="21"/>
  <c r="AO50" i="21"/>
  <c r="AN9" i="21"/>
  <c r="AN13" i="21"/>
  <c r="AN16" i="21"/>
  <c r="AN41" i="21"/>
  <c r="AN47" i="21"/>
  <c r="AN48" i="21"/>
  <c r="AN49" i="21"/>
  <c r="AN50" i="21"/>
  <c r="AM9" i="21"/>
  <c r="AM13" i="21"/>
  <c r="AM37" i="21"/>
  <c r="AM47" i="21"/>
  <c r="AM48" i="21"/>
  <c r="AM49" i="21"/>
  <c r="AM50" i="21"/>
  <c r="AL9" i="21"/>
  <c r="AL47" i="21"/>
  <c r="AL48" i="21"/>
  <c r="AL49" i="21"/>
  <c r="AL50" i="21"/>
  <c r="AK9" i="21"/>
  <c r="AK41" i="21"/>
  <c r="AK48" i="21"/>
  <c r="AK49" i="21"/>
  <c r="AK50" i="21"/>
  <c r="AJ9" i="21"/>
  <c r="AJ21" i="21"/>
  <c r="AJ37" i="21"/>
  <c r="AJ47" i="21"/>
  <c r="AJ48" i="21"/>
  <c r="AJ49" i="21"/>
  <c r="AJ50" i="21"/>
  <c r="AI9" i="21"/>
  <c r="AI21" i="21"/>
  <c r="AI37" i="21"/>
  <c r="AI47" i="21"/>
  <c r="AI48" i="21"/>
  <c r="AI49" i="21"/>
  <c r="AI50" i="21"/>
  <c r="AH9" i="21"/>
  <c r="AH37" i="21"/>
  <c r="AH47" i="21"/>
  <c r="AH48" i="21"/>
  <c r="AH50" i="21"/>
  <c r="AG16" i="21"/>
  <c r="AG47" i="21"/>
  <c r="AG48" i="21"/>
  <c r="AG49" i="21"/>
  <c r="AG50" i="21"/>
  <c r="BB42" i="21"/>
  <c r="BB43" i="21"/>
  <c r="BB44" i="21"/>
  <c r="AZ42" i="21"/>
  <c r="AZ43" i="21"/>
  <c r="AY42" i="21"/>
  <c r="AY43" i="21"/>
  <c r="AY44" i="21"/>
  <c r="AX42" i="21"/>
  <c r="AX43" i="21"/>
  <c r="AX44" i="21"/>
  <c r="AW42" i="21"/>
  <c r="AW43" i="21"/>
  <c r="AW44" i="21"/>
  <c r="AV43" i="21"/>
  <c r="AV44" i="21"/>
  <c r="AU43" i="21"/>
  <c r="AU44" i="21"/>
  <c r="AT42" i="21"/>
  <c r="AT43" i="21"/>
  <c r="AS42" i="21"/>
  <c r="AS43" i="21"/>
  <c r="AS44" i="21"/>
  <c r="AR42" i="21"/>
  <c r="AR43" i="21"/>
  <c r="AR44" i="21"/>
  <c r="AQ42" i="21"/>
  <c r="AQ43" i="21"/>
  <c r="AQ44" i="21"/>
  <c r="AP42" i="21"/>
  <c r="AP43" i="21"/>
  <c r="AP44" i="21"/>
  <c r="AO42" i="21"/>
  <c r="AO43" i="21"/>
  <c r="AO44" i="21"/>
  <c r="AN42" i="21"/>
  <c r="AN43" i="21"/>
  <c r="AN44" i="21"/>
  <c r="AM42" i="21"/>
  <c r="AM43" i="21"/>
  <c r="AM44" i="21"/>
  <c r="AL42" i="21"/>
  <c r="AL43" i="21"/>
  <c r="AL44" i="21"/>
  <c r="AK42" i="21"/>
  <c r="AK43" i="21"/>
  <c r="AK44" i="21"/>
  <c r="AJ42" i="21"/>
  <c r="AJ43" i="21"/>
  <c r="AJ44" i="21"/>
  <c r="AI42" i="21"/>
  <c r="AI43" i="21"/>
  <c r="AI44" i="21"/>
  <c r="AH42" i="21"/>
  <c r="AH43" i="21"/>
  <c r="AH44" i="21"/>
  <c r="AG42" i="21"/>
  <c r="AG43" i="21"/>
  <c r="AG44" i="21"/>
  <c r="BB38" i="21"/>
  <c r="BB39" i="21"/>
  <c r="AZ38" i="21"/>
  <c r="AZ39" i="21"/>
  <c r="AY38" i="21"/>
  <c r="AY39" i="21"/>
  <c r="AX38" i="21"/>
  <c r="AX39" i="21"/>
  <c r="AW38" i="21"/>
  <c r="AW39" i="21"/>
  <c r="AV38" i="21"/>
  <c r="AU38" i="21"/>
  <c r="AU39" i="21"/>
  <c r="AT38" i="21"/>
  <c r="AT39" i="21"/>
  <c r="AS38" i="21"/>
  <c r="AS39" i="21"/>
  <c r="AR38" i="21"/>
  <c r="AR39" i="21"/>
  <c r="AQ38" i="21"/>
  <c r="AQ39" i="21"/>
  <c r="AP39" i="21"/>
  <c r="AO39" i="21"/>
  <c r="AN38" i="21"/>
  <c r="AN39" i="21"/>
  <c r="AM38" i="21"/>
  <c r="AM39" i="21"/>
  <c r="AL38" i="21"/>
  <c r="AL39" i="21"/>
  <c r="AK38" i="21"/>
  <c r="AK39" i="21"/>
  <c r="AJ38" i="21"/>
  <c r="AJ39" i="21"/>
  <c r="AI38" i="21"/>
  <c r="AI39" i="21"/>
  <c r="AH38" i="21"/>
  <c r="AH39" i="21"/>
  <c r="AG38" i="21"/>
  <c r="AG39" i="21"/>
  <c r="BB22" i="21"/>
  <c r="BB24" i="21"/>
  <c r="BB25" i="21"/>
  <c r="BB26" i="21"/>
  <c r="BB27" i="21"/>
  <c r="BB28" i="21"/>
  <c r="BB29" i="21"/>
  <c r="BB30" i="21"/>
  <c r="BB31" i="21"/>
  <c r="BB32" i="21"/>
  <c r="BB33" i="21"/>
  <c r="BB34" i="21"/>
  <c r="BB35" i="21"/>
  <c r="AZ22" i="21"/>
  <c r="AZ24" i="21"/>
  <c r="AZ25" i="21"/>
  <c r="AZ26" i="21"/>
  <c r="AZ28" i="21"/>
  <c r="AZ29" i="21"/>
  <c r="AZ30" i="21"/>
  <c r="AZ31" i="21"/>
  <c r="AZ32" i="21"/>
  <c r="AZ33" i="21"/>
  <c r="AZ34" i="21"/>
  <c r="AZ35" i="21"/>
  <c r="AY22" i="21"/>
  <c r="AY24" i="21"/>
  <c r="AY25" i="21"/>
  <c r="AY26" i="21"/>
  <c r="AY27" i="21"/>
  <c r="AY28" i="21"/>
  <c r="AY29" i="21"/>
  <c r="AY30" i="21"/>
  <c r="AY31" i="21"/>
  <c r="AY32" i="21"/>
  <c r="AY33" i="21"/>
  <c r="AY34" i="21"/>
  <c r="AY35" i="21"/>
  <c r="AX22" i="21"/>
  <c r="AX24" i="21"/>
  <c r="AX25" i="21"/>
  <c r="AX26" i="21"/>
  <c r="AX27" i="21"/>
  <c r="AX28" i="21"/>
  <c r="AX29" i="21"/>
  <c r="AX30" i="21"/>
  <c r="AX32" i="21"/>
  <c r="AX33" i="21"/>
  <c r="AX34" i="21"/>
  <c r="AX35" i="21"/>
  <c r="AW22" i="21"/>
  <c r="AW24" i="21"/>
  <c r="AW25" i="21"/>
  <c r="AW26" i="21"/>
  <c r="AW27" i="21"/>
  <c r="AW28" i="21"/>
  <c r="AW29" i="21"/>
  <c r="AW31" i="21"/>
  <c r="AW32" i="21"/>
  <c r="AW33" i="21"/>
  <c r="AW34" i="21"/>
  <c r="AW35" i="21"/>
  <c r="AV24" i="21"/>
  <c r="AV25" i="21"/>
  <c r="AV26" i="21"/>
  <c r="AV27" i="21"/>
  <c r="AV28" i="21"/>
  <c r="AV29" i="21"/>
  <c r="AV30" i="21"/>
  <c r="AV31" i="21"/>
  <c r="AV32" i="21"/>
  <c r="AV33" i="21"/>
  <c r="AV34" i="21"/>
  <c r="AV35" i="21"/>
  <c r="AU22" i="21"/>
  <c r="AU24" i="21"/>
  <c r="AU25" i="21"/>
  <c r="AU27" i="21"/>
  <c r="AU28" i="21"/>
  <c r="AU29" i="21"/>
  <c r="AU30" i="21"/>
  <c r="AU31" i="21"/>
  <c r="AU32" i="21"/>
  <c r="AU33" i="21"/>
  <c r="AU34" i="21"/>
  <c r="AU35" i="21"/>
  <c r="AT22" i="21"/>
  <c r="AT24" i="21"/>
  <c r="AT25" i="21"/>
  <c r="AT26" i="21"/>
  <c r="AT27" i="21"/>
  <c r="AT28" i="21"/>
  <c r="AT29" i="21"/>
  <c r="AT30" i="21"/>
  <c r="AT31" i="21"/>
  <c r="AT32" i="21"/>
  <c r="AT33" i="21"/>
  <c r="AT34" i="21"/>
  <c r="AS22" i="21"/>
  <c r="AS24" i="21"/>
  <c r="AS25" i="21"/>
  <c r="AS26" i="21"/>
  <c r="AS27" i="21"/>
  <c r="AS29" i="21"/>
  <c r="AS30" i="21"/>
  <c r="AS31" i="21"/>
  <c r="AS32" i="21"/>
  <c r="AS33" i="21"/>
  <c r="AS34" i="21"/>
  <c r="AS35" i="21"/>
  <c r="AR22" i="21"/>
  <c r="AR24" i="21"/>
  <c r="AR25" i="21"/>
  <c r="AR26" i="21"/>
  <c r="AR27" i="21"/>
  <c r="AR28" i="21"/>
  <c r="AR29" i="21"/>
  <c r="AR30" i="21"/>
  <c r="AR31" i="21"/>
  <c r="AR32" i="21"/>
  <c r="AR33" i="21"/>
  <c r="AR34" i="21"/>
  <c r="AR35" i="21"/>
  <c r="AQ22" i="21"/>
  <c r="AQ24" i="21"/>
  <c r="AQ25" i="21"/>
  <c r="AQ27" i="21"/>
  <c r="AQ28" i="21"/>
  <c r="AQ29" i="21"/>
  <c r="AQ30" i="21"/>
  <c r="AQ31" i="21"/>
  <c r="AQ32" i="21"/>
  <c r="AQ33" i="21"/>
  <c r="AQ34" i="21"/>
  <c r="AQ35" i="21"/>
  <c r="AP22" i="21"/>
  <c r="AP24" i="21"/>
  <c r="AP25" i="21"/>
  <c r="AP27" i="21"/>
  <c r="AP28" i="21"/>
  <c r="AP29" i="21"/>
  <c r="AP30" i="21"/>
  <c r="AP31" i="21"/>
  <c r="AP33" i="21"/>
  <c r="AP34" i="21"/>
  <c r="AP35" i="21"/>
  <c r="AO22" i="21"/>
  <c r="AO24" i="21"/>
  <c r="AO25" i="21"/>
  <c r="AO27" i="21"/>
  <c r="AO28" i="21"/>
  <c r="AO29" i="21"/>
  <c r="AO30" i="21"/>
  <c r="AO31" i="21"/>
  <c r="AO32" i="21"/>
  <c r="AO33" i="21"/>
  <c r="AO34" i="21"/>
  <c r="AO35" i="21"/>
  <c r="AN22" i="21"/>
  <c r="AN24" i="21"/>
  <c r="AN25" i="21"/>
  <c r="AN26" i="21"/>
  <c r="AN27" i="21"/>
  <c r="AN28" i="21"/>
  <c r="AN29" i="21"/>
  <c r="AN30" i="21"/>
  <c r="AN31" i="21"/>
  <c r="AN32" i="21"/>
  <c r="AN33" i="21"/>
  <c r="AN34" i="21"/>
  <c r="AN35" i="21"/>
  <c r="AM22" i="21"/>
  <c r="AM24" i="21"/>
  <c r="AM25" i="21"/>
  <c r="AM26" i="21"/>
  <c r="AM27" i="21"/>
  <c r="AM28" i="21"/>
  <c r="AM29" i="21"/>
  <c r="AM30" i="21"/>
  <c r="AM31" i="21"/>
  <c r="AM33" i="21"/>
  <c r="AM34" i="21"/>
  <c r="AM35" i="21"/>
  <c r="AL22" i="21"/>
  <c r="AL24" i="21"/>
  <c r="AL25" i="21"/>
  <c r="AL26" i="21"/>
  <c r="AL27" i="21"/>
  <c r="AL28" i="21"/>
  <c r="AL29" i="21"/>
  <c r="AL30" i="21"/>
  <c r="AL31" i="21"/>
  <c r="AL32" i="21"/>
  <c r="AL33" i="21"/>
  <c r="AL34" i="21"/>
  <c r="AL35" i="21"/>
  <c r="AK22" i="21"/>
  <c r="AK24" i="21"/>
  <c r="AK25" i="21"/>
  <c r="AK26" i="21"/>
  <c r="AK27" i="21"/>
  <c r="AK29" i="21"/>
  <c r="AK30" i="21"/>
  <c r="AK31" i="21"/>
  <c r="AK32" i="21"/>
  <c r="AK33" i="21"/>
  <c r="AK34" i="21"/>
  <c r="AK35" i="21"/>
  <c r="AJ22" i="21"/>
  <c r="AJ24" i="21"/>
  <c r="AJ25" i="21"/>
  <c r="AJ26" i="21"/>
  <c r="AJ27" i="21"/>
  <c r="AJ28" i="21"/>
  <c r="AJ29" i="21"/>
  <c r="AJ30" i="21"/>
  <c r="AJ31" i="21"/>
  <c r="AJ32" i="21"/>
  <c r="AJ33" i="21"/>
  <c r="AJ34" i="21"/>
  <c r="AJ35" i="21"/>
  <c r="AI22" i="21"/>
  <c r="AI24" i="21"/>
  <c r="AI25" i="21"/>
  <c r="AI26" i="21"/>
  <c r="AI27" i="21"/>
  <c r="AI28" i="21"/>
  <c r="AI29" i="21"/>
  <c r="AI30" i="21"/>
  <c r="AI31" i="21"/>
  <c r="AI32" i="21"/>
  <c r="AI33" i="21"/>
  <c r="AI34" i="21"/>
  <c r="AI35" i="21"/>
  <c r="AH22" i="21"/>
  <c r="AH24" i="21"/>
  <c r="AH25" i="21"/>
  <c r="AH26" i="21"/>
  <c r="AH27" i="21"/>
  <c r="AH28" i="21"/>
  <c r="AH30" i="21"/>
  <c r="AH31" i="21"/>
  <c r="AH32" i="21"/>
  <c r="AH33" i="21"/>
  <c r="AH34" i="21"/>
  <c r="AH35" i="21"/>
  <c r="AG22" i="21"/>
  <c r="AG24" i="21"/>
  <c r="AG25" i="21"/>
  <c r="AG26" i="21"/>
  <c r="AG27" i="21"/>
  <c r="AG28" i="21"/>
  <c r="AG29" i="21"/>
  <c r="AG30" i="21"/>
  <c r="AG31" i="21"/>
  <c r="AG32" i="21"/>
  <c r="AG33" i="21"/>
  <c r="AG34" i="21"/>
  <c r="AG35" i="21"/>
  <c r="BB17" i="21"/>
  <c r="BB18" i="21"/>
  <c r="BB19" i="21"/>
  <c r="AZ17" i="21"/>
  <c r="AZ19" i="21"/>
  <c r="AY17" i="21"/>
  <c r="AY18" i="21"/>
  <c r="AY19" i="21"/>
  <c r="AX17" i="21"/>
  <c r="AX18" i="21"/>
  <c r="AX19" i="21"/>
  <c r="AW18" i="21"/>
  <c r="AW19" i="21"/>
  <c r="AV17" i="21"/>
  <c r="AV18" i="21"/>
  <c r="AV19" i="21"/>
  <c r="AU17" i="21"/>
  <c r="AU18" i="21"/>
  <c r="AT18" i="21"/>
  <c r="AT19" i="21"/>
  <c r="AS17" i="21"/>
  <c r="AS18" i="21"/>
  <c r="AS19" i="21"/>
  <c r="AR17" i="21"/>
  <c r="AR18" i="21"/>
  <c r="AR19" i="21"/>
  <c r="AQ17" i="21"/>
  <c r="AQ19" i="21"/>
  <c r="AP18" i="21"/>
  <c r="AP19" i="21"/>
  <c r="AO17" i="21"/>
  <c r="AO18" i="21"/>
  <c r="AO19" i="21"/>
  <c r="AN17" i="21"/>
  <c r="AN18" i="21"/>
  <c r="AN19" i="21"/>
  <c r="AM17" i="21"/>
  <c r="AM18" i="21"/>
  <c r="AM19" i="21"/>
  <c r="AL17" i="21"/>
  <c r="AL18" i="21"/>
  <c r="AL19" i="21"/>
  <c r="AK17" i="21"/>
  <c r="AK18" i="21"/>
  <c r="AK19" i="21"/>
  <c r="AJ17" i="21"/>
  <c r="AJ18" i="21"/>
  <c r="AJ19" i="21"/>
  <c r="AI17" i="21"/>
  <c r="AI18" i="21"/>
  <c r="AI19" i="21"/>
  <c r="AH17" i="21"/>
  <c r="AH18" i="21"/>
  <c r="AH19" i="21"/>
  <c r="AG17" i="21"/>
  <c r="AG18" i="21"/>
  <c r="AG19" i="21"/>
  <c r="BB14" i="21"/>
  <c r="AZ14" i="21"/>
  <c r="AY14" i="21"/>
  <c r="AX14" i="21"/>
  <c r="AW14" i="21"/>
  <c r="AV14" i="21"/>
  <c r="AT14" i="21"/>
  <c r="AS14" i="21"/>
  <c r="AR14" i="21"/>
  <c r="AQ14" i="21"/>
  <c r="AP14" i="21"/>
  <c r="AO14" i="21"/>
  <c r="AN14" i="21"/>
  <c r="AM14" i="21"/>
  <c r="AL14" i="21"/>
  <c r="AK14" i="21"/>
  <c r="AJ14" i="21"/>
  <c r="AI14" i="21"/>
  <c r="AH14" i="21"/>
  <c r="AG14" i="21"/>
  <c r="BB12" i="21"/>
  <c r="AZ12" i="21"/>
  <c r="AY12" i="21"/>
  <c r="AX12" i="21"/>
  <c r="AW12" i="21"/>
  <c r="AV12" i="21"/>
  <c r="AU12" i="21"/>
  <c r="AT12" i="21"/>
  <c r="AS12" i="21"/>
  <c r="AR12" i="21"/>
  <c r="AQ12" i="21"/>
  <c r="AP12" i="21"/>
  <c r="AO12" i="21"/>
  <c r="AN12" i="21"/>
  <c r="AM12" i="21"/>
  <c r="AL12" i="21"/>
  <c r="AK12" i="21"/>
  <c r="AJ12" i="21"/>
  <c r="AI12" i="21"/>
  <c r="AH12" i="21"/>
  <c r="AG12" i="21"/>
  <c r="BB11" i="21"/>
  <c r="AZ11" i="21"/>
  <c r="AY11" i="21"/>
  <c r="AX11" i="21"/>
  <c r="AW11" i="21"/>
  <c r="AV11" i="21"/>
  <c r="AU11" i="21"/>
  <c r="AT11" i="21"/>
  <c r="AS11" i="21"/>
  <c r="AR11" i="21"/>
  <c r="AQ11" i="21"/>
  <c r="AP11" i="21"/>
  <c r="AO11" i="21"/>
  <c r="AN11" i="21"/>
  <c r="AM11" i="21"/>
  <c r="AL11" i="21"/>
  <c r="AK11" i="21"/>
  <c r="AJ11" i="21"/>
  <c r="AI11" i="21"/>
  <c r="AH11" i="21"/>
  <c r="AG11" i="21"/>
  <c r="BB10" i="21"/>
  <c r="AZ10" i="21"/>
  <c r="AY10" i="21"/>
  <c r="AX10" i="21"/>
  <c r="AW10" i="21"/>
  <c r="AV10" i="21"/>
  <c r="AU10" i="21"/>
  <c r="AT10" i="21"/>
  <c r="AS10" i="21"/>
  <c r="AR10" i="21"/>
  <c r="AQ10" i="21"/>
  <c r="AP10" i="21"/>
  <c r="AO10" i="21"/>
  <c r="AN10" i="21"/>
  <c r="AM10" i="21"/>
  <c r="AL10" i="21"/>
  <c r="AK10" i="21"/>
  <c r="AJ10" i="21"/>
  <c r="AI10" i="21"/>
  <c r="AH10" i="21"/>
  <c r="BB5" i="51"/>
  <c r="BB6" i="51"/>
  <c r="BB11" i="51"/>
  <c r="BB15" i="51"/>
  <c r="BB20" i="51"/>
  <c r="BB27" i="51"/>
  <c r="BB47" i="51"/>
  <c r="BB53" i="51"/>
  <c r="BB60" i="51"/>
  <c r="BB61" i="51"/>
  <c r="BB62" i="51"/>
  <c r="BB63" i="51"/>
  <c r="BB64" i="51"/>
  <c r="BA5" i="51"/>
  <c r="BA6" i="51"/>
  <c r="BA11" i="51"/>
  <c r="BA20" i="51"/>
  <c r="BA27" i="51"/>
  <c r="BA47" i="51"/>
  <c r="BA53" i="51"/>
  <c r="BA60" i="51"/>
  <c r="BA61" i="51"/>
  <c r="BA62" i="51"/>
  <c r="BA63" i="51"/>
  <c r="BA64" i="51"/>
  <c r="AZ53" i="51"/>
  <c r="AZ60" i="51"/>
  <c r="AZ61" i="51"/>
  <c r="AZ62" i="51"/>
  <c r="AZ63" i="51"/>
  <c r="AZ64" i="51"/>
  <c r="AY60" i="51"/>
  <c r="AY61" i="51"/>
  <c r="AY63" i="51"/>
  <c r="AY64" i="51"/>
  <c r="AX47" i="51"/>
  <c r="AX60" i="51"/>
  <c r="AX61" i="51"/>
  <c r="AX62" i="51"/>
  <c r="AX63" i="51"/>
  <c r="AX64" i="51"/>
  <c r="AW11" i="51"/>
  <c r="AW15" i="51"/>
  <c r="AW47" i="51"/>
  <c r="AW60" i="51"/>
  <c r="AW61" i="51"/>
  <c r="AW62" i="51"/>
  <c r="AW63" i="51"/>
  <c r="AW64" i="51"/>
  <c r="AV62" i="51"/>
  <c r="AU60" i="51"/>
  <c r="AU61" i="51"/>
  <c r="AU62" i="51"/>
  <c r="AU63" i="51"/>
  <c r="AU64" i="51"/>
  <c r="AT11" i="51"/>
  <c r="AT15" i="51"/>
  <c r="AT20" i="51"/>
  <c r="AT27" i="51"/>
  <c r="AT47" i="51"/>
  <c r="AT53" i="51"/>
  <c r="AT60" i="51"/>
  <c r="AT61" i="51"/>
  <c r="AT62" i="51"/>
  <c r="AT63" i="51"/>
  <c r="AT64" i="51"/>
  <c r="AS11" i="51"/>
  <c r="AS47" i="51"/>
  <c r="AS53" i="51"/>
  <c r="AS60" i="51"/>
  <c r="AS61" i="51"/>
  <c r="AS62" i="51"/>
  <c r="AS63" i="51"/>
  <c r="AS64" i="51"/>
  <c r="AR20" i="51"/>
  <c r="AR47" i="51"/>
  <c r="AR60" i="51"/>
  <c r="AR61" i="51"/>
  <c r="AR62" i="51"/>
  <c r="AR63" i="51"/>
  <c r="AR64" i="51"/>
  <c r="AQ6" i="51"/>
  <c r="AQ11" i="51"/>
  <c r="AQ15" i="51"/>
  <c r="AQ27" i="51"/>
  <c r="AQ60" i="51"/>
  <c r="AQ61" i="51"/>
  <c r="AQ62" i="51"/>
  <c r="AQ63" i="51"/>
  <c r="AQ64" i="51"/>
  <c r="AP11" i="51"/>
  <c r="AP47" i="51"/>
  <c r="AP53" i="51"/>
  <c r="AP60" i="51"/>
  <c r="AP61" i="51"/>
  <c r="AP62" i="51"/>
  <c r="AP63" i="51"/>
  <c r="AP64" i="51"/>
  <c r="AO6" i="51"/>
  <c r="AO11" i="51"/>
  <c r="AO15" i="51"/>
  <c r="AO20" i="51"/>
  <c r="AO27" i="51"/>
  <c r="AO60" i="51"/>
  <c r="AO61" i="51"/>
  <c r="AO62" i="51"/>
  <c r="AO63" i="51"/>
  <c r="AO64" i="51"/>
  <c r="AN11" i="51"/>
  <c r="AN15" i="51"/>
  <c r="AN20" i="51"/>
  <c r="AN27" i="51"/>
  <c r="AN47" i="51"/>
  <c r="AN53" i="51"/>
  <c r="AN60" i="51"/>
  <c r="AN61" i="51"/>
  <c r="AN62" i="51"/>
  <c r="AN63" i="51"/>
  <c r="AN64" i="51"/>
  <c r="AM11" i="51"/>
  <c r="AM27" i="51"/>
  <c r="AM47" i="51"/>
  <c r="AM60" i="51"/>
  <c r="AM61" i="51"/>
  <c r="AM62" i="51"/>
  <c r="AM63" i="51"/>
  <c r="AM64" i="51"/>
  <c r="AL11" i="51"/>
  <c r="AL60" i="51"/>
  <c r="AL61" i="51"/>
  <c r="AL62" i="51"/>
  <c r="AL63" i="51"/>
  <c r="AL64" i="51"/>
  <c r="AK11" i="51"/>
  <c r="AK53" i="51"/>
  <c r="AK60" i="51"/>
  <c r="AK61" i="51"/>
  <c r="AK62" i="51"/>
  <c r="AK63" i="51"/>
  <c r="AK64" i="51"/>
  <c r="AJ11" i="51"/>
  <c r="AJ27" i="51"/>
  <c r="AJ53" i="51"/>
  <c r="AJ60" i="51"/>
  <c r="AJ61" i="51"/>
  <c r="AJ62" i="51"/>
  <c r="AJ63" i="51"/>
  <c r="AJ64" i="51"/>
  <c r="AI11" i="51"/>
  <c r="AI47" i="51"/>
  <c r="AI60" i="51"/>
  <c r="AI61" i="51"/>
  <c r="AI62" i="51"/>
  <c r="AI63" i="51"/>
  <c r="AI64" i="51"/>
  <c r="AH11" i="51"/>
  <c r="AH60" i="51"/>
  <c r="AH61" i="51"/>
  <c r="AH62" i="51"/>
  <c r="AH63" i="51"/>
  <c r="AH64" i="51"/>
  <c r="AG5" i="51"/>
  <c r="AG6" i="51"/>
  <c r="AG20" i="51"/>
  <c r="AG47" i="51"/>
  <c r="AG53" i="51"/>
  <c r="AG60" i="51"/>
  <c r="AG61" i="51"/>
  <c r="AG62" i="51"/>
  <c r="AG63" i="51"/>
  <c r="AG64" i="51"/>
  <c r="BB54" i="51"/>
  <c r="BB55" i="51"/>
  <c r="BB56" i="51"/>
  <c r="BB57" i="51"/>
  <c r="BA54" i="51"/>
  <c r="BA55" i="51"/>
  <c r="BA56" i="51"/>
  <c r="BA57" i="51"/>
  <c r="AZ54" i="51"/>
  <c r="AZ55" i="51"/>
  <c r="AZ56" i="51"/>
  <c r="AZ57" i="51"/>
  <c r="AY54" i="51"/>
  <c r="AY55" i="51"/>
  <c r="AY56" i="51"/>
  <c r="AY57" i="51"/>
  <c r="AX54" i="51"/>
  <c r="AX55" i="51"/>
  <c r="AX56" i="51"/>
  <c r="AX57" i="51"/>
  <c r="AW54" i="51"/>
  <c r="AW55" i="51"/>
  <c r="AW56" i="51"/>
  <c r="AW57" i="51"/>
  <c r="AV56" i="51"/>
  <c r="AU54" i="51"/>
  <c r="AU55" i="51"/>
  <c r="AU56" i="51"/>
  <c r="AU57" i="51"/>
  <c r="AT54" i="51"/>
  <c r="AT55" i="51"/>
  <c r="AT56" i="51"/>
  <c r="AT57" i="51"/>
  <c r="AS54" i="51"/>
  <c r="AS55" i="51"/>
  <c r="AS56" i="51"/>
  <c r="AS57" i="51"/>
  <c r="AR54" i="51"/>
  <c r="AR55" i="51"/>
  <c r="AR56" i="51"/>
  <c r="AR57" i="51"/>
  <c r="AQ54" i="51"/>
  <c r="AQ55" i="51"/>
  <c r="AQ56" i="51"/>
  <c r="AQ57" i="51"/>
  <c r="AP54" i="51"/>
  <c r="AP55" i="51"/>
  <c r="AP56" i="51"/>
  <c r="AP57" i="51"/>
  <c r="AO54" i="51"/>
  <c r="AO55" i="51"/>
  <c r="AO56" i="51"/>
  <c r="AO57" i="51"/>
  <c r="AN54" i="51"/>
  <c r="AN55" i="51"/>
  <c r="AN56" i="51"/>
  <c r="AN57" i="51"/>
  <c r="AM54" i="51"/>
  <c r="AM55" i="51"/>
  <c r="AM57" i="51"/>
  <c r="AL54" i="51"/>
  <c r="AL55" i="51"/>
  <c r="AL56" i="51"/>
  <c r="AL57" i="51"/>
  <c r="AK54" i="51"/>
  <c r="AK55" i="51"/>
  <c r="AK56" i="51"/>
  <c r="AK57" i="51"/>
  <c r="AJ54" i="51"/>
  <c r="AJ55" i="51"/>
  <c r="AJ56" i="51"/>
  <c r="AJ57" i="51"/>
  <c r="AI54" i="51"/>
  <c r="AI55" i="51"/>
  <c r="AI56" i="51"/>
  <c r="AI57" i="51"/>
  <c r="AH54" i="51"/>
  <c r="AH55" i="51"/>
  <c r="AH56" i="51"/>
  <c r="AH57" i="51"/>
  <c r="AG54" i="51"/>
  <c r="AG55" i="51"/>
  <c r="AG56" i="51"/>
  <c r="AG57" i="51"/>
  <c r="BB48" i="51"/>
  <c r="BB49" i="51"/>
  <c r="BB50" i="51"/>
  <c r="BB51" i="51"/>
  <c r="BA48" i="51"/>
  <c r="BA49" i="51"/>
  <c r="BA50" i="51"/>
  <c r="BA51" i="51"/>
  <c r="AZ48" i="51"/>
  <c r="AZ49" i="51"/>
  <c r="AZ51" i="51"/>
  <c r="AY48" i="51"/>
  <c r="AY49" i="51"/>
  <c r="AY50" i="51"/>
  <c r="AY51" i="51"/>
  <c r="AX48" i="51"/>
  <c r="AX49" i="51"/>
  <c r="AX50" i="51"/>
  <c r="AX51" i="51"/>
  <c r="AW48" i="51"/>
  <c r="AW49" i="51"/>
  <c r="AW50" i="51"/>
  <c r="AW51" i="51"/>
  <c r="AV49" i="51"/>
  <c r="AU48" i="51"/>
  <c r="AU49" i="51"/>
  <c r="AU50" i="51"/>
  <c r="AU51" i="51"/>
  <c r="AT48" i="51"/>
  <c r="AT49" i="51"/>
  <c r="AT50" i="51"/>
  <c r="AT51" i="51"/>
  <c r="AS48" i="51"/>
  <c r="AS49" i="51"/>
  <c r="AS50" i="51"/>
  <c r="AS51" i="51"/>
  <c r="AR48" i="51"/>
  <c r="AR49" i="51"/>
  <c r="AR50" i="51"/>
  <c r="AR51" i="51"/>
  <c r="AQ48" i="51"/>
  <c r="AQ49" i="51"/>
  <c r="AQ51" i="51"/>
  <c r="AP48" i="51"/>
  <c r="AP49" i="51"/>
  <c r="AP50" i="51"/>
  <c r="AP51" i="51"/>
  <c r="AO48" i="51"/>
  <c r="AO49" i="51"/>
  <c r="AO50" i="51"/>
  <c r="AO51" i="51"/>
  <c r="AN48" i="51"/>
  <c r="AN49" i="51"/>
  <c r="AN50" i="51"/>
  <c r="AN51" i="51"/>
  <c r="AM48" i="51"/>
  <c r="AM49" i="51"/>
  <c r="AM50" i="51"/>
  <c r="AM51" i="51"/>
  <c r="AL48" i="51"/>
  <c r="AL50" i="51"/>
  <c r="AL51" i="51"/>
  <c r="AK48" i="51"/>
  <c r="AK49" i="51"/>
  <c r="AK50" i="51"/>
  <c r="AK51" i="51"/>
  <c r="AJ48" i="51"/>
  <c r="AJ49" i="51"/>
  <c r="AJ50" i="51"/>
  <c r="AJ51" i="51"/>
  <c r="AI48" i="51"/>
  <c r="AI49" i="51"/>
  <c r="AI50" i="51"/>
  <c r="AI51" i="51"/>
  <c r="AH48" i="51"/>
  <c r="AH49" i="51"/>
  <c r="AH50" i="51"/>
  <c r="AH51" i="51"/>
  <c r="AG48" i="51"/>
  <c r="AG49" i="51"/>
  <c r="AG50" i="51"/>
  <c r="AG51" i="51"/>
  <c r="BB28" i="51"/>
  <c r="BB29" i="51"/>
  <c r="BB31" i="51"/>
  <c r="BB32" i="51"/>
  <c r="BB33" i="51"/>
  <c r="BB34" i="51"/>
  <c r="BB35" i="51"/>
  <c r="BB36" i="51"/>
  <c r="BB37" i="51"/>
  <c r="BB38" i="51"/>
  <c r="BB39" i="51"/>
  <c r="BB40" i="51"/>
  <c r="BB41" i="51"/>
  <c r="BB42" i="51"/>
  <c r="BB43" i="51"/>
  <c r="BB44" i="51"/>
  <c r="BB45" i="51"/>
  <c r="BA28" i="51"/>
  <c r="BA29" i="51"/>
  <c r="BA31" i="51"/>
  <c r="BA32" i="51"/>
  <c r="BA33" i="51"/>
  <c r="BA34" i="51"/>
  <c r="BA35" i="51"/>
  <c r="BA36" i="51"/>
  <c r="BA37" i="51"/>
  <c r="BA38" i="51"/>
  <c r="BA39" i="51"/>
  <c r="BA40" i="51"/>
  <c r="BA41" i="51"/>
  <c r="BA42" i="51"/>
  <c r="BA43" i="51"/>
  <c r="BA44" i="51"/>
  <c r="BA45" i="51"/>
  <c r="AZ28" i="51"/>
  <c r="AZ29" i="51"/>
  <c r="AZ31" i="51"/>
  <c r="AZ32" i="51"/>
  <c r="AZ33" i="51"/>
  <c r="AZ34" i="51"/>
  <c r="AZ35" i="51"/>
  <c r="AZ36" i="51"/>
  <c r="AZ37" i="51"/>
  <c r="AZ39" i="51"/>
  <c r="AZ40" i="51"/>
  <c r="AZ41" i="51"/>
  <c r="AZ42" i="51"/>
  <c r="AZ43" i="51"/>
  <c r="AZ44" i="51"/>
  <c r="AZ45" i="51"/>
  <c r="AY28" i="51"/>
  <c r="AY29" i="51"/>
  <c r="AY31" i="51"/>
  <c r="AY32" i="51"/>
  <c r="AY34" i="51"/>
  <c r="AY35" i="51"/>
  <c r="AY36" i="51"/>
  <c r="AY37" i="51"/>
  <c r="AY39" i="51"/>
  <c r="AY40" i="51"/>
  <c r="AY41" i="51"/>
  <c r="AY42" i="51"/>
  <c r="AY43" i="51"/>
  <c r="AY44" i="51"/>
  <c r="AY45" i="51"/>
  <c r="AX28" i="51"/>
  <c r="AX29" i="51"/>
  <c r="AX31" i="51"/>
  <c r="AX32" i="51"/>
  <c r="AX33" i="51"/>
  <c r="AX34" i="51"/>
  <c r="AX35" i="51"/>
  <c r="AX36" i="51"/>
  <c r="AX37" i="51"/>
  <c r="AX38" i="51"/>
  <c r="AX39" i="51"/>
  <c r="AX40" i="51"/>
  <c r="AX41" i="51"/>
  <c r="AX42" i="51"/>
  <c r="AX43" i="51"/>
  <c r="AX44" i="51"/>
  <c r="AX45" i="51"/>
  <c r="AW28" i="51"/>
  <c r="AW29" i="51"/>
  <c r="AW31" i="51"/>
  <c r="AW32" i="51"/>
  <c r="AW33" i="51"/>
  <c r="AW34" i="51"/>
  <c r="AW35" i="51"/>
  <c r="AW36" i="51"/>
  <c r="AW37" i="51"/>
  <c r="AW38" i="51"/>
  <c r="AW39" i="51"/>
  <c r="AW40" i="51"/>
  <c r="AW41" i="51"/>
  <c r="AW42" i="51"/>
  <c r="AW43" i="51"/>
  <c r="AW44" i="51"/>
  <c r="AW45" i="51"/>
  <c r="AV31" i="51"/>
  <c r="AV32" i="51"/>
  <c r="AV34" i="51"/>
  <c r="AV36" i="51"/>
  <c r="AV41" i="51"/>
  <c r="AU28" i="51"/>
  <c r="AU29" i="51"/>
  <c r="AU31" i="51"/>
  <c r="AU32" i="51"/>
  <c r="AU33" i="51"/>
  <c r="AU34" i="51"/>
  <c r="AU35" i="51"/>
  <c r="AU36" i="51"/>
  <c r="AU37" i="51"/>
  <c r="AU38" i="51"/>
  <c r="AU39" i="51"/>
  <c r="AU40" i="51"/>
  <c r="AU41" i="51"/>
  <c r="AU42" i="51"/>
  <c r="AU43" i="51"/>
  <c r="AU44" i="51"/>
  <c r="AU45" i="51"/>
  <c r="AT28" i="51"/>
  <c r="AT29" i="51"/>
  <c r="AT31" i="51"/>
  <c r="AT32" i="51"/>
  <c r="AT33" i="51"/>
  <c r="AT34" i="51"/>
  <c r="AT35" i="51"/>
  <c r="AT36" i="51"/>
  <c r="AT37" i="51"/>
  <c r="AT38" i="51"/>
  <c r="AT39" i="51"/>
  <c r="AT40" i="51"/>
  <c r="AT41" i="51"/>
  <c r="AT42" i="51"/>
  <c r="AT43" i="51"/>
  <c r="AT44" i="51"/>
  <c r="AT45" i="51"/>
  <c r="AS28" i="51"/>
  <c r="AS29" i="51"/>
  <c r="AS31" i="51"/>
  <c r="AS32" i="51"/>
  <c r="AS33" i="51"/>
  <c r="AS34" i="51"/>
  <c r="AS35" i="51"/>
  <c r="AS36" i="51"/>
  <c r="AS37" i="51"/>
  <c r="AS38" i="51"/>
  <c r="AS39" i="51"/>
  <c r="AS40" i="51"/>
  <c r="AS41" i="51"/>
  <c r="AS42" i="51"/>
  <c r="AS43" i="51"/>
  <c r="AS44" i="51"/>
  <c r="AS45" i="51"/>
  <c r="AR28" i="51"/>
  <c r="AR29" i="51"/>
  <c r="AR32" i="51"/>
  <c r="AR33" i="51"/>
  <c r="AR34" i="51"/>
  <c r="AR35" i="51"/>
  <c r="AR36" i="51"/>
  <c r="AR37" i="51"/>
  <c r="AR38" i="51"/>
  <c r="AR39" i="51"/>
  <c r="AR40" i="51"/>
  <c r="AR41" i="51"/>
  <c r="AR42" i="51"/>
  <c r="AR43" i="51"/>
  <c r="AR44" i="51"/>
  <c r="AR45" i="51"/>
  <c r="AQ28" i="51"/>
  <c r="AQ29" i="51"/>
  <c r="AQ31" i="51"/>
  <c r="AQ32" i="51"/>
  <c r="AQ33" i="51"/>
  <c r="AQ34" i="51"/>
  <c r="AQ35" i="51"/>
  <c r="AQ36" i="51"/>
  <c r="AQ37" i="51"/>
  <c r="AQ38" i="51"/>
  <c r="AQ39" i="51"/>
  <c r="AQ40" i="51"/>
  <c r="AQ41" i="51"/>
  <c r="AQ42" i="51"/>
  <c r="AQ43" i="51"/>
  <c r="AQ44" i="51"/>
  <c r="AQ45" i="51"/>
  <c r="AP28" i="51"/>
  <c r="AP29" i="51"/>
  <c r="AP31" i="51"/>
  <c r="AP32" i="51"/>
  <c r="AP33" i="51"/>
  <c r="AP34" i="51"/>
  <c r="AP35" i="51"/>
  <c r="AP36" i="51"/>
  <c r="AP37" i="51"/>
  <c r="AP38" i="51"/>
  <c r="AP39" i="51"/>
  <c r="AP40" i="51"/>
  <c r="AP41" i="51"/>
  <c r="AP42" i="51"/>
  <c r="AP43" i="51"/>
  <c r="AP44" i="51"/>
  <c r="AP45" i="51"/>
  <c r="AO28" i="51"/>
  <c r="AO29" i="51"/>
  <c r="AO31" i="51"/>
  <c r="AO32" i="51"/>
  <c r="AO33" i="51"/>
  <c r="AO34" i="51"/>
  <c r="AO35" i="51"/>
  <c r="AO36" i="51"/>
  <c r="AO37" i="51"/>
  <c r="AO38" i="51"/>
  <c r="AO39" i="51"/>
  <c r="AO40" i="51"/>
  <c r="AO41" i="51"/>
  <c r="AO42" i="51"/>
  <c r="AO43" i="51"/>
  <c r="AO44" i="51"/>
  <c r="AO45" i="51"/>
  <c r="AN28" i="51"/>
  <c r="AN29" i="51"/>
  <c r="AN31" i="51"/>
  <c r="AN32" i="51"/>
  <c r="AN33" i="51"/>
  <c r="AN34" i="51"/>
  <c r="AN35" i="51"/>
  <c r="AN36" i="51"/>
  <c r="AN37" i="51"/>
  <c r="AN38" i="51"/>
  <c r="AN39" i="51"/>
  <c r="AN40" i="51"/>
  <c r="AN41" i="51"/>
  <c r="AN42" i="51"/>
  <c r="AN43" i="51"/>
  <c r="AN44" i="51"/>
  <c r="AN45" i="51"/>
  <c r="AM28" i="51"/>
  <c r="AM29" i="51"/>
  <c r="AM31" i="51"/>
  <c r="AM32" i="51"/>
  <c r="AM33" i="51"/>
  <c r="AM34" i="51"/>
  <c r="AM35" i="51"/>
  <c r="AM36" i="51"/>
  <c r="AM37" i="51"/>
  <c r="AM38" i="51"/>
  <c r="AM39" i="51"/>
  <c r="AM40" i="51"/>
  <c r="AM41" i="51"/>
  <c r="AM42" i="51"/>
  <c r="AM43" i="51"/>
  <c r="AM44" i="51"/>
  <c r="AM45" i="51"/>
  <c r="AL28" i="51"/>
  <c r="AL29" i="51"/>
  <c r="AL31" i="51"/>
  <c r="AL33" i="51"/>
  <c r="AL34" i="51"/>
  <c r="AL35" i="51"/>
  <c r="AL36" i="51"/>
  <c r="AL37" i="51"/>
  <c r="AL38" i="51"/>
  <c r="AL39" i="51"/>
  <c r="AL40" i="51"/>
  <c r="AL41" i="51"/>
  <c r="AL42" i="51"/>
  <c r="AL43" i="51"/>
  <c r="AL44" i="51"/>
  <c r="AL45" i="51"/>
  <c r="AK28" i="51"/>
  <c r="AK31" i="51"/>
  <c r="AK32" i="51"/>
  <c r="AK33" i="51"/>
  <c r="AK34" i="51"/>
  <c r="AK35" i="51"/>
  <c r="AK36" i="51"/>
  <c r="AK37" i="51"/>
  <c r="AK38" i="51"/>
  <c r="AK39" i="51"/>
  <c r="AK40" i="51"/>
  <c r="AK41" i="51"/>
  <c r="AK42" i="51"/>
  <c r="AK43" i="51"/>
  <c r="AK44" i="51"/>
  <c r="AK45" i="51"/>
  <c r="AJ28" i="51"/>
  <c r="AJ29" i="51"/>
  <c r="AJ31" i="51"/>
  <c r="AJ32" i="51"/>
  <c r="AJ33" i="51"/>
  <c r="AJ34" i="51"/>
  <c r="AJ35" i="51"/>
  <c r="AJ36" i="51"/>
  <c r="AJ37" i="51"/>
  <c r="AJ38" i="51"/>
  <c r="AJ39" i="51"/>
  <c r="AJ40" i="51"/>
  <c r="AJ41" i="51"/>
  <c r="AJ42" i="51"/>
  <c r="AJ43" i="51"/>
  <c r="AJ44" i="51"/>
  <c r="AJ45" i="51"/>
  <c r="AI28" i="51"/>
  <c r="AI29" i="51"/>
  <c r="AI31" i="51"/>
  <c r="AI32" i="51"/>
  <c r="AI33" i="51"/>
  <c r="AI34" i="51"/>
  <c r="AI35" i="51"/>
  <c r="AI36" i="51"/>
  <c r="AI38" i="51"/>
  <c r="AI39" i="51"/>
  <c r="AI40" i="51"/>
  <c r="AI41" i="51"/>
  <c r="AI42" i="51"/>
  <c r="AI43" i="51"/>
  <c r="AI44" i="51"/>
  <c r="AI45" i="51"/>
  <c r="AH28" i="51"/>
  <c r="AH31" i="51"/>
  <c r="AH32" i="51"/>
  <c r="AH33" i="51"/>
  <c r="AH34" i="51"/>
  <c r="AH35" i="51"/>
  <c r="AH36" i="51"/>
  <c r="AH37" i="51"/>
  <c r="AH38" i="51"/>
  <c r="AH39" i="51"/>
  <c r="AH40" i="51"/>
  <c r="AH41" i="51"/>
  <c r="AH42" i="51"/>
  <c r="AH43" i="51"/>
  <c r="AH44" i="51"/>
  <c r="AH45" i="51"/>
  <c r="AG28" i="51"/>
  <c r="AG29" i="51"/>
  <c r="AG31" i="51"/>
  <c r="AG32" i="51"/>
  <c r="AG33" i="51"/>
  <c r="AG34" i="51"/>
  <c r="AG35" i="51"/>
  <c r="AG36" i="51"/>
  <c r="AG37" i="51"/>
  <c r="AG38" i="51"/>
  <c r="AG39" i="51"/>
  <c r="AG40" i="51"/>
  <c r="AG41" i="51"/>
  <c r="AG42" i="51"/>
  <c r="AG43" i="51"/>
  <c r="AG44" i="51"/>
  <c r="AG45" i="51"/>
  <c r="BB21" i="51"/>
  <c r="BB22" i="51"/>
  <c r="BB23" i="51"/>
  <c r="BB24" i="51"/>
  <c r="BB25" i="51"/>
  <c r="BA21" i="51"/>
  <c r="BA22" i="51"/>
  <c r="BA23" i="51"/>
  <c r="BA24" i="51"/>
  <c r="BA25" i="51"/>
  <c r="AZ22" i="51"/>
  <c r="AZ23" i="51"/>
  <c r="AZ24" i="51"/>
  <c r="AZ25" i="51"/>
  <c r="AY21" i="51"/>
  <c r="AY22" i="51"/>
  <c r="AY23" i="51"/>
  <c r="AY24" i="51"/>
  <c r="AY25" i="51"/>
  <c r="AX22" i="51"/>
  <c r="AX23" i="51"/>
  <c r="AX24" i="51"/>
  <c r="AX25" i="51"/>
  <c r="AW22" i="51"/>
  <c r="AW23" i="51"/>
  <c r="AW24" i="51"/>
  <c r="AW25" i="51"/>
  <c r="AV25" i="51"/>
  <c r="AU21" i="51"/>
  <c r="AU22" i="51"/>
  <c r="AU23" i="51"/>
  <c r="AU24" i="51"/>
  <c r="AU25" i="51"/>
  <c r="AT21" i="51"/>
  <c r="AT22" i="51"/>
  <c r="AT23" i="51"/>
  <c r="AT24" i="51"/>
  <c r="AT25" i="51"/>
  <c r="AS21" i="51"/>
  <c r="AS22" i="51"/>
  <c r="AS23" i="51"/>
  <c r="AS24" i="51"/>
  <c r="AS25" i="51"/>
  <c r="AR21" i="51"/>
  <c r="AR22" i="51"/>
  <c r="AR23" i="51"/>
  <c r="AR24" i="51"/>
  <c r="AR25" i="51"/>
  <c r="AQ21" i="51"/>
  <c r="AQ22" i="51"/>
  <c r="AQ23" i="51"/>
  <c r="AQ24" i="51"/>
  <c r="AQ25" i="51"/>
  <c r="AP21" i="51"/>
  <c r="AP22" i="51"/>
  <c r="AP23" i="51"/>
  <c r="AP24" i="51"/>
  <c r="AP25" i="51"/>
  <c r="AO21" i="51"/>
  <c r="AO22" i="51"/>
  <c r="AO23" i="51"/>
  <c r="AO24" i="51"/>
  <c r="AO25" i="51"/>
  <c r="AN21" i="51"/>
  <c r="AN22" i="51"/>
  <c r="AN23" i="51"/>
  <c r="AN24" i="51"/>
  <c r="AN25" i="51"/>
  <c r="AM21" i="51"/>
  <c r="AM22" i="51"/>
  <c r="AM23" i="51"/>
  <c r="AM24" i="51"/>
  <c r="AM25" i="51"/>
  <c r="AL21" i="51"/>
  <c r="AL22" i="51"/>
  <c r="AL23" i="51"/>
  <c r="AL25" i="51"/>
  <c r="AK21" i="51"/>
  <c r="AK22" i="51"/>
  <c r="AK23" i="51"/>
  <c r="AK24" i="51"/>
  <c r="AK25" i="51"/>
  <c r="AJ21" i="51"/>
  <c r="AJ22" i="51"/>
  <c r="AJ23" i="51"/>
  <c r="AJ24" i="51"/>
  <c r="AJ25" i="51"/>
  <c r="AI21" i="51"/>
  <c r="AI22" i="51"/>
  <c r="AI23" i="51"/>
  <c r="AI24" i="51"/>
  <c r="AI25" i="51"/>
  <c r="AH21" i="51"/>
  <c r="AH22" i="51"/>
  <c r="AH23" i="51"/>
  <c r="AH24" i="51"/>
  <c r="AH25" i="51"/>
  <c r="AG21" i="51"/>
  <c r="AG22" i="51"/>
  <c r="AG23" i="51"/>
  <c r="AG24" i="51"/>
  <c r="AG25" i="51"/>
  <c r="BB16" i="51"/>
  <c r="BB17" i="51"/>
  <c r="BB18" i="51"/>
  <c r="BA16" i="51"/>
  <c r="BA17" i="51"/>
  <c r="BA18" i="51"/>
  <c r="AZ16" i="51"/>
  <c r="AZ17" i="51"/>
  <c r="AZ18" i="51"/>
  <c r="AY16" i="51"/>
  <c r="AY17" i="51"/>
  <c r="AY18" i="51"/>
  <c r="AX17" i="51"/>
  <c r="AX18" i="51"/>
  <c r="AW16" i="51"/>
  <c r="AW17" i="51"/>
  <c r="AW18" i="51"/>
  <c r="AU16" i="51"/>
  <c r="AU17" i="51"/>
  <c r="AU18" i="51"/>
  <c r="AT16" i="51"/>
  <c r="AT17" i="51"/>
  <c r="AT18" i="51"/>
  <c r="AS16" i="51"/>
  <c r="AS17" i="51"/>
  <c r="AS18" i="51"/>
  <c r="AR16" i="51"/>
  <c r="AR17" i="51"/>
  <c r="AR18" i="51"/>
  <c r="AQ16" i="51"/>
  <c r="AQ17" i="51"/>
  <c r="AQ18" i="51"/>
  <c r="AP16" i="51"/>
  <c r="AP17" i="51"/>
  <c r="AP18" i="51"/>
  <c r="AO16" i="51"/>
  <c r="AO17" i="51"/>
  <c r="AO18" i="51"/>
  <c r="AN16" i="51"/>
  <c r="AN17" i="51"/>
  <c r="AN18" i="51"/>
  <c r="AM16" i="51"/>
  <c r="AM17" i="51"/>
  <c r="AM18" i="51"/>
  <c r="AL16" i="51"/>
  <c r="AL17" i="51"/>
  <c r="AL18" i="51"/>
  <c r="AK16" i="51"/>
  <c r="AK17" i="51"/>
  <c r="AJ16" i="51"/>
  <c r="AJ17" i="51"/>
  <c r="AJ18" i="51"/>
  <c r="AI16" i="51"/>
  <c r="AI17" i="51"/>
  <c r="AI18" i="51"/>
  <c r="AH16" i="51"/>
  <c r="AH17" i="51"/>
  <c r="AH18" i="51"/>
  <c r="AG16" i="51"/>
  <c r="AG17" i="51"/>
  <c r="AG18" i="51"/>
  <c r="BB14" i="51"/>
  <c r="BA14" i="51"/>
  <c r="AZ14" i="51"/>
  <c r="AY14" i="51"/>
  <c r="AX14" i="51"/>
  <c r="AW14" i="51"/>
  <c r="AV14" i="51"/>
  <c r="AT14" i="51"/>
  <c r="AS14" i="51"/>
  <c r="AR14" i="51"/>
  <c r="AQ14" i="51"/>
  <c r="AP14" i="51"/>
  <c r="AO14" i="51"/>
  <c r="AN14" i="51"/>
  <c r="AM14" i="51"/>
  <c r="AL14" i="51"/>
  <c r="AK14" i="51"/>
  <c r="AJ14" i="51"/>
  <c r="AI14" i="51"/>
  <c r="AH14" i="51"/>
  <c r="AG14" i="51"/>
  <c r="BB13" i="51"/>
  <c r="BA13" i="51"/>
  <c r="AY13" i="51"/>
  <c r="AX13" i="51"/>
  <c r="AW13" i="51"/>
  <c r="AU13" i="51"/>
  <c r="AT13" i="51"/>
  <c r="AS13" i="51"/>
  <c r="AQ13" i="51"/>
  <c r="AP13" i="51"/>
  <c r="AO13" i="51"/>
  <c r="AN13" i="51"/>
  <c r="AM13" i="51"/>
  <c r="AL13" i="51"/>
  <c r="AK13" i="51"/>
  <c r="AJ13" i="51"/>
  <c r="AI13" i="51"/>
  <c r="AH13" i="51"/>
  <c r="AG13" i="51"/>
  <c r="BB12" i="51"/>
  <c r="BA12" i="51"/>
  <c r="AZ12" i="51"/>
  <c r="AY12" i="51"/>
  <c r="AW12" i="51"/>
  <c r="AU12" i="51"/>
  <c r="AT12" i="51"/>
  <c r="AS12" i="51"/>
  <c r="AR12" i="51"/>
  <c r="AQ12" i="51"/>
  <c r="AP12" i="51"/>
  <c r="AO12" i="51"/>
  <c r="AN12" i="51"/>
  <c r="AM12" i="51"/>
  <c r="AL12" i="51"/>
  <c r="AK12" i="51"/>
  <c r="AJ12" i="51"/>
  <c r="AI12" i="51"/>
  <c r="AH12" i="51"/>
  <c r="AG12" i="51"/>
  <c r="BB7" i="51"/>
  <c r="BB8" i="51"/>
  <c r="BB9" i="51"/>
  <c r="BA7" i="51"/>
  <c r="BA8" i="51"/>
  <c r="BA9" i="51"/>
  <c r="AZ8" i="51"/>
  <c r="AZ9" i="51"/>
  <c r="AY7" i="51"/>
  <c r="AY8" i="51"/>
  <c r="AY9" i="51"/>
  <c r="AX7" i="51"/>
  <c r="AX8" i="51"/>
  <c r="AX9" i="51"/>
  <c r="AW8" i="51"/>
  <c r="AW9" i="51"/>
  <c r="AV9" i="51"/>
  <c r="AU7" i="51"/>
  <c r="AU8" i="51"/>
  <c r="AU9" i="51"/>
  <c r="AT7" i="51"/>
  <c r="AT8" i="51"/>
  <c r="AT9" i="51"/>
  <c r="AS7" i="51"/>
  <c r="AS8" i="51"/>
  <c r="AS9" i="51"/>
  <c r="AR7" i="51"/>
  <c r="AR8" i="51"/>
  <c r="AR9" i="51"/>
  <c r="AQ7" i="51"/>
  <c r="AQ8" i="51"/>
  <c r="AQ9" i="51"/>
  <c r="AP7" i="51"/>
  <c r="AP8" i="51"/>
  <c r="AP9" i="51"/>
  <c r="AO7" i="51"/>
  <c r="AO8" i="51"/>
  <c r="AO9" i="51"/>
  <c r="AN7" i="51"/>
  <c r="AN8" i="51"/>
  <c r="AN9" i="51"/>
  <c r="AM7" i="51"/>
  <c r="AM8" i="51"/>
  <c r="AM9" i="51"/>
  <c r="AL7" i="51"/>
  <c r="AL8" i="51"/>
  <c r="AL9" i="51"/>
  <c r="AK7" i="51"/>
  <c r="AK8" i="51"/>
  <c r="AK9" i="51"/>
  <c r="AJ7" i="51"/>
  <c r="AJ8" i="51"/>
  <c r="AJ9" i="51"/>
  <c r="AI7" i="51"/>
  <c r="AI8" i="51"/>
  <c r="AI9" i="51"/>
  <c r="AH8" i="51"/>
  <c r="AH9" i="51"/>
  <c r="AG7" i="51"/>
  <c r="AG8" i="51"/>
  <c r="AG9" i="51"/>
  <c r="BB5" i="38"/>
  <c r="BB6" i="38"/>
  <c r="BB7" i="38"/>
  <c r="BB8" i="38"/>
  <c r="BB9" i="38"/>
  <c r="BB10" i="38"/>
  <c r="BB14" i="38"/>
  <c r="BB15" i="38"/>
  <c r="BA5" i="38"/>
  <c r="BA6" i="38"/>
  <c r="BA7" i="38"/>
  <c r="BA8" i="38"/>
  <c r="BA9" i="38"/>
  <c r="BA10" i="38"/>
  <c r="BA14" i="38"/>
  <c r="BA15" i="38"/>
  <c r="AZ5" i="38"/>
  <c r="AZ7" i="38"/>
  <c r="AZ8" i="38"/>
  <c r="AZ10" i="38"/>
  <c r="AZ14" i="38"/>
  <c r="AZ15" i="38"/>
  <c r="AY5" i="38"/>
  <c r="AY6" i="38"/>
  <c r="AY7" i="38"/>
  <c r="AY8" i="38"/>
  <c r="AY9" i="38"/>
  <c r="AY10" i="38"/>
  <c r="AY14" i="38"/>
  <c r="AY15" i="38"/>
  <c r="AX5" i="38"/>
  <c r="AX6" i="38"/>
  <c r="AX7" i="38"/>
  <c r="AX8" i="38"/>
  <c r="AX9" i="38"/>
  <c r="AX10" i="38"/>
  <c r="AX14" i="38"/>
  <c r="AX15" i="38"/>
  <c r="AW5" i="38"/>
  <c r="AW6" i="38"/>
  <c r="AW7" i="38"/>
  <c r="AW8" i="38"/>
  <c r="AW9" i="38"/>
  <c r="AW10" i="38"/>
  <c r="AW14" i="38"/>
  <c r="AW15" i="38"/>
  <c r="AV5" i="38"/>
  <c r="AV6" i="38"/>
  <c r="AV7" i="38"/>
  <c r="AV8" i="38"/>
  <c r="AV9" i="38"/>
  <c r="AV10" i="38"/>
  <c r="AV14" i="38"/>
  <c r="AV15" i="38"/>
  <c r="AU5" i="38"/>
  <c r="AU6" i="38"/>
  <c r="AU7" i="38"/>
  <c r="AU8" i="38"/>
  <c r="AU9" i="38"/>
  <c r="AU10" i="38"/>
  <c r="AU15" i="38"/>
  <c r="AT5" i="38"/>
  <c r="AT6" i="38"/>
  <c r="AT7" i="38"/>
  <c r="AT9" i="38"/>
  <c r="AT10" i="38"/>
  <c r="AT14" i="38"/>
  <c r="AT15" i="38"/>
  <c r="AS6" i="38"/>
  <c r="AS7" i="38"/>
  <c r="AS8" i="38"/>
  <c r="AS9" i="38"/>
  <c r="AS10" i="38"/>
  <c r="AS14" i="38"/>
  <c r="AS15" i="38"/>
  <c r="AR5" i="38"/>
  <c r="AR6" i="38"/>
  <c r="AR7" i="38"/>
  <c r="AR8" i="38"/>
  <c r="AR9" i="38"/>
  <c r="AR10" i="38"/>
  <c r="AR14" i="38"/>
  <c r="AR15" i="38"/>
  <c r="AQ5" i="38"/>
  <c r="AQ6" i="38"/>
  <c r="AQ7" i="38"/>
  <c r="AQ8" i="38"/>
  <c r="AQ9" i="38"/>
  <c r="AQ10" i="38"/>
  <c r="AQ14" i="38"/>
  <c r="AQ15" i="38"/>
  <c r="AP6" i="38"/>
  <c r="AP7" i="38"/>
  <c r="AP8" i="38"/>
  <c r="AP9" i="38"/>
  <c r="AP14" i="38"/>
  <c r="AP15" i="38"/>
  <c r="AO5" i="38"/>
  <c r="AO6" i="38"/>
  <c r="AO7" i="38"/>
  <c r="AO8" i="38"/>
  <c r="AO9" i="38"/>
  <c r="AO10" i="38"/>
  <c r="AO14" i="38"/>
  <c r="AO15" i="38"/>
  <c r="AN5" i="38"/>
  <c r="AN6" i="38"/>
  <c r="AN7" i="38"/>
  <c r="AN8" i="38"/>
  <c r="AN9" i="38"/>
  <c r="AN10" i="38"/>
  <c r="AN14" i="38"/>
  <c r="AN15" i="38"/>
  <c r="AM6" i="38"/>
  <c r="AM7" i="38"/>
  <c r="AM8" i="38"/>
  <c r="AM9" i="38"/>
  <c r="AM10" i="38"/>
  <c r="AM14" i="38"/>
  <c r="AL5" i="38"/>
  <c r="AL6" i="38"/>
  <c r="AL7" i="38"/>
  <c r="AL8" i="38"/>
  <c r="AL9" i="38"/>
  <c r="AL10" i="38"/>
  <c r="AL14" i="38"/>
  <c r="AK5" i="38"/>
  <c r="AK6" i="38"/>
  <c r="AK7" i="38"/>
  <c r="AK8" i="38"/>
  <c r="AK9" i="38"/>
  <c r="AK10" i="38"/>
  <c r="AK14" i="38"/>
  <c r="AK15" i="38"/>
  <c r="AJ5" i="38"/>
  <c r="AJ6" i="38"/>
  <c r="AJ7" i="38"/>
  <c r="AJ8" i="38"/>
  <c r="AJ9" i="38"/>
  <c r="AJ10" i="38"/>
  <c r="AJ14" i="38"/>
  <c r="AJ15" i="38"/>
  <c r="AI5" i="38"/>
  <c r="AI6" i="38"/>
  <c r="AI7" i="38"/>
  <c r="AI8" i="38"/>
  <c r="AI9" i="38"/>
  <c r="AI10" i="38"/>
  <c r="AI14" i="38"/>
  <c r="AI15" i="38"/>
  <c r="AH5" i="38"/>
  <c r="AH6" i="38"/>
  <c r="AH7" i="38"/>
  <c r="AH8" i="38"/>
  <c r="AH9" i="38"/>
  <c r="AH10" i="38"/>
  <c r="AH14" i="38"/>
  <c r="AH15" i="38"/>
  <c r="AG5" i="38"/>
  <c r="AG6" i="38"/>
  <c r="AG7" i="38"/>
  <c r="AG8" i="38"/>
  <c r="AG9" i="38"/>
  <c r="AG10" i="38"/>
  <c r="AG14" i="38"/>
  <c r="AG15" i="38"/>
  <c r="BB11" i="38"/>
  <c r="BB12" i="38"/>
  <c r="BA11" i="38"/>
  <c r="BA13" i="38" s="1"/>
  <c r="BA12" i="38"/>
  <c r="AZ11" i="38"/>
  <c r="AZ12" i="38"/>
  <c r="AY11" i="38"/>
  <c r="AY12" i="38"/>
  <c r="AX11" i="38"/>
  <c r="AX12" i="38"/>
  <c r="AW11" i="38"/>
  <c r="AW12" i="38"/>
  <c r="AV11" i="38"/>
  <c r="AV12" i="38"/>
  <c r="AU11" i="38"/>
  <c r="AU12" i="38"/>
  <c r="AT11" i="38"/>
  <c r="AT12" i="38"/>
  <c r="AS11" i="38"/>
  <c r="AS12" i="38"/>
  <c r="AR11" i="38"/>
  <c r="AR12" i="38"/>
  <c r="AQ11" i="38"/>
  <c r="AQ12" i="38"/>
  <c r="AP12" i="38"/>
  <c r="AO11" i="38"/>
  <c r="AO12" i="38"/>
  <c r="AN11" i="38"/>
  <c r="AN12" i="38"/>
  <c r="AM11" i="38"/>
  <c r="AM12" i="38"/>
  <c r="AL11" i="38"/>
  <c r="AL12" i="38"/>
  <c r="AK11" i="38"/>
  <c r="AK12" i="38"/>
  <c r="AJ11" i="38"/>
  <c r="AJ12" i="38"/>
  <c r="AI11" i="38"/>
  <c r="AI12" i="38"/>
  <c r="AH11" i="38"/>
  <c r="AH12" i="38"/>
  <c r="AG11" i="38"/>
  <c r="AG12" i="38"/>
  <c r="BB5" i="39"/>
  <c r="BB6" i="39"/>
  <c r="BB9" i="39"/>
  <c r="BB12" i="39"/>
  <c r="BB13" i="39"/>
  <c r="BB17" i="39"/>
  <c r="BB31" i="39"/>
  <c r="BB35" i="39"/>
  <c r="BB39" i="39"/>
  <c r="BA5" i="39"/>
  <c r="BA6" i="39"/>
  <c r="BA9" i="39"/>
  <c r="BA12" i="39"/>
  <c r="BA13" i="39"/>
  <c r="BA17" i="39"/>
  <c r="BA31" i="39"/>
  <c r="BA35" i="39"/>
  <c r="BA39" i="39"/>
  <c r="AZ5" i="39"/>
  <c r="AZ9" i="39"/>
  <c r="AZ12" i="39"/>
  <c r="AZ17" i="39"/>
  <c r="AZ39" i="39"/>
  <c r="AY5" i="39"/>
  <c r="AY6" i="39"/>
  <c r="AY9" i="39"/>
  <c r="AY12" i="39"/>
  <c r="AY13" i="39"/>
  <c r="AY17" i="39"/>
  <c r="AY31" i="39"/>
  <c r="AY35" i="39"/>
  <c r="AY39" i="39"/>
  <c r="AX5" i="39"/>
  <c r="AX6" i="39"/>
  <c r="AX9" i="39"/>
  <c r="AX12" i="39"/>
  <c r="AX13" i="39"/>
  <c r="AX31" i="39"/>
  <c r="AX35" i="39"/>
  <c r="AX39" i="39"/>
  <c r="AW5" i="39"/>
  <c r="AW6" i="39"/>
  <c r="AW9" i="39"/>
  <c r="AW12" i="39"/>
  <c r="AW13" i="39"/>
  <c r="AW17" i="39"/>
  <c r="AW31" i="39"/>
  <c r="AW35" i="39"/>
  <c r="AW39" i="39"/>
  <c r="AV5" i="39"/>
  <c r="AV6" i="39"/>
  <c r="AV9" i="39"/>
  <c r="AV12" i="39"/>
  <c r="AV13" i="39"/>
  <c r="AV17" i="39"/>
  <c r="AV31" i="39"/>
  <c r="AV35" i="39"/>
  <c r="AV39" i="39"/>
  <c r="AU5" i="39"/>
  <c r="AU6" i="39"/>
  <c r="AU9" i="39"/>
  <c r="AU12" i="39"/>
  <c r="AU13" i="39"/>
  <c r="AU17" i="39"/>
  <c r="AU31" i="39"/>
  <c r="AU35" i="39"/>
  <c r="AU39" i="39"/>
  <c r="AT9" i="39"/>
  <c r="AT12" i="39"/>
  <c r="AT13" i="39"/>
  <c r="AT17" i="39"/>
  <c r="AT31" i="39"/>
  <c r="AT35" i="39"/>
  <c r="AT39" i="39"/>
  <c r="AS5" i="39"/>
  <c r="AS6" i="39"/>
  <c r="AS9" i="39"/>
  <c r="AS12" i="39"/>
  <c r="AS13" i="39"/>
  <c r="AS17" i="39"/>
  <c r="AS31" i="39"/>
  <c r="AS35" i="39"/>
  <c r="AS39" i="39"/>
  <c r="AR5" i="39"/>
  <c r="AR6" i="39"/>
  <c r="AR9" i="39"/>
  <c r="AR12" i="39"/>
  <c r="AR13" i="39"/>
  <c r="AR17" i="39"/>
  <c r="AR31" i="39"/>
  <c r="AR35" i="39"/>
  <c r="AR39" i="39"/>
  <c r="AQ9" i="39"/>
  <c r="AQ12" i="39"/>
  <c r="AQ13" i="39"/>
  <c r="AQ17" i="39"/>
  <c r="AQ31" i="39"/>
  <c r="AQ35" i="39"/>
  <c r="AQ39" i="39"/>
  <c r="AP5" i="39"/>
  <c r="AP6" i="39"/>
  <c r="AP9" i="39"/>
  <c r="AP12" i="39"/>
  <c r="AP13" i="39"/>
  <c r="AP17" i="39"/>
  <c r="AP31" i="39"/>
  <c r="AP35" i="39"/>
  <c r="AP39" i="39"/>
  <c r="AO5" i="39"/>
  <c r="AO6" i="39"/>
  <c r="AO9" i="39"/>
  <c r="AO12" i="39"/>
  <c r="AO13" i="39"/>
  <c r="AO17" i="39"/>
  <c r="AO31" i="39"/>
  <c r="AO35" i="39"/>
  <c r="AO39" i="39"/>
  <c r="AN5" i="39"/>
  <c r="AN9" i="39"/>
  <c r="AN12" i="39"/>
  <c r="AN13" i="39"/>
  <c r="AN17" i="39"/>
  <c r="AN31" i="39"/>
  <c r="AN35" i="39"/>
  <c r="AN39" i="39"/>
  <c r="AM5" i="39"/>
  <c r="AM6" i="39"/>
  <c r="AM9" i="39"/>
  <c r="AM12" i="39"/>
  <c r="AM13" i="39"/>
  <c r="AM17" i="39"/>
  <c r="AM31" i="39"/>
  <c r="AM35" i="39"/>
  <c r="AM39" i="39"/>
  <c r="AL5" i="39"/>
  <c r="AL9" i="39"/>
  <c r="AL12" i="39"/>
  <c r="AL13" i="39"/>
  <c r="AL31" i="39"/>
  <c r="AL35" i="39"/>
  <c r="AL39" i="39"/>
  <c r="AK5" i="39"/>
  <c r="AK6" i="39"/>
  <c r="AK9" i="39"/>
  <c r="AK12" i="39"/>
  <c r="AK13" i="39"/>
  <c r="AK17" i="39"/>
  <c r="AK31" i="39"/>
  <c r="AK35" i="39"/>
  <c r="AK39" i="39"/>
  <c r="AJ5" i="39"/>
  <c r="AJ6" i="39"/>
  <c r="AJ9" i="39"/>
  <c r="AJ12" i="39"/>
  <c r="AJ13" i="39"/>
  <c r="AJ17" i="39"/>
  <c r="AJ31" i="39"/>
  <c r="AJ35" i="39"/>
  <c r="AJ39" i="39"/>
  <c r="AI9" i="39"/>
  <c r="AI12" i="39"/>
  <c r="AI13" i="39"/>
  <c r="AI17" i="39"/>
  <c r="AI31" i="39"/>
  <c r="AI35" i="39"/>
  <c r="AI39" i="39"/>
  <c r="AH5" i="39"/>
  <c r="AH6" i="39"/>
  <c r="AH9" i="39"/>
  <c r="AH12" i="39"/>
  <c r="AH13" i="39"/>
  <c r="AH17" i="39"/>
  <c r="AH31" i="39"/>
  <c r="AH35" i="39"/>
  <c r="AH39" i="39"/>
  <c r="AG6" i="39"/>
  <c r="AG9" i="39"/>
  <c r="AG12" i="39"/>
  <c r="AG13" i="39"/>
  <c r="AG17" i="39"/>
  <c r="AG31" i="39"/>
  <c r="AG35" i="39"/>
  <c r="AG39" i="39"/>
  <c r="BB36" i="39"/>
  <c r="BB37" i="39" s="1"/>
  <c r="BA36" i="39"/>
  <c r="AZ36" i="39"/>
  <c r="AY36" i="39"/>
  <c r="AX36" i="39"/>
  <c r="AW36" i="39"/>
  <c r="AV36" i="39"/>
  <c r="AV37" i="39" s="1"/>
  <c r="AU36" i="39"/>
  <c r="AT36" i="39"/>
  <c r="AT37" i="39" s="1"/>
  <c r="AS36" i="39"/>
  <c r="AR36" i="39"/>
  <c r="AQ36" i="39"/>
  <c r="AP36" i="39"/>
  <c r="AO36" i="39"/>
  <c r="AN36" i="39"/>
  <c r="AM36" i="39"/>
  <c r="AL36" i="39"/>
  <c r="AK36" i="39"/>
  <c r="AJ36" i="39"/>
  <c r="AI36" i="39"/>
  <c r="AH36" i="39"/>
  <c r="AG36" i="39"/>
  <c r="BB32" i="39"/>
  <c r="BB33" i="39"/>
  <c r="BA32" i="39"/>
  <c r="BA33" i="39"/>
  <c r="AZ32" i="39"/>
  <c r="AZ33" i="39"/>
  <c r="AY32" i="39"/>
  <c r="AY33" i="39"/>
  <c r="AX32" i="39"/>
  <c r="AX33" i="39"/>
  <c r="AW32" i="39"/>
  <c r="AW33" i="39"/>
  <c r="AV32" i="39"/>
  <c r="AV33" i="39"/>
  <c r="AU32" i="39"/>
  <c r="AU33" i="39"/>
  <c r="AT32" i="39"/>
  <c r="AT33" i="39"/>
  <c r="AS32" i="39"/>
  <c r="AS33" i="39"/>
  <c r="AR32" i="39"/>
  <c r="AR33" i="39"/>
  <c r="AQ32" i="39"/>
  <c r="AQ33" i="39"/>
  <c r="AP32" i="39"/>
  <c r="AP33" i="39"/>
  <c r="AO32" i="39"/>
  <c r="AO33" i="39"/>
  <c r="AN32" i="39"/>
  <c r="AN33" i="39"/>
  <c r="AN34" i="39" s="1"/>
  <c r="AM32" i="39"/>
  <c r="AM33" i="39"/>
  <c r="AL32" i="39"/>
  <c r="AL33" i="39"/>
  <c r="AK32" i="39"/>
  <c r="AK33" i="39"/>
  <c r="AJ32" i="39"/>
  <c r="AJ33" i="39"/>
  <c r="AI32" i="39"/>
  <c r="AI33" i="39"/>
  <c r="AH32" i="39"/>
  <c r="AH33" i="39"/>
  <c r="AG32" i="39"/>
  <c r="AG33" i="39"/>
  <c r="BB20" i="39"/>
  <c r="BB21" i="39"/>
  <c r="BB22" i="39"/>
  <c r="BB23" i="39"/>
  <c r="BB24" i="39"/>
  <c r="BB25" i="39"/>
  <c r="BB26" i="39"/>
  <c r="BB27" i="39"/>
  <c r="BB28" i="39"/>
  <c r="BB29" i="39"/>
  <c r="BA20" i="39"/>
  <c r="BA21" i="39"/>
  <c r="BA22" i="39"/>
  <c r="BA23" i="39"/>
  <c r="BA24" i="39"/>
  <c r="BA25" i="39"/>
  <c r="BA26" i="39"/>
  <c r="BA27" i="39"/>
  <c r="BA28" i="39"/>
  <c r="BA29" i="39"/>
  <c r="AZ20" i="39"/>
  <c r="AZ21" i="39"/>
  <c r="AZ22" i="39"/>
  <c r="AZ23" i="39"/>
  <c r="AZ24" i="39"/>
  <c r="AZ25" i="39"/>
  <c r="AZ26" i="39"/>
  <c r="AZ27" i="39"/>
  <c r="AZ28" i="39"/>
  <c r="AZ29" i="39"/>
  <c r="AY20" i="39"/>
  <c r="AY21" i="39"/>
  <c r="AY22" i="39"/>
  <c r="AY23" i="39"/>
  <c r="AY24" i="39"/>
  <c r="AY25" i="39"/>
  <c r="AY26" i="39"/>
  <c r="AY27" i="39"/>
  <c r="AY28" i="39"/>
  <c r="AY29" i="39"/>
  <c r="AX20" i="39"/>
  <c r="AX21" i="39"/>
  <c r="AX22" i="39"/>
  <c r="AX23" i="39"/>
  <c r="AX24" i="39"/>
  <c r="AX25" i="39"/>
  <c r="AX26" i="39"/>
  <c r="AX27" i="39"/>
  <c r="AX28" i="39"/>
  <c r="AX29" i="39"/>
  <c r="AW20" i="39"/>
  <c r="AW21" i="39"/>
  <c r="AW22" i="39"/>
  <c r="AW23" i="39"/>
  <c r="AW24" i="39"/>
  <c r="AW25" i="39"/>
  <c r="AW26" i="39"/>
  <c r="AW27" i="39"/>
  <c r="AW28" i="39"/>
  <c r="AW29" i="39"/>
  <c r="AV20" i="39"/>
  <c r="AV21" i="39"/>
  <c r="AV22" i="39"/>
  <c r="AV23" i="39"/>
  <c r="AV24" i="39"/>
  <c r="AV25" i="39"/>
  <c r="AV26" i="39"/>
  <c r="AV27" i="39"/>
  <c r="AV28" i="39"/>
  <c r="AV29" i="39"/>
  <c r="AU20" i="39"/>
  <c r="AU21" i="39"/>
  <c r="AU22" i="39"/>
  <c r="AU23" i="39"/>
  <c r="AU24" i="39"/>
  <c r="AU25" i="39"/>
  <c r="AU26" i="39"/>
  <c r="AU27" i="39"/>
  <c r="AU28" i="39"/>
  <c r="AU29" i="39"/>
  <c r="AT20" i="39"/>
  <c r="AT21" i="39"/>
  <c r="AT22" i="39"/>
  <c r="AT23" i="39"/>
  <c r="AT24" i="39"/>
  <c r="AT25" i="39"/>
  <c r="AT26" i="39"/>
  <c r="AT27" i="39"/>
  <c r="AT28" i="39"/>
  <c r="AT29" i="39"/>
  <c r="AS20" i="39"/>
  <c r="AS21" i="39"/>
  <c r="AS22" i="39"/>
  <c r="AS23" i="39"/>
  <c r="AS24" i="39"/>
  <c r="AS25" i="39"/>
  <c r="AS26" i="39"/>
  <c r="AS27" i="39"/>
  <c r="AS28" i="39"/>
  <c r="AS29" i="39"/>
  <c r="AR20" i="39"/>
  <c r="AR21" i="39"/>
  <c r="AR22" i="39"/>
  <c r="AR23" i="39"/>
  <c r="AR24" i="39"/>
  <c r="AR25" i="39"/>
  <c r="AR26" i="39"/>
  <c r="AR27" i="39"/>
  <c r="AR28" i="39"/>
  <c r="AR29" i="39"/>
  <c r="AQ20" i="39"/>
  <c r="AQ21" i="39"/>
  <c r="AQ22" i="39"/>
  <c r="AQ23" i="39"/>
  <c r="AQ24" i="39"/>
  <c r="AQ25" i="39"/>
  <c r="AQ26" i="39"/>
  <c r="AQ27" i="39"/>
  <c r="AQ28" i="39"/>
  <c r="AQ29" i="39"/>
  <c r="AP20" i="39"/>
  <c r="AP21" i="39"/>
  <c r="AP22" i="39"/>
  <c r="AP23" i="39"/>
  <c r="AP24" i="39"/>
  <c r="AP25" i="39"/>
  <c r="AP26" i="39"/>
  <c r="AP27" i="39"/>
  <c r="AP28" i="39"/>
  <c r="AP29" i="39"/>
  <c r="AO20" i="39"/>
  <c r="AO21" i="39"/>
  <c r="AO22" i="39"/>
  <c r="AO23" i="39"/>
  <c r="AO24" i="39"/>
  <c r="AO25" i="39"/>
  <c r="AO26" i="39"/>
  <c r="AO27" i="39"/>
  <c r="AO28" i="39"/>
  <c r="AO29" i="39"/>
  <c r="AN20" i="39"/>
  <c r="AN21" i="39"/>
  <c r="AN22" i="39"/>
  <c r="AN23" i="39"/>
  <c r="AN24" i="39"/>
  <c r="AN25" i="39"/>
  <c r="AN26" i="39"/>
  <c r="AN27" i="39"/>
  <c r="AN28" i="39"/>
  <c r="AN29" i="39"/>
  <c r="AM20" i="39"/>
  <c r="AM21" i="39"/>
  <c r="AM22" i="39"/>
  <c r="AM23" i="39"/>
  <c r="AM24" i="39"/>
  <c r="AM25" i="39"/>
  <c r="AM26" i="39"/>
  <c r="AM27" i="39"/>
  <c r="AM28" i="39"/>
  <c r="AM29" i="39"/>
  <c r="AL20" i="39"/>
  <c r="AL21" i="39"/>
  <c r="AL22" i="39"/>
  <c r="AL23" i="39"/>
  <c r="AL24" i="39"/>
  <c r="AL25" i="39"/>
  <c r="AL26" i="39"/>
  <c r="AL27" i="39"/>
  <c r="AL28" i="39"/>
  <c r="AL29" i="39"/>
  <c r="AK20" i="39"/>
  <c r="AK21" i="39"/>
  <c r="AK22" i="39"/>
  <c r="AK23" i="39"/>
  <c r="AK24" i="39"/>
  <c r="AK25" i="39"/>
  <c r="AK26" i="39"/>
  <c r="AK27" i="39"/>
  <c r="AK28" i="39"/>
  <c r="AK29" i="39"/>
  <c r="AJ20" i="39"/>
  <c r="AJ21" i="39"/>
  <c r="AJ22" i="39"/>
  <c r="AJ23" i="39"/>
  <c r="AJ24" i="39"/>
  <c r="AJ25" i="39"/>
  <c r="AJ26" i="39"/>
  <c r="AJ27" i="39"/>
  <c r="AJ28" i="39"/>
  <c r="AJ29" i="39"/>
  <c r="AI20" i="39"/>
  <c r="AI21" i="39"/>
  <c r="AI22" i="39"/>
  <c r="AI23" i="39"/>
  <c r="AI24" i="39"/>
  <c r="AI25" i="39"/>
  <c r="AI26" i="39"/>
  <c r="AI27" i="39"/>
  <c r="AI28" i="39"/>
  <c r="AI29" i="39"/>
  <c r="AH20" i="39"/>
  <c r="AH21" i="39"/>
  <c r="AH22" i="39"/>
  <c r="AH23" i="39"/>
  <c r="AH24" i="39"/>
  <c r="AH25" i="39"/>
  <c r="AH26" i="39"/>
  <c r="AH27" i="39"/>
  <c r="AH28" i="39"/>
  <c r="AH29" i="39"/>
  <c r="AG20" i="39"/>
  <c r="AG21" i="39"/>
  <c r="AG22" i="39"/>
  <c r="AG23" i="39"/>
  <c r="AG24" i="39"/>
  <c r="AG25" i="39"/>
  <c r="AG26" i="39"/>
  <c r="AG27" i="39"/>
  <c r="AG28" i="39"/>
  <c r="AG29" i="39"/>
  <c r="BB14" i="39"/>
  <c r="BB15" i="39"/>
  <c r="BA14" i="39"/>
  <c r="BA15" i="39"/>
  <c r="AZ14" i="39"/>
  <c r="AZ15" i="39"/>
  <c r="AY14" i="39"/>
  <c r="AY15" i="39"/>
  <c r="AX14" i="39"/>
  <c r="AX15" i="39"/>
  <c r="AW14" i="39"/>
  <c r="AW15" i="39"/>
  <c r="AV14" i="39"/>
  <c r="AV15" i="39"/>
  <c r="AU14" i="39"/>
  <c r="AU15" i="39"/>
  <c r="AT14" i="39"/>
  <c r="AT15" i="39"/>
  <c r="AS14" i="39"/>
  <c r="AS15" i="39"/>
  <c r="AR14" i="39"/>
  <c r="AR15" i="39"/>
  <c r="AQ14" i="39"/>
  <c r="AQ15" i="39"/>
  <c r="AP14" i="39"/>
  <c r="AP15" i="39"/>
  <c r="AO14" i="39"/>
  <c r="AO16" i="39" s="1"/>
  <c r="AO15" i="39"/>
  <c r="AN14" i="39"/>
  <c r="AN15" i="39"/>
  <c r="AM14" i="39"/>
  <c r="AM15" i="39"/>
  <c r="AL14" i="39"/>
  <c r="AL15" i="39"/>
  <c r="AK14" i="39"/>
  <c r="AK15" i="39"/>
  <c r="AJ14" i="39"/>
  <c r="AJ15" i="39"/>
  <c r="AI14" i="39"/>
  <c r="AI15" i="39"/>
  <c r="AH14" i="39"/>
  <c r="AH15" i="39"/>
  <c r="AG14" i="39"/>
  <c r="AG15" i="39"/>
  <c r="BB10" i="39"/>
  <c r="BA10" i="39"/>
  <c r="AZ10" i="39"/>
  <c r="AY10" i="39"/>
  <c r="AY11" i="39" s="1"/>
  <c r="AX10" i="39"/>
  <c r="AW10" i="39"/>
  <c r="AV10" i="39"/>
  <c r="AU10" i="39"/>
  <c r="AT10" i="39"/>
  <c r="AS10" i="39"/>
  <c r="AR10" i="39"/>
  <c r="AQ10" i="39"/>
  <c r="AP10" i="39"/>
  <c r="AO10" i="39"/>
  <c r="AN10" i="39"/>
  <c r="AM10" i="39"/>
  <c r="AL10" i="39"/>
  <c r="AK10" i="39"/>
  <c r="AJ10" i="39"/>
  <c r="AI10" i="39"/>
  <c r="AH10" i="39"/>
  <c r="AG10" i="39"/>
  <c r="BB7" i="39"/>
  <c r="BA7" i="39"/>
  <c r="AZ7" i="39"/>
  <c r="AY7" i="39"/>
  <c r="AX7" i="39"/>
  <c r="AW7" i="39"/>
  <c r="AV7" i="39"/>
  <c r="AU7" i="39"/>
  <c r="AT7" i="39"/>
  <c r="AS7" i="39"/>
  <c r="AR7" i="39"/>
  <c r="AR8" i="39"/>
  <c r="AQ7" i="39"/>
  <c r="AP7" i="39"/>
  <c r="AO7" i="39"/>
  <c r="AN7" i="39"/>
  <c r="AM7" i="39"/>
  <c r="AL7" i="39"/>
  <c r="AK7" i="39"/>
  <c r="AJ7" i="39"/>
  <c r="AI7" i="39"/>
  <c r="AH7" i="39"/>
  <c r="AG7" i="39"/>
  <c r="BB5" i="37"/>
  <c r="BB6" i="37"/>
  <c r="BB7" i="37"/>
  <c r="BB8" i="37"/>
  <c r="BB9" i="37"/>
  <c r="BB10" i="37"/>
  <c r="BB13" i="37"/>
  <c r="BB14" i="37"/>
  <c r="BA5" i="37"/>
  <c r="BA6" i="37"/>
  <c r="BA7" i="37"/>
  <c r="BA8" i="37"/>
  <c r="BA9" i="37"/>
  <c r="BA10" i="37"/>
  <c r="BA13" i="37"/>
  <c r="BA14" i="37"/>
  <c r="AZ6" i="37"/>
  <c r="AZ7" i="37"/>
  <c r="AZ9" i="37"/>
  <c r="AZ13" i="37"/>
  <c r="AZ14" i="37"/>
  <c r="AY5" i="37"/>
  <c r="AY6" i="37"/>
  <c r="AY7" i="37"/>
  <c r="AY8" i="37"/>
  <c r="AY9" i="37"/>
  <c r="AY10" i="37"/>
  <c r="AY13" i="37"/>
  <c r="AY14" i="37"/>
  <c r="AX5" i="37"/>
  <c r="AX6" i="37"/>
  <c r="AX7" i="37"/>
  <c r="AX8" i="37"/>
  <c r="AX9" i="37"/>
  <c r="AX10" i="37"/>
  <c r="AX13" i="37"/>
  <c r="AX14" i="37"/>
  <c r="AW5" i="37"/>
  <c r="AW6" i="37"/>
  <c r="AW7" i="37"/>
  <c r="AW8" i="37"/>
  <c r="AW9" i="37"/>
  <c r="AW10" i="37"/>
  <c r="AW13" i="37"/>
  <c r="AW14" i="37"/>
  <c r="AV5" i="37"/>
  <c r="AV6" i="37"/>
  <c r="AV7" i="37"/>
  <c r="AV8" i="37"/>
  <c r="AV9" i="37"/>
  <c r="AV10" i="37"/>
  <c r="AV13" i="37"/>
  <c r="AV14" i="37"/>
  <c r="AU5" i="37"/>
  <c r="AU6" i="37"/>
  <c r="AU7" i="37"/>
  <c r="AU8" i="37"/>
  <c r="AU9" i="37"/>
  <c r="AU10" i="37"/>
  <c r="AU13" i="37"/>
  <c r="AU14" i="37"/>
  <c r="AT5" i="37"/>
  <c r="AT6" i="37"/>
  <c r="AT7" i="37"/>
  <c r="AT8" i="37"/>
  <c r="AT9" i="37"/>
  <c r="AT10" i="37"/>
  <c r="AT13" i="37"/>
  <c r="AT14" i="37"/>
  <c r="AS6" i="37"/>
  <c r="AS7" i="37"/>
  <c r="AS8" i="37"/>
  <c r="AS9" i="37"/>
  <c r="AS10" i="37"/>
  <c r="AS13" i="37"/>
  <c r="AS14" i="37"/>
  <c r="AR5" i="37"/>
  <c r="AR6" i="37"/>
  <c r="AR7" i="37"/>
  <c r="AR8" i="37"/>
  <c r="AR9" i="37"/>
  <c r="AR10" i="37"/>
  <c r="AR13" i="37"/>
  <c r="AR14" i="37"/>
  <c r="AQ5" i="37"/>
  <c r="AQ6" i="37"/>
  <c r="AQ7" i="37"/>
  <c r="AQ8" i="37"/>
  <c r="AQ9" i="37"/>
  <c r="AQ10" i="37"/>
  <c r="AQ13" i="37"/>
  <c r="AQ14" i="37"/>
  <c r="AP5" i="37"/>
  <c r="AP6" i="37"/>
  <c r="AP7" i="37"/>
  <c r="AP8" i="37"/>
  <c r="AP9" i="37"/>
  <c r="AP10" i="37"/>
  <c r="AP13" i="37"/>
  <c r="AP14" i="37"/>
  <c r="AO5" i="37"/>
  <c r="AO6" i="37"/>
  <c r="AO7" i="37"/>
  <c r="AO8" i="37"/>
  <c r="AO9" i="37"/>
  <c r="AO10" i="37"/>
  <c r="AO13" i="37"/>
  <c r="AO14" i="37"/>
  <c r="AN6" i="37"/>
  <c r="AN7" i="37"/>
  <c r="AN8" i="37"/>
  <c r="AN9" i="37"/>
  <c r="AN10" i="37"/>
  <c r="AN13" i="37"/>
  <c r="AN14" i="37"/>
  <c r="AM5" i="37"/>
  <c r="AM6" i="37"/>
  <c r="AM7" i="37"/>
  <c r="AM8" i="37"/>
  <c r="AM9" i="37"/>
  <c r="AM10" i="37"/>
  <c r="AM13" i="37"/>
  <c r="AM14" i="37"/>
  <c r="AL5" i="37"/>
  <c r="AL6" i="37"/>
  <c r="AL7" i="37"/>
  <c r="AL8" i="37"/>
  <c r="AL9" i="37"/>
  <c r="AL10" i="37"/>
  <c r="AL13" i="37"/>
  <c r="AL14" i="37"/>
  <c r="AK5" i="37"/>
  <c r="AK6" i="37"/>
  <c r="AK7" i="37"/>
  <c r="AK8" i="37"/>
  <c r="AK9" i="37"/>
  <c r="AK10" i="37"/>
  <c r="AK13" i="37"/>
  <c r="AK14" i="37"/>
  <c r="AJ6" i="37"/>
  <c r="AJ7" i="37"/>
  <c r="AJ8" i="37"/>
  <c r="AJ9" i="37"/>
  <c r="AJ10" i="37"/>
  <c r="AJ13" i="37"/>
  <c r="AJ14" i="37"/>
  <c r="AI5" i="37"/>
  <c r="AI6" i="37"/>
  <c r="AI7" i="37"/>
  <c r="AI8" i="37"/>
  <c r="AI9" i="37"/>
  <c r="AI10" i="37"/>
  <c r="AI13" i="37"/>
  <c r="AI14" i="37"/>
  <c r="AH5" i="37"/>
  <c r="AH6" i="37"/>
  <c r="AH7" i="37"/>
  <c r="AH8" i="37"/>
  <c r="AH9" i="37"/>
  <c r="AH10" i="37"/>
  <c r="AH13" i="37"/>
  <c r="AH14" i="37"/>
  <c r="AG5" i="37"/>
  <c r="AG6" i="37"/>
  <c r="AG7" i="37"/>
  <c r="AG8" i="37"/>
  <c r="AG9" i="37"/>
  <c r="AG10" i="37"/>
  <c r="AG13" i="37"/>
  <c r="AG14" i="37"/>
  <c r="BB11" i="37"/>
  <c r="BA11" i="37"/>
  <c r="AZ11" i="37"/>
  <c r="AY11" i="37"/>
  <c r="AX11" i="37"/>
  <c r="AW11" i="37"/>
  <c r="AV11" i="37"/>
  <c r="AU11" i="37"/>
  <c r="AT11" i="37"/>
  <c r="AT12" i="37" s="1"/>
  <c r="AS11" i="37"/>
  <c r="AR11" i="37"/>
  <c r="AQ11" i="37"/>
  <c r="AP11" i="37"/>
  <c r="AO11" i="37"/>
  <c r="AN11" i="37"/>
  <c r="AM11" i="37"/>
  <c r="AL11" i="37"/>
  <c r="AK11" i="37"/>
  <c r="AJ11" i="37"/>
  <c r="AI11" i="37"/>
  <c r="AH11" i="37"/>
  <c r="AG11" i="37"/>
  <c r="AG12" i="37" s="1"/>
  <c r="BB5" i="35"/>
  <c r="BB6" i="35"/>
  <c r="BB7" i="35"/>
  <c r="BB11" i="35"/>
  <c r="BB12" i="35"/>
  <c r="BB17" i="35"/>
  <c r="BB33" i="35"/>
  <c r="BB34" i="35"/>
  <c r="BB39" i="35"/>
  <c r="BB40" i="35"/>
  <c r="BB41" i="35"/>
  <c r="BA5" i="35"/>
  <c r="BA6" i="35"/>
  <c r="BA7" i="35"/>
  <c r="BA11" i="35"/>
  <c r="BA12" i="35"/>
  <c r="BA17" i="35"/>
  <c r="BA33" i="35"/>
  <c r="BA34" i="35"/>
  <c r="BA39" i="35"/>
  <c r="BA40" i="35"/>
  <c r="BA41" i="35"/>
  <c r="AZ12" i="35"/>
  <c r="AZ17" i="35"/>
  <c r="AZ34" i="35"/>
  <c r="AZ39" i="35"/>
  <c r="AZ40" i="35"/>
  <c r="AY7" i="35"/>
  <c r="AY39" i="35"/>
  <c r="AY40" i="35"/>
  <c r="AY41" i="35"/>
  <c r="AX6" i="35"/>
  <c r="AX11" i="35"/>
  <c r="AX12" i="35"/>
  <c r="AX17" i="35"/>
  <c r="AX33" i="35"/>
  <c r="AX34" i="35"/>
  <c r="AX39" i="35"/>
  <c r="AX40" i="35"/>
  <c r="AX41" i="35"/>
  <c r="AW6" i="35"/>
  <c r="AW7" i="35"/>
  <c r="AW12" i="35"/>
  <c r="AW33" i="35"/>
  <c r="AW39" i="35"/>
  <c r="AW40" i="35"/>
  <c r="AW41" i="35"/>
  <c r="AV5" i="35"/>
  <c r="AV6" i="35"/>
  <c r="AV7" i="35"/>
  <c r="AV11" i="35"/>
  <c r="AV12" i="35"/>
  <c r="AV17" i="35"/>
  <c r="AV33" i="35"/>
  <c r="AV34" i="35"/>
  <c r="AV39" i="35"/>
  <c r="AV40" i="35"/>
  <c r="AV41" i="35"/>
  <c r="AU11" i="35"/>
  <c r="AU12" i="35"/>
  <c r="AU17" i="35"/>
  <c r="AU33" i="35"/>
  <c r="AU39" i="35"/>
  <c r="AU40" i="35"/>
  <c r="AU41" i="35"/>
  <c r="AT7" i="35"/>
  <c r="AT11" i="35"/>
  <c r="AT12" i="35"/>
  <c r="AT17" i="35"/>
  <c r="AT33" i="35"/>
  <c r="AT34" i="35"/>
  <c r="AT39" i="35"/>
  <c r="AT40" i="35"/>
  <c r="AT41" i="35"/>
  <c r="AS7" i="35"/>
  <c r="AS11" i="35"/>
  <c r="AS12" i="35"/>
  <c r="AS17" i="35"/>
  <c r="AS33" i="35"/>
  <c r="AS34" i="35"/>
  <c r="AS39" i="35"/>
  <c r="AS40" i="35"/>
  <c r="AS41" i="35"/>
  <c r="AR6" i="35"/>
  <c r="AR7" i="35"/>
  <c r="AR11" i="35"/>
  <c r="AR12" i="35"/>
  <c r="AR17" i="35"/>
  <c r="AR33" i="35"/>
  <c r="AR34" i="35"/>
  <c r="AR39" i="35"/>
  <c r="AR40" i="35"/>
  <c r="AR41" i="35"/>
  <c r="AQ6" i="35"/>
  <c r="AQ7" i="35"/>
  <c r="AQ12" i="35"/>
  <c r="AQ17" i="35"/>
  <c r="AQ33" i="35"/>
  <c r="AQ34" i="35"/>
  <c r="AQ39" i="35"/>
  <c r="AQ40" i="35"/>
  <c r="AQ41" i="35"/>
  <c r="AP6" i="35"/>
  <c r="AP7" i="35"/>
  <c r="AP11" i="35"/>
  <c r="AP12" i="35"/>
  <c r="AP33" i="35"/>
  <c r="AP34" i="35"/>
  <c r="AP39" i="35"/>
  <c r="AP40" i="35"/>
  <c r="AP41" i="35"/>
  <c r="AO7" i="35"/>
  <c r="AO12" i="35"/>
  <c r="AO17" i="35"/>
  <c r="AO33" i="35"/>
  <c r="AO34" i="35"/>
  <c r="AO39" i="35"/>
  <c r="AO40" i="35"/>
  <c r="AO41" i="35"/>
  <c r="AN6" i="35"/>
  <c r="AN7" i="35"/>
  <c r="AN11" i="35"/>
  <c r="AN12" i="35"/>
  <c r="AN17" i="35"/>
  <c r="AN33" i="35"/>
  <c r="AN34" i="35"/>
  <c r="AN39" i="35"/>
  <c r="AN40" i="35"/>
  <c r="AN41" i="35"/>
  <c r="AM6" i="35"/>
  <c r="AM7" i="35"/>
  <c r="AM11" i="35"/>
  <c r="AM12" i="35"/>
  <c r="AM17" i="35"/>
  <c r="AM33" i="35"/>
  <c r="AM39" i="35"/>
  <c r="AM40" i="35"/>
  <c r="AM41" i="35"/>
  <c r="AL7" i="35"/>
  <c r="AL11" i="35"/>
  <c r="AL17" i="35"/>
  <c r="AL33" i="35"/>
  <c r="AL34" i="35"/>
  <c r="AL39" i="35"/>
  <c r="AL40" i="35"/>
  <c r="AL41" i="35"/>
  <c r="AK5" i="35"/>
  <c r="AK6" i="35"/>
  <c r="AK7" i="35"/>
  <c r="AK11" i="35"/>
  <c r="AK12" i="35"/>
  <c r="AK17" i="35"/>
  <c r="AK33" i="35"/>
  <c r="AK34" i="35"/>
  <c r="AK39" i="35"/>
  <c r="AK40" i="35"/>
  <c r="AK41" i="35"/>
  <c r="AJ7" i="35"/>
  <c r="AJ11" i="35"/>
  <c r="AJ12" i="35"/>
  <c r="AJ17" i="35"/>
  <c r="AJ33" i="35"/>
  <c r="AJ34" i="35"/>
  <c r="AJ39" i="35"/>
  <c r="AJ40" i="35"/>
  <c r="AJ41" i="35"/>
  <c r="AI5" i="35"/>
  <c r="AI6" i="35"/>
  <c r="AI7" i="35"/>
  <c r="AI11" i="35"/>
  <c r="AI12" i="35"/>
  <c r="AI17" i="35"/>
  <c r="AI33" i="35"/>
  <c r="AI34" i="35"/>
  <c r="AI39" i="35"/>
  <c r="AI40" i="35"/>
  <c r="AI41" i="35"/>
  <c r="AH7" i="35"/>
  <c r="AH11" i="35"/>
  <c r="AH12" i="35"/>
  <c r="AH17" i="35"/>
  <c r="AH33" i="35"/>
  <c r="AH34" i="35"/>
  <c r="AH39" i="35"/>
  <c r="AH40" i="35"/>
  <c r="AH41" i="35"/>
  <c r="AG5" i="35"/>
  <c r="AG6" i="35"/>
  <c r="AG7" i="35"/>
  <c r="AG11" i="35"/>
  <c r="AG12" i="35"/>
  <c r="AG17" i="35"/>
  <c r="AG33" i="35"/>
  <c r="AG34" i="35"/>
  <c r="AG39" i="35"/>
  <c r="AG40" i="35"/>
  <c r="AG41" i="35"/>
  <c r="BB35" i="35"/>
  <c r="BB36" i="35"/>
  <c r="BA35" i="35"/>
  <c r="BA36" i="35"/>
  <c r="AZ35" i="35"/>
  <c r="AZ36" i="35"/>
  <c r="AY35" i="35"/>
  <c r="AY36" i="35"/>
  <c r="AX35" i="35"/>
  <c r="AX36" i="35"/>
  <c r="AW35" i="35"/>
  <c r="AW36" i="35"/>
  <c r="AV35" i="35"/>
  <c r="AV36" i="35"/>
  <c r="AU35" i="35"/>
  <c r="AU36" i="35"/>
  <c r="AT35" i="35"/>
  <c r="AT36" i="35"/>
  <c r="AS35" i="35"/>
  <c r="AS36" i="35"/>
  <c r="AR35" i="35"/>
  <c r="AR36" i="35"/>
  <c r="AQ35" i="35"/>
  <c r="AQ36" i="35"/>
  <c r="AP35" i="35"/>
  <c r="AP36" i="35"/>
  <c r="AO35" i="35"/>
  <c r="AO36" i="35"/>
  <c r="AN35" i="35"/>
  <c r="AN36" i="35"/>
  <c r="AM35" i="35"/>
  <c r="AM36" i="35"/>
  <c r="AL35" i="35"/>
  <c r="AL36" i="35"/>
  <c r="AL37" i="35" s="1"/>
  <c r="AK35" i="35"/>
  <c r="AK36" i="35"/>
  <c r="AJ35" i="35"/>
  <c r="AJ36" i="35"/>
  <c r="AI35" i="35"/>
  <c r="AI36" i="35"/>
  <c r="AH35" i="35"/>
  <c r="AH36" i="35"/>
  <c r="AG35" i="35"/>
  <c r="AG36" i="35"/>
  <c r="BB18" i="35"/>
  <c r="BB20" i="35"/>
  <c r="BB21" i="35"/>
  <c r="BB22" i="35"/>
  <c r="BB23" i="35"/>
  <c r="BB24" i="35"/>
  <c r="BB25" i="35"/>
  <c r="BB26" i="35"/>
  <c r="BB27" i="35"/>
  <c r="BB28" i="35"/>
  <c r="BB29" i="35"/>
  <c r="BB30" i="35"/>
  <c r="BB31" i="35"/>
  <c r="BA18" i="35"/>
  <c r="BA20" i="35"/>
  <c r="BA21" i="35"/>
  <c r="BA22" i="35"/>
  <c r="BA23" i="35"/>
  <c r="BA24" i="35"/>
  <c r="BA25" i="35"/>
  <c r="BA26" i="35"/>
  <c r="BA27" i="35"/>
  <c r="BA28" i="35"/>
  <c r="BA29" i="35"/>
  <c r="BA30" i="35"/>
  <c r="BA31" i="35"/>
  <c r="AZ18" i="35"/>
  <c r="AZ20" i="35"/>
  <c r="AZ21" i="35"/>
  <c r="AZ22" i="35"/>
  <c r="AZ23" i="35"/>
  <c r="AZ24" i="35"/>
  <c r="AZ25" i="35"/>
  <c r="AZ26" i="35"/>
  <c r="AZ27" i="35"/>
  <c r="AZ28" i="35"/>
  <c r="AZ29" i="35"/>
  <c r="AZ30" i="35"/>
  <c r="AZ31" i="35"/>
  <c r="AY18" i="35"/>
  <c r="AY20" i="35"/>
  <c r="AY21" i="35"/>
  <c r="AY22" i="35"/>
  <c r="AY23" i="35"/>
  <c r="AY24" i="35"/>
  <c r="AY25" i="35"/>
  <c r="AY26" i="35"/>
  <c r="AY27" i="35"/>
  <c r="AY28" i="35"/>
  <c r="AY29" i="35"/>
  <c r="AY30" i="35"/>
  <c r="AY31" i="35"/>
  <c r="AX18" i="35"/>
  <c r="AX20" i="35"/>
  <c r="AX21" i="35"/>
  <c r="AX22" i="35"/>
  <c r="AX23" i="35"/>
  <c r="AX24" i="35"/>
  <c r="AX25" i="35"/>
  <c r="AX26" i="35"/>
  <c r="AX27" i="35"/>
  <c r="AX28" i="35"/>
  <c r="AX29" i="35"/>
  <c r="AX30" i="35"/>
  <c r="AX31" i="35"/>
  <c r="AW18" i="35"/>
  <c r="AW20" i="35"/>
  <c r="AW21" i="35"/>
  <c r="AW23" i="35"/>
  <c r="AW24" i="35"/>
  <c r="AW25" i="35"/>
  <c r="AW26" i="35"/>
  <c r="AW27" i="35"/>
  <c r="AW28" i="35"/>
  <c r="AW29" i="35"/>
  <c r="AW30" i="35"/>
  <c r="AW31" i="35"/>
  <c r="AV18" i="35"/>
  <c r="AV20" i="35"/>
  <c r="AV21" i="35"/>
  <c r="AV22" i="35"/>
  <c r="AV23" i="35"/>
  <c r="AV24" i="35"/>
  <c r="AV25" i="35"/>
  <c r="AV26" i="35"/>
  <c r="AV27" i="35"/>
  <c r="AV28" i="35"/>
  <c r="AV29" i="35"/>
  <c r="AV30" i="35"/>
  <c r="AV31" i="35"/>
  <c r="AU18" i="35"/>
  <c r="AU20" i="35"/>
  <c r="AU21" i="35"/>
  <c r="AU22" i="35"/>
  <c r="AU23" i="35"/>
  <c r="AU24" i="35"/>
  <c r="AU25" i="35"/>
  <c r="AU26" i="35"/>
  <c r="AU27" i="35"/>
  <c r="AU28" i="35"/>
  <c r="AU29" i="35"/>
  <c r="AU30" i="35"/>
  <c r="AU31" i="35"/>
  <c r="AT18" i="35"/>
  <c r="AT20" i="35"/>
  <c r="AT21" i="35"/>
  <c r="AT22" i="35"/>
  <c r="AT23" i="35"/>
  <c r="AT24" i="35"/>
  <c r="AT25" i="35"/>
  <c r="AT26" i="35"/>
  <c r="AT27" i="35"/>
  <c r="AT28" i="35"/>
  <c r="AT29" i="35"/>
  <c r="AT30" i="35"/>
  <c r="AT31" i="35"/>
  <c r="AS18" i="35"/>
  <c r="AS20" i="35"/>
  <c r="AS21" i="35"/>
  <c r="AS22" i="35"/>
  <c r="AS23" i="35"/>
  <c r="AS24" i="35"/>
  <c r="AS25" i="35"/>
  <c r="AS26" i="35"/>
  <c r="AS27" i="35"/>
  <c r="AS28" i="35"/>
  <c r="AS29" i="35"/>
  <c r="AS30" i="35"/>
  <c r="AS31" i="35"/>
  <c r="AR18" i="35"/>
  <c r="AR20" i="35"/>
  <c r="AR21" i="35"/>
  <c r="AR22" i="35"/>
  <c r="AR23" i="35"/>
  <c r="AR24" i="35"/>
  <c r="AR25" i="35"/>
  <c r="AR26" i="35"/>
  <c r="AR27" i="35"/>
  <c r="AR28" i="35"/>
  <c r="AR29" i="35"/>
  <c r="AR30" i="35"/>
  <c r="AR31" i="35"/>
  <c r="AQ18" i="35"/>
  <c r="AQ20" i="35"/>
  <c r="AQ21" i="35"/>
  <c r="AQ22" i="35"/>
  <c r="AQ23" i="35"/>
  <c r="AQ24" i="35"/>
  <c r="AQ25" i="35"/>
  <c r="AQ26" i="35"/>
  <c r="AQ27" i="35"/>
  <c r="AQ28" i="35"/>
  <c r="AQ29" i="35"/>
  <c r="AQ30" i="35"/>
  <c r="AQ31" i="35"/>
  <c r="AP18" i="35"/>
  <c r="AP20" i="35"/>
  <c r="AP21" i="35"/>
  <c r="AP22" i="35"/>
  <c r="AP23" i="35"/>
  <c r="AP24" i="35"/>
  <c r="AP25" i="35"/>
  <c r="AP26" i="35"/>
  <c r="AP27" i="35"/>
  <c r="AP28" i="35"/>
  <c r="AP29" i="35"/>
  <c r="AP30" i="35"/>
  <c r="AP31" i="35"/>
  <c r="AO18" i="35"/>
  <c r="AO20" i="35"/>
  <c r="AO21" i="35"/>
  <c r="AO22" i="35"/>
  <c r="AO23" i="35"/>
  <c r="AO24" i="35"/>
  <c r="AO25" i="35"/>
  <c r="AO26" i="35"/>
  <c r="AO27" i="35"/>
  <c r="AO28" i="35"/>
  <c r="AO29" i="35"/>
  <c r="AO30" i="35"/>
  <c r="AO31" i="35"/>
  <c r="AN18" i="35"/>
  <c r="AN20" i="35"/>
  <c r="AN21" i="35"/>
  <c r="AN22" i="35"/>
  <c r="AN23" i="35"/>
  <c r="AN24" i="35"/>
  <c r="AN25" i="35"/>
  <c r="AN26" i="35"/>
  <c r="AN27" i="35"/>
  <c r="AN28" i="35"/>
  <c r="AN29" i="35"/>
  <c r="AN30" i="35"/>
  <c r="AN31" i="35"/>
  <c r="AM18" i="35"/>
  <c r="AM20" i="35"/>
  <c r="AM21" i="35"/>
  <c r="AM22" i="35"/>
  <c r="AM23" i="35"/>
  <c r="AM24" i="35"/>
  <c r="AM25" i="35"/>
  <c r="AM26" i="35"/>
  <c r="AM27" i="35"/>
  <c r="AM28" i="35"/>
  <c r="AM29" i="35"/>
  <c r="AM30" i="35"/>
  <c r="AM31" i="35"/>
  <c r="AL18" i="35"/>
  <c r="AL20" i="35"/>
  <c r="AL21" i="35"/>
  <c r="AL22" i="35"/>
  <c r="AL23" i="35"/>
  <c r="AL24" i="35"/>
  <c r="AL25" i="35"/>
  <c r="AL26" i="35"/>
  <c r="AL27" i="35"/>
  <c r="AL28" i="35"/>
  <c r="AL29" i="35"/>
  <c r="AL30" i="35"/>
  <c r="AL31" i="35"/>
  <c r="AK18" i="35"/>
  <c r="AK20" i="35"/>
  <c r="AK21" i="35"/>
  <c r="AK22" i="35"/>
  <c r="AK23" i="35"/>
  <c r="AK24" i="35"/>
  <c r="AK25" i="35"/>
  <c r="AK26" i="35"/>
  <c r="AK27" i="35"/>
  <c r="AK28" i="35"/>
  <c r="AK29" i="35"/>
  <c r="AK30" i="35"/>
  <c r="AK31" i="35"/>
  <c r="AJ18" i="35"/>
  <c r="AJ20" i="35"/>
  <c r="AJ21" i="35"/>
  <c r="AJ22" i="35"/>
  <c r="AJ23" i="35"/>
  <c r="AJ24" i="35"/>
  <c r="AJ25" i="35"/>
  <c r="AJ26" i="35"/>
  <c r="AJ27" i="35"/>
  <c r="AJ28" i="35"/>
  <c r="AJ29" i="35"/>
  <c r="AJ30" i="35"/>
  <c r="AJ31" i="35"/>
  <c r="AI18" i="35"/>
  <c r="AI20" i="35"/>
  <c r="AI21" i="35"/>
  <c r="AI22" i="35"/>
  <c r="AI23" i="35"/>
  <c r="AI24" i="35"/>
  <c r="AI25" i="35"/>
  <c r="AI26" i="35"/>
  <c r="AI27" i="35"/>
  <c r="AI28" i="35"/>
  <c r="AI29" i="35"/>
  <c r="AI30" i="35"/>
  <c r="AI31" i="35"/>
  <c r="AH18" i="35"/>
  <c r="AH20" i="35"/>
  <c r="AH21" i="35"/>
  <c r="AH22" i="35"/>
  <c r="AH23" i="35"/>
  <c r="AH24" i="35"/>
  <c r="AH25" i="35"/>
  <c r="AH26" i="35"/>
  <c r="AH27" i="35"/>
  <c r="AH28" i="35"/>
  <c r="AH29" i="35"/>
  <c r="AH30" i="35"/>
  <c r="AH31" i="35"/>
  <c r="AG18" i="35"/>
  <c r="AG20" i="35"/>
  <c r="AG21" i="35"/>
  <c r="AG22" i="35"/>
  <c r="AG23" i="35"/>
  <c r="AG24" i="35"/>
  <c r="AG25" i="35"/>
  <c r="AG26" i="35"/>
  <c r="AG27" i="35"/>
  <c r="AG28" i="35"/>
  <c r="AG29" i="35"/>
  <c r="AG30" i="35"/>
  <c r="AG31" i="35"/>
  <c r="BB13" i="35"/>
  <c r="BB14" i="35"/>
  <c r="BB15" i="35"/>
  <c r="BA13" i="35"/>
  <c r="BA14" i="35"/>
  <c r="BA15" i="35"/>
  <c r="AZ13" i="35"/>
  <c r="AZ14" i="35"/>
  <c r="AZ15" i="35"/>
  <c r="AY13" i="35"/>
  <c r="AY14" i="35"/>
  <c r="AY15" i="35"/>
  <c r="AX13" i="35"/>
  <c r="AX14" i="35"/>
  <c r="AX15" i="35"/>
  <c r="AW13" i="35"/>
  <c r="AW14" i="35"/>
  <c r="AW15" i="35"/>
  <c r="AV13" i="35"/>
  <c r="AV14" i="35"/>
  <c r="AV15" i="35"/>
  <c r="AU13" i="35"/>
  <c r="AU14" i="35"/>
  <c r="AU15" i="35"/>
  <c r="AT13" i="35"/>
  <c r="AT14" i="35"/>
  <c r="AT15" i="35"/>
  <c r="AS13" i="35"/>
  <c r="AS14" i="35"/>
  <c r="AS15" i="35"/>
  <c r="AR13" i="35"/>
  <c r="AR14" i="35"/>
  <c r="AR15" i="35"/>
  <c r="AQ13" i="35"/>
  <c r="AQ14" i="35"/>
  <c r="AQ15" i="35"/>
  <c r="AP13" i="35"/>
  <c r="AP14" i="35"/>
  <c r="AP15" i="35"/>
  <c r="AO13" i="35"/>
  <c r="AO14" i="35"/>
  <c r="AO15" i="35"/>
  <c r="AN13" i="35"/>
  <c r="AN14" i="35"/>
  <c r="AN15" i="35"/>
  <c r="AM13" i="35"/>
  <c r="AM14" i="35"/>
  <c r="AM15" i="35"/>
  <c r="AL13" i="35"/>
  <c r="AL14" i="35"/>
  <c r="AL15" i="35"/>
  <c r="AK13" i="35"/>
  <c r="AK14" i="35"/>
  <c r="AK15" i="35"/>
  <c r="AJ13" i="35"/>
  <c r="AJ14" i="35"/>
  <c r="AJ15" i="35"/>
  <c r="AI13" i="35"/>
  <c r="AI14" i="35"/>
  <c r="AI15" i="35"/>
  <c r="AH13" i="35"/>
  <c r="AH14" i="35"/>
  <c r="AH15" i="35"/>
  <c r="AG13" i="35"/>
  <c r="AG14" i="35"/>
  <c r="AG15" i="35"/>
  <c r="BB10" i="35"/>
  <c r="BA10" i="35"/>
  <c r="AZ10" i="35"/>
  <c r="AY10" i="35"/>
  <c r="AX10" i="35"/>
  <c r="AW10" i="35"/>
  <c r="AV10" i="35"/>
  <c r="AU10" i="35"/>
  <c r="AT10" i="35"/>
  <c r="AS10" i="35"/>
  <c r="AR10" i="35"/>
  <c r="AQ10" i="35"/>
  <c r="AP10" i="35"/>
  <c r="AO10" i="35"/>
  <c r="AN10" i="35"/>
  <c r="AM10" i="35"/>
  <c r="AL10" i="35"/>
  <c r="AK10" i="35"/>
  <c r="AJ10" i="35"/>
  <c r="AI10" i="35"/>
  <c r="AH10" i="35"/>
  <c r="AG10" i="35"/>
  <c r="BB9" i="35"/>
  <c r="BA9" i="35"/>
  <c r="AZ9" i="35"/>
  <c r="AY9" i="35"/>
  <c r="AX9" i="35"/>
  <c r="AW9" i="35"/>
  <c r="AV9" i="35"/>
  <c r="AU9" i="35"/>
  <c r="AT9" i="35"/>
  <c r="AS9" i="35"/>
  <c r="AR9" i="35"/>
  <c r="AQ9" i="35"/>
  <c r="AP9" i="35"/>
  <c r="AO9" i="35"/>
  <c r="AN9" i="35"/>
  <c r="AM9" i="35"/>
  <c r="AL9" i="35"/>
  <c r="AK9" i="35"/>
  <c r="AJ9" i="35"/>
  <c r="AI9" i="35"/>
  <c r="AH9" i="35"/>
  <c r="AG9" i="35"/>
  <c r="BB8" i="35"/>
  <c r="BA8" i="35"/>
  <c r="AY8" i="35"/>
  <c r="AX8" i="35"/>
  <c r="AW8" i="35"/>
  <c r="AV8" i="35"/>
  <c r="AT8" i="35"/>
  <c r="AS8" i="35"/>
  <c r="AR8" i="35"/>
  <c r="AQ8" i="35"/>
  <c r="AP8" i="35"/>
  <c r="AO8" i="35"/>
  <c r="AN8" i="35"/>
  <c r="AM8" i="35"/>
  <c r="AL8" i="35"/>
  <c r="AK8" i="35"/>
  <c r="AJ8" i="35"/>
  <c r="AI8" i="35"/>
  <c r="AH8" i="35"/>
  <c r="AG8" i="35"/>
  <c r="BB5" i="43"/>
  <c r="BB6" i="43"/>
  <c r="BB7" i="43"/>
  <c r="BB8" i="43"/>
  <c r="BB9" i="43"/>
  <c r="BB12" i="43"/>
  <c r="BB21" i="43"/>
  <c r="BB24" i="43"/>
  <c r="BB26" i="43"/>
  <c r="BB27" i="43"/>
  <c r="BA5" i="43"/>
  <c r="BA6" i="43"/>
  <c r="BA7" i="43"/>
  <c r="BA8" i="43"/>
  <c r="BA9" i="43"/>
  <c r="BA12" i="43"/>
  <c r="BA21" i="43"/>
  <c r="BA24" i="43"/>
  <c r="BA26" i="43"/>
  <c r="BA27" i="43"/>
  <c r="AZ6" i="43"/>
  <c r="AZ7" i="43"/>
  <c r="AZ9" i="43"/>
  <c r="AZ21" i="43"/>
  <c r="AZ24" i="43"/>
  <c r="AZ26" i="43"/>
  <c r="AZ27" i="43"/>
  <c r="AY12" i="43"/>
  <c r="AY21" i="43"/>
  <c r="AY26" i="43"/>
  <c r="AY27" i="43"/>
  <c r="AX7" i="43"/>
  <c r="AX12" i="43"/>
  <c r="AW6" i="43"/>
  <c r="AW7" i="43"/>
  <c r="AW8" i="43"/>
  <c r="AW9" i="43"/>
  <c r="AW12" i="43"/>
  <c r="AW24" i="43"/>
  <c r="AW26" i="43"/>
  <c r="AW27" i="43"/>
  <c r="AV7" i="43"/>
  <c r="AV9" i="43"/>
  <c r="AV24" i="43"/>
  <c r="AV26" i="43"/>
  <c r="AV27" i="43"/>
  <c r="AU7" i="43"/>
  <c r="AU8" i="43"/>
  <c r="AU21" i="43"/>
  <c r="AU24" i="43"/>
  <c r="AU26" i="43"/>
  <c r="AU27" i="43"/>
  <c r="AT7" i="43"/>
  <c r="AT8" i="43"/>
  <c r="AT9" i="43"/>
  <c r="AT12" i="43"/>
  <c r="AT21" i="43"/>
  <c r="AT24" i="43"/>
  <c r="AT26" i="43"/>
  <c r="AT27" i="43"/>
  <c r="AS6" i="43"/>
  <c r="AS7" i="43"/>
  <c r="AS8" i="43"/>
  <c r="AS9" i="43"/>
  <c r="AS12" i="43"/>
  <c r="AS21" i="43"/>
  <c r="AS24" i="43"/>
  <c r="AS26" i="43"/>
  <c r="AS27" i="43"/>
  <c r="AR6" i="43"/>
  <c r="AR7" i="43"/>
  <c r="AR8" i="43"/>
  <c r="AR9" i="43"/>
  <c r="AR21" i="43"/>
  <c r="AR24" i="43"/>
  <c r="AR26" i="43"/>
  <c r="AR27" i="43"/>
  <c r="AQ6" i="43"/>
  <c r="AQ7" i="43"/>
  <c r="AQ9" i="43"/>
  <c r="AQ21" i="43"/>
  <c r="AQ24" i="43"/>
  <c r="AQ26" i="43"/>
  <c r="AQ27" i="43"/>
  <c r="AP6" i="43"/>
  <c r="AP7" i="43"/>
  <c r="AP8" i="43"/>
  <c r="AP12" i="43"/>
  <c r="AP24" i="43"/>
  <c r="AP26" i="43"/>
  <c r="AP27" i="43"/>
  <c r="AO7" i="43"/>
  <c r="AO8" i="43"/>
  <c r="AO9" i="43"/>
  <c r="AO12" i="43"/>
  <c r="AO21" i="43"/>
  <c r="AO24" i="43"/>
  <c r="AO26" i="43"/>
  <c r="AO27" i="43"/>
  <c r="AN6" i="43"/>
  <c r="AN7" i="43"/>
  <c r="AN8" i="43"/>
  <c r="AN9" i="43"/>
  <c r="AN21" i="43"/>
  <c r="AN24" i="43"/>
  <c r="AN26" i="43"/>
  <c r="AN27" i="43"/>
  <c r="AM5" i="43"/>
  <c r="AM6" i="43"/>
  <c r="AM7" i="43"/>
  <c r="AM8" i="43"/>
  <c r="AM9" i="43"/>
  <c r="AM12" i="43"/>
  <c r="AM21" i="43"/>
  <c r="AM24" i="43"/>
  <c r="AM26" i="43"/>
  <c r="AM27" i="43"/>
  <c r="AL7" i="43"/>
  <c r="AL8" i="43"/>
  <c r="AL9" i="43"/>
  <c r="AL12" i="43"/>
  <c r="AL21" i="43"/>
  <c r="AL24" i="43"/>
  <c r="AL26" i="43"/>
  <c r="AL27" i="43"/>
  <c r="AK6" i="43"/>
  <c r="AK7" i="43"/>
  <c r="AK8" i="43"/>
  <c r="AK9" i="43"/>
  <c r="AK12" i="43"/>
  <c r="AK21" i="43"/>
  <c r="AK24" i="43"/>
  <c r="AK26" i="43"/>
  <c r="AK27" i="43"/>
  <c r="AJ7" i="43"/>
  <c r="AJ8" i="43"/>
  <c r="AJ9" i="43"/>
  <c r="AJ12" i="43"/>
  <c r="AJ21" i="43"/>
  <c r="AJ24" i="43"/>
  <c r="AJ26" i="43"/>
  <c r="AJ27" i="43"/>
  <c r="AI6" i="43"/>
  <c r="AI7" i="43"/>
  <c r="AI8" i="43"/>
  <c r="AI9" i="43"/>
  <c r="AI12" i="43"/>
  <c r="AI21" i="43"/>
  <c r="AI24" i="43"/>
  <c r="AI26" i="43"/>
  <c r="AI27" i="43"/>
  <c r="AH6" i="43"/>
  <c r="AH7" i="43"/>
  <c r="AH8" i="43"/>
  <c r="AH9" i="43"/>
  <c r="AH12" i="43"/>
  <c r="AH24" i="43"/>
  <c r="AH26" i="43"/>
  <c r="AH27" i="43"/>
  <c r="AG6" i="43"/>
  <c r="AG7" i="43"/>
  <c r="AG8" i="43"/>
  <c r="AG9" i="43"/>
  <c r="AG21" i="43"/>
  <c r="AG24" i="43"/>
  <c r="AG26" i="43"/>
  <c r="AG27" i="43"/>
  <c r="BB22" i="43"/>
  <c r="BA22" i="43"/>
  <c r="AZ22" i="43"/>
  <c r="AY22" i="43"/>
  <c r="AW22" i="43"/>
  <c r="AW23" i="43" s="1"/>
  <c r="AV22" i="43"/>
  <c r="AU22" i="43"/>
  <c r="AT22" i="43"/>
  <c r="AS22" i="43"/>
  <c r="AR22" i="43"/>
  <c r="AQ22" i="43"/>
  <c r="AP22" i="43"/>
  <c r="AO22" i="43"/>
  <c r="AN22" i="43"/>
  <c r="AM22" i="43"/>
  <c r="AL22" i="43"/>
  <c r="AL23" i="43" s="1"/>
  <c r="AK22" i="43"/>
  <c r="AJ22" i="43"/>
  <c r="AI22" i="43"/>
  <c r="AH22" i="43"/>
  <c r="AG22" i="43"/>
  <c r="BB15" i="43"/>
  <c r="BB16" i="43"/>
  <c r="BB17" i="43"/>
  <c r="BB18" i="43"/>
  <c r="BB19" i="43"/>
  <c r="BA15" i="43"/>
  <c r="BA16" i="43"/>
  <c r="BA17" i="43"/>
  <c r="BA18" i="43"/>
  <c r="BA19" i="43"/>
  <c r="AZ15" i="43"/>
  <c r="AZ16" i="43"/>
  <c r="AZ17" i="43"/>
  <c r="AZ18" i="43"/>
  <c r="AZ19" i="43"/>
  <c r="AY15" i="43"/>
  <c r="AY16" i="43"/>
  <c r="AY17" i="43"/>
  <c r="AY18" i="43"/>
  <c r="AY19" i="43"/>
  <c r="AX15" i="43"/>
  <c r="AX16" i="43"/>
  <c r="AX17" i="43"/>
  <c r="AX18" i="43"/>
  <c r="AX19" i="43"/>
  <c r="AW15" i="43"/>
  <c r="AW16" i="43"/>
  <c r="AW17" i="43"/>
  <c r="AW18" i="43"/>
  <c r="AW19" i="43"/>
  <c r="AV15" i="43"/>
  <c r="AV16" i="43"/>
  <c r="AV17" i="43"/>
  <c r="AV18" i="43"/>
  <c r="AV19" i="43"/>
  <c r="AU15" i="43"/>
  <c r="AU16" i="43"/>
  <c r="AU17" i="43"/>
  <c r="AU18" i="43"/>
  <c r="AU19" i="43"/>
  <c r="AT15" i="43"/>
  <c r="AT16" i="43"/>
  <c r="AT17" i="43"/>
  <c r="AT18" i="43"/>
  <c r="AT19" i="43"/>
  <c r="AS15" i="43"/>
  <c r="AS16" i="43"/>
  <c r="AS17" i="43"/>
  <c r="AS18" i="43"/>
  <c r="AS19" i="43"/>
  <c r="AR15" i="43"/>
  <c r="AR16" i="43"/>
  <c r="AR17" i="43"/>
  <c r="AR18" i="43"/>
  <c r="AR19" i="43"/>
  <c r="AQ15" i="43"/>
  <c r="AQ16" i="43"/>
  <c r="AQ17" i="43"/>
  <c r="AQ18" i="43"/>
  <c r="AQ19" i="43"/>
  <c r="AP15" i="43"/>
  <c r="AP16" i="43"/>
  <c r="AP17" i="43"/>
  <c r="AP18" i="43"/>
  <c r="AP19" i="43"/>
  <c r="AO15" i="43"/>
  <c r="AO16" i="43"/>
  <c r="AO17" i="43"/>
  <c r="AO18" i="43"/>
  <c r="AO19" i="43"/>
  <c r="AN15" i="43"/>
  <c r="AN16" i="43"/>
  <c r="AN17" i="43"/>
  <c r="AN19" i="43"/>
  <c r="AM15" i="43"/>
  <c r="AM16" i="43"/>
  <c r="AM17" i="43"/>
  <c r="AM18" i="43"/>
  <c r="AM19" i="43"/>
  <c r="AL15" i="43"/>
  <c r="AL16" i="43"/>
  <c r="AL17" i="43"/>
  <c r="AL18" i="43"/>
  <c r="AL19" i="43"/>
  <c r="AK15" i="43"/>
  <c r="AK16" i="43"/>
  <c r="AK17" i="43"/>
  <c r="AK18" i="43"/>
  <c r="AK19" i="43"/>
  <c r="AJ15" i="43"/>
  <c r="AJ16" i="43"/>
  <c r="AJ17" i="43"/>
  <c r="AJ18" i="43"/>
  <c r="AJ19" i="43"/>
  <c r="AI15" i="43"/>
  <c r="AI16" i="43"/>
  <c r="AI17" i="43"/>
  <c r="AI18" i="43"/>
  <c r="AI19" i="43"/>
  <c r="AH15" i="43"/>
  <c r="AH16" i="43"/>
  <c r="AH17" i="43"/>
  <c r="AH18" i="43"/>
  <c r="AH19" i="43"/>
  <c r="AG15" i="43"/>
  <c r="AG16" i="43"/>
  <c r="AG17" i="43"/>
  <c r="AG18" i="43"/>
  <c r="AG19" i="43"/>
  <c r="BB10" i="43"/>
  <c r="BA10" i="43"/>
  <c r="AZ10" i="43"/>
  <c r="AY10" i="43"/>
  <c r="AX10" i="43"/>
  <c r="AW10" i="43"/>
  <c r="AW11" i="43" s="1"/>
  <c r="AV10" i="43"/>
  <c r="AV11" i="43" s="1"/>
  <c r="AU10" i="43"/>
  <c r="AT10" i="43"/>
  <c r="AS10" i="43"/>
  <c r="AR10" i="43"/>
  <c r="AQ10" i="43"/>
  <c r="AP10" i="43"/>
  <c r="AO10" i="43"/>
  <c r="AO11" i="43" s="1"/>
  <c r="AN10" i="43"/>
  <c r="AM10" i="43"/>
  <c r="AL10" i="43"/>
  <c r="AK10" i="43"/>
  <c r="AJ10" i="43"/>
  <c r="AI10" i="43"/>
  <c r="AH10" i="43"/>
  <c r="AH11" i="43" s="1"/>
  <c r="AG10" i="43"/>
  <c r="BB5" i="42"/>
  <c r="BB6" i="42"/>
  <c r="BB7" i="42"/>
  <c r="BB8" i="42"/>
  <c r="BB9" i="42"/>
  <c r="BB10" i="42"/>
  <c r="BB14" i="42"/>
  <c r="BB15" i="42"/>
  <c r="BB17" i="42"/>
  <c r="BA17" i="42"/>
  <c r="AZ5" i="42"/>
  <c r="AZ6" i="42"/>
  <c r="AZ7" i="42"/>
  <c r="AZ8" i="42"/>
  <c r="AZ10" i="42"/>
  <c r="AZ14" i="42"/>
  <c r="AZ15" i="42"/>
  <c r="AZ17" i="42"/>
  <c r="AY5" i="42"/>
  <c r="AY6" i="42"/>
  <c r="AY7" i="42"/>
  <c r="AY8" i="42"/>
  <c r="AY9" i="42"/>
  <c r="AY10" i="42"/>
  <c r="AY14" i="42"/>
  <c r="AY15" i="42"/>
  <c r="AY17" i="42"/>
  <c r="AX5" i="42"/>
  <c r="AX6" i="42"/>
  <c r="AX7" i="42"/>
  <c r="AX8" i="42"/>
  <c r="AX9" i="42"/>
  <c r="AX10" i="42"/>
  <c r="AX14" i="42"/>
  <c r="AX15" i="42"/>
  <c r="AX17" i="42"/>
  <c r="AW5" i="42"/>
  <c r="AW6" i="42"/>
  <c r="AW7" i="42"/>
  <c r="AW8" i="42"/>
  <c r="AW9" i="42"/>
  <c r="AW10" i="42"/>
  <c r="AW14" i="42"/>
  <c r="AW15" i="42"/>
  <c r="AW17" i="42"/>
  <c r="AV5" i="42"/>
  <c r="AV6" i="42"/>
  <c r="AV7" i="42"/>
  <c r="AV8" i="42"/>
  <c r="AV9" i="42"/>
  <c r="AV10" i="42"/>
  <c r="AV14" i="42"/>
  <c r="AV15" i="42"/>
  <c r="AV17" i="42"/>
  <c r="AU5" i="42"/>
  <c r="AU6" i="42"/>
  <c r="AU7" i="42"/>
  <c r="AU8" i="42"/>
  <c r="AU10" i="42"/>
  <c r="AU14" i="42"/>
  <c r="AU15" i="42"/>
  <c r="AU17" i="42"/>
  <c r="AT5" i="42"/>
  <c r="AT6" i="42"/>
  <c r="AT7" i="42"/>
  <c r="AT8" i="42"/>
  <c r="AT9" i="42"/>
  <c r="AT10" i="42"/>
  <c r="AT14" i="42"/>
  <c r="AT15" i="42"/>
  <c r="AT17" i="42"/>
  <c r="AS5" i="42"/>
  <c r="AS6" i="42"/>
  <c r="AS7" i="42"/>
  <c r="AS8" i="42"/>
  <c r="AS9" i="42"/>
  <c r="AS10" i="42"/>
  <c r="AS14" i="42"/>
  <c r="AS15" i="42"/>
  <c r="AS17" i="42"/>
  <c r="AR5" i="42"/>
  <c r="AR6" i="42"/>
  <c r="AR7" i="42"/>
  <c r="AR8" i="42"/>
  <c r="AR9" i="42"/>
  <c r="AR10" i="42"/>
  <c r="AR14" i="42"/>
  <c r="AR15" i="42"/>
  <c r="AR17" i="42"/>
  <c r="AQ5" i="42"/>
  <c r="AQ6" i="42"/>
  <c r="AQ7" i="42"/>
  <c r="AQ8" i="42"/>
  <c r="AQ9" i="42"/>
  <c r="AQ10" i="42"/>
  <c r="AQ14" i="42"/>
  <c r="AQ15" i="42"/>
  <c r="AQ17" i="42"/>
  <c r="AP5" i="42"/>
  <c r="AP6" i="42"/>
  <c r="AP7" i="42"/>
  <c r="AP8" i="42"/>
  <c r="AP10" i="42"/>
  <c r="AP14" i="42"/>
  <c r="AP15" i="42"/>
  <c r="AP17" i="42"/>
  <c r="AO5" i="42"/>
  <c r="AO6" i="42"/>
  <c r="AO7" i="42"/>
  <c r="AO8" i="42"/>
  <c r="AO9" i="42"/>
  <c r="AO10" i="42"/>
  <c r="AO14" i="42"/>
  <c r="AO15" i="42"/>
  <c r="AO17" i="42"/>
  <c r="AN5" i="42"/>
  <c r="AN6" i="42"/>
  <c r="AN7" i="42"/>
  <c r="AN8" i="42"/>
  <c r="AN9" i="42"/>
  <c r="AN10" i="42"/>
  <c r="AN15" i="42"/>
  <c r="AN17" i="42"/>
  <c r="AM5" i="42"/>
  <c r="AM6" i="42"/>
  <c r="AM7" i="42"/>
  <c r="AM8" i="42"/>
  <c r="AM9" i="42"/>
  <c r="AM16" i="42" s="1"/>
  <c r="AM18" i="42" s="1"/>
  <c r="AM10" i="42"/>
  <c r="AM14" i="42"/>
  <c r="AM15" i="42"/>
  <c r="AM17" i="42"/>
  <c r="AL7" i="42"/>
  <c r="AL8" i="42"/>
  <c r="AL9" i="42"/>
  <c r="AL10" i="42"/>
  <c r="AL14" i="42"/>
  <c r="AL15" i="42"/>
  <c r="AL17" i="42"/>
  <c r="AK5" i="42"/>
  <c r="AK6" i="42"/>
  <c r="AK7" i="42"/>
  <c r="AK8" i="42"/>
  <c r="AK9" i="42"/>
  <c r="AK10" i="42"/>
  <c r="AK14" i="42"/>
  <c r="AK15" i="42"/>
  <c r="AK17" i="42"/>
  <c r="AJ5" i="42"/>
  <c r="AJ6" i="42"/>
  <c r="AJ7" i="42"/>
  <c r="AJ8" i="42"/>
  <c r="AJ9" i="42"/>
  <c r="AJ10" i="42"/>
  <c r="AJ14" i="42"/>
  <c r="AJ15" i="42"/>
  <c r="AJ17" i="42"/>
  <c r="AI5" i="42"/>
  <c r="AI7" i="42"/>
  <c r="AI8" i="42"/>
  <c r="AI9" i="42"/>
  <c r="AI10" i="42"/>
  <c r="AI14" i="42"/>
  <c r="AI15" i="42"/>
  <c r="AI17" i="42"/>
  <c r="AH5" i="42"/>
  <c r="AH6" i="42"/>
  <c r="AH7" i="42"/>
  <c r="AH8" i="42"/>
  <c r="AH9" i="42"/>
  <c r="AH10" i="42"/>
  <c r="AH14" i="42"/>
  <c r="AH15" i="42"/>
  <c r="AH17" i="42"/>
  <c r="AG5" i="42"/>
  <c r="AG6" i="42"/>
  <c r="AG7" i="42"/>
  <c r="AG8" i="42"/>
  <c r="AG10" i="42"/>
  <c r="AG14" i="42"/>
  <c r="AG15" i="42"/>
  <c r="AG17" i="42"/>
  <c r="BB11" i="42"/>
  <c r="BB12" i="42"/>
  <c r="BA11" i="42"/>
  <c r="BA12" i="42"/>
  <c r="AZ11" i="42"/>
  <c r="AZ12" i="42"/>
  <c r="AY11" i="42"/>
  <c r="AY12" i="42"/>
  <c r="AX11" i="42"/>
  <c r="AX12" i="42"/>
  <c r="AW11" i="42"/>
  <c r="AW13" i="42" s="1"/>
  <c r="AW12" i="42"/>
  <c r="AV11" i="42"/>
  <c r="AV12" i="42"/>
  <c r="AU11" i="42"/>
  <c r="AU12" i="42"/>
  <c r="AT11" i="42"/>
  <c r="AT12" i="42"/>
  <c r="AS11" i="42"/>
  <c r="AS12" i="42"/>
  <c r="AR11" i="42"/>
  <c r="AR12" i="42"/>
  <c r="AQ11" i="42"/>
  <c r="AQ12" i="42"/>
  <c r="AP11" i="42"/>
  <c r="AP12" i="42"/>
  <c r="AO11" i="42"/>
  <c r="AO12" i="42"/>
  <c r="AN11" i="42"/>
  <c r="AN12" i="42"/>
  <c r="AM11" i="42"/>
  <c r="AM12" i="42"/>
  <c r="AL11" i="42"/>
  <c r="AL12" i="42"/>
  <c r="AK11" i="42"/>
  <c r="AK12" i="42"/>
  <c r="AJ11" i="42"/>
  <c r="AJ12" i="42"/>
  <c r="AI11" i="42"/>
  <c r="AI12" i="42"/>
  <c r="AH11" i="42"/>
  <c r="AH12" i="42"/>
  <c r="AH13" i="42" s="1"/>
  <c r="AG11" i="42"/>
  <c r="AG12" i="42"/>
  <c r="BB5" i="49"/>
  <c r="BB6" i="49"/>
  <c r="BB7" i="49"/>
  <c r="BB8" i="49"/>
  <c r="BB9" i="49"/>
  <c r="BB10" i="49"/>
  <c r="BB15" i="49"/>
  <c r="BB16" i="49"/>
  <c r="BA5" i="49"/>
  <c r="BA6" i="49"/>
  <c r="BA7" i="49"/>
  <c r="BA8" i="49"/>
  <c r="BA9" i="49"/>
  <c r="BA10" i="49"/>
  <c r="BA15" i="49"/>
  <c r="BA16" i="49"/>
  <c r="AZ6" i="49"/>
  <c r="AZ8" i="49"/>
  <c r="AZ9" i="49"/>
  <c r="AZ10" i="49"/>
  <c r="AZ16" i="49"/>
  <c r="AY7" i="49"/>
  <c r="AY9" i="49"/>
  <c r="AY16" i="49"/>
  <c r="AX7" i="49"/>
  <c r="AX8" i="49"/>
  <c r="AX9" i="49"/>
  <c r="AX10" i="49"/>
  <c r="AX15" i="49"/>
  <c r="AX16" i="49"/>
  <c r="AW5" i="49"/>
  <c r="AW7" i="49"/>
  <c r="AW8" i="49"/>
  <c r="AW9" i="49"/>
  <c r="AW10" i="49"/>
  <c r="AW15" i="49"/>
  <c r="AW16" i="49"/>
  <c r="AV7" i="49"/>
  <c r="AV9" i="49"/>
  <c r="AV10" i="49"/>
  <c r="AV15" i="49"/>
  <c r="AT6" i="49"/>
  <c r="AT7" i="49"/>
  <c r="AT9" i="49"/>
  <c r="AT10" i="49"/>
  <c r="AT15" i="49"/>
  <c r="AT16" i="49"/>
  <c r="AS5" i="49"/>
  <c r="AS6" i="49"/>
  <c r="AS7" i="49"/>
  <c r="AS8" i="49"/>
  <c r="AS9" i="49"/>
  <c r="AS10" i="49"/>
  <c r="AS15" i="49"/>
  <c r="AS17" i="49" s="1"/>
  <c r="AS16" i="49"/>
  <c r="AR6" i="49"/>
  <c r="AR8" i="49"/>
  <c r="AR9" i="49"/>
  <c r="AR15" i="49"/>
  <c r="AQ5" i="49"/>
  <c r="AQ6" i="49"/>
  <c r="AQ7" i="49"/>
  <c r="AQ8" i="49"/>
  <c r="AQ10" i="49"/>
  <c r="AP6" i="49"/>
  <c r="AP7" i="49"/>
  <c r="AP8" i="49"/>
  <c r="AP9" i="49"/>
  <c r="AP15" i="49"/>
  <c r="AP16" i="49"/>
  <c r="AO5" i="49"/>
  <c r="AO6" i="49"/>
  <c r="AO7" i="49"/>
  <c r="AO8" i="49"/>
  <c r="AO9" i="49"/>
  <c r="AO10" i="49"/>
  <c r="AO15" i="49"/>
  <c r="AO16" i="49"/>
  <c r="AN5" i="49"/>
  <c r="AN7" i="49"/>
  <c r="AN8" i="49"/>
  <c r="AN9" i="49"/>
  <c r="AN10" i="49"/>
  <c r="AN15" i="49"/>
  <c r="AN16" i="49"/>
  <c r="AM7" i="49"/>
  <c r="AM8" i="49"/>
  <c r="AM9" i="49"/>
  <c r="AM10" i="49"/>
  <c r="AM15" i="49"/>
  <c r="AM16" i="49"/>
  <c r="AL5" i="49"/>
  <c r="AL6" i="49"/>
  <c r="AL7" i="49"/>
  <c r="AL8" i="49"/>
  <c r="AL15" i="49"/>
  <c r="AL16" i="49"/>
  <c r="AK7" i="49"/>
  <c r="AK9" i="49"/>
  <c r="AK16" i="49"/>
  <c r="AJ5" i="49"/>
  <c r="AJ6" i="49"/>
  <c r="AJ7" i="49"/>
  <c r="AJ8" i="49"/>
  <c r="AJ10" i="49"/>
  <c r="AJ15" i="49"/>
  <c r="AJ16" i="49"/>
  <c r="AI7" i="49"/>
  <c r="AI9" i="49"/>
  <c r="AI15" i="49"/>
  <c r="AH7" i="49"/>
  <c r="AH8" i="49"/>
  <c r="AH9" i="49"/>
  <c r="AH10" i="49"/>
  <c r="AH15" i="49"/>
  <c r="AG5" i="49"/>
  <c r="AG6" i="49"/>
  <c r="AG7" i="49"/>
  <c r="AG8" i="49"/>
  <c r="AG9" i="49"/>
  <c r="AG15" i="49"/>
  <c r="BB12" i="49"/>
  <c r="BB13" i="49"/>
  <c r="BA12" i="49"/>
  <c r="BA13" i="49"/>
  <c r="AZ12" i="49"/>
  <c r="AZ14" i="49" s="1"/>
  <c r="AZ13" i="49"/>
  <c r="AY12" i="49"/>
  <c r="AX12" i="49"/>
  <c r="AX13" i="49"/>
  <c r="AW12" i="49"/>
  <c r="AW13" i="49"/>
  <c r="AV12" i="49"/>
  <c r="AV13" i="49"/>
  <c r="AU12" i="49"/>
  <c r="AU13" i="49"/>
  <c r="AT12" i="49"/>
  <c r="AT13" i="49"/>
  <c r="AS12" i="49"/>
  <c r="AS13" i="49"/>
  <c r="AR12" i="49"/>
  <c r="AR13" i="49"/>
  <c r="AQ12" i="49"/>
  <c r="AQ13" i="49"/>
  <c r="AP12" i="49"/>
  <c r="AP13" i="49"/>
  <c r="AO12" i="49"/>
  <c r="AO13" i="49"/>
  <c r="AN12" i="49"/>
  <c r="AN13" i="49"/>
  <c r="AM12" i="49"/>
  <c r="AM13" i="49"/>
  <c r="AL12" i="49"/>
  <c r="AL13" i="49"/>
  <c r="AK12" i="49"/>
  <c r="AK13" i="49"/>
  <c r="AJ12" i="49"/>
  <c r="AJ13" i="49"/>
  <c r="AI12" i="49"/>
  <c r="AI13" i="49"/>
  <c r="AH12" i="49"/>
  <c r="AH13" i="49"/>
  <c r="AG12" i="49"/>
  <c r="AG13" i="49"/>
  <c r="BB5" i="52"/>
  <c r="BB6" i="52"/>
  <c r="BB7" i="52"/>
  <c r="BB8" i="52"/>
  <c r="BB9" i="52"/>
  <c r="BB14" i="52"/>
  <c r="BB15" i="52"/>
  <c r="BA5" i="52"/>
  <c r="BA6" i="52"/>
  <c r="BA7" i="52"/>
  <c r="BA8" i="52"/>
  <c r="BA9" i="52"/>
  <c r="BA14" i="52"/>
  <c r="BA15" i="52"/>
  <c r="AZ6" i="52"/>
  <c r="AZ7" i="52"/>
  <c r="AZ8" i="52"/>
  <c r="AZ9" i="52"/>
  <c r="AZ15" i="52"/>
  <c r="AY5" i="52"/>
  <c r="AY7" i="52"/>
  <c r="AY9" i="52"/>
  <c r="AY14" i="52"/>
  <c r="AX6" i="52"/>
  <c r="AX7" i="52"/>
  <c r="AX9" i="52"/>
  <c r="AX14" i="52"/>
  <c r="AX15" i="52"/>
  <c r="AW5" i="52"/>
  <c r="AW6" i="52"/>
  <c r="AW7" i="52"/>
  <c r="AW8" i="52"/>
  <c r="AW9" i="52"/>
  <c r="AW14" i="52"/>
  <c r="AW15" i="52"/>
  <c r="AV5" i="52"/>
  <c r="AV6" i="52"/>
  <c r="AV7" i="52"/>
  <c r="AV8" i="52"/>
  <c r="AV14" i="52"/>
  <c r="AV15" i="52"/>
  <c r="AU5" i="52"/>
  <c r="AU6" i="52"/>
  <c r="AU7" i="52"/>
  <c r="AU8" i="52"/>
  <c r="AU9" i="52"/>
  <c r="AU14" i="52"/>
  <c r="AU15" i="52"/>
  <c r="AT5" i="52"/>
  <c r="AT6" i="52"/>
  <c r="AT7" i="52"/>
  <c r="AT8" i="52"/>
  <c r="AT9" i="52"/>
  <c r="AT14" i="52"/>
  <c r="AT15" i="52"/>
  <c r="AS5" i="52"/>
  <c r="AS6" i="52"/>
  <c r="AS7" i="52"/>
  <c r="AS8" i="52"/>
  <c r="AS9" i="52"/>
  <c r="AS14" i="52"/>
  <c r="AS15" i="52"/>
  <c r="AR7" i="52"/>
  <c r="AR8" i="52"/>
  <c r="AR9" i="52"/>
  <c r="AR14" i="52"/>
  <c r="AQ5" i="52"/>
  <c r="AQ6" i="52"/>
  <c r="AQ7" i="52"/>
  <c r="AQ8" i="52"/>
  <c r="AQ9" i="52"/>
  <c r="AQ14" i="52"/>
  <c r="AQ15" i="52"/>
  <c r="AP5" i="52"/>
  <c r="AP6" i="52"/>
  <c r="AP7" i="52"/>
  <c r="AP8" i="52"/>
  <c r="AP9" i="52"/>
  <c r="AP14" i="52"/>
  <c r="AP15" i="52"/>
  <c r="AO7" i="52"/>
  <c r="AO8" i="52"/>
  <c r="AO9" i="52"/>
  <c r="AO14" i="52"/>
  <c r="AO15" i="52"/>
  <c r="AN5" i="52"/>
  <c r="AN7" i="52"/>
  <c r="AN8" i="52"/>
  <c r="AN9" i="52"/>
  <c r="AN14" i="52"/>
  <c r="AN15" i="52"/>
  <c r="AM6" i="52"/>
  <c r="AM7" i="52"/>
  <c r="AM8" i="52"/>
  <c r="AM9" i="52"/>
  <c r="AM14" i="52"/>
  <c r="AM15" i="52"/>
  <c r="AL6" i="52"/>
  <c r="AL7" i="52"/>
  <c r="AL8" i="52"/>
  <c r="AL9" i="52"/>
  <c r="AL14" i="52"/>
  <c r="AL15" i="52"/>
  <c r="AK5" i="52"/>
  <c r="AK6" i="52"/>
  <c r="AK7" i="52"/>
  <c r="AK8" i="52"/>
  <c r="AK9" i="52"/>
  <c r="AK14" i="52"/>
  <c r="AK15" i="52"/>
  <c r="AJ5" i="52"/>
  <c r="AJ6" i="52"/>
  <c r="AJ7" i="52"/>
  <c r="AJ8" i="52"/>
  <c r="AJ9" i="52"/>
  <c r="AJ14" i="52"/>
  <c r="AJ15" i="52"/>
  <c r="AI6" i="52"/>
  <c r="AI7" i="52"/>
  <c r="AI8" i="52"/>
  <c r="AI9" i="52"/>
  <c r="AI14" i="52"/>
  <c r="AH5" i="52"/>
  <c r="AH6" i="52"/>
  <c r="AH7" i="52"/>
  <c r="AH8" i="52"/>
  <c r="AH9" i="52"/>
  <c r="AH14" i="52"/>
  <c r="AH15" i="52"/>
  <c r="AG5" i="52"/>
  <c r="AG6" i="52"/>
  <c r="AG7" i="52"/>
  <c r="AG8" i="52"/>
  <c r="AG9" i="52"/>
  <c r="AG14" i="52"/>
  <c r="AG15" i="52"/>
  <c r="BB5" i="16"/>
  <c r="BB6" i="16"/>
  <c r="BB7" i="16"/>
  <c r="BB8" i="16"/>
  <c r="BB9" i="16"/>
  <c r="BB10" i="16"/>
  <c r="BB15" i="16"/>
  <c r="BA5" i="16"/>
  <c r="BA6" i="16"/>
  <c r="BA7" i="16"/>
  <c r="BA8" i="16"/>
  <c r="BA9" i="16"/>
  <c r="BA10" i="16"/>
  <c r="BA15" i="16"/>
  <c r="BA16" i="16"/>
  <c r="AZ16" i="16"/>
  <c r="AY5" i="16"/>
  <c r="AY6" i="16"/>
  <c r="AY7" i="16"/>
  <c r="AY8" i="16"/>
  <c r="AY9" i="16"/>
  <c r="AY10" i="16"/>
  <c r="AY15" i="16"/>
  <c r="AY16" i="16"/>
  <c r="AX5" i="16"/>
  <c r="AX6" i="16"/>
  <c r="AX7" i="16"/>
  <c r="AX8" i="16"/>
  <c r="AX9" i="16"/>
  <c r="AX10" i="16"/>
  <c r="AX16" i="16"/>
  <c r="AW5" i="16"/>
  <c r="AW6" i="16"/>
  <c r="AW7" i="16"/>
  <c r="AW8" i="16"/>
  <c r="AW9" i="16"/>
  <c r="AW10" i="16"/>
  <c r="AW15" i="16"/>
  <c r="AW16" i="16"/>
  <c r="AV5" i="16"/>
  <c r="AV6" i="16"/>
  <c r="AV7" i="16"/>
  <c r="AV8" i="16"/>
  <c r="AV9" i="16"/>
  <c r="AV10" i="16"/>
  <c r="AV15" i="16"/>
  <c r="AV16" i="16"/>
  <c r="AU5" i="16"/>
  <c r="AU6" i="16"/>
  <c r="AU7" i="16"/>
  <c r="AU8" i="16"/>
  <c r="AU9" i="16"/>
  <c r="AU15" i="16"/>
  <c r="AU16" i="16"/>
  <c r="AT5" i="16"/>
  <c r="AT6" i="16"/>
  <c r="AT7" i="16"/>
  <c r="AT8" i="16"/>
  <c r="AT9" i="16"/>
  <c r="AT10" i="16"/>
  <c r="AT15" i="16"/>
  <c r="AT16" i="16"/>
  <c r="AS5" i="16"/>
  <c r="AS6" i="16"/>
  <c r="AS7" i="16"/>
  <c r="AS8" i="16"/>
  <c r="AS9" i="16"/>
  <c r="AS10" i="16"/>
  <c r="AS15" i="16"/>
  <c r="AS16" i="16"/>
  <c r="AR5" i="16"/>
  <c r="AR6" i="16"/>
  <c r="AR7" i="16"/>
  <c r="AR8" i="16"/>
  <c r="AR9" i="16"/>
  <c r="AR10" i="16"/>
  <c r="AR15" i="16"/>
  <c r="AR16" i="16"/>
  <c r="AQ5" i="16"/>
  <c r="AQ6" i="16"/>
  <c r="AQ7" i="16"/>
  <c r="AQ8" i="16"/>
  <c r="AQ9" i="16"/>
  <c r="AQ10" i="16"/>
  <c r="AQ15" i="16"/>
  <c r="AQ16" i="16"/>
  <c r="AP5" i="16"/>
  <c r="AP6" i="16"/>
  <c r="AP7" i="16"/>
  <c r="AP8" i="16"/>
  <c r="AP9" i="16"/>
  <c r="AP10" i="16"/>
  <c r="AP15" i="16"/>
  <c r="AP16" i="16"/>
  <c r="AO5" i="16"/>
  <c r="AO6" i="16"/>
  <c r="AO7" i="16"/>
  <c r="AO8" i="16"/>
  <c r="AO9" i="16"/>
  <c r="AO10" i="16"/>
  <c r="AO15" i="16"/>
  <c r="AO16" i="16"/>
  <c r="AN5" i="16"/>
  <c r="AN6" i="16"/>
  <c r="AN7" i="16"/>
  <c r="AN8" i="16"/>
  <c r="AN9" i="16"/>
  <c r="AN10" i="16"/>
  <c r="AN15" i="16"/>
  <c r="AN16" i="16"/>
  <c r="AM5" i="16"/>
  <c r="AM6" i="16"/>
  <c r="AM7" i="16"/>
  <c r="AM8" i="16"/>
  <c r="AM9" i="16"/>
  <c r="AM15" i="16"/>
  <c r="AM16" i="16"/>
  <c r="AL5" i="16"/>
  <c r="AL6" i="16"/>
  <c r="AL7" i="16"/>
  <c r="AL8" i="16"/>
  <c r="AL9" i="16"/>
  <c r="AL15" i="16"/>
  <c r="AL16" i="16"/>
  <c r="AK5" i="16"/>
  <c r="AK6" i="16"/>
  <c r="AK7" i="16"/>
  <c r="AK8" i="16"/>
  <c r="AK9" i="16"/>
  <c r="AK10" i="16"/>
  <c r="AK15" i="16"/>
  <c r="AK16" i="16"/>
  <c r="AJ5" i="16"/>
  <c r="AJ6" i="16"/>
  <c r="AJ7" i="16"/>
  <c r="AJ8" i="16"/>
  <c r="AJ9" i="16"/>
  <c r="AJ10" i="16"/>
  <c r="AJ15" i="16"/>
  <c r="AJ16" i="16"/>
  <c r="AI5" i="16"/>
  <c r="AI7" i="16"/>
  <c r="AI8" i="16"/>
  <c r="AI9" i="16"/>
  <c r="AI10" i="16"/>
  <c r="AI15" i="16"/>
  <c r="AI16" i="16"/>
  <c r="AH5" i="16"/>
  <c r="AH6" i="16"/>
  <c r="AH7" i="16"/>
  <c r="AH8" i="16"/>
  <c r="AH9" i="16"/>
  <c r="AH10" i="16"/>
  <c r="AH15" i="16"/>
  <c r="AH16" i="16"/>
  <c r="AG5" i="16"/>
  <c r="AG6" i="16"/>
  <c r="AG7" i="16"/>
  <c r="AG8" i="16"/>
  <c r="AG9" i="16"/>
  <c r="AG10" i="16"/>
  <c r="AG15" i="16"/>
  <c r="AG16" i="16"/>
  <c r="BB11" i="16"/>
  <c r="BA11" i="16"/>
  <c r="AZ11" i="16"/>
  <c r="AY11" i="16"/>
  <c r="AX11" i="16"/>
  <c r="AW11" i="16"/>
  <c r="AV11" i="16"/>
  <c r="AU11" i="16"/>
  <c r="AT11" i="16"/>
  <c r="AS11" i="16"/>
  <c r="AR11" i="16"/>
  <c r="AQ11" i="16"/>
  <c r="AQ14" i="16" s="1"/>
  <c r="AP11" i="16"/>
  <c r="AP14" i="16" s="1"/>
  <c r="AO11" i="16"/>
  <c r="AN11" i="16"/>
  <c r="AM11" i="16"/>
  <c r="AL11" i="16"/>
  <c r="AK11" i="16"/>
  <c r="AJ11" i="16"/>
  <c r="AI11" i="16"/>
  <c r="AH11" i="16"/>
  <c r="AG11" i="16"/>
  <c r="BB5" i="15"/>
  <c r="BB6" i="15"/>
  <c r="BB11" i="15"/>
  <c r="BB15" i="15"/>
  <c r="BB19" i="15"/>
  <c r="BB24" i="15"/>
  <c r="BB44" i="15"/>
  <c r="BB51" i="15"/>
  <c r="BB52" i="15"/>
  <c r="BB53" i="15"/>
  <c r="BA5" i="15"/>
  <c r="BA6" i="15"/>
  <c r="BA11" i="15"/>
  <c r="BA15" i="15"/>
  <c r="BA19" i="15"/>
  <c r="BA24" i="15"/>
  <c r="BA40" i="15"/>
  <c r="BA44" i="15"/>
  <c r="BA51" i="15"/>
  <c r="BA52" i="15"/>
  <c r="BA53" i="15"/>
  <c r="AZ11" i="15"/>
  <c r="AZ19" i="15"/>
  <c r="AZ40" i="15"/>
  <c r="AZ44" i="15"/>
  <c r="AZ51" i="15"/>
  <c r="AZ52" i="15"/>
  <c r="AZ53" i="15"/>
  <c r="AY6" i="15"/>
  <c r="AY11" i="15"/>
  <c r="AY15" i="15"/>
  <c r="AY19" i="15"/>
  <c r="AY24" i="15"/>
  <c r="AY40" i="15"/>
  <c r="AY51" i="15"/>
  <c r="AY52" i="15"/>
  <c r="AY53" i="15"/>
  <c r="AX5" i="15"/>
  <c r="AX6" i="15"/>
  <c r="AX11" i="15"/>
  <c r="AX15" i="15"/>
  <c r="AX19" i="15"/>
  <c r="AX24" i="15"/>
  <c r="AX40" i="15"/>
  <c r="AX44" i="15"/>
  <c r="AX51" i="15"/>
  <c r="AX52" i="15"/>
  <c r="AX53" i="15"/>
  <c r="AW6" i="15"/>
  <c r="AW11" i="15"/>
  <c r="AW15" i="15"/>
  <c r="AW24" i="15"/>
  <c r="AW40" i="15"/>
  <c r="AW51" i="15"/>
  <c r="AW52" i="15"/>
  <c r="AW53" i="15"/>
  <c r="AV51" i="15"/>
  <c r="AU5" i="15"/>
  <c r="AU6" i="15"/>
  <c r="AU11" i="15"/>
  <c r="AU15" i="15"/>
  <c r="AU19" i="15"/>
  <c r="AU24" i="15"/>
  <c r="AU40" i="15"/>
  <c r="AU44" i="15"/>
  <c r="AU51" i="15"/>
  <c r="AU52" i="15"/>
  <c r="AU53" i="15"/>
  <c r="AT5" i="15"/>
  <c r="AT6" i="15"/>
  <c r="AT11" i="15"/>
  <c r="AT15" i="15"/>
  <c r="AT19" i="15"/>
  <c r="AT24" i="15"/>
  <c r="AT40" i="15"/>
  <c r="AT44" i="15"/>
  <c r="AT51" i="15"/>
  <c r="AT52" i="15"/>
  <c r="AT53" i="15"/>
  <c r="AS5" i="15"/>
  <c r="AS6" i="15"/>
  <c r="AS11" i="15"/>
  <c r="AS15" i="15"/>
  <c r="AS19" i="15"/>
  <c r="AS24" i="15"/>
  <c r="AS40" i="15"/>
  <c r="AS44" i="15"/>
  <c r="AS51" i="15"/>
  <c r="AS52" i="15"/>
  <c r="AS53" i="15"/>
  <c r="AR5" i="15"/>
  <c r="AR6" i="15"/>
  <c r="AR11" i="15"/>
  <c r="AR15" i="15"/>
  <c r="AR19" i="15"/>
  <c r="AR24" i="15"/>
  <c r="AR40" i="15"/>
  <c r="AR44" i="15"/>
  <c r="AR51" i="15"/>
  <c r="AR52" i="15"/>
  <c r="AR53" i="15"/>
  <c r="AQ5" i="15"/>
  <c r="AQ6" i="15"/>
  <c r="AQ11" i="15"/>
  <c r="AQ15" i="15"/>
  <c r="AQ19" i="15"/>
  <c r="AQ24" i="15"/>
  <c r="AQ40" i="15"/>
  <c r="AQ44" i="15"/>
  <c r="AQ51" i="15"/>
  <c r="AQ52" i="15"/>
  <c r="AQ53" i="15"/>
  <c r="AP5" i="15"/>
  <c r="AP6" i="15"/>
  <c r="AP11" i="15"/>
  <c r="AP15" i="15"/>
  <c r="AP19" i="15"/>
  <c r="AP24" i="15"/>
  <c r="AP40" i="15"/>
  <c r="AP44" i="15"/>
  <c r="AP51" i="15"/>
  <c r="AP52" i="15"/>
  <c r="AP53" i="15"/>
  <c r="AO5" i="15"/>
  <c r="AO6" i="15"/>
  <c r="AO11" i="15"/>
  <c r="AO15" i="15"/>
  <c r="AO19" i="15"/>
  <c r="AO24" i="15"/>
  <c r="AO40" i="15"/>
  <c r="AO44" i="15"/>
  <c r="AO51" i="15"/>
  <c r="AO52" i="15"/>
  <c r="AO53" i="15"/>
  <c r="AN5" i="15"/>
  <c r="AN6" i="15"/>
  <c r="AN11" i="15"/>
  <c r="AN15" i="15"/>
  <c r="AN19" i="15"/>
  <c r="AN24" i="15"/>
  <c r="AN40" i="15"/>
  <c r="AN44" i="15"/>
  <c r="AN51" i="15"/>
  <c r="AN52" i="15"/>
  <c r="AN53" i="15"/>
  <c r="AM5" i="15"/>
  <c r="AM6" i="15"/>
  <c r="AM11" i="15"/>
  <c r="AM15" i="15"/>
  <c r="AM19" i="15"/>
  <c r="AM24" i="15"/>
  <c r="AM40" i="15"/>
  <c r="AM44" i="15"/>
  <c r="AM51" i="15"/>
  <c r="AM52" i="15"/>
  <c r="AM53" i="15"/>
  <c r="AL5" i="15"/>
  <c r="AL6" i="15"/>
  <c r="AL11" i="15"/>
  <c r="AL15" i="15"/>
  <c r="AL19" i="15"/>
  <c r="AL24" i="15"/>
  <c r="AL40" i="15"/>
  <c r="AL44" i="15"/>
  <c r="AL51" i="15"/>
  <c r="AL52" i="15"/>
  <c r="AL53" i="15"/>
  <c r="AK5" i="15"/>
  <c r="AK6" i="15"/>
  <c r="AK11" i="15"/>
  <c r="AK15" i="15"/>
  <c r="AK19" i="15"/>
  <c r="AK24" i="15"/>
  <c r="AK44" i="15"/>
  <c r="AK47" i="15" s="1"/>
  <c r="AK51" i="15"/>
  <c r="AK52" i="15"/>
  <c r="AK53" i="15"/>
  <c r="AJ5" i="15"/>
  <c r="AJ6" i="15"/>
  <c r="AJ11" i="15"/>
  <c r="AJ15" i="15"/>
  <c r="AJ19" i="15"/>
  <c r="AJ24" i="15"/>
  <c r="AJ40" i="15"/>
  <c r="AJ44" i="15"/>
  <c r="AJ51" i="15"/>
  <c r="AJ52" i="15"/>
  <c r="AJ53" i="15"/>
  <c r="AI5" i="15"/>
  <c r="AI6" i="15"/>
  <c r="AI11" i="15"/>
  <c r="AI15" i="15"/>
  <c r="AI19" i="15"/>
  <c r="AI24" i="15"/>
  <c r="AI40" i="15"/>
  <c r="AI44" i="15"/>
  <c r="AI51" i="15"/>
  <c r="AI52" i="15"/>
  <c r="AI53" i="15"/>
  <c r="AH5" i="15"/>
  <c r="AH6" i="15"/>
  <c r="AH11" i="15"/>
  <c r="AH15" i="15"/>
  <c r="AH19" i="15"/>
  <c r="AH24" i="15"/>
  <c r="AH40" i="15"/>
  <c r="AH44" i="15"/>
  <c r="AH51" i="15"/>
  <c r="AH52" i="15"/>
  <c r="AH53" i="15"/>
  <c r="AG5" i="15"/>
  <c r="AG6" i="15"/>
  <c r="AG11" i="15"/>
  <c r="AG15" i="15"/>
  <c r="AG19" i="15"/>
  <c r="AG24" i="15"/>
  <c r="AG40" i="15"/>
  <c r="AG44" i="15"/>
  <c r="AG51" i="15"/>
  <c r="AG52" i="15"/>
  <c r="AG53" i="15"/>
  <c r="BB45" i="15"/>
  <c r="BB47" i="15" s="1"/>
  <c r="BB46" i="15"/>
  <c r="BA45" i="15"/>
  <c r="BA46" i="15"/>
  <c r="AZ45" i="15"/>
  <c r="AZ46" i="15"/>
  <c r="AY45" i="15"/>
  <c r="AY46" i="15"/>
  <c r="AX45" i="15"/>
  <c r="AX47" i="15" s="1"/>
  <c r="AX46" i="15"/>
  <c r="AW45" i="15"/>
  <c r="AW46" i="15"/>
  <c r="AV45" i="15"/>
  <c r="AU45" i="15"/>
  <c r="AU46" i="15"/>
  <c r="AT45" i="15"/>
  <c r="AT46" i="15"/>
  <c r="AS45" i="15"/>
  <c r="AS46" i="15"/>
  <c r="AR45" i="15"/>
  <c r="AR46" i="15"/>
  <c r="AQ45" i="15"/>
  <c r="AQ46" i="15"/>
  <c r="AP45" i="15"/>
  <c r="AP46" i="15"/>
  <c r="AO45" i="15"/>
  <c r="AO46" i="15"/>
  <c r="AN45" i="15"/>
  <c r="AN46" i="15"/>
  <c r="AM45" i="15"/>
  <c r="AM46" i="15"/>
  <c r="AL45" i="15"/>
  <c r="AL46" i="15"/>
  <c r="AL47" i="15" s="1"/>
  <c r="AK45" i="15"/>
  <c r="AK46" i="15"/>
  <c r="AJ45" i="15"/>
  <c r="AJ46" i="15"/>
  <c r="AI45" i="15"/>
  <c r="AI46" i="15"/>
  <c r="AH45" i="15"/>
  <c r="AH46" i="15"/>
  <c r="AG45" i="15"/>
  <c r="AG46" i="15"/>
  <c r="BB41" i="15"/>
  <c r="BB42" i="15"/>
  <c r="BA41" i="15"/>
  <c r="BA42" i="15"/>
  <c r="AZ41" i="15"/>
  <c r="AZ42" i="15"/>
  <c r="AY41" i="15"/>
  <c r="AY42" i="15"/>
  <c r="AX41" i="15"/>
  <c r="AX42" i="15"/>
  <c r="AW41" i="15"/>
  <c r="AW42" i="15"/>
  <c r="AU41" i="15"/>
  <c r="AU42" i="15"/>
  <c r="AT41" i="15"/>
  <c r="AT42" i="15"/>
  <c r="AS41" i="15"/>
  <c r="AS42" i="15"/>
  <c r="AR41" i="15"/>
  <c r="AR42" i="15"/>
  <c r="AQ41" i="15"/>
  <c r="AQ42" i="15"/>
  <c r="AP41" i="15"/>
  <c r="AP42" i="15"/>
  <c r="AO41" i="15"/>
  <c r="AO42" i="15"/>
  <c r="AN41" i="15"/>
  <c r="AN42" i="15"/>
  <c r="AM41" i="15"/>
  <c r="AM42" i="15"/>
  <c r="AM43" i="15" s="1"/>
  <c r="AL41" i="15"/>
  <c r="AL42" i="15"/>
  <c r="AK41" i="15"/>
  <c r="AK42" i="15"/>
  <c r="AJ41" i="15"/>
  <c r="AJ42" i="15"/>
  <c r="AI41" i="15"/>
  <c r="AI42" i="15"/>
  <c r="AI43" i="15" s="1"/>
  <c r="AH41" i="15"/>
  <c r="AH42" i="15"/>
  <c r="AG41" i="15"/>
  <c r="AG42" i="15"/>
  <c r="BB25" i="15"/>
  <c r="BB27" i="15"/>
  <c r="BB28" i="15"/>
  <c r="BB29" i="15"/>
  <c r="BB30" i="15"/>
  <c r="BB31" i="15"/>
  <c r="BB32" i="15"/>
  <c r="BB33" i="15"/>
  <c r="BB34" i="15"/>
  <c r="BB35" i="15"/>
  <c r="BB36" i="15"/>
  <c r="BB37" i="15"/>
  <c r="BB38" i="15"/>
  <c r="BA25" i="15"/>
  <c r="BA27" i="15"/>
  <c r="BA28" i="15"/>
  <c r="BA29" i="15"/>
  <c r="BA30" i="15"/>
  <c r="BA31" i="15"/>
  <c r="BA32" i="15"/>
  <c r="BA33" i="15"/>
  <c r="BA34" i="15"/>
  <c r="BA35" i="15"/>
  <c r="BA36" i="15"/>
  <c r="BA37" i="15"/>
  <c r="BA38" i="15"/>
  <c r="AZ25" i="15"/>
  <c r="AZ27" i="15"/>
  <c r="AZ28" i="15"/>
  <c r="AZ29" i="15"/>
  <c r="AZ30" i="15"/>
  <c r="AZ31" i="15"/>
  <c r="AZ32" i="15"/>
  <c r="AZ33" i="15"/>
  <c r="AZ34" i="15"/>
  <c r="AZ35" i="15"/>
  <c r="AZ36" i="15"/>
  <c r="AZ37" i="15"/>
  <c r="AZ38" i="15"/>
  <c r="AY25" i="15"/>
  <c r="AY27" i="15"/>
  <c r="AY28" i="15"/>
  <c r="AY29" i="15"/>
  <c r="AY30" i="15"/>
  <c r="AY31" i="15"/>
  <c r="AY32" i="15"/>
  <c r="AY33" i="15"/>
  <c r="AY34" i="15"/>
  <c r="AY35" i="15"/>
  <c r="AY36" i="15"/>
  <c r="AY37" i="15"/>
  <c r="AY38" i="15"/>
  <c r="AX25" i="15"/>
  <c r="AX27" i="15"/>
  <c r="AX28" i="15"/>
  <c r="AX29" i="15"/>
  <c r="AX30" i="15"/>
  <c r="AX31" i="15"/>
  <c r="AX32" i="15"/>
  <c r="AX33" i="15"/>
  <c r="AX34" i="15"/>
  <c r="AX35" i="15"/>
  <c r="AX36" i="15"/>
  <c r="AX37" i="15"/>
  <c r="AX38" i="15"/>
  <c r="AW25" i="15"/>
  <c r="AW27" i="15"/>
  <c r="AW28" i="15"/>
  <c r="AW29" i="15"/>
  <c r="AW30" i="15"/>
  <c r="AW31" i="15"/>
  <c r="AW32" i="15"/>
  <c r="AW33" i="15"/>
  <c r="AW34" i="15"/>
  <c r="AW35" i="15"/>
  <c r="AW36" i="15"/>
  <c r="AW37" i="15"/>
  <c r="AW38" i="15"/>
  <c r="AV27" i="15"/>
  <c r="AV28" i="15"/>
  <c r="AV34" i="15"/>
  <c r="AU25" i="15"/>
  <c r="AU27" i="15"/>
  <c r="AU28" i="15"/>
  <c r="AU29" i="15"/>
  <c r="AU30" i="15"/>
  <c r="AU31" i="15"/>
  <c r="AU32" i="15"/>
  <c r="AU33" i="15"/>
  <c r="AU34" i="15"/>
  <c r="AU35" i="15"/>
  <c r="AU36" i="15"/>
  <c r="AU37" i="15"/>
  <c r="AU38" i="15"/>
  <c r="AT25" i="15"/>
  <c r="AT27" i="15"/>
  <c r="AT28" i="15"/>
  <c r="AT29" i="15"/>
  <c r="AT30" i="15"/>
  <c r="AT31" i="15"/>
  <c r="AT32" i="15"/>
  <c r="AT33" i="15"/>
  <c r="AT34" i="15"/>
  <c r="AT35" i="15"/>
  <c r="AT36" i="15"/>
  <c r="AT37" i="15"/>
  <c r="AT38" i="15"/>
  <c r="AS25" i="15"/>
  <c r="AS27" i="15"/>
  <c r="AS28" i="15"/>
  <c r="AS29" i="15"/>
  <c r="AS30" i="15"/>
  <c r="AS31" i="15"/>
  <c r="AS32" i="15"/>
  <c r="AS33" i="15"/>
  <c r="AS34" i="15"/>
  <c r="AS35" i="15"/>
  <c r="AS36" i="15"/>
  <c r="AS37" i="15"/>
  <c r="AS38" i="15"/>
  <c r="AR25" i="15"/>
  <c r="AR27" i="15"/>
  <c r="AR28" i="15"/>
  <c r="AR29" i="15"/>
  <c r="AR30" i="15"/>
  <c r="AR31" i="15"/>
  <c r="AR32" i="15"/>
  <c r="AR33" i="15"/>
  <c r="AR34" i="15"/>
  <c r="AR35" i="15"/>
  <c r="AR36" i="15"/>
  <c r="AR37" i="15"/>
  <c r="AR38" i="15"/>
  <c r="AQ25" i="15"/>
  <c r="AQ27" i="15"/>
  <c r="AQ28" i="15"/>
  <c r="AQ29" i="15"/>
  <c r="AQ30" i="15"/>
  <c r="AQ31" i="15"/>
  <c r="AQ32" i="15"/>
  <c r="AQ33" i="15"/>
  <c r="AQ34" i="15"/>
  <c r="AQ35" i="15"/>
  <c r="AQ36" i="15"/>
  <c r="AQ37" i="15"/>
  <c r="AQ38" i="15"/>
  <c r="AP25" i="15"/>
  <c r="AP27" i="15"/>
  <c r="AP28" i="15"/>
  <c r="AP29" i="15"/>
  <c r="AP30" i="15"/>
  <c r="AP31" i="15"/>
  <c r="AP32" i="15"/>
  <c r="AP33" i="15"/>
  <c r="AP34" i="15"/>
  <c r="AP35" i="15"/>
  <c r="AP36" i="15"/>
  <c r="AP37" i="15"/>
  <c r="AP38" i="15"/>
  <c r="AO25" i="15"/>
  <c r="AO27" i="15"/>
  <c r="AO28" i="15"/>
  <c r="AO29" i="15"/>
  <c r="AO30" i="15"/>
  <c r="AO31" i="15"/>
  <c r="AO32" i="15"/>
  <c r="AO33" i="15"/>
  <c r="AO34" i="15"/>
  <c r="AO35" i="15"/>
  <c r="AO36" i="15"/>
  <c r="AO37" i="15"/>
  <c r="AO38" i="15"/>
  <c r="AN25" i="15"/>
  <c r="AN27" i="15"/>
  <c r="AN28" i="15"/>
  <c r="AN29" i="15"/>
  <c r="AN30" i="15"/>
  <c r="AN31" i="15"/>
  <c r="AN32" i="15"/>
  <c r="AN33" i="15"/>
  <c r="AN34" i="15"/>
  <c r="AN35" i="15"/>
  <c r="AN36" i="15"/>
  <c r="AN37" i="15"/>
  <c r="AN38" i="15"/>
  <c r="AM25" i="15"/>
  <c r="AM27" i="15"/>
  <c r="AM28" i="15"/>
  <c r="AM29" i="15"/>
  <c r="AM30" i="15"/>
  <c r="AM31" i="15"/>
  <c r="AM32" i="15"/>
  <c r="AM33" i="15"/>
  <c r="AM34" i="15"/>
  <c r="AM35" i="15"/>
  <c r="AM36" i="15"/>
  <c r="AM37" i="15"/>
  <c r="AM38" i="15"/>
  <c r="AL25" i="15"/>
  <c r="AL27" i="15"/>
  <c r="AL28" i="15"/>
  <c r="AL29" i="15"/>
  <c r="AL30" i="15"/>
  <c r="AL31" i="15"/>
  <c r="AL32" i="15"/>
  <c r="AL33" i="15"/>
  <c r="AL34" i="15"/>
  <c r="AL35" i="15"/>
  <c r="AL36" i="15"/>
  <c r="AL37" i="15"/>
  <c r="AL38" i="15"/>
  <c r="AK25" i="15"/>
  <c r="AK27" i="15"/>
  <c r="AK28" i="15"/>
  <c r="AK29" i="15"/>
  <c r="AK30" i="15"/>
  <c r="AK31" i="15"/>
  <c r="AK32" i="15"/>
  <c r="AK33" i="15"/>
  <c r="AK34" i="15"/>
  <c r="AK35" i="15"/>
  <c r="AK36" i="15"/>
  <c r="AK37" i="15"/>
  <c r="AK38" i="15"/>
  <c r="AJ25" i="15"/>
  <c r="AJ27" i="15"/>
  <c r="AJ28" i="15"/>
  <c r="AJ29" i="15"/>
  <c r="AJ30" i="15"/>
  <c r="AJ31" i="15"/>
  <c r="AJ32" i="15"/>
  <c r="AJ33" i="15"/>
  <c r="AJ34" i="15"/>
  <c r="AJ35" i="15"/>
  <c r="AJ36" i="15"/>
  <c r="AJ37" i="15"/>
  <c r="AJ38" i="15"/>
  <c r="AI25" i="15"/>
  <c r="AI27" i="15"/>
  <c r="AI28" i="15"/>
  <c r="AI29" i="15"/>
  <c r="AI30" i="15"/>
  <c r="AI31" i="15"/>
  <c r="AI32" i="15"/>
  <c r="AI33" i="15"/>
  <c r="AI34" i="15"/>
  <c r="AI35" i="15"/>
  <c r="AI36" i="15"/>
  <c r="AI37" i="15"/>
  <c r="AI38" i="15"/>
  <c r="AH25" i="15"/>
  <c r="AH27" i="15"/>
  <c r="AH28" i="15"/>
  <c r="AH29" i="15"/>
  <c r="AH30" i="15"/>
  <c r="AH31" i="15"/>
  <c r="AH32" i="15"/>
  <c r="AH33" i="15"/>
  <c r="AH34" i="15"/>
  <c r="AH35" i="15"/>
  <c r="AH36" i="15"/>
  <c r="AH37" i="15"/>
  <c r="AH38" i="15"/>
  <c r="AG25" i="15"/>
  <c r="AG27" i="15"/>
  <c r="AG28" i="15"/>
  <c r="AG29" i="15"/>
  <c r="AG30" i="15"/>
  <c r="AG31" i="15"/>
  <c r="AG32" i="15"/>
  <c r="AG33" i="15"/>
  <c r="AG34" i="15"/>
  <c r="AG35" i="15"/>
  <c r="AG36" i="15"/>
  <c r="AG37" i="15"/>
  <c r="AG38" i="15"/>
  <c r="BB20" i="15"/>
  <c r="BB21" i="15"/>
  <c r="BB22" i="15"/>
  <c r="BA20" i="15"/>
  <c r="BA21" i="15"/>
  <c r="BA22" i="15"/>
  <c r="AZ20" i="15"/>
  <c r="AZ21" i="15"/>
  <c r="AZ22" i="15"/>
  <c r="AY20" i="15"/>
  <c r="AY21" i="15"/>
  <c r="AY22" i="15"/>
  <c r="AX20" i="15"/>
  <c r="AX21" i="15"/>
  <c r="AX22" i="15"/>
  <c r="AW20" i="15"/>
  <c r="AW21" i="15"/>
  <c r="AW22" i="15"/>
  <c r="AU20" i="15"/>
  <c r="AU21" i="15"/>
  <c r="AU22" i="15"/>
  <c r="AT20" i="15"/>
  <c r="AT21" i="15"/>
  <c r="AT22" i="15"/>
  <c r="AS20" i="15"/>
  <c r="AS21" i="15"/>
  <c r="AS22" i="15"/>
  <c r="AR20" i="15"/>
  <c r="AR21" i="15"/>
  <c r="AR22" i="15"/>
  <c r="AQ20" i="15"/>
  <c r="AQ21" i="15"/>
  <c r="AQ22" i="15"/>
  <c r="AP20" i="15"/>
  <c r="AP21" i="15"/>
  <c r="AP22" i="15"/>
  <c r="AO20" i="15"/>
  <c r="AO21" i="15"/>
  <c r="AO22" i="15"/>
  <c r="AN20" i="15"/>
  <c r="AN21" i="15"/>
  <c r="AN22" i="15"/>
  <c r="AM20" i="15"/>
  <c r="AM21" i="15"/>
  <c r="AM22" i="15"/>
  <c r="AL20" i="15"/>
  <c r="AL21" i="15"/>
  <c r="AL22" i="15"/>
  <c r="AK20" i="15"/>
  <c r="AK21" i="15"/>
  <c r="AK22" i="15"/>
  <c r="AJ20" i="15"/>
  <c r="AJ21" i="15"/>
  <c r="AJ22" i="15"/>
  <c r="AI20" i="15"/>
  <c r="AI21" i="15"/>
  <c r="AI22" i="15"/>
  <c r="AH20" i="15"/>
  <c r="AH21" i="15"/>
  <c r="AH22" i="15"/>
  <c r="AG20" i="15"/>
  <c r="AG21" i="15"/>
  <c r="AG22" i="15"/>
  <c r="BB16" i="15"/>
  <c r="BB18" i="15" s="1"/>
  <c r="BB17" i="15"/>
  <c r="BA16" i="15"/>
  <c r="BA17" i="15"/>
  <c r="AZ16" i="15"/>
  <c r="AZ17" i="15"/>
  <c r="AY16" i="15"/>
  <c r="AY17" i="15"/>
  <c r="AX16" i="15"/>
  <c r="AX17" i="15"/>
  <c r="AW16" i="15"/>
  <c r="AW17" i="15"/>
  <c r="AU16" i="15"/>
  <c r="AU17" i="15"/>
  <c r="AT16" i="15"/>
  <c r="AT17" i="15"/>
  <c r="AS16" i="15"/>
  <c r="AS17" i="15"/>
  <c r="AR16" i="15"/>
  <c r="AR17" i="15"/>
  <c r="AQ16" i="15"/>
  <c r="AQ17" i="15"/>
  <c r="AP16" i="15"/>
  <c r="AP17" i="15"/>
  <c r="AO16" i="15"/>
  <c r="AO18" i="15" s="1"/>
  <c r="AO17" i="15"/>
  <c r="AN16" i="15"/>
  <c r="AN17" i="15"/>
  <c r="AM16" i="15"/>
  <c r="AM17" i="15"/>
  <c r="AL16" i="15"/>
  <c r="AL17" i="15"/>
  <c r="AK16" i="15"/>
  <c r="AK17" i="15"/>
  <c r="AJ16" i="15"/>
  <c r="AJ17" i="15"/>
  <c r="AI16" i="15"/>
  <c r="AI17" i="15"/>
  <c r="AH16" i="15"/>
  <c r="AH17" i="15"/>
  <c r="AG16" i="15"/>
  <c r="AG17" i="15"/>
  <c r="BB14" i="15"/>
  <c r="BA14" i="15"/>
  <c r="AZ14" i="15"/>
  <c r="AY14" i="15"/>
  <c r="AX14" i="15"/>
  <c r="AW14" i="15"/>
  <c r="AV14" i="15"/>
  <c r="AU14" i="15"/>
  <c r="AT14" i="15"/>
  <c r="AS14" i="15"/>
  <c r="AR14" i="15"/>
  <c r="AQ14" i="15"/>
  <c r="AP14" i="15"/>
  <c r="AO14" i="15"/>
  <c r="AN14" i="15"/>
  <c r="AM14" i="15"/>
  <c r="AL14" i="15"/>
  <c r="AK14" i="15"/>
  <c r="AJ14" i="15"/>
  <c r="AI14" i="15"/>
  <c r="AH14" i="15"/>
  <c r="AG14" i="15"/>
  <c r="BB13" i="15"/>
  <c r="BA13" i="15"/>
  <c r="AZ13" i="15"/>
  <c r="AY13" i="15"/>
  <c r="AX13" i="15"/>
  <c r="AW13" i="15"/>
  <c r="AU13" i="15"/>
  <c r="AT13" i="15"/>
  <c r="AS13" i="15"/>
  <c r="AR13" i="15"/>
  <c r="AQ13" i="15"/>
  <c r="AP13" i="15"/>
  <c r="AO13" i="15"/>
  <c r="AN13" i="15"/>
  <c r="AM13" i="15"/>
  <c r="AL13" i="15"/>
  <c r="AK13" i="15"/>
  <c r="AJ13" i="15"/>
  <c r="AI13" i="15"/>
  <c r="AH13" i="15"/>
  <c r="AG13" i="15"/>
  <c r="BB12" i="15"/>
  <c r="BA12" i="15"/>
  <c r="AZ12" i="15"/>
  <c r="AY12" i="15"/>
  <c r="AX12" i="15"/>
  <c r="AW12" i="15"/>
  <c r="AU12" i="15"/>
  <c r="AT12" i="15"/>
  <c r="AS12" i="15"/>
  <c r="AR12" i="15"/>
  <c r="AQ12" i="15"/>
  <c r="AP12" i="15"/>
  <c r="AO12" i="15"/>
  <c r="AN12" i="15"/>
  <c r="AM12" i="15"/>
  <c r="AL12" i="15"/>
  <c r="AK12" i="15"/>
  <c r="AJ12" i="15"/>
  <c r="AI12" i="15"/>
  <c r="AH12" i="15"/>
  <c r="AG12" i="15"/>
  <c r="BB7" i="15"/>
  <c r="BB8" i="15"/>
  <c r="BB9" i="15"/>
  <c r="BA7" i="15"/>
  <c r="BA8" i="15"/>
  <c r="BA9" i="15"/>
  <c r="AZ7" i="15"/>
  <c r="AZ8" i="15"/>
  <c r="AZ9" i="15"/>
  <c r="AY7" i="15"/>
  <c r="AY8" i="15"/>
  <c r="AY9" i="15"/>
  <c r="AX7" i="15"/>
  <c r="AX8" i="15"/>
  <c r="AX9" i="15"/>
  <c r="AW7" i="15"/>
  <c r="AW8" i="15"/>
  <c r="AW9" i="15"/>
  <c r="AV9" i="15"/>
  <c r="AU7" i="15"/>
  <c r="AU8" i="15"/>
  <c r="AU9" i="15"/>
  <c r="AT7" i="15"/>
  <c r="AT8" i="15"/>
  <c r="AT9" i="15"/>
  <c r="AS7" i="15"/>
  <c r="AS8" i="15"/>
  <c r="AS9" i="15"/>
  <c r="AR7" i="15"/>
  <c r="AR8" i="15"/>
  <c r="AR9" i="15"/>
  <c r="AQ7" i="15"/>
  <c r="AQ8" i="15"/>
  <c r="AQ9" i="15"/>
  <c r="AP7" i="15"/>
  <c r="AP8" i="15"/>
  <c r="AP9" i="15"/>
  <c r="AO7" i="15"/>
  <c r="AO8" i="15"/>
  <c r="AO9" i="15"/>
  <c r="AN7" i="15"/>
  <c r="AN8" i="15"/>
  <c r="AN9" i="15"/>
  <c r="AM7" i="15"/>
  <c r="AM8" i="15"/>
  <c r="AM9" i="15"/>
  <c r="AL7" i="15"/>
  <c r="AL8" i="15"/>
  <c r="AL9" i="15"/>
  <c r="AK7" i="15"/>
  <c r="AK8" i="15"/>
  <c r="AK9" i="15"/>
  <c r="AJ7" i="15"/>
  <c r="AJ8" i="15"/>
  <c r="AJ9" i="15"/>
  <c r="AI7" i="15"/>
  <c r="AI8" i="15"/>
  <c r="AI9" i="15"/>
  <c r="AH7" i="15"/>
  <c r="AH8" i="15"/>
  <c r="AH9" i="15"/>
  <c r="AG7" i="15"/>
  <c r="AG8" i="15"/>
  <c r="AG9" i="15"/>
  <c r="BB38" i="50"/>
  <c r="BA38" i="50"/>
  <c r="AY38" i="50"/>
  <c r="AX38" i="50"/>
  <c r="AW38" i="50"/>
  <c r="AU38" i="50"/>
  <c r="AT38" i="50"/>
  <c r="AS38" i="50"/>
  <c r="AR38" i="50"/>
  <c r="AQ38" i="50"/>
  <c r="AP38" i="50"/>
  <c r="AO38" i="50"/>
  <c r="AN38" i="50"/>
  <c r="AM38" i="50"/>
  <c r="AL38" i="50"/>
  <c r="AK38" i="50"/>
  <c r="AJ38" i="50"/>
  <c r="AI38" i="50"/>
  <c r="AH38" i="50"/>
  <c r="AG38" i="50"/>
  <c r="BB37" i="50"/>
  <c r="BA37" i="50"/>
  <c r="AY37" i="50"/>
  <c r="AX37" i="50"/>
  <c r="AW37" i="50"/>
  <c r="AV37" i="50"/>
  <c r="AT37" i="50"/>
  <c r="AS37" i="50"/>
  <c r="AR37" i="50"/>
  <c r="AQ37" i="50"/>
  <c r="AP37" i="50"/>
  <c r="AO37" i="50"/>
  <c r="AN37" i="50"/>
  <c r="AK37" i="50"/>
  <c r="AJ37" i="50"/>
  <c r="AI37" i="50"/>
  <c r="AH37" i="50"/>
  <c r="AG37" i="50"/>
  <c r="BB36" i="50"/>
  <c r="BA36" i="50"/>
  <c r="AZ36" i="50"/>
  <c r="AX36" i="50"/>
  <c r="AW36" i="50"/>
  <c r="AV36" i="50"/>
  <c r="AT36" i="50"/>
  <c r="AS36" i="50"/>
  <c r="AQ36" i="50"/>
  <c r="AP36" i="50"/>
  <c r="AO36" i="50"/>
  <c r="AN36" i="50"/>
  <c r="AM36" i="50"/>
  <c r="AJ36" i="50"/>
  <c r="AH36" i="50"/>
  <c r="BB35" i="50"/>
  <c r="BA35" i="50"/>
  <c r="AZ35" i="50"/>
  <c r="AX35" i="50"/>
  <c r="AW35" i="50"/>
  <c r="AV35" i="50"/>
  <c r="AU35" i="50"/>
  <c r="AT35" i="50"/>
  <c r="AS35" i="50"/>
  <c r="AR35" i="50"/>
  <c r="AQ35" i="50"/>
  <c r="AP35" i="50"/>
  <c r="AN35" i="50"/>
  <c r="AL35" i="50"/>
  <c r="AK35" i="50"/>
  <c r="AJ35" i="50"/>
  <c r="AI35" i="50"/>
  <c r="AH35" i="50"/>
  <c r="AG35" i="50"/>
  <c r="BB26" i="50"/>
  <c r="BB27" i="50"/>
  <c r="BB28" i="50"/>
  <c r="BB29" i="50"/>
  <c r="BB30" i="50"/>
  <c r="BB31" i="50"/>
  <c r="BB32" i="50"/>
  <c r="BA26" i="50"/>
  <c r="BA27" i="50"/>
  <c r="BA28" i="50"/>
  <c r="BA29" i="50"/>
  <c r="BA30" i="50"/>
  <c r="BA31" i="50"/>
  <c r="AZ26" i="50"/>
  <c r="AZ27" i="50"/>
  <c r="AZ32" i="50"/>
  <c r="AY26" i="50"/>
  <c r="AY27" i="50"/>
  <c r="AY28" i="50"/>
  <c r="AY31" i="50"/>
  <c r="AY32" i="50"/>
  <c r="AX26" i="50"/>
  <c r="AX28" i="50"/>
  <c r="AX30" i="50"/>
  <c r="AX32" i="50"/>
  <c r="AW26" i="50"/>
  <c r="AW27" i="50"/>
  <c r="AW28" i="50"/>
  <c r="AW29" i="50"/>
  <c r="AW31" i="50"/>
  <c r="AW32" i="50"/>
  <c r="AV26" i="50"/>
  <c r="AV27" i="50"/>
  <c r="AV28" i="50"/>
  <c r="AV29" i="50"/>
  <c r="AV30" i="50"/>
  <c r="AV32" i="50"/>
  <c r="AU26" i="50"/>
  <c r="AU27" i="50"/>
  <c r="AU28" i="50"/>
  <c r="AU30" i="50"/>
  <c r="AU32" i="50"/>
  <c r="AT26" i="50"/>
  <c r="AT27" i="50"/>
  <c r="AT28" i="50"/>
  <c r="AT29" i="50"/>
  <c r="AT30" i="50"/>
  <c r="AT31" i="50"/>
  <c r="AT32" i="50"/>
  <c r="AS26" i="50"/>
  <c r="AS27" i="50"/>
  <c r="AS28" i="50"/>
  <c r="AS29" i="50"/>
  <c r="AS30" i="50"/>
  <c r="AS31" i="50"/>
  <c r="AS32" i="50"/>
  <c r="AR26" i="50"/>
  <c r="AR27" i="50"/>
  <c r="AR28" i="50"/>
  <c r="AR29" i="50"/>
  <c r="AR30" i="50"/>
  <c r="AR32" i="50"/>
  <c r="AQ26" i="50"/>
  <c r="AQ27" i="50"/>
  <c r="AQ28" i="50"/>
  <c r="AQ29" i="50"/>
  <c r="AQ30" i="50"/>
  <c r="AQ31" i="50"/>
  <c r="AQ32" i="50"/>
  <c r="AP27" i="50"/>
  <c r="AP28" i="50"/>
  <c r="AP29" i="50"/>
  <c r="AP31" i="50"/>
  <c r="AP32" i="50"/>
  <c r="AO26" i="50"/>
  <c r="AO27" i="50"/>
  <c r="AO28" i="50"/>
  <c r="AO29" i="50"/>
  <c r="AO30" i="50"/>
  <c r="AO31" i="50"/>
  <c r="AO32" i="50"/>
  <c r="AN26" i="50"/>
  <c r="AN27" i="50"/>
  <c r="AN28" i="50"/>
  <c r="AN29" i="50"/>
  <c r="AN30" i="50"/>
  <c r="AN32" i="50"/>
  <c r="AM26" i="50"/>
  <c r="AM27" i="50"/>
  <c r="AM28" i="50"/>
  <c r="AM29" i="50"/>
  <c r="AM30" i="50"/>
  <c r="AM31" i="50"/>
  <c r="AM32" i="50"/>
  <c r="AL26" i="50"/>
  <c r="AL28" i="50"/>
  <c r="AL29" i="50"/>
  <c r="AL30" i="50"/>
  <c r="AL31" i="50"/>
  <c r="AL32" i="50"/>
  <c r="AK26" i="50"/>
  <c r="AK27" i="50"/>
  <c r="AK28" i="50"/>
  <c r="AK29" i="50"/>
  <c r="AK30" i="50"/>
  <c r="AK31" i="50"/>
  <c r="AK32" i="50"/>
  <c r="AJ26" i="50"/>
  <c r="AJ27" i="50"/>
  <c r="AJ28" i="50"/>
  <c r="AJ29" i="50"/>
  <c r="AJ30" i="50"/>
  <c r="AJ31" i="50"/>
  <c r="AJ32" i="50"/>
  <c r="AI26" i="50"/>
  <c r="AI27" i="50"/>
  <c r="AI28" i="50"/>
  <c r="AI29" i="50"/>
  <c r="AI30" i="50"/>
  <c r="AI31" i="50"/>
  <c r="AI32" i="50"/>
  <c r="AH26" i="50"/>
  <c r="AH27" i="50"/>
  <c r="AH28" i="50"/>
  <c r="AH29" i="50"/>
  <c r="AH30" i="50"/>
  <c r="AH31" i="50"/>
  <c r="AH32" i="50"/>
  <c r="AG26" i="50"/>
  <c r="AG27" i="50"/>
  <c r="AG28" i="50"/>
  <c r="AG29" i="50"/>
  <c r="AG30" i="50"/>
  <c r="AG32" i="50"/>
  <c r="BB24" i="50"/>
  <c r="AV24" i="50"/>
  <c r="AT24" i="50"/>
  <c r="AS24" i="50"/>
  <c r="AR24" i="50"/>
  <c r="AQ24" i="50"/>
  <c r="AN24" i="50"/>
  <c r="AL24" i="50"/>
  <c r="AJ24" i="50"/>
  <c r="AI24" i="50"/>
  <c r="AG24" i="50"/>
  <c r="BB21" i="50"/>
  <c r="BA21" i="50"/>
  <c r="AX21" i="50"/>
  <c r="AU21" i="50"/>
  <c r="AT21" i="50"/>
  <c r="AS21" i="50"/>
  <c r="AR21" i="50"/>
  <c r="AQ21" i="50"/>
  <c r="AP21" i="50"/>
  <c r="AO21" i="50"/>
  <c r="AN21" i="50"/>
  <c r="AM21" i="50"/>
  <c r="AL21" i="50"/>
  <c r="AK21" i="50"/>
  <c r="AJ21" i="50"/>
  <c r="AI21" i="50"/>
  <c r="AH21" i="50"/>
  <c r="AG21" i="50"/>
  <c r="BB20" i="50"/>
  <c r="BA20" i="50"/>
  <c r="AY20" i="50"/>
  <c r="AX20" i="50"/>
  <c r="AW20" i="50"/>
  <c r="AV20" i="50"/>
  <c r="AU20" i="50"/>
  <c r="AT20" i="50"/>
  <c r="AS20" i="50"/>
  <c r="AR20" i="50"/>
  <c r="AQ20" i="50"/>
  <c r="AP20" i="50"/>
  <c r="AO20" i="50"/>
  <c r="AN20" i="50"/>
  <c r="AM20" i="50"/>
  <c r="AL20" i="50"/>
  <c r="AK20" i="50"/>
  <c r="AJ20" i="50"/>
  <c r="AI20" i="50"/>
  <c r="AH20" i="50"/>
  <c r="AG20" i="50"/>
  <c r="BB19" i="50"/>
  <c r="BA19" i="50"/>
  <c r="AW19" i="50"/>
  <c r="AT19" i="50"/>
  <c r="AS19" i="50"/>
  <c r="AQ19" i="50"/>
  <c r="AO19" i="50"/>
  <c r="AN19" i="50"/>
  <c r="AL19" i="50"/>
  <c r="AJ19" i="50"/>
  <c r="AG19" i="50"/>
  <c r="BB18" i="50"/>
  <c r="BA18" i="50"/>
  <c r="AY18" i="50"/>
  <c r="AW18" i="50"/>
  <c r="AV18" i="50"/>
  <c r="AU18" i="50"/>
  <c r="AT18" i="50"/>
  <c r="AS18" i="50"/>
  <c r="AQ18" i="50"/>
  <c r="AP18" i="50"/>
  <c r="AN18" i="50"/>
  <c r="AK18" i="50"/>
  <c r="AJ18" i="50"/>
  <c r="AH18" i="50"/>
  <c r="AG18" i="50"/>
  <c r="BB13" i="50"/>
  <c r="BB14" i="50"/>
  <c r="BB15" i="50"/>
  <c r="BA13" i="50"/>
  <c r="BA14" i="50"/>
  <c r="AZ15" i="50"/>
  <c r="AY15" i="50"/>
  <c r="AX15" i="50"/>
  <c r="AW15" i="50"/>
  <c r="AV13" i="50"/>
  <c r="AV15" i="50"/>
  <c r="AU15" i="50"/>
  <c r="AT15" i="50"/>
  <c r="AS15" i="50"/>
  <c r="AR15" i="50"/>
  <c r="AQ15" i="50"/>
  <c r="AP15" i="50"/>
  <c r="AO15" i="50"/>
  <c r="AN15" i="50"/>
  <c r="AM14" i="50"/>
  <c r="AM15" i="50"/>
  <c r="AK13" i="50"/>
  <c r="AK15" i="50"/>
  <c r="AJ15" i="50"/>
  <c r="AI13" i="50"/>
  <c r="AI15" i="50"/>
  <c r="AH15" i="50"/>
  <c r="AG13" i="50"/>
  <c r="AG15" i="50"/>
  <c r="AX26" i="6"/>
  <c r="AR26" i="6"/>
  <c r="AH26" i="6"/>
  <c r="AF6" i="7"/>
  <c r="AE6" i="7"/>
  <c r="AD6" i="7"/>
  <c r="AF16" i="10"/>
  <c r="AE16" i="10"/>
  <c r="AD16" i="10"/>
  <c r="AF14" i="10"/>
  <c r="AE14" i="10"/>
  <c r="AD14" i="10"/>
  <c r="AF13" i="10"/>
  <c r="AE13" i="10"/>
  <c r="AD13" i="10"/>
  <c r="AF12" i="10"/>
  <c r="AE12" i="10"/>
  <c r="AD12" i="10"/>
  <c r="AF11" i="10"/>
  <c r="AE11" i="10"/>
  <c r="AD11" i="10"/>
  <c r="AF10" i="10"/>
  <c r="AD10" i="10"/>
  <c r="AF9" i="10"/>
  <c r="AE9" i="10"/>
  <c r="AD9" i="10"/>
  <c r="AF8" i="10"/>
  <c r="AD8" i="10"/>
  <c r="AF6" i="10"/>
  <c r="AD6" i="10"/>
  <c r="AF5" i="10"/>
  <c r="AD5" i="10"/>
  <c r="AF18" i="9"/>
  <c r="AE18" i="9"/>
  <c r="AD18" i="9"/>
  <c r="AF17" i="9"/>
  <c r="AE17" i="9"/>
  <c r="AD17" i="9"/>
  <c r="AF15" i="9"/>
  <c r="AE15" i="9"/>
  <c r="AD15" i="9"/>
  <c r="AF14" i="9"/>
  <c r="AE14" i="9"/>
  <c r="AD14" i="9"/>
  <c r="AF13" i="9"/>
  <c r="AE13" i="9"/>
  <c r="AD13" i="9"/>
  <c r="AF12" i="9"/>
  <c r="AE12" i="9"/>
  <c r="AD12" i="9"/>
  <c r="AF11" i="9"/>
  <c r="AE11" i="9"/>
  <c r="AD11" i="9"/>
  <c r="AF10" i="9"/>
  <c r="AE10" i="9"/>
  <c r="AD10" i="9"/>
  <c r="AF9" i="9"/>
  <c r="AE9" i="9"/>
  <c r="AD9" i="9"/>
  <c r="AF8" i="9"/>
  <c r="AE8" i="9"/>
  <c r="AD8" i="9"/>
  <c r="AF6" i="9"/>
  <c r="AE6" i="9"/>
  <c r="AD6" i="9"/>
  <c r="AF5" i="9"/>
  <c r="AE5" i="9"/>
  <c r="AF21" i="31"/>
  <c r="AE21" i="31"/>
  <c r="AD21" i="31"/>
  <c r="AE19" i="31"/>
  <c r="AF18" i="31"/>
  <c r="AE18" i="31"/>
  <c r="AD18" i="31"/>
  <c r="AF16" i="31"/>
  <c r="AE16" i="31"/>
  <c r="AD16" i="31"/>
  <c r="AF15" i="31"/>
  <c r="AE15" i="31"/>
  <c r="AD15" i="31"/>
  <c r="AF14" i="31"/>
  <c r="AE14" i="31"/>
  <c r="AD14" i="31"/>
  <c r="AF13" i="31"/>
  <c r="AE13" i="31"/>
  <c r="AD13" i="31"/>
  <c r="AF12" i="31"/>
  <c r="AE12" i="31"/>
  <c r="AD12" i="31"/>
  <c r="AF11" i="31"/>
  <c r="AE11" i="31"/>
  <c r="AD11" i="31"/>
  <c r="AE10" i="31"/>
  <c r="AD10" i="31"/>
  <c r="AF9" i="31"/>
  <c r="AE9" i="31"/>
  <c r="AD9" i="31"/>
  <c r="AF8" i="31"/>
  <c r="AE8" i="31"/>
  <c r="AD8" i="31"/>
  <c r="AE6" i="31"/>
  <c r="AD6" i="31"/>
  <c r="AF23" i="53"/>
  <c r="AE23" i="53"/>
  <c r="AD23" i="53"/>
  <c r="AF20" i="53"/>
  <c r="AE20" i="53"/>
  <c r="AD20" i="53"/>
  <c r="AF19" i="53"/>
  <c r="AE19" i="53"/>
  <c r="AD19" i="53"/>
  <c r="AF18" i="53"/>
  <c r="AE18" i="53"/>
  <c r="AD18" i="53"/>
  <c r="AF17" i="53"/>
  <c r="AE17" i="53"/>
  <c r="AD17" i="53"/>
  <c r="AF15" i="53"/>
  <c r="AE15" i="53"/>
  <c r="AD15" i="53"/>
  <c r="AF14" i="53"/>
  <c r="AE14" i="53"/>
  <c r="AD14" i="53"/>
  <c r="AF13" i="53"/>
  <c r="AE13" i="53"/>
  <c r="AD13" i="53"/>
  <c r="AF12" i="53"/>
  <c r="AE12" i="53"/>
  <c r="AD12" i="53"/>
  <c r="AF11" i="53"/>
  <c r="AE11" i="53"/>
  <c r="AD11" i="53"/>
  <c r="AF10" i="53"/>
  <c r="AE10" i="53"/>
  <c r="AD10" i="53"/>
  <c r="AF9" i="53"/>
  <c r="AE9" i="53"/>
  <c r="AD9" i="53"/>
  <c r="AF8" i="53"/>
  <c r="AE8" i="53"/>
  <c r="AD8" i="53"/>
  <c r="AF6" i="53"/>
  <c r="AE6" i="53"/>
  <c r="AD6" i="53"/>
  <c r="AF5" i="53"/>
  <c r="AE5" i="53"/>
  <c r="AD5" i="53"/>
  <c r="AF26" i="12"/>
  <c r="AE26" i="12"/>
  <c r="AD26" i="12"/>
  <c r="AF25" i="12"/>
  <c r="AE25" i="12"/>
  <c r="AD25" i="12"/>
  <c r="AF24" i="12"/>
  <c r="AE24" i="12"/>
  <c r="AD24" i="12"/>
  <c r="AF23" i="12"/>
  <c r="AE23" i="12"/>
  <c r="AD23" i="12"/>
  <c r="AF22" i="12"/>
  <c r="AE22" i="12"/>
  <c r="AD22" i="12"/>
  <c r="AF21" i="12"/>
  <c r="AE21" i="12"/>
  <c r="AD21" i="12"/>
  <c r="AF20" i="12"/>
  <c r="AE20" i="12"/>
  <c r="AD20" i="12"/>
  <c r="AF19" i="12"/>
  <c r="AE19" i="12"/>
  <c r="AD19" i="12"/>
  <c r="AF18" i="12"/>
  <c r="AE18" i="12"/>
  <c r="AD18" i="12"/>
  <c r="AF17" i="12"/>
  <c r="AE17" i="12"/>
  <c r="AD17" i="12"/>
  <c r="AF16" i="12"/>
  <c r="AE16" i="12"/>
  <c r="AD16" i="12"/>
  <c r="AF15" i="12"/>
  <c r="AE15" i="12"/>
  <c r="AD15" i="12"/>
  <c r="AF10" i="12"/>
  <c r="AE10" i="12"/>
  <c r="AD10" i="12"/>
  <c r="AF6" i="12"/>
  <c r="AE6" i="12"/>
  <c r="AD6" i="12"/>
  <c r="AF53" i="22"/>
  <c r="AE53" i="22"/>
  <c r="AD53" i="22"/>
  <c r="AF52" i="22"/>
  <c r="AE52" i="22"/>
  <c r="AD52" i="22"/>
  <c r="AF51" i="22"/>
  <c r="AE51" i="22"/>
  <c r="AD51" i="22"/>
  <c r="AF48" i="22"/>
  <c r="AE48" i="22"/>
  <c r="AD48" i="22"/>
  <c r="AD47" i="22"/>
  <c r="AF45" i="22"/>
  <c r="AE45" i="22"/>
  <c r="AD45" i="22"/>
  <c r="AF44" i="22"/>
  <c r="AE44" i="22"/>
  <c r="AD44" i="22"/>
  <c r="AF43" i="22"/>
  <c r="AE43" i="22"/>
  <c r="AD43" i="22"/>
  <c r="AF42" i="22"/>
  <c r="AE42" i="22"/>
  <c r="AD42" i="22"/>
  <c r="AF41" i="22"/>
  <c r="AE41" i="22"/>
  <c r="AD41" i="22"/>
  <c r="AF40" i="22"/>
  <c r="AE40" i="22"/>
  <c r="AD40" i="22"/>
  <c r="AF38" i="22"/>
  <c r="AE38" i="22"/>
  <c r="AD38" i="22"/>
  <c r="AF37" i="22"/>
  <c r="AE37" i="22"/>
  <c r="AD37" i="22"/>
  <c r="AF36" i="22"/>
  <c r="AE36" i="22"/>
  <c r="AD36" i="22"/>
  <c r="AF35" i="22"/>
  <c r="AE35" i="22"/>
  <c r="AD35" i="22"/>
  <c r="AF34" i="22"/>
  <c r="AE34" i="22"/>
  <c r="AD34" i="22"/>
  <c r="AF33" i="22"/>
  <c r="AE33" i="22"/>
  <c r="AD33" i="22"/>
  <c r="AF32" i="22"/>
  <c r="AE32" i="22"/>
  <c r="AD32" i="22"/>
  <c r="AF31" i="22"/>
  <c r="AE31" i="22"/>
  <c r="AD31" i="22"/>
  <c r="AF30" i="22"/>
  <c r="AE30" i="22"/>
  <c r="AD30" i="22"/>
  <c r="AF29" i="22"/>
  <c r="AE29" i="22"/>
  <c r="AD29" i="22"/>
  <c r="AF28" i="22"/>
  <c r="AE28" i="22"/>
  <c r="AD28" i="22"/>
  <c r="AF27" i="22"/>
  <c r="AE27" i="22"/>
  <c r="AD27" i="22"/>
  <c r="AF26" i="22"/>
  <c r="AE26" i="22"/>
  <c r="AD26" i="22"/>
  <c r="AF25" i="22"/>
  <c r="AE25" i="22"/>
  <c r="AD25" i="22"/>
  <c r="AF24" i="22"/>
  <c r="AE24" i="22"/>
  <c r="AD24" i="22"/>
  <c r="AF22" i="22"/>
  <c r="AE22" i="22"/>
  <c r="AD22" i="22"/>
  <c r="AF20" i="22"/>
  <c r="AE20" i="22"/>
  <c r="AD20" i="22"/>
  <c r="AF19" i="22"/>
  <c r="AE19" i="22"/>
  <c r="AD19" i="22"/>
  <c r="AF18" i="22"/>
  <c r="AE18" i="22"/>
  <c r="AD18" i="22"/>
  <c r="AF17" i="22"/>
  <c r="AE17" i="22"/>
  <c r="AD17" i="22"/>
  <c r="AE16" i="22"/>
  <c r="AD16" i="22"/>
  <c r="AF15" i="22"/>
  <c r="AD15" i="22"/>
  <c r="AF13" i="22"/>
  <c r="AE13" i="22"/>
  <c r="AD13" i="22"/>
  <c r="AF12" i="22"/>
  <c r="AE12" i="22"/>
  <c r="AD12" i="22"/>
  <c r="AF10" i="22"/>
  <c r="AE10" i="22"/>
  <c r="AD10" i="22"/>
  <c r="AF9" i="22"/>
  <c r="AE9" i="22"/>
  <c r="AD9" i="22"/>
  <c r="AF8" i="22"/>
  <c r="AE8" i="22"/>
  <c r="AD8" i="22"/>
  <c r="AF7" i="22"/>
  <c r="AE7" i="22"/>
  <c r="AD7" i="22"/>
  <c r="AF50" i="21"/>
  <c r="AE50" i="21"/>
  <c r="AD50" i="21"/>
  <c r="AF49" i="21"/>
  <c r="AE49" i="21"/>
  <c r="AD49" i="21"/>
  <c r="AF48" i="21"/>
  <c r="AE48" i="21"/>
  <c r="AD48" i="21"/>
  <c r="AF47" i="21"/>
  <c r="AE47" i="21"/>
  <c r="AD47" i="21"/>
  <c r="AF44" i="21"/>
  <c r="AE44" i="21"/>
  <c r="AD44" i="21"/>
  <c r="AF43" i="21"/>
  <c r="AE43" i="21"/>
  <c r="AD43" i="21"/>
  <c r="AF42" i="21"/>
  <c r="AE42" i="21"/>
  <c r="AD42" i="21"/>
  <c r="AD41" i="21"/>
  <c r="AF39" i="21"/>
  <c r="AE39" i="21"/>
  <c r="AD39" i="21"/>
  <c r="AF38" i="21"/>
  <c r="AE38" i="21"/>
  <c r="AD38" i="21"/>
  <c r="AE37" i="21"/>
  <c r="AF35" i="21"/>
  <c r="AE35" i="21"/>
  <c r="AD35" i="21"/>
  <c r="AF34" i="21"/>
  <c r="AE34" i="21"/>
  <c r="AD34" i="21"/>
  <c r="AF33" i="21"/>
  <c r="AE33" i="21"/>
  <c r="AD33" i="21"/>
  <c r="AF32" i="21"/>
  <c r="AE32" i="21"/>
  <c r="AD32" i="21"/>
  <c r="AF31" i="21"/>
  <c r="AE31" i="21"/>
  <c r="AD31" i="21"/>
  <c r="AF30" i="21"/>
  <c r="AE30" i="21"/>
  <c r="AD30" i="21"/>
  <c r="AF29" i="21"/>
  <c r="AE29" i="21"/>
  <c r="AD29" i="21"/>
  <c r="AF28" i="21"/>
  <c r="AE28" i="21"/>
  <c r="AF27" i="21"/>
  <c r="AE27" i="21"/>
  <c r="AD27" i="21"/>
  <c r="AF26" i="21"/>
  <c r="AE26" i="21"/>
  <c r="AD26" i="21"/>
  <c r="AF25" i="21"/>
  <c r="AE25" i="21"/>
  <c r="AD25" i="21"/>
  <c r="AF24" i="21"/>
  <c r="AE24" i="21"/>
  <c r="AD24" i="21"/>
  <c r="AF22" i="21"/>
  <c r="AE22" i="21"/>
  <c r="AD22" i="21"/>
  <c r="AE21" i="21"/>
  <c r="AF19" i="21"/>
  <c r="AE19" i="21"/>
  <c r="AD19" i="21"/>
  <c r="AF18" i="21"/>
  <c r="AE18" i="21"/>
  <c r="AD18" i="21"/>
  <c r="AE17" i="21"/>
  <c r="AD17" i="21"/>
  <c r="AE16" i="21"/>
  <c r="AF14" i="21"/>
  <c r="AF15" i="21" s="1"/>
  <c r="AE14" i="21"/>
  <c r="AD14" i="21"/>
  <c r="AF13" i="21"/>
  <c r="AF12" i="21"/>
  <c r="AE12" i="21"/>
  <c r="AD12" i="21"/>
  <c r="AF11" i="21"/>
  <c r="AE11" i="21"/>
  <c r="AD11" i="21"/>
  <c r="AF10" i="21"/>
  <c r="AE10" i="21"/>
  <c r="AD10" i="21"/>
  <c r="AF9" i="21"/>
  <c r="AE9" i="21"/>
  <c r="AD9" i="21"/>
  <c r="AF64" i="51"/>
  <c r="AE64" i="51"/>
  <c r="AD64" i="51"/>
  <c r="AF63" i="51"/>
  <c r="AE63" i="51"/>
  <c r="AD63" i="51"/>
  <c r="AF62" i="51"/>
  <c r="AE62" i="51"/>
  <c r="AD62" i="51"/>
  <c r="AF61" i="51"/>
  <c r="AE61" i="51"/>
  <c r="AD61" i="51"/>
  <c r="AF60" i="51"/>
  <c r="AE60" i="51"/>
  <c r="AD60" i="51"/>
  <c r="AF57" i="51"/>
  <c r="AE57" i="51"/>
  <c r="AD57" i="51"/>
  <c r="AF56" i="51"/>
  <c r="AE56" i="51"/>
  <c r="AD56" i="51"/>
  <c r="AF55" i="51"/>
  <c r="AE55" i="51"/>
  <c r="AD55" i="51"/>
  <c r="AF54" i="51"/>
  <c r="AE54" i="51"/>
  <c r="AD54" i="51"/>
  <c r="AF53" i="51"/>
  <c r="AD53" i="51"/>
  <c r="AF51" i="51"/>
  <c r="AE51" i="51"/>
  <c r="AD51" i="51"/>
  <c r="AF50" i="51"/>
  <c r="AE50" i="51"/>
  <c r="AD50" i="51"/>
  <c r="AF49" i="51"/>
  <c r="AE49" i="51"/>
  <c r="AD49" i="51"/>
  <c r="AF48" i="51"/>
  <c r="AE48" i="51"/>
  <c r="AD48" i="51"/>
  <c r="AF45" i="51"/>
  <c r="AE45" i="51"/>
  <c r="AD45" i="51"/>
  <c r="AF44" i="51"/>
  <c r="AE44" i="51"/>
  <c r="AD44" i="51"/>
  <c r="AF43" i="51"/>
  <c r="AE43" i="51"/>
  <c r="AD43" i="51"/>
  <c r="AF42" i="51"/>
  <c r="AE42" i="51"/>
  <c r="AD42" i="51"/>
  <c r="AF41" i="51"/>
  <c r="AE41" i="51"/>
  <c r="AF40" i="51"/>
  <c r="AE40" i="51"/>
  <c r="AD40" i="51"/>
  <c r="AF39" i="51"/>
  <c r="AE39" i="51"/>
  <c r="AD39" i="51"/>
  <c r="AF38" i="51"/>
  <c r="AE38" i="51"/>
  <c r="AD38" i="51"/>
  <c r="AF37" i="51"/>
  <c r="AE37" i="51"/>
  <c r="AD37" i="51"/>
  <c r="AF36" i="51"/>
  <c r="AE36" i="51"/>
  <c r="AD36" i="51"/>
  <c r="AF35" i="51"/>
  <c r="AE35" i="51"/>
  <c r="AD35" i="51"/>
  <c r="AF34" i="51"/>
  <c r="AE34" i="51"/>
  <c r="AD34" i="51"/>
  <c r="AF33" i="51"/>
  <c r="AE33" i="51"/>
  <c r="AD33" i="51"/>
  <c r="AF32" i="51"/>
  <c r="AE32" i="51"/>
  <c r="AD32" i="51"/>
  <c r="AF31" i="51"/>
  <c r="AE31" i="51"/>
  <c r="AD31" i="51"/>
  <c r="AF29" i="51"/>
  <c r="AE29" i="51"/>
  <c r="AD29" i="51"/>
  <c r="AF28" i="51"/>
  <c r="AE28" i="51"/>
  <c r="AD28" i="51"/>
  <c r="AF27" i="51"/>
  <c r="AF25" i="51"/>
  <c r="AE25" i="51"/>
  <c r="AD25" i="51"/>
  <c r="AF24" i="51"/>
  <c r="AE24" i="51"/>
  <c r="AD24" i="51"/>
  <c r="AF23" i="51"/>
  <c r="AE23" i="51"/>
  <c r="AD23" i="51"/>
  <c r="AF22" i="51"/>
  <c r="AE22" i="51"/>
  <c r="AD22" i="51"/>
  <c r="AF21" i="51"/>
  <c r="AE21" i="51"/>
  <c r="AD21" i="51"/>
  <c r="AF20" i="51"/>
  <c r="AE20" i="51"/>
  <c r="AF18" i="51"/>
  <c r="AD18" i="51"/>
  <c r="AF17" i="51"/>
  <c r="AE17" i="51"/>
  <c r="AD17" i="51"/>
  <c r="AF16" i="51"/>
  <c r="AE16" i="51"/>
  <c r="AD16" i="51"/>
  <c r="AF15" i="51"/>
  <c r="AF14" i="51"/>
  <c r="AE14" i="51"/>
  <c r="AD14" i="51"/>
  <c r="AF13" i="51"/>
  <c r="AE13" i="51"/>
  <c r="AD13" i="51"/>
  <c r="AF12" i="51"/>
  <c r="AE12" i="51"/>
  <c r="AD12" i="51"/>
  <c r="AF11" i="51"/>
  <c r="AE11" i="51"/>
  <c r="AD11" i="51"/>
  <c r="AF9" i="51"/>
  <c r="AE9" i="51"/>
  <c r="AD9" i="51"/>
  <c r="AF8" i="51"/>
  <c r="AE8" i="51"/>
  <c r="AD8" i="51"/>
  <c r="AF7" i="51"/>
  <c r="AE7" i="51"/>
  <c r="AD7" i="51"/>
  <c r="AF15" i="38"/>
  <c r="AE15" i="38"/>
  <c r="AD15" i="38"/>
  <c r="AF14" i="38"/>
  <c r="AE14" i="38"/>
  <c r="AD14" i="38"/>
  <c r="AF12" i="38"/>
  <c r="AE12" i="38"/>
  <c r="AD12" i="38"/>
  <c r="AF11" i="38"/>
  <c r="AE11" i="38"/>
  <c r="AD11" i="38"/>
  <c r="AF10" i="38"/>
  <c r="AE10" i="38"/>
  <c r="AD10" i="38"/>
  <c r="AF9" i="38"/>
  <c r="AE9" i="38"/>
  <c r="AD9" i="38"/>
  <c r="AF8" i="38"/>
  <c r="AE8" i="38"/>
  <c r="AD8" i="38"/>
  <c r="AF7" i="38"/>
  <c r="AE7" i="38"/>
  <c r="AD7" i="38"/>
  <c r="AF6" i="38"/>
  <c r="AE6" i="38"/>
  <c r="AD6" i="38"/>
  <c r="AF5" i="38"/>
  <c r="AE5" i="38"/>
  <c r="AD5" i="38"/>
  <c r="AF39" i="39"/>
  <c r="AE39" i="39"/>
  <c r="AD39" i="39"/>
  <c r="AF36" i="39"/>
  <c r="AE36" i="39"/>
  <c r="AD36" i="39"/>
  <c r="AD37" i="39" s="1"/>
  <c r="AF35" i="39"/>
  <c r="AD35" i="39"/>
  <c r="AF33" i="39"/>
  <c r="AE33" i="39"/>
  <c r="AD33" i="39"/>
  <c r="AF32" i="39"/>
  <c r="AE32" i="39"/>
  <c r="AD32" i="39"/>
  <c r="AF31" i="39"/>
  <c r="AE31" i="39"/>
  <c r="AD31" i="39"/>
  <c r="AF29" i="39"/>
  <c r="AE29" i="39"/>
  <c r="AD29" i="39"/>
  <c r="AF28" i="39"/>
  <c r="AE28" i="39"/>
  <c r="AD28" i="39"/>
  <c r="AF27" i="39"/>
  <c r="AE27" i="39"/>
  <c r="AD27" i="39"/>
  <c r="AF26" i="39"/>
  <c r="AE26" i="39"/>
  <c r="AD26" i="39"/>
  <c r="AF25" i="39"/>
  <c r="AE25" i="39"/>
  <c r="AD25" i="39"/>
  <c r="AF24" i="39"/>
  <c r="AE24" i="39"/>
  <c r="AD24" i="39"/>
  <c r="AF23" i="39"/>
  <c r="AE23" i="39"/>
  <c r="AD23" i="39"/>
  <c r="AF22" i="39"/>
  <c r="AE22" i="39"/>
  <c r="AD22" i="39"/>
  <c r="AF21" i="39"/>
  <c r="AE21" i="39"/>
  <c r="AD21" i="39"/>
  <c r="AF20" i="39"/>
  <c r="AE20" i="39"/>
  <c r="AD20" i="39"/>
  <c r="AF17" i="39"/>
  <c r="AE17" i="39"/>
  <c r="AD17" i="39"/>
  <c r="AF15" i="39"/>
  <c r="AE15" i="39"/>
  <c r="AD15" i="39"/>
  <c r="AF14" i="39"/>
  <c r="AE14" i="39"/>
  <c r="AD14" i="39"/>
  <c r="AF13" i="39"/>
  <c r="AD13" i="39"/>
  <c r="AF12" i="39"/>
  <c r="AE12" i="39"/>
  <c r="AD12" i="39"/>
  <c r="AF10" i="39"/>
  <c r="AE10" i="39"/>
  <c r="AD10" i="39"/>
  <c r="AF9" i="39"/>
  <c r="AE9" i="39"/>
  <c r="AD9" i="39"/>
  <c r="AD11" i="39" s="1"/>
  <c r="AF7" i="39"/>
  <c r="AE7" i="39"/>
  <c r="AD7" i="39"/>
  <c r="AF6" i="39"/>
  <c r="AE6" i="39"/>
  <c r="AD6" i="39"/>
  <c r="AF5" i="39"/>
  <c r="AD5" i="39"/>
  <c r="AF14" i="37"/>
  <c r="AE14" i="37"/>
  <c r="AD14" i="37"/>
  <c r="AF13" i="37"/>
  <c r="AE13" i="37"/>
  <c r="AD13" i="37"/>
  <c r="AF11" i="37"/>
  <c r="AE11" i="37"/>
  <c r="AD11" i="37"/>
  <c r="AF10" i="37"/>
  <c r="AE10" i="37"/>
  <c r="AD10" i="37"/>
  <c r="AF9" i="37"/>
  <c r="AE9" i="37"/>
  <c r="AD9" i="37"/>
  <c r="AF8" i="37"/>
  <c r="AE8" i="37"/>
  <c r="AD8" i="37"/>
  <c r="AF7" i="37"/>
  <c r="AE7" i="37"/>
  <c r="AD7" i="37"/>
  <c r="AF6" i="37"/>
  <c r="AE6" i="37"/>
  <c r="AD6" i="37"/>
  <c r="AF5" i="37"/>
  <c r="AD5" i="37"/>
  <c r="AF41" i="35"/>
  <c r="AE41" i="35"/>
  <c r="AD41" i="35"/>
  <c r="AF40" i="35"/>
  <c r="AE40" i="35"/>
  <c r="AD40" i="35"/>
  <c r="AF39" i="35"/>
  <c r="AE39" i="35"/>
  <c r="AD39" i="35"/>
  <c r="AF36" i="35"/>
  <c r="AE36" i="35"/>
  <c r="AD36" i="35"/>
  <c r="AF35" i="35"/>
  <c r="AE35" i="35"/>
  <c r="AD35" i="35"/>
  <c r="AF34" i="35"/>
  <c r="AE34" i="35"/>
  <c r="AD34" i="35"/>
  <c r="AF33" i="35"/>
  <c r="AE33" i="35"/>
  <c r="AD33" i="35"/>
  <c r="AF31" i="35"/>
  <c r="AE31" i="35"/>
  <c r="AD31" i="35"/>
  <c r="AF30" i="35"/>
  <c r="AE30" i="35"/>
  <c r="AD30" i="35"/>
  <c r="AF29" i="35"/>
  <c r="AE29" i="35"/>
  <c r="AD29" i="35"/>
  <c r="AF28" i="35"/>
  <c r="AE28" i="35"/>
  <c r="AD28" i="35"/>
  <c r="AF27" i="35"/>
  <c r="AE27" i="35"/>
  <c r="AD27" i="35"/>
  <c r="AF26" i="35"/>
  <c r="AE26" i="35"/>
  <c r="AD26" i="35"/>
  <c r="AF25" i="35"/>
  <c r="AE25" i="35"/>
  <c r="AD25" i="35"/>
  <c r="AF24" i="35"/>
  <c r="AE24" i="35"/>
  <c r="AD24" i="35"/>
  <c r="AF23" i="35"/>
  <c r="AE23" i="35"/>
  <c r="AD23" i="35"/>
  <c r="AF22" i="35"/>
  <c r="AE22" i="35"/>
  <c r="AD22" i="35"/>
  <c r="AF21" i="35"/>
  <c r="AE21" i="35"/>
  <c r="AD21" i="35"/>
  <c r="AF20" i="35"/>
  <c r="AE20" i="35"/>
  <c r="AD20" i="35"/>
  <c r="AF18" i="35"/>
  <c r="AE18" i="35"/>
  <c r="AD18" i="35"/>
  <c r="AF17" i="35"/>
  <c r="AE17" i="35"/>
  <c r="AD17" i="35"/>
  <c r="AF15" i="35"/>
  <c r="AE15" i="35"/>
  <c r="AD15" i="35"/>
  <c r="AF14" i="35"/>
  <c r="AE14" i="35"/>
  <c r="AD14" i="35"/>
  <c r="AF13" i="35"/>
  <c r="AE13" i="35"/>
  <c r="AD13" i="35"/>
  <c r="AF12" i="35"/>
  <c r="AE12" i="35"/>
  <c r="AD12" i="35"/>
  <c r="AF11" i="35"/>
  <c r="AE11" i="35"/>
  <c r="AD11" i="35"/>
  <c r="AF10" i="35"/>
  <c r="AE10" i="35"/>
  <c r="AD10" i="35"/>
  <c r="AF9" i="35"/>
  <c r="AE9" i="35"/>
  <c r="AD9" i="35"/>
  <c r="AF8" i="35"/>
  <c r="AE8" i="35"/>
  <c r="AD8" i="35"/>
  <c r="AF7" i="35"/>
  <c r="AE7" i="35"/>
  <c r="AD7" i="35"/>
  <c r="AD6" i="35"/>
  <c r="AF27" i="43"/>
  <c r="AE27" i="43"/>
  <c r="AD27" i="43"/>
  <c r="AF26" i="43"/>
  <c r="AE26" i="43"/>
  <c r="AD26" i="43"/>
  <c r="AF24" i="43"/>
  <c r="AE24" i="43"/>
  <c r="AD24" i="43"/>
  <c r="AF22" i="43"/>
  <c r="AE22" i="43"/>
  <c r="AD22" i="43"/>
  <c r="AF21" i="43"/>
  <c r="AE21" i="43"/>
  <c r="AD21" i="43"/>
  <c r="AF19" i="43"/>
  <c r="AE19" i="43"/>
  <c r="AD19" i="43"/>
  <c r="AF18" i="43"/>
  <c r="AE18" i="43"/>
  <c r="AD18" i="43"/>
  <c r="AF17" i="43"/>
  <c r="AE17" i="43"/>
  <c r="AD17" i="43"/>
  <c r="AF16" i="43"/>
  <c r="AE16" i="43"/>
  <c r="AD16" i="43"/>
  <c r="AF15" i="43"/>
  <c r="AE15" i="43"/>
  <c r="AD15" i="43"/>
  <c r="AF12" i="43"/>
  <c r="AE12" i="43"/>
  <c r="AD12" i="43"/>
  <c r="AF10" i="43"/>
  <c r="AE10" i="43"/>
  <c r="AD10" i="43"/>
  <c r="AF9" i="43"/>
  <c r="AE9" i="43"/>
  <c r="AD9" i="43"/>
  <c r="AF8" i="43"/>
  <c r="AE8" i="43"/>
  <c r="AD8" i="43"/>
  <c r="AF7" i="43"/>
  <c r="AE7" i="43"/>
  <c r="AD7" i="43"/>
  <c r="AF6" i="43"/>
  <c r="AE6" i="43"/>
  <c r="AD6" i="43"/>
  <c r="AF5" i="43"/>
  <c r="AD5" i="43"/>
  <c r="AF17" i="42"/>
  <c r="AE17" i="42"/>
  <c r="AD17" i="42"/>
  <c r="AF15" i="42"/>
  <c r="AE15" i="42"/>
  <c r="AD15" i="42"/>
  <c r="AF14" i="42"/>
  <c r="AE14" i="42"/>
  <c r="AD14" i="42"/>
  <c r="AF12" i="42"/>
  <c r="AE12" i="42"/>
  <c r="AD12" i="42"/>
  <c r="AF11" i="42"/>
  <c r="AE11" i="42"/>
  <c r="AD11" i="42"/>
  <c r="AF10" i="42"/>
  <c r="AE10" i="42"/>
  <c r="AD10" i="42"/>
  <c r="AF9" i="42"/>
  <c r="AE9" i="42"/>
  <c r="AD9" i="42"/>
  <c r="AF8" i="42"/>
  <c r="AE8" i="42"/>
  <c r="AD8" i="42"/>
  <c r="AF7" i="42"/>
  <c r="AD7" i="42"/>
  <c r="AF6" i="42"/>
  <c r="AE6" i="42"/>
  <c r="AD6" i="42"/>
  <c r="AF5" i="42"/>
  <c r="AE5" i="42"/>
  <c r="AD5" i="42"/>
  <c r="AF16" i="49"/>
  <c r="AE16" i="49"/>
  <c r="AD16" i="49"/>
  <c r="AF15" i="49"/>
  <c r="AD15" i="49"/>
  <c r="AF13" i="49"/>
  <c r="AE13" i="49"/>
  <c r="AD13" i="49"/>
  <c r="AF12" i="49"/>
  <c r="AE12" i="49"/>
  <c r="AD12" i="49"/>
  <c r="AF10" i="49"/>
  <c r="AE10" i="49"/>
  <c r="AF9" i="49"/>
  <c r="AE9" i="49"/>
  <c r="AD9" i="49"/>
  <c r="AF8" i="49"/>
  <c r="AD8" i="49"/>
  <c r="AF7" i="49"/>
  <c r="AE7" i="49"/>
  <c r="AD7" i="49"/>
  <c r="AE6" i="49"/>
  <c r="AF15" i="52"/>
  <c r="AE15" i="52"/>
  <c r="AD15" i="52"/>
  <c r="AF14" i="52"/>
  <c r="AE14" i="52"/>
  <c r="AD14" i="52"/>
  <c r="AF9" i="52"/>
  <c r="AD9" i="52"/>
  <c r="AF8" i="52"/>
  <c r="AE8" i="52"/>
  <c r="AD8" i="52"/>
  <c r="AF7" i="52"/>
  <c r="AE7" i="52"/>
  <c r="AD7" i="52"/>
  <c r="AF6" i="52"/>
  <c r="AE6" i="52"/>
  <c r="AD6" i="52"/>
  <c r="AF5" i="52"/>
  <c r="AE5" i="52"/>
  <c r="AD5" i="52"/>
  <c r="AF16" i="16"/>
  <c r="AE16" i="16"/>
  <c r="AD16" i="16"/>
  <c r="AF15" i="16"/>
  <c r="AE15" i="16"/>
  <c r="AD15" i="16"/>
  <c r="AF11" i="16"/>
  <c r="AE11" i="16"/>
  <c r="AD11" i="16"/>
  <c r="AF10" i="16"/>
  <c r="AE10" i="16"/>
  <c r="AD10" i="16"/>
  <c r="AF9" i="16"/>
  <c r="AE9" i="16"/>
  <c r="AD9" i="16"/>
  <c r="AF8" i="16"/>
  <c r="AE8" i="16"/>
  <c r="AD8" i="16"/>
  <c r="AF7" i="16"/>
  <c r="AE7" i="16"/>
  <c r="AD7" i="16"/>
  <c r="AF6" i="16"/>
  <c r="AE6" i="16"/>
  <c r="AD6" i="16"/>
  <c r="AF5" i="16"/>
  <c r="AE5" i="16"/>
  <c r="AD5" i="16"/>
  <c r="AF53" i="15"/>
  <c r="AE53" i="15"/>
  <c r="AD53" i="15"/>
  <c r="AF52" i="15"/>
  <c r="AE52" i="15"/>
  <c r="AD52" i="15"/>
  <c r="AF51" i="15"/>
  <c r="AE51" i="15"/>
  <c r="AD51" i="15"/>
  <c r="AF46" i="15"/>
  <c r="AE46" i="15"/>
  <c r="AD46" i="15"/>
  <c r="AF45" i="15"/>
  <c r="AE45" i="15"/>
  <c r="AD45" i="15"/>
  <c r="AF44" i="15"/>
  <c r="AE44" i="15"/>
  <c r="AD44" i="15"/>
  <c r="AF42" i="15"/>
  <c r="AE42" i="15"/>
  <c r="AD42" i="15"/>
  <c r="AF41" i="15"/>
  <c r="AE41" i="15"/>
  <c r="AD41" i="15"/>
  <c r="AF40" i="15"/>
  <c r="AE40" i="15"/>
  <c r="AD40" i="15"/>
  <c r="AF38" i="15"/>
  <c r="AE38" i="15"/>
  <c r="AD38" i="15"/>
  <c r="AF37" i="15"/>
  <c r="AE37" i="15"/>
  <c r="AD37" i="15"/>
  <c r="AF36" i="15"/>
  <c r="AE36" i="15"/>
  <c r="AD36" i="15"/>
  <c r="AF35" i="15"/>
  <c r="AE35" i="15"/>
  <c r="AD35" i="15"/>
  <c r="AF34" i="15"/>
  <c r="AE34" i="15"/>
  <c r="AD34" i="15"/>
  <c r="AF33" i="15"/>
  <c r="AE33" i="15"/>
  <c r="AD33" i="15"/>
  <c r="AF32" i="15"/>
  <c r="AE32" i="15"/>
  <c r="AD32" i="15"/>
  <c r="AF31" i="15"/>
  <c r="AE31" i="15"/>
  <c r="AD31" i="15"/>
  <c r="AF30" i="15"/>
  <c r="AE30" i="15"/>
  <c r="AD30" i="15"/>
  <c r="AF29" i="15"/>
  <c r="AE29" i="15"/>
  <c r="AD29" i="15"/>
  <c r="AF28" i="15"/>
  <c r="AE28" i="15"/>
  <c r="AD28" i="15"/>
  <c r="AF27" i="15"/>
  <c r="AE27" i="15"/>
  <c r="AD27" i="15"/>
  <c r="AF25" i="15"/>
  <c r="AE25" i="15"/>
  <c r="AD25" i="15"/>
  <c r="AF24" i="15"/>
  <c r="AE24" i="15"/>
  <c r="AD24" i="15"/>
  <c r="AF22" i="15"/>
  <c r="AE22" i="15"/>
  <c r="AD22" i="15"/>
  <c r="AF21" i="15"/>
  <c r="AE21" i="15"/>
  <c r="AD21" i="15"/>
  <c r="AF20" i="15"/>
  <c r="AE20" i="15"/>
  <c r="AD20" i="15"/>
  <c r="AF19" i="15"/>
  <c r="AE19" i="15"/>
  <c r="AD19" i="15"/>
  <c r="AF17" i="15"/>
  <c r="AE17" i="15"/>
  <c r="AD17" i="15"/>
  <c r="AF16" i="15"/>
  <c r="AE16" i="15"/>
  <c r="AD16" i="15"/>
  <c r="AF15" i="15"/>
  <c r="AE15" i="15"/>
  <c r="AD15" i="15"/>
  <c r="AF14" i="15"/>
  <c r="AE14" i="15"/>
  <c r="AD14" i="15"/>
  <c r="AF13" i="15"/>
  <c r="AE13" i="15"/>
  <c r="AD13" i="15"/>
  <c r="AF12" i="15"/>
  <c r="AE12" i="15"/>
  <c r="AD12" i="15"/>
  <c r="AF11" i="15"/>
  <c r="AE11" i="15"/>
  <c r="AD11" i="15"/>
  <c r="AF9" i="15"/>
  <c r="AE9" i="15"/>
  <c r="AD9" i="15"/>
  <c r="AF8" i="15"/>
  <c r="AE8" i="15"/>
  <c r="AD8" i="15"/>
  <c r="AF7" i="15"/>
  <c r="AE7" i="15"/>
  <c r="AD7" i="15"/>
  <c r="AF6" i="15"/>
  <c r="AE6" i="15"/>
  <c r="AF5" i="15"/>
  <c r="AE5" i="15"/>
  <c r="AF24" i="17"/>
  <c r="AE24" i="17"/>
  <c r="AD24" i="17"/>
  <c r="AF23" i="17"/>
  <c r="AF27" i="17" s="1"/>
  <c r="AD23" i="17"/>
  <c r="AF20" i="17"/>
  <c r="AD20" i="17"/>
  <c r="AF19" i="17"/>
  <c r="AE19" i="17"/>
  <c r="AD19" i="17"/>
  <c r="AF18" i="17"/>
  <c r="AE18" i="17"/>
  <c r="AD18" i="17"/>
  <c r="AF17" i="17"/>
  <c r="AE17" i="17"/>
  <c r="AD17" i="17"/>
  <c r="AF16" i="17"/>
  <c r="AE16" i="17"/>
  <c r="AD16" i="17"/>
  <c r="AF15" i="17"/>
  <c r="AD15" i="17"/>
  <c r="AF14" i="17"/>
  <c r="AE14" i="17"/>
  <c r="AD14" i="17"/>
  <c r="AF13" i="17"/>
  <c r="AD13" i="17"/>
  <c r="AF12" i="17"/>
  <c r="AD12" i="17"/>
  <c r="AD9" i="17"/>
  <c r="AD13" i="18"/>
  <c r="AF25" i="18"/>
  <c r="AD25" i="18"/>
  <c r="AF22" i="18"/>
  <c r="AD22" i="18"/>
  <c r="AF21" i="18"/>
  <c r="AE21" i="18"/>
  <c r="AD21" i="18"/>
  <c r="AF20" i="18"/>
  <c r="AE20" i="18"/>
  <c r="AD20" i="18"/>
  <c r="AF19" i="18"/>
  <c r="AD19" i="18"/>
  <c r="AF18" i="18"/>
  <c r="AE18" i="18"/>
  <c r="AD18" i="18"/>
  <c r="AF17" i="18"/>
  <c r="AE17" i="18"/>
  <c r="AD17" i="18"/>
  <c r="AF16" i="18"/>
  <c r="AD16" i="18"/>
  <c r="AF15" i="18"/>
  <c r="AE15" i="18"/>
  <c r="AD15" i="18"/>
  <c r="AD9" i="18"/>
  <c r="AD11" i="18" s="1"/>
  <c r="AF8" i="18"/>
  <c r="AF6" i="18"/>
  <c r="AF42" i="20"/>
  <c r="AE42" i="20"/>
  <c r="AE41" i="20"/>
  <c r="AF38" i="20"/>
  <c r="AE38" i="20"/>
  <c r="AD38" i="20"/>
  <c r="AF37" i="20"/>
  <c r="AE37" i="20"/>
  <c r="AD37" i="20"/>
  <c r="AF36" i="20"/>
  <c r="AE36" i="20"/>
  <c r="AD36" i="20"/>
  <c r="AF35" i="20"/>
  <c r="AE35" i="20"/>
  <c r="AD35" i="20"/>
  <c r="AE34" i="20"/>
  <c r="AD34" i="20"/>
  <c r="AF33" i="20"/>
  <c r="AE33" i="20"/>
  <c r="AD33" i="20"/>
  <c r="AF32" i="20"/>
  <c r="AE32" i="20"/>
  <c r="AD32" i="20"/>
  <c r="AF31" i="20"/>
  <c r="AE31" i="20"/>
  <c r="AD31" i="20"/>
  <c r="AF30" i="20"/>
  <c r="AE30" i="20"/>
  <c r="AD30" i="20"/>
  <c r="AF29" i="20"/>
  <c r="AE29" i="20"/>
  <c r="AD29" i="20"/>
  <c r="AF28" i="20"/>
  <c r="AE28" i="20"/>
  <c r="AF27" i="20"/>
  <c r="AE27" i="20"/>
  <c r="AD27" i="20"/>
  <c r="AF26" i="20"/>
  <c r="AE26" i="20"/>
  <c r="AD26" i="20"/>
  <c r="AF25" i="20"/>
  <c r="AE25" i="20"/>
  <c r="AD25" i="20"/>
  <c r="AF23" i="20"/>
  <c r="AE23" i="20"/>
  <c r="AD23" i="20"/>
  <c r="AF19" i="20"/>
  <c r="AE19" i="20"/>
  <c r="AD19" i="20"/>
  <c r="AE18" i="20"/>
  <c r="AD18" i="20"/>
  <c r="AF12" i="20"/>
  <c r="AE183" i="57" s="1"/>
  <c r="AE12" i="20"/>
  <c r="AD183" i="57" s="1"/>
  <c r="AD12" i="20"/>
  <c r="AC183" i="57" s="1"/>
  <c r="AF11" i="20"/>
  <c r="AE11" i="20"/>
  <c r="AF9" i="20"/>
  <c r="AE9" i="20"/>
  <c r="AD38" i="50"/>
  <c r="AD37" i="50"/>
  <c r="AD35" i="50"/>
  <c r="AD32" i="50"/>
  <c r="AD31" i="50"/>
  <c r="AD30" i="50"/>
  <c r="AD29" i="50"/>
  <c r="AD28" i="50"/>
  <c r="AD27" i="50"/>
  <c r="AD26" i="50"/>
  <c r="AD24" i="50"/>
  <c r="AD20" i="50"/>
  <c r="AD18" i="50"/>
  <c r="AD15" i="50"/>
  <c r="AD14" i="50"/>
  <c r="AE38" i="50"/>
  <c r="AE37" i="50"/>
  <c r="AE36" i="50"/>
  <c r="AE35" i="50"/>
  <c r="AE32" i="50"/>
  <c r="AE31" i="50"/>
  <c r="AE30" i="50"/>
  <c r="AE29" i="50"/>
  <c r="AE28" i="50"/>
  <c r="AE27" i="50"/>
  <c r="AE26" i="50"/>
  <c r="AE24" i="50"/>
  <c r="AE21" i="50"/>
  <c r="AE20" i="50"/>
  <c r="AE18" i="50"/>
  <c r="AE15" i="50"/>
  <c r="AF38" i="50"/>
  <c r="AF37" i="50"/>
  <c r="AF36" i="50"/>
  <c r="AF35" i="50"/>
  <c r="AF32" i="50"/>
  <c r="AF31" i="50"/>
  <c r="AF30" i="50"/>
  <c r="AF29" i="50"/>
  <c r="AF28" i="50"/>
  <c r="AF27" i="50"/>
  <c r="AF26" i="50"/>
  <c r="AF24" i="50"/>
  <c r="AF21" i="50"/>
  <c r="AF20" i="50"/>
  <c r="AF18" i="50"/>
  <c r="AF15" i="50"/>
  <c r="AF14" i="50"/>
  <c r="BB30" i="1"/>
  <c r="AX30" i="1"/>
  <c r="AV30" i="1"/>
  <c r="AT30" i="1"/>
  <c r="AS30" i="1"/>
  <c r="AR30" i="1"/>
  <c r="AP30" i="1"/>
  <c r="AN30" i="1"/>
  <c r="AM30" i="1"/>
  <c r="AK30" i="1"/>
  <c r="AI30" i="1"/>
  <c r="BC24" i="1"/>
  <c r="BA24" i="1"/>
  <c r="AX24" i="1"/>
  <c r="AW24" i="1"/>
  <c r="AV24" i="1"/>
  <c r="AT24" i="1"/>
  <c r="AR24" i="1"/>
  <c r="AQ24" i="1"/>
  <c r="AO24" i="1"/>
  <c r="AN24" i="1"/>
  <c r="AJ24" i="1"/>
  <c r="AF24" i="1"/>
  <c r="AE38" i="1"/>
  <c r="AD109" i="57" s="1"/>
  <c r="AE37" i="1"/>
  <c r="AE35" i="1"/>
  <c r="AE32" i="1"/>
  <c r="AE31" i="1"/>
  <c r="AE30" i="1"/>
  <c r="AE29" i="1"/>
  <c r="AE27" i="1"/>
  <c r="AD104" i="57" s="1"/>
  <c r="AE26" i="1"/>
  <c r="AE15" i="1"/>
  <c r="AD38" i="1"/>
  <c r="AC109" i="57" s="1"/>
  <c r="AD37" i="1"/>
  <c r="AC108" i="57" s="1"/>
  <c r="AD35" i="1"/>
  <c r="AD32" i="1"/>
  <c r="AC106" i="57" s="1"/>
  <c r="AD30" i="1"/>
  <c r="AD29" i="1"/>
  <c r="AD28" i="1"/>
  <c r="AD27" i="1"/>
  <c r="AC104" i="57" s="1"/>
  <c r="AD26" i="1"/>
  <c r="AC103" i="57" s="1"/>
  <c r="AD24" i="1"/>
  <c r="AD15" i="1"/>
  <c r="AD22" i="1"/>
  <c r="BC27" i="17"/>
  <c r="BC8" i="13"/>
  <c r="BC12" i="37"/>
  <c r="BC23" i="43"/>
  <c r="BC43" i="15"/>
  <c r="AB38" i="50"/>
  <c r="AA38" i="50"/>
  <c r="Z38" i="50"/>
  <c r="Y38" i="50"/>
  <c r="X38" i="50"/>
  <c r="W38" i="50"/>
  <c r="V38" i="50"/>
  <c r="U38" i="50"/>
  <c r="T38" i="50"/>
  <c r="S38" i="50"/>
  <c r="R38" i="50"/>
  <c r="Q38" i="50"/>
  <c r="P38" i="50"/>
  <c r="O38" i="50"/>
  <c r="N38" i="50"/>
  <c r="M38" i="50"/>
  <c r="AB37" i="50"/>
  <c r="AA37" i="50"/>
  <c r="Z37" i="50"/>
  <c r="Y37" i="50"/>
  <c r="X37" i="50"/>
  <c r="W37" i="50"/>
  <c r="V37" i="50"/>
  <c r="U37" i="50"/>
  <c r="T37" i="50"/>
  <c r="S37" i="50"/>
  <c r="R37" i="50"/>
  <c r="Q37" i="50"/>
  <c r="P37" i="50"/>
  <c r="O37" i="50"/>
  <c r="N37" i="50"/>
  <c r="M37" i="50"/>
  <c r="U35" i="50"/>
  <c r="T35" i="50"/>
  <c r="S35" i="50"/>
  <c r="O35" i="50"/>
  <c r="N35" i="50"/>
  <c r="AB26" i="50"/>
  <c r="AB28" i="50"/>
  <c r="AB29" i="50"/>
  <c r="AA26" i="50"/>
  <c r="AA27" i="50"/>
  <c r="AA28" i="50"/>
  <c r="AA29" i="50"/>
  <c r="AA30" i="50"/>
  <c r="Z26" i="50"/>
  <c r="Z28" i="50"/>
  <c r="Z32" i="50"/>
  <c r="Y26" i="50"/>
  <c r="Y27" i="50"/>
  <c r="Y28" i="50"/>
  <c r="Y29" i="50"/>
  <c r="Y30" i="50"/>
  <c r="Y31" i="50"/>
  <c r="Y32" i="50"/>
  <c r="X26" i="50"/>
  <c r="X27" i="50"/>
  <c r="X28" i="50"/>
  <c r="X31" i="50"/>
  <c r="X32" i="50"/>
  <c r="W26" i="50"/>
  <c r="W27" i="50"/>
  <c r="W28" i="50"/>
  <c r="W30" i="50"/>
  <c r="W32" i="50"/>
  <c r="V26" i="50"/>
  <c r="V27" i="50"/>
  <c r="V29" i="50"/>
  <c r="V31" i="50"/>
  <c r="V32" i="50"/>
  <c r="U26" i="50"/>
  <c r="U27" i="50"/>
  <c r="U28" i="50"/>
  <c r="U29" i="50"/>
  <c r="U31" i="50"/>
  <c r="U32" i="50"/>
  <c r="T26" i="50"/>
  <c r="T27" i="50"/>
  <c r="T28" i="50"/>
  <c r="T29" i="50"/>
  <c r="T32" i="50"/>
  <c r="S26" i="50"/>
  <c r="S27" i="50"/>
  <c r="S32" i="50"/>
  <c r="R32" i="50"/>
  <c r="Q26" i="50"/>
  <c r="Q27" i="50"/>
  <c r="Q32" i="50"/>
  <c r="P26" i="50"/>
  <c r="P27" i="50"/>
  <c r="P32" i="50"/>
  <c r="O26" i="50"/>
  <c r="O29" i="50"/>
  <c r="O32" i="50"/>
  <c r="N26" i="50"/>
  <c r="N27" i="50"/>
  <c r="N29" i="50"/>
  <c r="N32" i="50"/>
  <c r="M26" i="50"/>
  <c r="M27" i="50"/>
  <c r="M32" i="50"/>
  <c r="AB21" i="50"/>
  <c r="AA21" i="50"/>
  <c r="Z21" i="50"/>
  <c r="Y21" i="50"/>
  <c r="X21" i="50"/>
  <c r="W21" i="50"/>
  <c r="V21" i="50"/>
  <c r="U21" i="50"/>
  <c r="T21" i="50"/>
  <c r="S21" i="50"/>
  <c r="R21" i="50"/>
  <c r="Q21" i="50"/>
  <c r="P21" i="50"/>
  <c r="O21" i="50"/>
  <c r="N21" i="50"/>
  <c r="M21" i="50"/>
  <c r="AB20" i="50"/>
  <c r="AA20" i="50"/>
  <c r="Z20" i="50"/>
  <c r="Y20" i="50"/>
  <c r="X20" i="50"/>
  <c r="W20" i="50"/>
  <c r="V20" i="50"/>
  <c r="U20" i="50"/>
  <c r="T20" i="50"/>
  <c r="S20" i="50"/>
  <c r="R20" i="50"/>
  <c r="Q20" i="50"/>
  <c r="P20" i="50"/>
  <c r="O20" i="50"/>
  <c r="N20" i="50"/>
  <c r="M20" i="50"/>
  <c r="U18" i="50"/>
  <c r="T18" i="50"/>
  <c r="X15" i="50"/>
  <c r="W15" i="50"/>
  <c r="V15" i="50"/>
  <c r="T15" i="50"/>
  <c r="S15" i="50"/>
  <c r="R15" i="50"/>
  <c r="Q15" i="50"/>
  <c r="P15" i="50"/>
  <c r="O15" i="50"/>
  <c r="N15" i="50"/>
  <c r="M15" i="50"/>
  <c r="AB8" i="17"/>
  <c r="AB9" i="17"/>
  <c r="AA8" i="17"/>
  <c r="AA23" i="17"/>
  <c r="Z9" i="17"/>
  <c r="Z23" i="17"/>
  <c r="Y8" i="17"/>
  <c r="X23" i="17"/>
  <c r="W9" i="17"/>
  <c r="W23" i="17"/>
  <c r="T6" i="17"/>
  <c r="T8" i="17"/>
  <c r="T9" i="17"/>
  <c r="T23" i="17"/>
  <c r="AB24" i="17"/>
  <c r="AA24" i="17"/>
  <c r="Z24" i="17"/>
  <c r="Y24" i="17"/>
  <c r="X24" i="17"/>
  <c r="W24" i="17"/>
  <c r="U24" i="17"/>
  <c r="T24" i="17"/>
  <c r="S24" i="17"/>
  <c r="R24" i="17"/>
  <c r="Q24" i="17"/>
  <c r="P24" i="17"/>
  <c r="O24" i="17"/>
  <c r="N24" i="17"/>
  <c r="M24" i="17"/>
  <c r="AB12" i="17"/>
  <c r="AB13" i="17"/>
  <c r="AB14" i="17"/>
  <c r="AB15" i="17"/>
  <c r="AB16" i="17"/>
  <c r="AB17" i="17"/>
  <c r="AB18" i="17"/>
  <c r="AB19" i="17"/>
  <c r="AB20" i="17"/>
  <c r="AA12" i="17"/>
  <c r="AA13" i="17"/>
  <c r="AA14" i="17"/>
  <c r="AA16" i="17"/>
  <c r="AA17" i="17"/>
  <c r="AA19" i="17"/>
  <c r="AA20" i="17"/>
  <c r="Z12" i="17"/>
  <c r="Z13" i="17"/>
  <c r="Z14" i="17"/>
  <c r="Z15" i="17"/>
  <c r="Z16" i="17"/>
  <c r="Z17" i="17"/>
  <c r="Z18" i="17"/>
  <c r="Z19" i="17"/>
  <c r="Z20" i="17"/>
  <c r="Y12" i="17"/>
  <c r="Y13" i="17"/>
  <c r="Y14" i="17"/>
  <c r="Y15" i="17"/>
  <c r="Y16" i="17"/>
  <c r="Y17" i="17"/>
  <c r="Y18" i="17"/>
  <c r="Y19" i="17"/>
  <c r="Y20" i="17"/>
  <c r="X12" i="17"/>
  <c r="X13" i="17"/>
  <c r="X14" i="17"/>
  <c r="X15" i="17"/>
  <c r="X16" i="17"/>
  <c r="X17" i="17"/>
  <c r="X18" i="17"/>
  <c r="X19" i="17"/>
  <c r="X20" i="17"/>
  <c r="W12" i="17"/>
  <c r="W13" i="17"/>
  <c r="W14" i="17"/>
  <c r="W15" i="17"/>
  <c r="W16" i="17"/>
  <c r="W17" i="17"/>
  <c r="W18" i="17"/>
  <c r="W19" i="17"/>
  <c r="W20" i="17"/>
  <c r="V18" i="17"/>
  <c r="U12" i="17"/>
  <c r="U13" i="17"/>
  <c r="U15" i="17"/>
  <c r="U16" i="17"/>
  <c r="U17" i="17"/>
  <c r="U18" i="17"/>
  <c r="U19" i="17"/>
  <c r="U20" i="17"/>
  <c r="T12" i="17"/>
  <c r="T13" i="17"/>
  <c r="T14" i="17"/>
  <c r="T15" i="17"/>
  <c r="T16" i="17"/>
  <c r="T17" i="17"/>
  <c r="T18" i="17"/>
  <c r="T19" i="17"/>
  <c r="T20" i="17"/>
  <c r="S12" i="17"/>
  <c r="S13" i="17"/>
  <c r="S14" i="17"/>
  <c r="S15" i="17"/>
  <c r="S18" i="17"/>
  <c r="S20" i="17"/>
  <c r="R12" i="17"/>
  <c r="R13" i="17"/>
  <c r="R14" i="17"/>
  <c r="R15" i="17"/>
  <c r="R16" i="17"/>
  <c r="R17" i="17"/>
  <c r="R20" i="17"/>
  <c r="Q13" i="17"/>
  <c r="Q14" i="17"/>
  <c r="Q15" i="17"/>
  <c r="Q16" i="17"/>
  <c r="Q17" i="17"/>
  <c r="Q19" i="17"/>
  <c r="Q20" i="17"/>
  <c r="P14" i="17"/>
  <c r="P17" i="17"/>
  <c r="P18" i="17"/>
  <c r="P19" i="17"/>
  <c r="O13" i="17"/>
  <c r="O14" i="17"/>
  <c r="O15" i="17"/>
  <c r="O17" i="17"/>
  <c r="O18" i="17"/>
  <c r="O19" i="17"/>
  <c r="O20" i="17"/>
  <c r="N12" i="17"/>
  <c r="N13" i="17"/>
  <c r="N14" i="17"/>
  <c r="N15" i="17"/>
  <c r="N16" i="17"/>
  <c r="N17" i="17"/>
  <c r="N18" i="17"/>
  <c r="N19" i="17"/>
  <c r="M12" i="17"/>
  <c r="M13" i="17"/>
  <c r="M14" i="17"/>
  <c r="M15" i="17"/>
  <c r="M16" i="17"/>
  <c r="M17" i="17"/>
  <c r="M19" i="17"/>
  <c r="V25" i="18"/>
  <c r="T8" i="18"/>
  <c r="T9" i="18"/>
  <c r="T11" i="18" s="1"/>
  <c r="T25" i="18"/>
  <c r="Z20" i="18"/>
  <c r="Y15" i="18"/>
  <c r="Y16" i="18"/>
  <c r="Y17" i="18"/>
  <c r="Y18" i="18"/>
  <c r="Y19" i="18"/>
  <c r="Y20" i="18"/>
  <c r="Y21" i="18"/>
  <c r="X15" i="18"/>
  <c r="X16" i="18"/>
  <c r="X17" i="18"/>
  <c r="X18" i="18"/>
  <c r="X19" i="18"/>
  <c r="X21" i="18"/>
  <c r="X22" i="18"/>
  <c r="W15" i="18"/>
  <c r="W16" i="18"/>
  <c r="W17" i="18"/>
  <c r="W18" i="18"/>
  <c r="W19" i="18"/>
  <c r="W20" i="18"/>
  <c r="W21" i="18"/>
  <c r="V15" i="18"/>
  <c r="V16" i="18"/>
  <c r="V17" i="18"/>
  <c r="V18" i="18"/>
  <c r="V19" i="18"/>
  <c r="V20" i="18"/>
  <c r="V21" i="18"/>
  <c r="V22" i="18"/>
  <c r="U16" i="18"/>
  <c r="U17" i="18"/>
  <c r="U18" i="18"/>
  <c r="U19" i="18"/>
  <c r="U20" i="18"/>
  <c r="U21" i="18"/>
  <c r="U22" i="18"/>
  <c r="T15" i="18"/>
  <c r="T16" i="18"/>
  <c r="T17" i="18"/>
  <c r="T18" i="18"/>
  <c r="T19" i="18"/>
  <c r="T20" i="18"/>
  <c r="T21" i="18"/>
  <c r="T22" i="18"/>
  <c r="S15" i="18"/>
  <c r="S16" i="18"/>
  <c r="S17" i="18"/>
  <c r="S21" i="18"/>
  <c r="S22" i="18"/>
  <c r="R15" i="18"/>
  <c r="R16" i="18"/>
  <c r="R17" i="18"/>
  <c r="R18" i="18"/>
  <c r="R19" i="18"/>
  <c r="R22" i="18"/>
  <c r="Q17" i="18"/>
  <c r="Q18" i="18"/>
  <c r="Q20" i="18"/>
  <c r="Q21" i="18"/>
  <c r="Q22" i="18"/>
  <c r="P15" i="18"/>
  <c r="P17" i="18"/>
  <c r="P18" i="18"/>
  <c r="P19" i="18"/>
  <c r="P20" i="18"/>
  <c r="P21" i="18"/>
  <c r="O15" i="18"/>
  <c r="O16" i="18"/>
  <c r="O19" i="18"/>
  <c r="O20" i="18"/>
  <c r="O21" i="18"/>
  <c r="O22" i="18"/>
  <c r="N15" i="18"/>
  <c r="N16" i="18"/>
  <c r="N17" i="18"/>
  <c r="N18" i="18"/>
  <c r="N20" i="18"/>
  <c r="N21" i="18"/>
  <c r="M16" i="18"/>
  <c r="M17" i="18"/>
  <c r="M19" i="18"/>
  <c r="M21" i="18"/>
  <c r="M22" i="18"/>
  <c r="Z9" i="20"/>
  <c r="Z41" i="20"/>
  <c r="Y9" i="20"/>
  <c r="Y18" i="20"/>
  <c r="X9" i="20"/>
  <c r="X13" i="20"/>
  <c r="X17" i="20" s="1"/>
  <c r="X18" i="20"/>
  <c r="X41" i="20"/>
  <c r="W13" i="20"/>
  <c r="W17" i="20" s="1"/>
  <c r="W18" i="20"/>
  <c r="W41" i="20"/>
  <c r="T9" i="20"/>
  <c r="S9" i="20"/>
  <c r="S41" i="20"/>
  <c r="R9" i="20"/>
  <c r="AB42" i="20"/>
  <c r="AA42" i="20"/>
  <c r="Z42" i="20"/>
  <c r="Y42" i="20"/>
  <c r="X42" i="20"/>
  <c r="W42" i="20"/>
  <c r="V42" i="20"/>
  <c r="U42" i="20"/>
  <c r="T42" i="20"/>
  <c r="S42" i="20"/>
  <c r="Q42" i="20"/>
  <c r="P42" i="20"/>
  <c r="O42" i="20"/>
  <c r="N42" i="20"/>
  <c r="AB23" i="20"/>
  <c r="AB25" i="20"/>
  <c r="AB26" i="20"/>
  <c r="AB27" i="20"/>
  <c r="AB28" i="20"/>
  <c r="AB29" i="20"/>
  <c r="AB30" i="20"/>
  <c r="AB32" i="20"/>
  <c r="AB33" i="20"/>
  <c r="AB34" i="20"/>
  <c r="AB35" i="20"/>
  <c r="AB36" i="20"/>
  <c r="AB37" i="20"/>
  <c r="AB38" i="20"/>
  <c r="AA23" i="20"/>
  <c r="AA25" i="20"/>
  <c r="AA26" i="20"/>
  <c r="AA27" i="20"/>
  <c r="AA28" i="20"/>
  <c r="AA29" i="20"/>
  <c r="AA30" i="20"/>
  <c r="AA31" i="20"/>
  <c r="AA32" i="20"/>
  <c r="AA33" i="20"/>
  <c r="AA34" i="20"/>
  <c r="AA35" i="20"/>
  <c r="AA36" i="20"/>
  <c r="AA37" i="20"/>
  <c r="AA38" i="20"/>
  <c r="Z23" i="20"/>
  <c r="Z25" i="20"/>
  <c r="Z26" i="20"/>
  <c r="Z27" i="20"/>
  <c r="Z28" i="20"/>
  <c r="Z29" i="20"/>
  <c r="Z30" i="20"/>
  <c r="Z31" i="20"/>
  <c r="Z33" i="20"/>
  <c r="Z34" i="20"/>
  <c r="Z35" i="20"/>
  <c r="Z36" i="20"/>
  <c r="Z37" i="20"/>
  <c r="Y23" i="20"/>
  <c r="Y25" i="20"/>
  <c r="Y26" i="20"/>
  <c r="Y27" i="20"/>
  <c r="Y28" i="20"/>
  <c r="Y29" i="20"/>
  <c r="Y30" i="20"/>
  <c r="Y31" i="20"/>
  <c r="Y33" i="20"/>
  <c r="Y34" i="20"/>
  <c r="Y35" i="20"/>
  <c r="Y36" i="20"/>
  <c r="Y37" i="20"/>
  <c r="Y38" i="20"/>
  <c r="X23" i="20"/>
  <c r="X25" i="20"/>
  <c r="X26" i="20"/>
  <c r="X27" i="20"/>
  <c r="X28" i="20"/>
  <c r="X29" i="20"/>
  <c r="X30" i="20"/>
  <c r="X31" i="20"/>
  <c r="X32" i="20"/>
  <c r="X33" i="20"/>
  <c r="X34" i="20"/>
  <c r="X35" i="20"/>
  <c r="X36" i="20"/>
  <c r="X37" i="20"/>
  <c r="X38" i="20"/>
  <c r="W23" i="20"/>
  <c r="W25" i="20"/>
  <c r="W26" i="20"/>
  <c r="W27" i="20"/>
  <c r="W28" i="20"/>
  <c r="W29" i="20"/>
  <c r="W30" i="20"/>
  <c r="W31" i="20"/>
  <c r="W32" i="20"/>
  <c r="W33" i="20"/>
  <c r="W34" i="20"/>
  <c r="W35" i="20"/>
  <c r="W36" i="20"/>
  <c r="W37" i="20"/>
  <c r="W38" i="20"/>
  <c r="V23" i="20"/>
  <c r="V25" i="20"/>
  <c r="V27" i="20"/>
  <c r="V28" i="20"/>
  <c r="V30" i="20"/>
  <c r="V31" i="20"/>
  <c r="V32" i="20"/>
  <c r="V33" i="20"/>
  <c r="V34" i="20"/>
  <c r="V35" i="20"/>
  <c r="V37" i="20"/>
  <c r="V38" i="20"/>
  <c r="U23" i="20"/>
  <c r="U25" i="20"/>
  <c r="U26" i="20"/>
  <c r="U27" i="20"/>
  <c r="U28" i="20"/>
  <c r="U29" i="20"/>
  <c r="U30" i="20"/>
  <c r="U31" i="20"/>
  <c r="U32" i="20"/>
  <c r="U33" i="20"/>
  <c r="U34" i="20"/>
  <c r="U35" i="20"/>
  <c r="U36" i="20"/>
  <c r="U37" i="20"/>
  <c r="U38" i="20"/>
  <c r="T23" i="20"/>
  <c r="T26" i="20"/>
  <c r="T27" i="20"/>
  <c r="T28" i="20"/>
  <c r="T29" i="20"/>
  <c r="T30" i="20"/>
  <c r="T31" i="20"/>
  <c r="T32" i="20"/>
  <c r="T33" i="20"/>
  <c r="T34" i="20"/>
  <c r="T35" i="20"/>
  <c r="T36" i="20"/>
  <c r="T38" i="20"/>
  <c r="S23" i="20"/>
  <c r="S25" i="20"/>
  <c r="S26" i="20"/>
  <c r="S27" i="20"/>
  <c r="S28" i="20"/>
  <c r="S29" i="20"/>
  <c r="S31" i="20"/>
  <c r="S32" i="20"/>
  <c r="S33" i="20"/>
  <c r="S34" i="20"/>
  <c r="S36" i="20"/>
  <c r="S37" i="20"/>
  <c r="R27" i="20"/>
  <c r="R28" i="20"/>
  <c r="R29" i="20"/>
  <c r="R30" i="20"/>
  <c r="R31" i="20"/>
  <c r="R32" i="20"/>
  <c r="R33" i="20"/>
  <c r="R34" i="20"/>
  <c r="R35" i="20"/>
  <c r="R36" i="20"/>
  <c r="R38" i="20"/>
  <c r="Q23" i="20"/>
  <c r="Q25" i="20"/>
  <c r="Q26" i="20"/>
  <c r="Q27" i="20"/>
  <c r="Q28" i="20"/>
  <c r="Q29" i="20"/>
  <c r="Q30" i="20"/>
  <c r="Q31" i="20"/>
  <c r="Q33" i="20"/>
  <c r="Q34" i="20"/>
  <c r="Q35" i="20"/>
  <c r="Q36" i="20"/>
  <c r="Q38" i="20"/>
  <c r="P23" i="20"/>
  <c r="P26" i="20"/>
  <c r="P27" i="20"/>
  <c r="P28" i="20"/>
  <c r="P29" i="20"/>
  <c r="P30" i="20"/>
  <c r="P32" i="20"/>
  <c r="P35" i="20"/>
  <c r="P36" i="20"/>
  <c r="P37" i="20"/>
  <c r="P38" i="20"/>
  <c r="O23" i="20"/>
  <c r="O25" i="20"/>
  <c r="O26" i="20"/>
  <c r="O27" i="20"/>
  <c r="O28" i="20"/>
  <c r="O30" i="20"/>
  <c r="O31" i="20"/>
  <c r="O32" i="20"/>
  <c r="O33" i="20"/>
  <c r="O34" i="20"/>
  <c r="O36" i="20"/>
  <c r="O37" i="20"/>
  <c r="O38" i="20"/>
  <c r="N23" i="20"/>
  <c r="N26" i="20"/>
  <c r="N27" i="20"/>
  <c r="N28" i="20"/>
  <c r="N29" i="20"/>
  <c r="N30" i="20"/>
  <c r="N31" i="20"/>
  <c r="N32" i="20"/>
  <c r="N34" i="20"/>
  <c r="N35" i="20"/>
  <c r="N36" i="20"/>
  <c r="N37" i="20"/>
  <c r="M23" i="20"/>
  <c r="M25" i="20"/>
  <c r="M28" i="20"/>
  <c r="M29" i="20"/>
  <c r="M30" i="20"/>
  <c r="M31" i="20"/>
  <c r="M32" i="20"/>
  <c r="M33" i="20"/>
  <c r="M34" i="20"/>
  <c r="M35" i="20"/>
  <c r="M36" i="20"/>
  <c r="M38" i="20"/>
  <c r="AB19" i="20"/>
  <c r="AA19" i="20"/>
  <c r="Z19" i="20"/>
  <c r="Y19" i="20"/>
  <c r="X19" i="20"/>
  <c r="W19" i="20"/>
  <c r="V19" i="20"/>
  <c r="U19" i="20"/>
  <c r="T19" i="20"/>
  <c r="P19" i="20"/>
  <c r="N19" i="20"/>
  <c r="M19" i="20"/>
  <c r="AB12" i="20"/>
  <c r="AA168" i="57" s="1"/>
  <c r="AA12" i="20"/>
  <c r="Z168" i="57" s="1"/>
  <c r="Z12" i="20"/>
  <c r="Y168" i="57" s="1"/>
  <c r="Y12" i="20"/>
  <c r="X168" i="57" s="1"/>
  <c r="X12" i="20"/>
  <c r="W168" i="57" s="1"/>
  <c r="W12" i="20"/>
  <c r="V168" i="57" s="1"/>
  <c r="V12" i="20"/>
  <c r="U168" i="57" s="1"/>
  <c r="U12" i="20"/>
  <c r="T168" i="57" s="1"/>
  <c r="T12" i="20"/>
  <c r="S168" i="57" s="1"/>
  <c r="S12" i="20"/>
  <c r="R168" i="57" s="1"/>
  <c r="R12" i="20"/>
  <c r="Q168" i="57" s="1"/>
  <c r="P12" i="20"/>
  <c r="O168" i="57" s="1"/>
  <c r="O12" i="20"/>
  <c r="N168" i="57" s="1"/>
  <c r="N12" i="20"/>
  <c r="M168" i="57" s="1"/>
  <c r="M12" i="20"/>
  <c r="L168" i="57" s="1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AB6" i="6"/>
  <c r="AB8" i="6"/>
  <c r="AB9" i="6"/>
  <c r="AB23" i="6"/>
  <c r="AA6" i="6"/>
  <c r="AA8" i="6"/>
  <c r="AA9" i="6"/>
  <c r="AA23" i="6"/>
  <c r="Z6" i="6"/>
  <c r="Z8" i="6"/>
  <c r="Z9" i="6"/>
  <c r="Z23" i="6"/>
  <c r="Y6" i="6"/>
  <c r="Y8" i="6"/>
  <c r="Y9" i="6"/>
  <c r="Y23" i="6"/>
  <c r="X6" i="6"/>
  <c r="X8" i="6"/>
  <c r="X9" i="6"/>
  <c r="X23" i="6"/>
  <c r="W6" i="6"/>
  <c r="W8" i="6"/>
  <c r="W9" i="6"/>
  <c r="W23" i="6"/>
  <c r="V6" i="6"/>
  <c r="V8" i="6"/>
  <c r="V9" i="6"/>
  <c r="V23" i="6"/>
  <c r="U6" i="6"/>
  <c r="U8" i="6"/>
  <c r="U23" i="6"/>
  <c r="T6" i="6"/>
  <c r="T8" i="6"/>
  <c r="T9" i="6"/>
  <c r="T23" i="6"/>
  <c r="S23" i="6"/>
  <c r="R8" i="6"/>
  <c r="Q23" i="6"/>
  <c r="P23" i="6"/>
  <c r="O9" i="6"/>
  <c r="N23" i="6"/>
  <c r="M8" i="6"/>
  <c r="AB24" i="6"/>
  <c r="AA24" i="6"/>
  <c r="Z24" i="6"/>
  <c r="Y24" i="6"/>
  <c r="X24" i="6"/>
  <c r="W24" i="6"/>
  <c r="V24" i="6"/>
  <c r="U24" i="6"/>
  <c r="T24" i="6"/>
  <c r="S24" i="6"/>
  <c r="R24" i="6"/>
  <c r="Q24" i="6"/>
  <c r="P24" i="6"/>
  <c r="P26" i="6" s="1"/>
  <c r="O24" i="6"/>
  <c r="N24" i="6"/>
  <c r="M24" i="6"/>
  <c r="AB13" i="6"/>
  <c r="AB14" i="6"/>
  <c r="AB15" i="6"/>
  <c r="AB16" i="6"/>
  <c r="AB17" i="6"/>
  <c r="AB18" i="6"/>
  <c r="AB19" i="6"/>
  <c r="AB20" i="6"/>
  <c r="AA13" i="6"/>
  <c r="AA14" i="6"/>
  <c r="AA15" i="6"/>
  <c r="AA16" i="6"/>
  <c r="AA17" i="6"/>
  <c r="AA18" i="6"/>
  <c r="AA19" i="6"/>
  <c r="AA20" i="6"/>
  <c r="Z13" i="6"/>
  <c r="Z14" i="6"/>
  <c r="Z15" i="6"/>
  <c r="Z16" i="6"/>
  <c r="Z17" i="6"/>
  <c r="Z18" i="6"/>
  <c r="Z19" i="6"/>
  <c r="Z20" i="6"/>
  <c r="Y13" i="6"/>
  <c r="Y14" i="6"/>
  <c r="Y15" i="6"/>
  <c r="Y16" i="6"/>
  <c r="Y17" i="6"/>
  <c r="Y18" i="6"/>
  <c r="Y19" i="6"/>
  <c r="Y20" i="6"/>
  <c r="X13" i="6"/>
  <c r="X14" i="6"/>
  <c r="X15" i="6"/>
  <c r="X16" i="6"/>
  <c r="X17" i="6"/>
  <c r="X18" i="6"/>
  <c r="X19" i="6"/>
  <c r="X20" i="6"/>
  <c r="W13" i="6"/>
  <c r="W14" i="6"/>
  <c r="W15" i="6"/>
  <c r="W16" i="6"/>
  <c r="W17" i="6"/>
  <c r="W18" i="6"/>
  <c r="W19" i="6"/>
  <c r="W20" i="6"/>
  <c r="V13" i="6"/>
  <c r="V14" i="6"/>
  <c r="V15" i="6"/>
  <c r="V16" i="6"/>
  <c r="V17" i="6"/>
  <c r="V18" i="6"/>
  <c r="V19" i="6"/>
  <c r="V20" i="6"/>
  <c r="U13" i="6"/>
  <c r="U14" i="6"/>
  <c r="U15" i="6"/>
  <c r="U16" i="6"/>
  <c r="U17" i="6"/>
  <c r="U18" i="6"/>
  <c r="U19" i="6"/>
  <c r="U20" i="6"/>
  <c r="T13" i="6"/>
  <c r="T14" i="6"/>
  <c r="T15" i="6"/>
  <c r="T16" i="6"/>
  <c r="T17" i="6"/>
  <c r="T18" i="6"/>
  <c r="T19" i="6"/>
  <c r="T20" i="6"/>
  <c r="S13" i="6"/>
  <c r="S14" i="6"/>
  <c r="S15" i="6"/>
  <c r="S16" i="6"/>
  <c r="S17" i="6"/>
  <c r="S18" i="6"/>
  <c r="S19" i="6"/>
  <c r="S20" i="6"/>
  <c r="R13" i="6"/>
  <c r="R14" i="6"/>
  <c r="R15" i="6"/>
  <c r="R16" i="6"/>
  <c r="R17" i="6"/>
  <c r="R18" i="6"/>
  <c r="R19" i="6"/>
  <c r="R20" i="6"/>
  <c r="Q13" i="6"/>
  <c r="Q14" i="6"/>
  <c r="Q15" i="6"/>
  <c r="Q16" i="6"/>
  <c r="Q17" i="6"/>
  <c r="Q18" i="6"/>
  <c r="Q19" i="6"/>
  <c r="Q20" i="6"/>
  <c r="P13" i="6"/>
  <c r="P14" i="6"/>
  <c r="P15" i="6"/>
  <c r="P16" i="6"/>
  <c r="P17" i="6"/>
  <c r="P18" i="6"/>
  <c r="P19" i="6"/>
  <c r="P20" i="6"/>
  <c r="O13" i="6"/>
  <c r="O14" i="6"/>
  <c r="O15" i="6"/>
  <c r="O16" i="6"/>
  <c r="O17" i="6"/>
  <c r="O18" i="6"/>
  <c r="O19" i="6"/>
  <c r="O20" i="6"/>
  <c r="N13" i="6"/>
  <c r="N14" i="6"/>
  <c r="N15" i="6"/>
  <c r="N16" i="6"/>
  <c r="N17" i="6"/>
  <c r="N18" i="6"/>
  <c r="N19" i="6"/>
  <c r="N20" i="6"/>
  <c r="M13" i="6"/>
  <c r="M14" i="6"/>
  <c r="M15" i="6"/>
  <c r="M16" i="6"/>
  <c r="M17" i="6"/>
  <c r="M18" i="6"/>
  <c r="M19" i="6"/>
  <c r="M20" i="6"/>
  <c r="AB6" i="7"/>
  <c r="AB8" i="7"/>
  <c r="AB9" i="7"/>
  <c r="AB24" i="7"/>
  <c r="AA6" i="7"/>
  <c r="AA8" i="7"/>
  <c r="AA9" i="7"/>
  <c r="AA24" i="7"/>
  <c r="Z6" i="7"/>
  <c r="Z8" i="7"/>
  <c r="Z9" i="7"/>
  <c r="Z24" i="7"/>
  <c r="Y6" i="7"/>
  <c r="Y8" i="7"/>
  <c r="Y9" i="7"/>
  <c r="Y24" i="7"/>
  <c r="X6" i="7"/>
  <c r="X8" i="7"/>
  <c r="X9" i="7"/>
  <c r="X24" i="7"/>
  <c r="W6" i="7"/>
  <c r="W8" i="7"/>
  <c r="W9" i="7"/>
  <c r="W24" i="7"/>
  <c r="V6" i="7"/>
  <c r="V8" i="7"/>
  <c r="V9" i="7"/>
  <c r="U8" i="7"/>
  <c r="U9" i="7"/>
  <c r="U24" i="7"/>
  <c r="T6" i="7"/>
  <c r="T8" i="7"/>
  <c r="T9" i="7"/>
  <c r="T24" i="7"/>
  <c r="S24" i="7"/>
  <c r="R9" i="7"/>
  <c r="Q24" i="7"/>
  <c r="P8" i="7"/>
  <c r="P24" i="7"/>
  <c r="O8" i="7"/>
  <c r="O24" i="7"/>
  <c r="AB25" i="7"/>
  <c r="AA25" i="7"/>
  <c r="Z25" i="7"/>
  <c r="Y25" i="7"/>
  <c r="X25" i="7"/>
  <c r="W25" i="7"/>
  <c r="V25" i="7"/>
  <c r="U25" i="7"/>
  <c r="T25" i="7"/>
  <c r="S25" i="7"/>
  <c r="R25" i="7"/>
  <c r="Q25" i="7"/>
  <c r="P25" i="7"/>
  <c r="O25" i="7"/>
  <c r="N25" i="7"/>
  <c r="M25" i="7"/>
  <c r="AB13" i="7"/>
  <c r="AB14" i="7"/>
  <c r="AB15" i="7"/>
  <c r="AB16" i="7"/>
  <c r="AB17" i="7"/>
  <c r="AB18" i="7"/>
  <c r="AB19" i="7"/>
  <c r="AB20" i="7"/>
  <c r="AB21" i="7"/>
  <c r="AA13" i="7"/>
  <c r="AA14" i="7"/>
  <c r="AA15" i="7"/>
  <c r="AA16" i="7"/>
  <c r="AA17" i="7"/>
  <c r="AA18" i="7"/>
  <c r="AA19" i="7"/>
  <c r="AA20" i="7"/>
  <c r="AA21" i="7"/>
  <c r="Z13" i="7"/>
  <c r="Z14" i="7"/>
  <c r="Z15" i="7"/>
  <c r="Z16" i="7"/>
  <c r="Z17" i="7"/>
  <c r="Z18" i="7"/>
  <c r="Z19" i="7"/>
  <c r="Z20" i="7"/>
  <c r="Z21" i="7"/>
  <c r="Y13" i="7"/>
  <c r="Y14" i="7"/>
  <c r="Y15" i="7"/>
  <c r="Y16" i="7"/>
  <c r="Y17" i="7"/>
  <c r="Y18" i="7"/>
  <c r="Y19" i="7"/>
  <c r="Y20" i="7"/>
  <c r="Y21" i="7"/>
  <c r="X13" i="7"/>
  <c r="X14" i="7"/>
  <c r="X15" i="7"/>
  <c r="X16" i="7"/>
  <c r="X17" i="7"/>
  <c r="X18" i="7"/>
  <c r="X19" i="7"/>
  <c r="X20" i="7"/>
  <c r="X21" i="7"/>
  <c r="W13" i="7"/>
  <c r="W14" i="7"/>
  <c r="W15" i="7"/>
  <c r="W16" i="7"/>
  <c r="W17" i="7"/>
  <c r="W18" i="7"/>
  <c r="W19" i="7"/>
  <c r="W20" i="7"/>
  <c r="W21" i="7"/>
  <c r="V13" i="7"/>
  <c r="V14" i="7"/>
  <c r="V15" i="7"/>
  <c r="V16" i="7"/>
  <c r="V17" i="7"/>
  <c r="V18" i="7"/>
  <c r="V19" i="7"/>
  <c r="V20" i="7"/>
  <c r="V21" i="7"/>
  <c r="U13" i="7"/>
  <c r="U14" i="7"/>
  <c r="U15" i="7"/>
  <c r="U16" i="7"/>
  <c r="U17" i="7"/>
  <c r="U18" i="7"/>
  <c r="U19" i="7"/>
  <c r="U20" i="7"/>
  <c r="U21" i="7"/>
  <c r="T13" i="7"/>
  <c r="T14" i="7"/>
  <c r="T15" i="7"/>
  <c r="T16" i="7"/>
  <c r="T17" i="7"/>
  <c r="T18" i="7"/>
  <c r="T19" i="7"/>
  <c r="T20" i="7"/>
  <c r="T21" i="7"/>
  <c r="S13" i="7"/>
  <c r="S14" i="7"/>
  <c r="S15" i="7"/>
  <c r="S16" i="7"/>
  <c r="S17" i="7"/>
  <c r="S18" i="7"/>
  <c r="S19" i="7"/>
  <c r="S20" i="7"/>
  <c r="S21" i="7"/>
  <c r="R13" i="7"/>
  <c r="R14" i="7"/>
  <c r="R15" i="7"/>
  <c r="R16" i="7"/>
  <c r="R17" i="7"/>
  <c r="R18" i="7"/>
  <c r="R19" i="7"/>
  <c r="R20" i="7"/>
  <c r="R21" i="7"/>
  <c r="Q13" i="7"/>
  <c r="Q14" i="7"/>
  <c r="Q15" i="7"/>
  <c r="Q16" i="7"/>
  <c r="Q17" i="7"/>
  <c r="Q18" i="7"/>
  <c r="Q19" i="7"/>
  <c r="Q20" i="7"/>
  <c r="Q21" i="7"/>
  <c r="P13" i="7"/>
  <c r="P14" i="7"/>
  <c r="P15" i="7"/>
  <c r="P16" i="7"/>
  <c r="P17" i="7"/>
  <c r="P18" i="7"/>
  <c r="P19" i="7"/>
  <c r="P20" i="7"/>
  <c r="P21" i="7"/>
  <c r="O13" i="7"/>
  <c r="O14" i="7"/>
  <c r="O15" i="7"/>
  <c r="O16" i="7"/>
  <c r="O17" i="7"/>
  <c r="O18" i="7"/>
  <c r="O19" i="7"/>
  <c r="O20" i="7"/>
  <c r="O21" i="7"/>
  <c r="N13" i="7"/>
  <c r="N14" i="7"/>
  <c r="N15" i="7"/>
  <c r="N16" i="7"/>
  <c r="N17" i="7"/>
  <c r="N18" i="7"/>
  <c r="N19" i="7"/>
  <c r="N20" i="7"/>
  <c r="N21" i="7"/>
  <c r="M13" i="7"/>
  <c r="M14" i="7"/>
  <c r="M15" i="7"/>
  <c r="M16" i="7"/>
  <c r="M17" i="7"/>
  <c r="M18" i="7"/>
  <c r="M19" i="7"/>
  <c r="M20" i="7"/>
  <c r="M21" i="7"/>
  <c r="AB5" i="10"/>
  <c r="AB6" i="10"/>
  <c r="AB9" i="10"/>
  <c r="AB16" i="10"/>
  <c r="AA6" i="10"/>
  <c r="AA8" i="10"/>
  <c r="AA10" i="10"/>
  <c r="Z8" i="10"/>
  <c r="Z9" i="10"/>
  <c r="Z16" i="10"/>
  <c r="Y5" i="10"/>
  <c r="Y9" i="10"/>
  <c r="Y10" i="10"/>
  <c r="X8" i="10"/>
  <c r="X16" i="10"/>
  <c r="W6" i="10"/>
  <c r="W9" i="10"/>
  <c r="V5" i="10"/>
  <c r="V8" i="10"/>
  <c r="V10" i="10"/>
  <c r="U6" i="10"/>
  <c r="U10" i="10"/>
  <c r="T6" i="10"/>
  <c r="T10" i="10"/>
  <c r="T16" i="10"/>
  <c r="S16" i="10"/>
  <c r="Q16" i="10"/>
  <c r="O9" i="10"/>
  <c r="N16" i="10"/>
  <c r="M8" i="10"/>
  <c r="M16" i="10"/>
  <c r="AB11" i="10"/>
  <c r="AB14" i="10"/>
  <c r="AA11" i="10"/>
  <c r="AA13" i="10"/>
  <c r="Z11" i="10"/>
  <c r="Z14" i="10"/>
  <c r="Y11" i="10"/>
  <c r="Y13" i="10"/>
  <c r="X11" i="10"/>
  <c r="X14" i="10"/>
  <c r="W11" i="10"/>
  <c r="W13" i="10"/>
  <c r="V11" i="10"/>
  <c r="V14" i="10"/>
  <c r="U11" i="10"/>
  <c r="U13" i="10"/>
  <c r="T11" i="10"/>
  <c r="T14" i="10"/>
  <c r="S11" i="10"/>
  <c r="S13" i="10"/>
  <c r="R11" i="10"/>
  <c r="R14" i="10"/>
  <c r="Q12" i="10"/>
  <c r="Q14" i="10"/>
  <c r="P12" i="10"/>
  <c r="O12" i="10"/>
  <c r="O13" i="10"/>
  <c r="N11" i="10"/>
  <c r="N13" i="10"/>
  <c r="M12" i="10"/>
  <c r="M13" i="10"/>
  <c r="AB5" i="9"/>
  <c r="AB6" i="9"/>
  <c r="AB8" i="9"/>
  <c r="AB9" i="9"/>
  <c r="AB10" i="9"/>
  <c r="AB17" i="9"/>
  <c r="AB18" i="9"/>
  <c r="AA5" i="9"/>
  <c r="AA6" i="9"/>
  <c r="AA8" i="9"/>
  <c r="AA9" i="9"/>
  <c r="AA10" i="9"/>
  <c r="AA17" i="9"/>
  <c r="AA18" i="9"/>
  <c r="Z5" i="9"/>
  <c r="Z6" i="9"/>
  <c r="Z8" i="9"/>
  <c r="Z9" i="9"/>
  <c r="Z10" i="9"/>
  <c r="Z17" i="9"/>
  <c r="Z18" i="9"/>
  <c r="Y5" i="9"/>
  <c r="Y6" i="9"/>
  <c r="Y8" i="9"/>
  <c r="Y9" i="9"/>
  <c r="Y10" i="9"/>
  <c r="Y17" i="9"/>
  <c r="Y18" i="9"/>
  <c r="X5" i="9"/>
  <c r="X6" i="9"/>
  <c r="X8" i="9"/>
  <c r="X9" i="9"/>
  <c r="X10" i="9"/>
  <c r="X17" i="9"/>
  <c r="X18" i="9"/>
  <c r="W5" i="9"/>
  <c r="W6" i="9"/>
  <c r="W8" i="9"/>
  <c r="W9" i="9"/>
  <c r="W10" i="9"/>
  <c r="W17" i="9"/>
  <c r="W18" i="9"/>
  <c r="V5" i="9"/>
  <c r="V8" i="9"/>
  <c r="V9" i="9"/>
  <c r="V10" i="9"/>
  <c r="V17" i="9"/>
  <c r="U6" i="9"/>
  <c r="U9" i="9"/>
  <c r="U17" i="9"/>
  <c r="U18" i="9"/>
  <c r="T5" i="9"/>
  <c r="T6" i="9"/>
  <c r="T8" i="9"/>
  <c r="T9" i="9"/>
  <c r="T10" i="9"/>
  <c r="T17" i="9"/>
  <c r="T18" i="9"/>
  <c r="S8" i="9"/>
  <c r="S17" i="9"/>
  <c r="S18" i="9"/>
  <c r="R9" i="9"/>
  <c r="R10" i="9"/>
  <c r="R17" i="9"/>
  <c r="Q17" i="9"/>
  <c r="Q18" i="9"/>
  <c r="P17" i="9"/>
  <c r="P18" i="9"/>
  <c r="O8" i="9"/>
  <c r="O17" i="9"/>
  <c r="N17" i="9"/>
  <c r="N18" i="9"/>
  <c r="M9" i="9"/>
  <c r="M17" i="9"/>
  <c r="M18" i="9"/>
  <c r="AB11" i="9"/>
  <c r="AB12" i="9"/>
  <c r="AB13" i="9"/>
  <c r="AB14" i="9"/>
  <c r="AB15" i="9"/>
  <c r="AA11" i="9"/>
  <c r="AA12" i="9"/>
  <c r="AA13" i="9"/>
  <c r="AA14" i="9"/>
  <c r="AA15" i="9"/>
  <c r="Z11" i="9"/>
  <c r="Z12" i="9"/>
  <c r="Z13" i="9"/>
  <c r="Z14" i="9"/>
  <c r="Z15" i="9"/>
  <c r="Y11" i="9"/>
  <c r="Y12" i="9"/>
  <c r="Y13" i="9"/>
  <c r="Y14" i="9"/>
  <c r="Y15" i="9"/>
  <c r="X11" i="9"/>
  <c r="X12" i="9"/>
  <c r="X13" i="9"/>
  <c r="X14" i="9"/>
  <c r="X15" i="9"/>
  <c r="X16" i="9" s="1"/>
  <c r="W11" i="9"/>
  <c r="W12" i="9"/>
  <c r="W13" i="9"/>
  <c r="W14" i="9"/>
  <c r="W15" i="9"/>
  <c r="V11" i="9"/>
  <c r="V12" i="9"/>
  <c r="V13" i="9"/>
  <c r="V14" i="9"/>
  <c r="V15" i="9"/>
  <c r="U11" i="9"/>
  <c r="U12" i="9"/>
  <c r="U14" i="9"/>
  <c r="U15" i="9"/>
  <c r="T11" i="9"/>
  <c r="T12" i="9"/>
  <c r="T13" i="9"/>
  <c r="T14" i="9"/>
  <c r="T15" i="9"/>
  <c r="S11" i="9"/>
  <c r="S12" i="9"/>
  <c r="S13" i="9"/>
  <c r="S14" i="9"/>
  <c r="S15" i="9"/>
  <c r="R11" i="9"/>
  <c r="R12" i="9"/>
  <c r="R13" i="9"/>
  <c r="R14" i="9"/>
  <c r="R15" i="9"/>
  <c r="Q11" i="9"/>
  <c r="Q12" i="9"/>
  <c r="Q13" i="9"/>
  <c r="Q14" i="9"/>
  <c r="Q15" i="9"/>
  <c r="P11" i="9"/>
  <c r="P13" i="9"/>
  <c r="P14" i="9"/>
  <c r="P15" i="9"/>
  <c r="O11" i="9"/>
  <c r="O12" i="9"/>
  <c r="O13" i="9"/>
  <c r="O14" i="9"/>
  <c r="O15" i="9"/>
  <c r="N11" i="9"/>
  <c r="N12" i="9"/>
  <c r="N13" i="9"/>
  <c r="N14" i="9"/>
  <c r="N15" i="9"/>
  <c r="M11" i="9"/>
  <c r="M12" i="9"/>
  <c r="M13" i="9"/>
  <c r="M14" i="9"/>
  <c r="AB9" i="31"/>
  <c r="AB18" i="31"/>
  <c r="AB21" i="31"/>
  <c r="AA6" i="31"/>
  <c r="AA9" i="31"/>
  <c r="AA18" i="31"/>
  <c r="AA19" i="31"/>
  <c r="AA21" i="31"/>
  <c r="Z9" i="31"/>
  <c r="Z18" i="31"/>
  <c r="Z21" i="31"/>
  <c r="Y6" i="31"/>
  <c r="Y8" i="31"/>
  <c r="Y9" i="31"/>
  <c r="Y18" i="31"/>
  <c r="Y19" i="31"/>
  <c r="Y21" i="31"/>
  <c r="X9" i="31"/>
  <c r="X18" i="31"/>
  <c r="X19" i="31"/>
  <c r="X21" i="31"/>
  <c r="W8" i="31"/>
  <c r="W9" i="31"/>
  <c r="W18" i="31"/>
  <c r="W19" i="31"/>
  <c r="W21" i="31"/>
  <c r="V18" i="31"/>
  <c r="U9" i="31"/>
  <c r="U18" i="31"/>
  <c r="U21" i="31"/>
  <c r="T8" i="31"/>
  <c r="T18" i="31"/>
  <c r="T21" i="31"/>
  <c r="S18" i="31"/>
  <c r="S21" i="31"/>
  <c r="R18" i="31"/>
  <c r="R19" i="31"/>
  <c r="R21" i="31"/>
  <c r="Q18" i="31"/>
  <c r="Q21" i="31"/>
  <c r="P18" i="31"/>
  <c r="P21" i="31"/>
  <c r="O21" i="31"/>
  <c r="N18" i="31"/>
  <c r="N21" i="31"/>
  <c r="M18" i="31"/>
  <c r="M21" i="31"/>
  <c r="AB11" i="31"/>
  <c r="AB12" i="31"/>
  <c r="AB13" i="31"/>
  <c r="AB14" i="31"/>
  <c r="AB16" i="31"/>
  <c r="AA11" i="31"/>
  <c r="AA12" i="31"/>
  <c r="AA13" i="31"/>
  <c r="AA14" i="31"/>
  <c r="AA15" i="31"/>
  <c r="Z11" i="31"/>
  <c r="Z12" i="31"/>
  <c r="Z13" i="31"/>
  <c r="Z15" i="31"/>
  <c r="Z16" i="31"/>
  <c r="Y11" i="31"/>
  <c r="Y13" i="31"/>
  <c r="Y14" i="31"/>
  <c r="Y15" i="31"/>
  <c r="Y16" i="31"/>
  <c r="X11" i="31"/>
  <c r="X12" i="31"/>
  <c r="X13" i="31"/>
  <c r="X14" i="31"/>
  <c r="X15" i="31"/>
  <c r="X16" i="31"/>
  <c r="W11" i="31"/>
  <c r="W12" i="31"/>
  <c r="W14" i="31"/>
  <c r="W15" i="31"/>
  <c r="W16" i="31"/>
  <c r="V11" i="31"/>
  <c r="V12" i="31"/>
  <c r="V13" i="31"/>
  <c r="V14" i="31"/>
  <c r="V15" i="31"/>
  <c r="V16" i="31"/>
  <c r="U11" i="31"/>
  <c r="U12" i="31"/>
  <c r="U13" i="31"/>
  <c r="U14" i="31"/>
  <c r="U16" i="31"/>
  <c r="T11" i="31"/>
  <c r="T12" i="31"/>
  <c r="T14" i="31"/>
  <c r="T15" i="31"/>
  <c r="T16" i="31"/>
  <c r="S11" i="31"/>
  <c r="S12" i="31"/>
  <c r="S13" i="31"/>
  <c r="S14" i="31"/>
  <c r="S15" i="31"/>
  <c r="S16" i="31"/>
  <c r="R11" i="31"/>
  <c r="R12" i="31"/>
  <c r="R13" i="31"/>
  <c r="R14" i="31"/>
  <c r="R15" i="31"/>
  <c r="R16" i="31"/>
  <c r="Q11" i="31"/>
  <c r="Q12" i="31"/>
  <c r="Q13" i="31"/>
  <c r="Q14" i="31"/>
  <c r="Q15" i="31"/>
  <c r="Q16" i="31"/>
  <c r="P11" i="31"/>
  <c r="P12" i="31"/>
  <c r="P14" i="31"/>
  <c r="P15" i="31"/>
  <c r="O11" i="31"/>
  <c r="O13" i="31"/>
  <c r="O14" i="31"/>
  <c r="O15" i="31"/>
  <c r="O16" i="31"/>
  <c r="N11" i="31"/>
  <c r="N13" i="31"/>
  <c r="N14" i="31"/>
  <c r="N15" i="31"/>
  <c r="M11" i="31"/>
  <c r="M13" i="31"/>
  <c r="M14" i="31"/>
  <c r="M15" i="31"/>
  <c r="M16" i="31"/>
  <c r="AB9" i="32"/>
  <c r="AB11" i="32" s="1"/>
  <c r="AB26" i="32"/>
  <c r="AA26" i="32"/>
  <c r="Z9" i="32"/>
  <c r="Z26" i="32"/>
  <c r="Y8" i="32"/>
  <c r="Y9" i="32"/>
  <c r="X9" i="32"/>
  <c r="X11" i="32" s="1"/>
  <c r="X26" i="32"/>
  <c r="W9" i="32"/>
  <c r="W26" i="32"/>
  <c r="V26" i="32"/>
  <c r="U26" i="32"/>
  <c r="T6" i="32"/>
  <c r="T8" i="32"/>
  <c r="T26" i="32"/>
  <c r="S26" i="32"/>
  <c r="R9" i="32"/>
  <c r="R26" i="32"/>
  <c r="Q26" i="32"/>
  <c r="P6" i="32"/>
  <c r="P9" i="32"/>
  <c r="P11" i="32" s="1"/>
  <c r="P26" i="32"/>
  <c r="O26" i="32"/>
  <c r="N26" i="32"/>
  <c r="M26" i="32"/>
  <c r="AB15" i="32"/>
  <c r="AB17" i="32"/>
  <c r="AB18" i="32"/>
  <c r="AB19" i="32"/>
  <c r="AB20" i="32"/>
  <c r="AB21" i="32"/>
  <c r="AB22" i="32"/>
  <c r="AB23" i="32"/>
  <c r="AB24" i="32"/>
  <c r="AA15" i="32"/>
  <c r="AA16" i="32"/>
  <c r="AA17" i="32"/>
  <c r="AA18" i="32"/>
  <c r="AA19" i="32"/>
  <c r="AA20" i="32"/>
  <c r="AA21" i="32"/>
  <c r="AA22" i="32"/>
  <c r="AA23" i="32"/>
  <c r="AA24" i="32"/>
  <c r="Z15" i="32"/>
  <c r="Z16" i="32"/>
  <c r="Z17" i="32"/>
  <c r="Z18" i="32"/>
  <c r="Z19" i="32"/>
  <c r="Z20" i="32"/>
  <c r="Z21" i="32"/>
  <c r="Z22" i="32"/>
  <c r="Z23" i="32"/>
  <c r="Z24" i="32"/>
  <c r="Y15" i="32"/>
  <c r="Y16" i="32"/>
  <c r="Y17" i="32"/>
  <c r="Y18" i="32"/>
  <c r="Y19" i="32"/>
  <c r="Y20" i="32"/>
  <c r="Y21" i="32"/>
  <c r="Y22" i="32"/>
  <c r="Y23" i="32"/>
  <c r="Y24" i="32"/>
  <c r="X15" i="32"/>
  <c r="X17" i="32"/>
  <c r="X18" i="32"/>
  <c r="X19" i="32"/>
  <c r="X20" i="32"/>
  <c r="X21" i="32"/>
  <c r="X22" i="32"/>
  <c r="X23" i="32"/>
  <c r="X24" i="32"/>
  <c r="W15" i="32"/>
  <c r="W16" i="32"/>
  <c r="W17" i="32"/>
  <c r="W18" i="32"/>
  <c r="W19" i="32"/>
  <c r="W20" i="32"/>
  <c r="W21" i="32"/>
  <c r="W22" i="32"/>
  <c r="W23" i="32"/>
  <c r="W24" i="32"/>
  <c r="V15" i="32"/>
  <c r="V16" i="32"/>
  <c r="V17" i="32"/>
  <c r="V19" i="32"/>
  <c r="V20" i="32"/>
  <c r="V21" i="32"/>
  <c r="V23" i="32"/>
  <c r="V24" i="32"/>
  <c r="U15" i="32"/>
  <c r="U16" i="32"/>
  <c r="U17" i="32"/>
  <c r="U18" i="32"/>
  <c r="U19" i="32"/>
  <c r="U20" i="32"/>
  <c r="U22" i="32"/>
  <c r="U24" i="32"/>
  <c r="T15" i="32"/>
  <c r="T16" i="32"/>
  <c r="T17" i="32"/>
  <c r="T18" i="32"/>
  <c r="T19" i="32"/>
  <c r="T20" i="32"/>
  <c r="T21" i="32"/>
  <c r="T22" i="32"/>
  <c r="T23" i="32"/>
  <c r="T24" i="32"/>
  <c r="S15" i="32"/>
  <c r="S16" i="32"/>
  <c r="S17" i="32"/>
  <c r="S19" i="32"/>
  <c r="S20" i="32"/>
  <c r="S21" i="32"/>
  <c r="S22" i="32"/>
  <c r="S23" i="32"/>
  <c r="S24" i="32"/>
  <c r="R15" i="32"/>
  <c r="R16" i="32"/>
  <c r="R17" i="32"/>
  <c r="R18" i="32"/>
  <c r="R19" i="32"/>
  <c r="R20" i="32"/>
  <c r="R21" i="32"/>
  <c r="R22" i="32"/>
  <c r="R23" i="32"/>
  <c r="R24" i="32"/>
  <c r="Q15" i="32"/>
  <c r="Q16" i="32"/>
  <c r="Q17" i="32"/>
  <c r="Q19" i="32"/>
  <c r="Q20" i="32"/>
  <c r="Q21" i="32"/>
  <c r="Q22" i="32"/>
  <c r="Q23" i="32"/>
  <c r="Q24" i="32"/>
  <c r="P15" i="32"/>
  <c r="P16" i="32"/>
  <c r="P17" i="32"/>
  <c r="P18" i="32"/>
  <c r="P19" i="32"/>
  <c r="P20" i="32"/>
  <c r="P21" i="32"/>
  <c r="P22" i="32"/>
  <c r="P24" i="32"/>
  <c r="O15" i="32"/>
  <c r="O16" i="32"/>
  <c r="O17" i="32"/>
  <c r="O18" i="32"/>
  <c r="O21" i="32"/>
  <c r="O22" i="32"/>
  <c r="O23" i="32"/>
  <c r="O24" i="32"/>
  <c r="N15" i="32"/>
  <c r="N16" i="32"/>
  <c r="N17" i="32"/>
  <c r="N18" i="32"/>
  <c r="N19" i="32"/>
  <c r="N20" i="32"/>
  <c r="N21" i="32"/>
  <c r="N22" i="32"/>
  <c r="N24" i="32"/>
  <c r="M15" i="32"/>
  <c r="M16" i="32"/>
  <c r="M17" i="32"/>
  <c r="M18" i="32"/>
  <c r="M19" i="32"/>
  <c r="M20" i="32"/>
  <c r="M21" i="32"/>
  <c r="M22" i="32"/>
  <c r="M23" i="32"/>
  <c r="M24" i="32"/>
  <c r="AA18" i="14"/>
  <c r="Z17" i="14"/>
  <c r="Y9" i="14"/>
  <c r="Y17" i="14"/>
  <c r="X18" i="14"/>
  <c r="W8" i="14"/>
  <c r="W17" i="14"/>
  <c r="W18" i="14"/>
  <c r="U17" i="14"/>
  <c r="T17" i="14"/>
  <c r="S17" i="14"/>
  <c r="S18" i="14"/>
  <c r="O17" i="14"/>
  <c r="N17" i="14"/>
  <c r="AB12" i="14"/>
  <c r="AB13" i="14"/>
  <c r="AA13" i="14"/>
  <c r="AA14" i="14"/>
  <c r="Z12" i="14"/>
  <c r="Z13" i="14"/>
  <c r="Y13" i="14"/>
  <c r="Y14" i="14"/>
  <c r="X12" i="14"/>
  <c r="X13" i="14"/>
  <c r="W13" i="14"/>
  <c r="W14" i="14"/>
  <c r="V12" i="14"/>
  <c r="V14" i="14"/>
  <c r="U14" i="14"/>
  <c r="U15" i="14"/>
  <c r="T13" i="14"/>
  <c r="T14" i="14"/>
  <c r="S15" i="14"/>
  <c r="R12" i="14"/>
  <c r="R14" i="14"/>
  <c r="R15" i="14"/>
  <c r="Q15" i="14"/>
  <c r="P12" i="14"/>
  <c r="P14" i="14"/>
  <c r="P15" i="14"/>
  <c r="N13" i="14"/>
  <c r="N14" i="14"/>
  <c r="M12" i="14"/>
  <c r="M13" i="14"/>
  <c r="AB9" i="53"/>
  <c r="AB10" i="53"/>
  <c r="AA9" i="53"/>
  <c r="AA10" i="53"/>
  <c r="Z9" i="53"/>
  <c r="Z10" i="53"/>
  <c r="Y9" i="53"/>
  <c r="Y10" i="53"/>
  <c r="X8" i="53"/>
  <c r="X9" i="53"/>
  <c r="W8" i="53"/>
  <c r="W9" i="53"/>
  <c r="U8" i="53"/>
  <c r="U9" i="53"/>
  <c r="T8" i="53"/>
  <c r="T9" i="53"/>
  <c r="S9" i="53"/>
  <c r="R8" i="53"/>
  <c r="Q9" i="53"/>
  <c r="Q17" i="53"/>
  <c r="P17" i="53"/>
  <c r="P18" i="53"/>
  <c r="O8" i="53"/>
  <c r="O17" i="53"/>
  <c r="O18" i="53"/>
  <c r="N8" i="53"/>
  <c r="N9" i="53"/>
  <c r="N17" i="53"/>
  <c r="N18" i="53"/>
  <c r="M17" i="53"/>
  <c r="M18" i="53"/>
  <c r="AA19" i="53"/>
  <c r="Z19" i="53"/>
  <c r="Z20" i="53"/>
  <c r="X19" i="53"/>
  <c r="X20" i="53"/>
  <c r="W20" i="53"/>
  <c r="V19" i="53"/>
  <c r="U20" i="53"/>
  <c r="T19" i="53"/>
  <c r="T20" i="53"/>
  <c r="S19" i="53"/>
  <c r="R20" i="53"/>
  <c r="Q19" i="53"/>
  <c r="Q20" i="53"/>
  <c r="P19" i="53"/>
  <c r="P20" i="53"/>
  <c r="O19" i="53"/>
  <c r="O20" i="53"/>
  <c r="N20" i="53"/>
  <c r="M19" i="53"/>
  <c r="M20" i="53"/>
  <c r="AB11" i="53"/>
  <c r="AB12" i="53"/>
  <c r="AB13" i="53"/>
  <c r="AB14" i="53"/>
  <c r="AB15" i="53"/>
  <c r="AA11" i="53"/>
  <c r="AA12" i="53"/>
  <c r="AA13" i="53"/>
  <c r="AA14" i="53"/>
  <c r="AA15" i="53"/>
  <c r="Z11" i="53"/>
  <c r="Z12" i="53"/>
  <c r="Z13" i="53"/>
  <c r="Z14" i="53"/>
  <c r="Z15" i="53"/>
  <c r="Y11" i="53"/>
  <c r="Y12" i="53"/>
  <c r="Y13" i="53"/>
  <c r="Y14" i="53"/>
  <c r="Y15" i="53"/>
  <c r="X11" i="53"/>
  <c r="X12" i="53"/>
  <c r="X13" i="53"/>
  <c r="X14" i="53"/>
  <c r="X15" i="53"/>
  <c r="W11" i="53"/>
  <c r="W12" i="53"/>
  <c r="W13" i="53"/>
  <c r="W14" i="53"/>
  <c r="W15" i="53"/>
  <c r="V11" i="53"/>
  <c r="V12" i="53"/>
  <c r="V13" i="53"/>
  <c r="V14" i="53"/>
  <c r="V15" i="53"/>
  <c r="U11" i="53"/>
  <c r="U12" i="53"/>
  <c r="U13" i="53"/>
  <c r="U14" i="53"/>
  <c r="U15" i="53"/>
  <c r="T11" i="53"/>
  <c r="T12" i="53"/>
  <c r="T13" i="53"/>
  <c r="T14" i="53"/>
  <c r="T15" i="53"/>
  <c r="S11" i="53"/>
  <c r="S12" i="53"/>
  <c r="S13" i="53"/>
  <c r="S14" i="53"/>
  <c r="S15" i="53"/>
  <c r="R11" i="53"/>
  <c r="R12" i="53"/>
  <c r="R13" i="53"/>
  <c r="R14" i="53"/>
  <c r="R15" i="53"/>
  <c r="Q11" i="53"/>
  <c r="Q12" i="53"/>
  <c r="Q13" i="53"/>
  <c r="Q14" i="53"/>
  <c r="Q15" i="53"/>
  <c r="P11" i="53"/>
  <c r="P12" i="53"/>
  <c r="P13" i="53"/>
  <c r="P14" i="53"/>
  <c r="P15" i="53"/>
  <c r="O11" i="53"/>
  <c r="O12" i="53"/>
  <c r="O13" i="53"/>
  <c r="O14" i="53"/>
  <c r="O15" i="53"/>
  <c r="N11" i="53"/>
  <c r="N12" i="53"/>
  <c r="N13" i="53"/>
  <c r="N14" i="53"/>
  <c r="N15" i="53"/>
  <c r="M11" i="53"/>
  <c r="M12" i="53"/>
  <c r="M13" i="53"/>
  <c r="M14" i="53"/>
  <c r="M15" i="53"/>
  <c r="AB6" i="13"/>
  <c r="AB9" i="13"/>
  <c r="AB18" i="13"/>
  <c r="AB34" i="13"/>
  <c r="AA6" i="13"/>
  <c r="AA9" i="13"/>
  <c r="AA18" i="13"/>
  <c r="AA20" i="13" s="1"/>
  <c r="AA34" i="13"/>
  <c r="Z6" i="13"/>
  <c r="Z9" i="13"/>
  <c r="Z18" i="13"/>
  <c r="Z20" i="13" s="1"/>
  <c r="Z34" i="13"/>
  <c r="Y6" i="13"/>
  <c r="Y8" i="13" s="1"/>
  <c r="Y9" i="13"/>
  <c r="Y18" i="13"/>
  <c r="Y34" i="13"/>
  <c r="X6" i="13"/>
  <c r="X8" i="13" s="1"/>
  <c r="X9" i="13"/>
  <c r="X18" i="13"/>
  <c r="X20" i="13" s="1"/>
  <c r="X34" i="13"/>
  <c r="W6" i="13"/>
  <c r="W9" i="13"/>
  <c r="W18" i="13"/>
  <c r="W20" i="13" s="1"/>
  <c r="W34" i="13"/>
  <c r="V6" i="13"/>
  <c r="V8" i="13" s="1"/>
  <c r="V9" i="13"/>
  <c r="V18" i="13"/>
  <c r="V34" i="13"/>
  <c r="U6" i="13"/>
  <c r="U9" i="13"/>
  <c r="U18" i="13"/>
  <c r="U34" i="13"/>
  <c r="T6" i="13"/>
  <c r="T8" i="13" s="1"/>
  <c r="T9" i="13"/>
  <c r="T18" i="13"/>
  <c r="T20" i="13" s="1"/>
  <c r="T34" i="13"/>
  <c r="S6" i="13"/>
  <c r="S9" i="13"/>
  <c r="S18" i="13"/>
  <c r="S34" i="13"/>
  <c r="R6" i="13"/>
  <c r="R9" i="13"/>
  <c r="R18" i="13"/>
  <c r="R34" i="13"/>
  <c r="Q6" i="13"/>
  <c r="Q8" i="13" s="1"/>
  <c r="Q9" i="13"/>
  <c r="Q18" i="13"/>
  <c r="Q20" i="13" s="1"/>
  <c r="Q34" i="13"/>
  <c r="P6" i="13"/>
  <c r="P9" i="13"/>
  <c r="P18" i="13"/>
  <c r="P20" i="13" s="1"/>
  <c r="P34" i="13"/>
  <c r="O6" i="13"/>
  <c r="O8" i="13" s="1"/>
  <c r="O9" i="13"/>
  <c r="O18" i="13"/>
  <c r="O20" i="13" s="1"/>
  <c r="O34" i="13"/>
  <c r="N6" i="13"/>
  <c r="N9" i="13"/>
  <c r="N18" i="13"/>
  <c r="N34" i="13"/>
  <c r="M6" i="13"/>
  <c r="M9" i="13"/>
  <c r="M18" i="13"/>
  <c r="M20" i="13" s="1"/>
  <c r="M34" i="13"/>
  <c r="AB22" i="13"/>
  <c r="AB23" i="13"/>
  <c r="AB24" i="13"/>
  <c r="AB25" i="13"/>
  <c r="AB26" i="13"/>
  <c r="AB27" i="13"/>
  <c r="AB28" i="13"/>
  <c r="AB29" i="13"/>
  <c r="AB30" i="13"/>
  <c r="AB31" i="13"/>
  <c r="AA22" i="13"/>
  <c r="AA23" i="13"/>
  <c r="AA24" i="13"/>
  <c r="AA25" i="13"/>
  <c r="AA26" i="13"/>
  <c r="AA27" i="13"/>
  <c r="AA28" i="13"/>
  <c r="AA29" i="13"/>
  <c r="AA30" i="13"/>
  <c r="AA31" i="13"/>
  <c r="Z22" i="13"/>
  <c r="Z23" i="13"/>
  <c r="Z24" i="13"/>
  <c r="Z25" i="13"/>
  <c r="Z26" i="13"/>
  <c r="Z27" i="13"/>
  <c r="Z28" i="13"/>
  <c r="Z29" i="13"/>
  <c r="Z30" i="13"/>
  <c r="Z31" i="13"/>
  <c r="Y22" i="13"/>
  <c r="Y23" i="13"/>
  <c r="Y24" i="13"/>
  <c r="Y25" i="13"/>
  <c r="Y26" i="13"/>
  <c r="Y27" i="13"/>
  <c r="Y28" i="13"/>
  <c r="Y29" i="13"/>
  <c r="Y30" i="13"/>
  <c r="Y31" i="13"/>
  <c r="X22" i="13"/>
  <c r="X23" i="13"/>
  <c r="X24" i="13"/>
  <c r="X25" i="13"/>
  <c r="X26" i="13"/>
  <c r="X27" i="13"/>
  <c r="X28" i="13"/>
  <c r="X29" i="13"/>
  <c r="X30" i="13"/>
  <c r="X31" i="13"/>
  <c r="W22" i="13"/>
  <c r="W23" i="13"/>
  <c r="W24" i="13"/>
  <c r="W25" i="13"/>
  <c r="W26" i="13"/>
  <c r="W27" i="13"/>
  <c r="W28" i="13"/>
  <c r="W29" i="13"/>
  <c r="W30" i="13"/>
  <c r="W31" i="13"/>
  <c r="V22" i="13"/>
  <c r="V23" i="13"/>
  <c r="V24" i="13"/>
  <c r="V25" i="13"/>
  <c r="V26" i="13"/>
  <c r="V27" i="13"/>
  <c r="V28" i="13"/>
  <c r="V29" i="13"/>
  <c r="V30" i="13"/>
  <c r="V31" i="13"/>
  <c r="U22" i="13"/>
  <c r="U23" i="13"/>
  <c r="U24" i="13"/>
  <c r="U25" i="13"/>
  <c r="U26" i="13"/>
  <c r="U27" i="13"/>
  <c r="U28" i="13"/>
  <c r="U29" i="13"/>
  <c r="U30" i="13"/>
  <c r="U31" i="13"/>
  <c r="T22" i="13"/>
  <c r="T23" i="13"/>
  <c r="T24" i="13"/>
  <c r="T25" i="13"/>
  <c r="T26" i="13"/>
  <c r="T27" i="13"/>
  <c r="T28" i="13"/>
  <c r="T29" i="13"/>
  <c r="T30" i="13"/>
  <c r="T31" i="13"/>
  <c r="S22" i="13"/>
  <c r="S23" i="13"/>
  <c r="S24" i="13"/>
  <c r="S25" i="13"/>
  <c r="S26" i="13"/>
  <c r="S27" i="13"/>
  <c r="S28" i="13"/>
  <c r="S29" i="13"/>
  <c r="S30" i="13"/>
  <c r="S31" i="13"/>
  <c r="R22" i="13"/>
  <c r="R23" i="13"/>
  <c r="R24" i="13"/>
  <c r="R25" i="13"/>
  <c r="R26" i="13"/>
  <c r="R27" i="13"/>
  <c r="R28" i="13"/>
  <c r="R29" i="13"/>
  <c r="R30" i="13"/>
  <c r="R31" i="13"/>
  <c r="Q22" i="13"/>
  <c r="Q23" i="13"/>
  <c r="Q24" i="13"/>
  <c r="Q25" i="13"/>
  <c r="Q26" i="13"/>
  <c r="Q27" i="13"/>
  <c r="Q28" i="13"/>
  <c r="Q29" i="13"/>
  <c r="Q30" i="13"/>
  <c r="Q31" i="13"/>
  <c r="P22" i="13"/>
  <c r="P23" i="13"/>
  <c r="P24" i="13"/>
  <c r="P25" i="13"/>
  <c r="P26" i="13"/>
  <c r="P27" i="13"/>
  <c r="P28" i="13"/>
  <c r="P29" i="13"/>
  <c r="P30" i="13"/>
  <c r="P31" i="13"/>
  <c r="O22" i="13"/>
  <c r="O23" i="13"/>
  <c r="O24" i="13"/>
  <c r="O25" i="13"/>
  <c r="O26" i="13"/>
  <c r="O27" i="13"/>
  <c r="O28" i="13"/>
  <c r="O29" i="13"/>
  <c r="O30" i="13"/>
  <c r="O31" i="13"/>
  <c r="N22" i="13"/>
  <c r="N23" i="13"/>
  <c r="N24" i="13"/>
  <c r="N25" i="13"/>
  <c r="N26" i="13"/>
  <c r="N27" i="13"/>
  <c r="N28" i="13"/>
  <c r="N29" i="13"/>
  <c r="N30" i="13"/>
  <c r="N31" i="13"/>
  <c r="M22" i="13"/>
  <c r="M23" i="13"/>
  <c r="M24" i="13"/>
  <c r="M25" i="13"/>
  <c r="M26" i="13"/>
  <c r="M27" i="13"/>
  <c r="M28" i="13"/>
  <c r="M29" i="13"/>
  <c r="M30" i="13"/>
  <c r="M31" i="13"/>
  <c r="AB8" i="13"/>
  <c r="AB6" i="12"/>
  <c r="AA6" i="12"/>
  <c r="AA10" i="12"/>
  <c r="X6" i="12"/>
  <c r="W10" i="12"/>
  <c r="V10" i="12"/>
  <c r="T10" i="12"/>
  <c r="S10" i="12"/>
  <c r="P10" i="12"/>
  <c r="N10" i="12"/>
  <c r="AB18" i="12"/>
  <c r="AB20" i="12"/>
  <c r="AB23" i="12"/>
  <c r="AB24" i="12"/>
  <c r="AA19" i="12"/>
  <c r="AA22" i="12"/>
  <c r="AA23" i="12"/>
  <c r="AA24" i="12"/>
  <c r="Z19" i="12"/>
  <c r="Z23" i="12"/>
  <c r="Z24" i="12"/>
  <c r="Z26" i="12"/>
  <c r="Y20" i="12"/>
  <c r="Y23" i="12"/>
  <c r="Y24" i="12"/>
  <c r="X15" i="12"/>
  <c r="X20" i="12"/>
  <c r="X24" i="12"/>
  <c r="X26" i="12"/>
  <c r="W15" i="12"/>
  <c r="W22" i="12"/>
  <c r="W24" i="12"/>
  <c r="V15" i="12"/>
  <c r="V16" i="12"/>
  <c r="V23" i="12"/>
  <c r="V26" i="12"/>
  <c r="U15" i="12"/>
  <c r="U16" i="12"/>
  <c r="U23" i="12"/>
  <c r="T15" i="12"/>
  <c r="T16" i="12"/>
  <c r="T18" i="12"/>
  <c r="T24" i="12"/>
  <c r="S15" i="12"/>
  <c r="S16" i="12"/>
  <c r="S19" i="12"/>
  <c r="S24" i="12"/>
  <c r="R16" i="12"/>
  <c r="R18" i="12"/>
  <c r="R19" i="12"/>
  <c r="R26" i="12"/>
  <c r="Q16" i="12"/>
  <c r="Q19" i="12"/>
  <c r="Q20" i="12"/>
  <c r="P15" i="12"/>
  <c r="P18" i="12"/>
  <c r="P19" i="12"/>
  <c r="P20" i="12"/>
  <c r="O15" i="12"/>
  <c r="O19" i="12"/>
  <c r="O20" i="12"/>
  <c r="O22" i="12"/>
  <c r="N16" i="12"/>
  <c r="N19" i="12"/>
  <c r="N20" i="12"/>
  <c r="N23" i="12"/>
  <c r="M16" i="12"/>
  <c r="M20" i="12"/>
  <c r="M22" i="12"/>
  <c r="M23" i="12"/>
  <c r="AB12" i="22"/>
  <c r="AB15" i="22"/>
  <c r="AB47" i="22"/>
  <c r="AB51" i="22"/>
  <c r="AB52" i="22"/>
  <c r="AB53" i="22"/>
  <c r="AA51" i="22"/>
  <c r="AA52" i="22"/>
  <c r="AA53" i="22"/>
  <c r="Z12" i="22"/>
  <c r="Z51" i="22"/>
  <c r="Z52" i="22"/>
  <c r="Z53" i="22"/>
  <c r="Y12" i="22"/>
  <c r="Y51" i="22"/>
  <c r="Y52" i="22"/>
  <c r="Y53" i="22"/>
  <c r="X51" i="22"/>
  <c r="X52" i="22"/>
  <c r="X53" i="22"/>
  <c r="W12" i="22"/>
  <c r="W16" i="22"/>
  <c r="W47" i="22"/>
  <c r="W52" i="22"/>
  <c r="W53" i="22"/>
  <c r="V12" i="22"/>
  <c r="V51" i="22"/>
  <c r="V52" i="22"/>
  <c r="V53" i="22"/>
  <c r="U52" i="22"/>
  <c r="U53" i="22"/>
  <c r="T12" i="22"/>
  <c r="T51" i="22"/>
  <c r="T52" i="22"/>
  <c r="T53" i="22"/>
  <c r="S53" i="22"/>
  <c r="R51" i="22"/>
  <c r="R53" i="22"/>
  <c r="Q51" i="22"/>
  <c r="Q52" i="22"/>
  <c r="Q53" i="22"/>
  <c r="P40" i="22"/>
  <c r="P51" i="22"/>
  <c r="P52" i="22"/>
  <c r="O12" i="22"/>
  <c r="O16" i="22"/>
  <c r="O51" i="22"/>
  <c r="O52" i="22"/>
  <c r="O53" i="22"/>
  <c r="N51" i="22"/>
  <c r="N52" i="22"/>
  <c r="N53" i="22"/>
  <c r="M51" i="22"/>
  <c r="M52" i="22"/>
  <c r="M53" i="22"/>
  <c r="AB48" i="22"/>
  <c r="AA48" i="22"/>
  <c r="Z48" i="22"/>
  <c r="Y48" i="22"/>
  <c r="X48" i="22"/>
  <c r="W48" i="22"/>
  <c r="U48" i="22"/>
  <c r="T48" i="22"/>
  <c r="S48" i="22"/>
  <c r="P48" i="22"/>
  <c r="O48" i="22"/>
  <c r="M48" i="22"/>
  <c r="AB41" i="22"/>
  <c r="AB43" i="22"/>
  <c r="AB45" i="22"/>
  <c r="AA41" i="22"/>
  <c r="AA42" i="22"/>
  <c r="AA43" i="22"/>
  <c r="AA44" i="22"/>
  <c r="AA45" i="22"/>
  <c r="Z41" i="22"/>
  <c r="Z42" i="22"/>
  <c r="Z43" i="22"/>
  <c r="Z44" i="22"/>
  <c r="Z45" i="22"/>
  <c r="Y41" i="22"/>
  <c r="Y42" i="22"/>
  <c r="Y43" i="22"/>
  <c r="Y44" i="22"/>
  <c r="Y45" i="22"/>
  <c r="X41" i="22"/>
  <c r="X42" i="22"/>
  <c r="X43" i="22"/>
  <c r="X44" i="22"/>
  <c r="X45" i="22"/>
  <c r="W41" i="22"/>
  <c r="W42" i="22"/>
  <c r="W43" i="22"/>
  <c r="W45" i="22"/>
  <c r="V41" i="22"/>
  <c r="V42" i="22"/>
  <c r="V43" i="22"/>
  <c r="V44" i="22"/>
  <c r="V45" i="22"/>
  <c r="U41" i="22"/>
  <c r="U43" i="22"/>
  <c r="U44" i="22"/>
  <c r="U45" i="22"/>
  <c r="T41" i="22"/>
  <c r="T42" i="22"/>
  <c r="T43" i="22"/>
  <c r="T44" i="22"/>
  <c r="T45" i="22"/>
  <c r="S41" i="22"/>
  <c r="S43" i="22"/>
  <c r="S44" i="22"/>
  <c r="S45" i="22"/>
  <c r="R41" i="22"/>
  <c r="R42" i="22"/>
  <c r="R43" i="22"/>
  <c r="Q41" i="22"/>
  <c r="Q42" i="22"/>
  <c r="Q44" i="22"/>
  <c r="P41" i="22"/>
  <c r="P42" i="22"/>
  <c r="P43" i="22"/>
  <c r="P44" i="22"/>
  <c r="P45" i="22"/>
  <c r="O41" i="22"/>
  <c r="O42" i="22"/>
  <c r="O43" i="22"/>
  <c r="O44" i="22"/>
  <c r="O45" i="22"/>
  <c r="N41" i="22"/>
  <c r="N42" i="22"/>
  <c r="N43" i="22"/>
  <c r="N44" i="22"/>
  <c r="N45" i="22"/>
  <c r="M41" i="22"/>
  <c r="M42" i="22"/>
  <c r="M43" i="22"/>
  <c r="M44" i="22"/>
  <c r="M45" i="22"/>
  <c r="AB24" i="22"/>
  <c r="AB25" i="22"/>
  <c r="AB26" i="22"/>
  <c r="AB27" i="22"/>
  <c r="AB28" i="22"/>
  <c r="AB29" i="22"/>
  <c r="AB30" i="22"/>
  <c r="AB32" i="22"/>
  <c r="AB33" i="22"/>
  <c r="AB34" i="22"/>
  <c r="AB35" i="22"/>
  <c r="AB37" i="22"/>
  <c r="AB38" i="22"/>
  <c r="AA24" i="22"/>
  <c r="AA25" i="22"/>
  <c r="AA26" i="22"/>
  <c r="AA28" i="22"/>
  <c r="AA29" i="22"/>
  <c r="AA30" i="22"/>
  <c r="AA31" i="22"/>
  <c r="AA33" i="22"/>
  <c r="AA34" i="22"/>
  <c r="AA35" i="22"/>
  <c r="AA37" i="22"/>
  <c r="AA38" i="22"/>
  <c r="Z24" i="22"/>
  <c r="Z25" i="22"/>
  <c r="Z26" i="22"/>
  <c r="Z27" i="22"/>
  <c r="Z28" i="22"/>
  <c r="Z30" i="22"/>
  <c r="Z31" i="22"/>
  <c r="Z32" i="22"/>
  <c r="Z33" i="22"/>
  <c r="Z34" i="22"/>
  <c r="Z36" i="22"/>
  <c r="Z37" i="22"/>
  <c r="Z38" i="22"/>
  <c r="Y24" i="22"/>
  <c r="Y25" i="22"/>
  <c r="Y26" i="22"/>
  <c r="Y27" i="22"/>
  <c r="Y28" i="22"/>
  <c r="Y29" i="22"/>
  <c r="Y30" i="22"/>
  <c r="Y31" i="22"/>
  <c r="Y32" i="22"/>
  <c r="Y33" i="22"/>
  <c r="Y35" i="22"/>
  <c r="Y36" i="22"/>
  <c r="Y37" i="22"/>
  <c r="Y38" i="22"/>
  <c r="X24" i="22"/>
  <c r="X25" i="22"/>
  <c r="X26" i="22"/>
  <c r="X27" i="22"/>
  <c r="X28" i="22"/>
  <c r="X29" i="22"/>
  <c r="X30" i="22"/>
  <c r="X32" i="22"/>
  <c r="X33" i="22"/>
  <c r="X34" i="22"/>
  <c r="X35" i="22"/>
  <c r="X36" i="22"/>
  <c r="X38" i="22"/>
  <c r="W24" i="22"/>
  <c r="W25" i="22"/>
  <c r="W26" i="22"/>
  <c r="W27" i="22"/>
  <c r="W28" i="22"/>
  <c r="W29" i="22"/>
  <c r="W30" i="22"/>
  <c r="W31" i="22"/>
  <c r="W32" i="22"/>
  <c r="W33" i="22"/>
  <c r="W36" i="22"/>
  <c r="W38" i="22"/>
  <c r="V24" i="22"/>
  <c r="V26" i="22"/>
  <c r="V27" i="22"/>
  <c r="V28" i="22"/>
  <c r="V30" i="22"/>
  <c r="V31" i="22"/>
  <c r="V33" i="22"/>
  <c r="V34" i="22"/>
  <c r="V35" i="22"/>
  <c r="V36" i="22"/>
  <c r="V37" i="22"/>
  <c r="V38" i="22"/>
  <c r="U24" i="22"/>
  <c r="U25" i="22"/>
  <c r="U27" i="22"/>
  <c r="U28" i="22"/>
  <c r="U30" i="22"/>
  <c r="U31" i="22"/>
  <c r="U32" i="22"/>
  <c r="U34" i="22"/>
  <c r="U36" i="22"/>
  <c r="U37" i="22"/>
  <c r="U38" i="22"/>
  <c r="T24" i="22"/>
  <c r="T25" i="22"/>
  <c r="T26" i="22"/>
  <c r="T27" i="22"/>
  <c r="T28" i="22"/>
  <c r="T29" i="22"/>
  <c r="T30" i="22"/>
  <c r="T31" i="22"/>
  <c r="T32" i="22"/>
  <c r="T33" i="22"/>
  <c r="T34" i="22"/>
  <c r="T35" i="22"/>
  <c r="T36" i="22"/>
  <c r="T37" i="22"/>
  <c r="T38" i="22"/>
  <c r="S24" i="22"/>
  <c r="S26" i="22"/>
  <c r="S28" i="22"/>
  <c r="S29" i="22"/>
  <c r="S30" i="22"/>
  <c r="S31" i="22"/>
  <c r="S34" i="22"/>
  <c r="S35" i="22"/>
  <c r="S36" i="22"/>
  <c r="S37" i="22"/>
  <c r="R24" i="22"/>
  <c r="R25" i="22"/>
  <c r="R26" i="22"/>
  <c r="R27" i="22"/>
  <c r="R29" i="22"/>
  <c r="R30" i="22"/>
  <c r="R31" i="22"/>
  <c r="R32" i="22"/>
  <c r="R33" i="22"/>
  <c r="R34" i="22"/>
  <c r="R35" i="22"/>
  <c r="R36" i="22"/>
  <c r="R38" i="22"/>
  <c r="Q24" i="22"/>
  <c r="Q25" i="22"/>
  <c r="Q26" i="22"/>
  <c r="Q27" i="22"/>
  <c r="Q30" i="22"/>
  <c r="Q32" i="22"/>
  <c r="Q33" i="22"/>
  <c r="Q34" i="22"/>
  <c r="Q35" i="22"/>
  <c r="Q36" i="22"/>
  <c r="P24" i="22"/>
  <c r="P25" i="22"/>
  <c r="P26" i="22"/>
  <c r="P28" i="22"/>
  <c r="P29" i="22"/>
  <c r="P30" i="22"/>
  <c r="P31" i="22"/>
  <c r="P32" i="22"/>
  <c r="P33" i="22"/>
  <c r="P35" i="22"/>
  <c r="P36" i="22"/>
  <c r="P37" i="22"/>
  <c r="P38" i="22"/>
  <c r="O24" i="22"/>
  <c r="O25" i="22"/>
  <c r="O26" i="22"/>
  <c r="O27" i="22"/>
  <c r="O28" i="22"/>
  <c r="O29" i="22"/>
  <c r="O31" i="22"/>
  <c r="O32" i="22"/>
  <c r="O34" i="22"/>
  <c r="O35" i="22"/>
  <c r="O36" i="22"/>
  <c r="O37" i="22"/>
  <c r="O38" i="22"/>
  <c r="N24" i="22"/>
  <c r="N25" i="22"/>
  <c r="N26" i="22"/>
  <c r="N27" i="22"/>
  <c r="N28" i="22"/>
  <c r="N29" i="22"/>
  <c r="N30" i="22"/>
  <c r="N31" i="22"/>
  <c r="N32" i="22"/>
  <c r="N33" i="22"/>
  <c r="N34" i="22"/>
  <c r="N35" i="22"/>
  <c r="N36" i="22"/>
  <c r="N37" i="22"/>
  <c r="N38" i="22"/>
  <c r="M24" i="22"/>
  <c r="M25" i="22"/>
  <c r="M26" i="22"/>
  <c r="M27" i="22"/>
  <c r="M28" i="22"/>
  <c r="M29" i="22"/>
  <c r="M30" i="22"/>
  <c r="M31" i="22"/>
  <c r="M32" i="22"/>
  <c r="M33" i="22"/>
  <c r="M34" i="22"/>
  <c r="M35" i="22"/>
  <c r="M36" i="22"/>
  <c r="M37" i="22"/>
  <c r="M38" i="22"/>
  <c r="AB17" i="22"/>
  <c r="AB18" i="22"/>
  <c r="AB20" i="22"/>
  <c r="AA17" i="22"/>
  <c r="AA19" i="22"/>
  <c r="Z19" i="22"/>
  <c r="Z20" i="22"/>
  <c r="Y17" i="22"/>
  <c r="Y18" i="22"/>
  <c r="Y19" i="22"/>
  <c r="Y20" i="22"/>
  <c r="X17" i="22"/>
  <c r="X18" i="22"/>
  <c r="X19" i="22"/>
  <c r="X20" i="22"/>
  <c r="W17" i="22"/>
  <c r="W18" i="22"/>
  <c r="W19" i="22"/>
  <c r="W20" i="22"/>
  <c r="V17" i="22"/>
  <c r="V18" i="22"/>
  <c r="V20" i="22"/>
  <c r="U18" i="22"/>
  <c r="U19" i="22"/>
  <c r="T17" i="22"/>
  <c r="T18" i="22"/>
  <c r="T19" i="22"/>
  <c r="T20" i="22"/>
  <c r="S19" i="22"/>
  <c r="S20" i="22"/>
  <c r="R19" i="22"/>
  <c r="R20" i="22"/>
  <c r="Q17" i="22"/>
  <c r="Q20" i="22"/>
  <c r="P17" i="22"/>
  <c r="P18" i="22"/>
  <c r="P19" i="22"/>
  <c r="O17" i="22"/>
  <c r="O18" i="22"/>
  <c r="O19" i="22"/>
  <c r="O20" i="22"/>
  <c r="N17" i="22"/>
  <c r="N18" i="22"/>
  <c r="N19" i="22"/>
  <c r="N20" i="22"/>
  <c r="M17" i="22"/>
  <c r="M19" i="22"/>
  <c r="M20" i="22"/>
  <c r="AB13" i="22"/>
  <c r="AA13" i="22"/>
  <c r="AA14" i="22" s="1"/>
  <c r="Z13" i="22"/>
  <c r="Y13" i="22"/>
  <c r="Y14" i="22" s="1"/>
  <c r="X13" i="22"/>
  <c r="W13" i="22"/>
  <c r="W14" i="22" s="1"/>
  <c r="V13" i="22"/>
  <c r="T13" i="22"/>
  <c r="Q13" i="22"/>
  <c r="P13" i="22"/>
  <c r="O13" i="22"/>
  <c r="N13" i="22"/>
  <c r="M13" i="22"/>
  <c r="AB7" i="22"/>
  <c r="AB8" i="22"/>
  <c r="AB9" i="22"/>
  <c r="AB10" i="22"/>
  <c r="AA7" i="22"/>
  <c r="AA8" i="22"/>
  <c r="AA9" i="22"/>
  <c r="AA10" i="22"/>
  <c r="Z7" i="22"/>
  <c r="Z8" i="22"/>
  <c r="Z9" i="22"/>
  <c r="Z10" i="22"/>
  <c r="Y7" i="22"/>
  <c r="Y8" i="22"/>
  <c r="Y9" i="22"/>
  <c r="Y10" i="22"/>
  <c r="X7" i="22"/>
  <c r="X8" i="22"/>
  <c r="X9" i="22"/>
  <c r="X10" i="22"/>
  <c r="W8" i="22"/>
  <c r="W9" i="22"/>
  <c r="W10" i="22"/>
  <c r="V7" i="22"/>
  <c r="V8" i="22"/>
  <c r="V10" i="22"/>
  <c r="U7" i="22"/>
  <c r="U8" i="22"/>
  <c r="U9" i="22"/>
  <c r="U10" i="22"/>
  <c r="T7" i="22"/>
  <c r="T8" i="22"/>
  <c r="T9" i="22"/>
  <c r="T10" i="22"/>
  <c r="S10" i="22"/>
  <c r="Q8" i="22"/>
  <c r="Q9" i="22"/>
  <c r="Q10" i="22"/>
  <c r="P7" i="22"/>
  <c r="P8" i="22"/>
  <c r="P9" i="22"/>
  <c r="P10" i="22"/>
  <c r="O8" i="22"/>
  <c r="O10" i="22"/>
  <c r="N7" i="22"/>
  <c r="N8" i="22"/>
  <c r="N9" i="22"/>
  <c r="N10" i="22"/>
  <c r="M9" i="22"/>
  <c r="M10" i="22"/>
  <c r="Y48" i="21"/>
  <c r="Y49" i="21"/>
  <c r="Y50" i="21"/>
  <c r="X47" i="21"/>
  <c r="X48" i="21"/>
  <c r="X50" i="21"/>
  <c r="W9" i="21"/>
  <c r="W47" i="21"/>
  <c r="W48" i="21"/>
  <c r="W50" i="21"/>
  <c r="V9" i="21"/>
  <c r="V47" i="21"/>
  <c r="V48" i="21"/>
  <c r="V49" i="21"/>
  <c r="U47" i="21"/>
  <c r="U48" i="21"/>
  <c r="U49" i="21"/>
  <c r="T9" i="21"/>
  <c r="T48" i="21"/>
  <c r="T49" i="21"/>
  <c r="T50" i="21"/>
  <c r="S48" i="21"/>
  <c r="S49" i="21"/>
  <c r="S50" i="21"/>
  <c r="R47" i="21"/>
  <c r="R48" i="21"/>
  <c r="R49" i="21"/>
  <c r="Q47" i="21"/>
  <c r="Q49" i="21"/>
  <c r="P47" i="21"/>
  <c r="P50" i="21"/>
  <c r="O47" i="21"/>
  <c r="O48" i="21"/>
  <c r="O50" i="21"/>
  <c r="N48" i="21"/>
  <c r="N49" i="21"/>
  <c r="N50" i="21"/>
  <c r="M9" i="21"/>
  <c r="M47" i="21"/>
  <c r="M48" i="21"/>
  <c r="M49" i="21"/>
  <c r="M50" i="21"/>
  <c r="Y42" i="21"/>
  <c r="Y43" i="21"/>
  <c r="X42" i="21"/>
  <c r="X43" i="21"/>
  <c r="X44" i="21"/>
  <c r="W42" i="21"/>
  <c r="W43" i="21"/>
  <c r="V42" i="21"/>
  <c r="U42" i="21"/>
  <c r="U43" i="21"/>
  <c r="U44" i="21"/>
  <c r="T42" i="21"/>
  <c r="T43" i="21"/>
  <c r="T44" i="21"/>
  <c r="S43" i="21"/>
  <c r="S44" i="21"/>
  <c r="R42" i="21"/>
  <c r="Q44" i="21"/>
  <c r="P42" i="21"/>
  <c r="P44" i="21"/>
  <c r="O42" i="21"/>
  <c r="O43" i="21"/>
  <c r="O44" i="21"/>
  <c r="N42" i="21"/>
  <c r="N44" i="21"/>
  <c r="M42" i="21"/>
  <c r="M43" i="21"/>
  <c r="Y39" i="21"/>
  <c r="X38" i="21"/>
  <c r="X39" i="21"/>
  <c r="V38" i="21"/>
  <c r="V39" i="21"/>
  <c r="U38" i="21"/>
  <c r="U39" i="21"/>
  <c r="T38" i="21"/>
  <c r="T39" i="21"/>
  <c r="S38" i="21"/>
  <c r="Q38" i="21"/>
  <c r="P38" i="21"/>
  <c r="P39" i="21"/>
  <c r="O38" i="21"/>
  <c r="O39" i="21"/>
  <c r="N38" i="21"/>
  <c r="N39" i="21"/>
  <c r="M38" i="21"/>
  <c r="Y22" i="21"/>
  <c r="Y24" i="21"/>
  <c r="Y26" i="21"/>
  <c r="Y27" i="21"/>
  <c r="Y28" i="21"/>
  <c r="Y30" i="21"/>
  <c r="Y31" i="21"/>
  <c r="Y34" i="21"/>
  <c r="Y35" i="21"/>
  <c r="X22" i="21"/>
  <c r="X25" i="21"/>
  <c r="X26" i="21"/>
  <c r="X27" i="21"/>
  <c r="X31" i="21"/>
  <c r="X32" i="21"/>
  <c r="X34" i="21"/>
  <c r="X35" i="21"/>
  <c r="W22" i="21"/>
  <c r="W24" i="21"/>
  <c r="W25" i="21"/>
  <c r="W27" i="21"/>
  <c r="W28" i="21"/>
  <c r="W29" i="21"/>
  <c r="W30" i="21"/>
  <c r="W31" i="21"/>
  <c r="W34" i="21"/>
  <c r="W35" i="21"/>
  <c r="V22" i="21"/>
  <c r="V24" i="21"/>
  <c r="V27" i="21"/>
  <c r="V29" i="21"/>
  <c r="V31" i="21"/>
  <c r="V32" i="21"/>
  <c r="V34" i="21"/>
  <c r="U24" i="21"/>
  <c r="U25" i="21"/>
  <c r="U29" i="21"/>
  <c r="U30" i="21"/>
  <c r="U32" i="21"/>
  <c r="U34" i="21"/>
  <c r="U35" i="21"/>
  <c r="T22" i="21"/>
  <c r="T24" i="21"/>
  <c r="T25" i="21"/>
  <c r="T26" i="21"/>
  <c r="T27" i="21"/>
  <c r="T28" i="21"/>
  <c r="T29" i="21"/>
  <c r="T30" i="21"/>
  <c r="T31" i="21"/>
  <c r="T32" i="21"/>
  <c r="T33" i="21"/>
  <c r="T34" i="21"/>
  <c r="T35" i="21"/>
  <c r="S22" i="21"/>
  <c r="S24" i="21"/>
  <c r="S27" i="21"/>
  <c r="S28" i="21"/>
  <c r="S32" i="21"/>
  <c r="S33" i="21"/>
  <c r="S34" i="21"/>
  <c r="R24" i="21"/>
  <c r="R25" i="21"/>
  <c r="R26" i="21"/>
  <c r="R28" i="21"/>
  <c r="R29" i="21"/>
  <c r="R30" i="21"/>
  <c r="R31" i="21"/>
  <c r="R33" i="21"/>
  <c r="R34" i="21"/>
  <c r="Q22" i="21"/>
  <c r="Q24" i="21"/>
  <c r="Q25" i="21"/>
  <c r="Q26" i="21"/>
  <c r="Q30" i="21"/>
  <c r="Q31" i="21"/>
  <c r="Q32" i="21"/>
  <c r="Q33" i="21"/>
  <c r="Q34" i="21"/>
  <c r="P22" i="21"/>
  <c r="P24" i="21"/>
  <c r="P25" i="21"/>
  <c r="P26" i="21"/>
  <c r="P27" i="21"/>
  <c r="P29" i="21"/>
  <c r="P30" i="21"/>
  <c r="P31" i="21"/>
  <c r="P33" i="21"/>
  <c r="P34" i="21"/>
  <c r="P35" i="21"/>
  <c r="O22" i="21"/>
  <c r="O24" i="21"/>
  <c r="O25" i="21"/>
  <c r="O27" i="21"/>
  <c r="O28" i="21"/>
  <c r="O29" i="21"/>
  <c r="O30" i="21"/>
  <c r="O32" i="21"/>
  <c r="O33" i="21"/>
  <c r="O34" i="21"/>
  <c r="O35" i="21"/>
  <c r="N22" i="21"/>
  <c r="N24" i="21"/>
  <c r="N25" i="21"/>
  <c r="N26" i="21"/>
  <c r="N27" i="21"/>
  <c r="N28" i="21"/>
  <c r="N29" i="21"/>
  <c r="N30" i="21"/>
  <c r="N31" i="21"/>
  <c r="N32" i="21"/>
  <c r="N33" i="21"/>
  <c r="N34" i="21"/>
  <c r="N35" i="21"/>
  <c r="M22" i="21"/>
  <c r="M24" i="21"/>
  <c r="M25" i="21"/>
  <c r="M26" i="21"/>
  <c r="M27" i="21"/>
  <c r="M28" i="21"/>
  <c r="M29" i="21"/>
  <c r="M31" i="21"/>
  <c r="M32" i="21"/>
  <c r="M33" i="21"/>
  <c r="M34" i="21"/>
  <c r="Y17" i="21"/>
  <c r="Y18" i="21"/>
  <c r="Y19" i="21"/>
  <c r="X17" i="21"/>
  <c r="X18" i="21"/>
  <c r="X19" i="21"/>
  <c r="W18" i="21"/>
  <c r="W19" i="21"/>
  <c r="V17" i="21"/>
  <c r="V19" i="21"/>
  <c r="U18" i="21"/>
  <c r="T17" i="21"/>
  <c r="T18" i="21"/>
  <c r="T19" i="21"/>
  <c r="S18" i="21"/>
  <c r="S19" i="21"/>
  <c r="R18" i="21"/>
  <c r="Q17" i="21"/>
  <c r="Q19" i="21"/>
  <c r="P17" i="21"/>
  <c r="P18" i="21"/>
  <c r="P19" i="21"/>
  <c r="O17" i="21"/>
  <c r="O18" i="21"/>
  <c r="O19" i="21"/>
  <c r="N17" i="21"/>
  <c r="N18" i="21"/>
  <c r="N19" i="21"/>
  <c r="M18" i="21"/>
  <c r="M19" i="21"/>
  <c r="Y14" i="21"/>
  <c r="X14" i="21"/>
  <c r="W14" i="21"/>
  <c r="V14" i="21"/>
  <c r="U14" i="21"/>
  <c r="T14" i="21"/>
  <c r="S14" i="21"/>
  <c r="R14" i="21"/>
  <c r="Q14" i="21"/>
  <c r="P14" i="21"/>
  <c r="O14" i="21"/>
  <c r="N14" i="21"/>
  <c r="M14" i="21"/>
  <c r="Y12" i="21"/>
  <c r="X12" i="21"/>
  <c r="W12" i="21"/>
  <c r="V12" i="21"/>
  <c r="T12" i="21"/>
  <c r="Q12" i="21"/>
  <c r="P12" i="21"/>
  <c r="O12" i="21"/>
  <c r="N12" i="21"/>
  <c r="M12" i="21"/>
  <c r="Y11" i="21"/>
  <c r="W11" i="21"/>
  <c r="V11" i="21"/>
  <c r="T11" i="21"/>
  <c r="S11" i="21"/>
  <c r="P11" i="21"/>
  <c r="O11" i="21"/>
  <c r="M11" i="21"/>
  <c r="Z10" i="21"/>
  <c r="Y10" i="21"/>
  <c r="W10" i="21"/>
  <c r="V10" i="21"/>
  <c r="T10" i="21"/>
  <c r="S10" i="21"/>
  <c r="R10" i="21"/>
  <c r="Q10" i="21"/>
  <c r="O10" i="21"/>
  <c r="N10" i="21"/>
  <c r="M10" i="21"/>
  <c r="AB11" i="51"/>
  <c r="AB60" i="51"/>
  <c r="AB61" i="51"/>
  <c r="AB62" i="51"/>
  <c r="AB63" i="51"/>
  <c r="AB64" i="51"/>
  <c r="AA11" i="51"/>
  <c r="AA60" i="51"/>
  <c r="AA61" i="51"/>
  <c r="AA62" i="51"/>
  <c r="AA63" i="51"/>
  <c r="AA64" i="51"/>
  <c r="Z60" i="51"/>
  <c r="Z61" i="51"/>
  <c r="Z62" i="51"/>
  <c r="Z63" i="51"/>
  <c r="Z64" i="51"/>
  <c r="Y11" i="51"/>
  <c r="Y60" i="51"/>
  <c r="Y61" i="51"/>
  <c r="Y62" i="51"/>
  <c r="Y63" i="51"/>
  <c r="Y64" i="51"/>
  <c r="X11" i="51"/>
  <c r="X61" i="51"/>
  <c r="X62" i="51"/>
  <c r="X63" i="51"/>
  <c r="X64" i="51"/>
  <c r="W47" i="51"/>
  <c r="W60" i="51"/>
  <c r="W61" i="51"/>
  <c r="W62" i="51"/>
  <c r="W63" i="51"/>
  <c r="V11" i="51"/>
  <c r="V60" i="51"/>
  <c r="V62" i="51"/>
  <c r="V64" i="51"/>
  <c r="U15" i="51"/>
  <c r="U60" i="51"/>
  <c r="U61" i="51"/>
  <c r="U62" i="51"/>
  <c r="U63" i="51"/>
  <c r="U64" i="51"/>
  <c r="T11" i="51"/>
  <c r="T60" i="51"/>
  <c r="T61" i="51"/>
  <c r="T62" i="51"/>
  <c r="T63" i="51"/>
  <c r="T64" i="51"/>
  <c r="S11" i="51"/>
  <c r="S60" i="51"/>
  <c r="S61" i="51"/>
  <c r="S62" i="51"/>
  <c r="S63" i="51"/>
  <c r="S64" i="51"/>
  <c r="R11" i="51"/>
  <c r="R60" i="51"/>
  <c r="R62" i="51"/>
  <c r="R64" i="51"/>
  <c r="Q11" i="51"/>
  <c r="Q60" i="51"/>
  <c r="Q61" i="51"/>
  <c r="Q62" i="51"/>
  <c r="Q63" i="51"/>
  <c r="Q64" i="51"/>
  <c r="P11" i="51"/>
  <c r="P60" i="51"/>
  <c r="P61" i="51"/>
  <c r="P62" i="51"/>
  <c r="P63" i="51"/>
  <c r="O60" i="51"/>
  <c r="O61" i="51"/>
  <c r="O62" i="51"/>
  <c r="O63" i="51"/>
  <c r="O64" i="51"/>
  <c r="N60" i="51"/>
  <c r="N61" i="51"/>
  <c r="N62" i="51"/>
  <c r="N63" i="51"/>
  <c r="N64" i="51"/>
  <c r="M61" i="51"/>
  <c r="M62" i="51"/>
  <c r="M63" i="51"/>
  <c r="M64" i="51"/>
  <c r="AB54" i="51"/>
  <c r="AB55" i="51"/>
  <c r="AB57" i="51"/>
  <c r="AA54" i="51"/>
  <c r="AA55" i="51"/>
  <c r="AA57" i="51"/>
  <c r="Z54" i="51"/>
  <c r="Y54" i="51"/>
  <c r="Y55" i="51"/>
  <c r="Y56" i="51"/>
  <c r="X54" i="51"/>
  <c r="X55" i="51"/>
  <c r="X56" i="51"/>
  <c r="X57" i="51"/>
  <c r="W54" i="51"/>
  <c r="W56" i="51"/>
  <c r="W57" i="51"/>
  <c r="V54" i="51"/>
  <c r="V55" i="51"/>
  <c r="V56" i="51"/>
  <c r="V57" i="51"/>
  <c r="U54" i="51"/>
  <c r="U55" i="51"/>
  <c r="U56" i="51"/>
  <c r="U57" i="51"/>
  <c r="T54" i="51"/>
  <c r="T55" i="51"/>
  <c r="T56" i="51"/>
  <c r="T57" i="51"/>
  <c r="S55" i="51"/>
  <c r="S57" i="51"/>
  <c r="R55" i="51"/>
  <c r="R56" i="51"/>
  <c r="R57" i="51"/>
  <c r="Q54" i="51"/>
  <c r="Q56" i="51"/>
  <c r="Q57" i="51"/>
  <c r="P54" i="51"/>
  <c r="P55" i="51"/>
  <c r="P56" i="51"/>
  <c r="P57" i="51"/>
  <c r="O54" i="51"/>
  <c r="O55" i="51"/>
  <c r="O57" i="51"/>
  <c r="N54" i="51"/>
  <c r="N55" i="51"/>
  <c r="N56" i="51"/>
  <c r="N57" i="51"/>
  <c r="M55" i="51"/>
  <c r="M56" i="51"/>
  <c r="M57" i="51"/>
  <c r="AB48" i="51"/>
  <c r="AB49" i="51"/>
  <c r="AB50" i="51"/>
  <c r="AB51" i="51"/>
  <c r="AA48" i="51"/>
  <c r="AA49" i="51"/>
  <c r="AA51" i="51"/>
  <c r="Z48" i="51"/>
  <c r="Z49" i="51"/>
  <c r="Z51" i="51"/>
  <c r="Y48" i="51"/>
  <c r="Y49" i="51"/>
  <c r="Y50" i="51"/>
  <c r="Y51" i="51"/>
  <c r="X48" i="51"/>
  <c r="X49" i="51"/>
  <c r="X51" i="51"/>
  <c r="W48" i="51"/>
  <c r="W49" i="51"/>
  <c r="W50" i="51"/>
  <c r="W51" i="51"/>
  <c r="V48" i="51"/>
  <c r="V49" i="51"/>
  <c r="V50" i="51"/>
  <c r="V51" i="51"/>
  <c r="U48" i="51"/>
  <c r="U50" i="51"/>
  <c r="U51" i="51"/>
  <c r="T48" i="51"/>
  <c r="T49" i="51"/>
  <c r="T50" i="51"/>
  <c r="T51" i="51"/>
  <c r="S48" i="51"/>
  <c r="S49" i="51"/>
  <c r="S50" i="51"/>
  <c r="S51" i="51"/>
  <c r="R48" i="51"/>
  <c r="R50" i="51"/>
  <c r="R51" i="51"/>
  <c r="Q48" i="51"/>
  <c r="Q49" i="51"/>
  <c r="Q50" i="51"/>
  <c r="P50" i="51"/>
  <c r="P51" i="51"/>
  <c r="O48" i="51"/>
  <c r="O50" i="51"/>
  <c r="O51" i="51"/>
  <c r="N48" i="51"/>
  <c r="N49" i="51"/>
  <c r="N50" i="51"/>
  <c r="N51" i="51"/>
  <c r="M49" i="51"/>
  <c r="M50" i="51"/>
  <c r="M51" i="51"/>
  <c r="AB28" i="51"/>
  <c r="AB29" i="51"/>
  <c r="AB31" i="51"/>
  <c r="AB32" i="51"/>
  <c r="AB33" i="51"/>
  <c r="AB34" i="51"/>
  <c r="AB35" i="51"/>
  <c r="AB36" i="51"/>
  <c r="AB37" i="51"/>
  <c r="AB39" i="51"/>
  <c r="AB40" i="51"/>
  <c r="AB41" i="51"/>
  <c r="AB44" i="51"/>
  <c r="AA28" i="51"/>
  <c r="AA29" i="51"/>
  <c r="AA31" i="51"/>
  <c r="AA32" i="51"/>
  <c r="AA33" i="51"/>
  <c r="AA35" i="51"/>
  <c r="AA37" i="51"/>
  <c r="AA38" i="51"/>
  <c r="AA40" i="51"/>
  <c r="AA42" i="51"/>
  <c r="AA43" i="51"/>
  <c r="AA44" i="51"/>
  <c r="AA45" i="51"/>
  <c r="Z28" i="51"/>
  <c r="Z29" i="51"/>
  <c r="Z31" i="51"/>
  <c r="Z32" i="51"/>
  <c r="Z33" i="51"/>
  <c r="Z34" i="51"/>
  <c r="Z37" i="51"/>
  <c r="Z38" i="51"/>
  <c r="Z39" i="51"/>
  <c r="Z40" i="51"/>
  <c r="Z41" i="51"/>
  <c r="Z42" i="51"/>
  <c r="Z43" i="51"/>
  <c r="Z44" i="51"/>
  <c r="Z45" i="51"/>
  <c r="Y28" i="51"/>
  <c r="Y29" i="51"/>
  <c r="Y31" i="51"/>
  <c r="Y32" i="51"/>
  <c r="Y33" i="51"/>
  <c r="Y34" i="51"/>
  <c r="Y35" i="51"/>
  <c r="Y36" i="51"/>
  <c r="Y37" i="51"/>
  <c r="Y38" i="51"/>
  <c r="Y39" i="51"/>
  <c r="Y40" i="51"/>
  <c r="Y41" i="51"/>
  <c r="Y42" i="51"/>
  <c r="Y43" i="51"/>
  <c r="Y45" i="51"/>
  <c r="X28" i="51"/>
  <c r="X31" i="51"/>
  <c r="X32" i="51"/>
  <c r="X33" i="51"/>
  <c r="X34" i="51"/>
  <c r="X35" i="51"/>
  <c r="X36" i="51"/>
  <c r="X37" i="51"/>
  <c r="X38" i="51"/>
  <c r="X39" i="51"/>
  <c r="X40" i="51"/>
  <c r="X41" i="51"/>
  <c r="X42" i="51"/>
  <c r="X43" i="51"/>
  <c r="X44" i="51"/>
  <c r="X45" i="51"/>
  <c r="W28" i="51"/>
  <c r="W29" i="51"/>
  <c r="W31" i="51"/>
  <c r="W32" i="51"/>
  <c r="W33" i="51"/>
  <c r="W35" i="51"/>
  <c r="W36" i="51"/>
  <c r="W37" i="51"/>
  <c r="W38" i="51"/>
  <c r="W39" i="51"/>
  <c r="W41" i="51"/>
  <c r="W42" i="51"/>
  <c r="W43" i="51"/>
  <c r="W44" i="51"/>
  <c r="W45" i="51"/>
  <c r="V28" i="51"/>
  <c r="V29" i="51"/>
  <c r="V31" i="51"/>
  <c r="V32" i="51"/>
  <c r="V33" i="51"/>
  <c r="V35" i="51"/>
  <c r="V36" i="51"/>
  <c r="V37" i="51"/>
  <c r="V39" i="51"/>
  <c r="V41" i="51"/>
  <c r="V43" i="51"/>
  <c r="V45" i="51"/>
  <c r="U28" i="51"/>
  <c r="U29" i="51"/>
  <c r="U31" i="51"/>
  <c r="U32" i="51"/>
  <c r="U33" i="51"/>
  <c r="U34" i="51"/>
  <c r="U35" i="51"/>
  <c r="U36" i="51"/>
  <c r="U37" i="51"/>
  <c r="U38" i="51"/>
  <c r="U39" i="51"/>
  <c r="U40" i="51"/>
  <c r="U41" i="51"/>
  <c r="U42" i="51"/>
  <c r="U43" i="51"/>
  <c r="U44" i="51"/>
  <c r="U45" i="51"/>
  <c r="T28" i="51"/>
  <c r="T29" i="51"/>
  <c r="T32" i="51"/>
  <c r="T33" i="51"/>
  <c r="T34" i="51"/>
  <c r="T35" i="51"/>
  <c r="T36" i="51"/>
  <c r="T37" i="51"/>
  <c r="T38" i="51"/>
  <c r="T39" i="51"/>
  <c r="T40" i="51"/>
  <c r="T41" i="51"/>
  <c r="T42" i="51"/>
  <c r="T43" i="51"/>
  <c r="T44" i="51"/>
  <c r="T45" i="51"/>
  <c r="S28" i="51"/>
  <c r="S31" i="51"/>
  <c r="S32" i="51"/>
  <c r="S33" i="51"/>
  <c r="S34" i="51"/>
  <c r="S35" i="51"/>
  <c r="S38" i="51"/>
  <c r="S39" i="51"/>
  <c r="S40" i="51"/>
  <c r="S41" i="51"/>
  <c r="S42" i="51"/>
  <c r="S43" i="51"/>
  <c r="S44" i="51"/>
  <c r="S45" i="51"/>
  <c r="R29" i="51"/>
  <c r="R31" i="51"/>
  <c r="R32" i="51"/>
  <c r="R33" i="51"/>
  <c r="R34" i="51"/>
  <c r="R35" i="51"/>
  <c r="R36" i="51"/>
  <c r="R37" i="51"/>
  <c r="R38" i="51"/>
  <c r="R39" i="51"/>
  <c r="R40" i="51"/>
  <c r="R41" i="51"/>
  <c r="R42" i="51"/>
  <c r="R43" i="51"/>
  <c r="R44" i="51"/>
  <c r="R45" i="51"/>
  <c r="Q28" i="51"/>
  <c r="Q29" i="51"/>
  <c r="Q31" i="51"/>
  <c r="Q33" i="51"/>
  <c r="Q34" i="51"/>
  <c r="Q35" i="51"/>
  <c r="Q37" i="51"/>
  <c r="Q38" i="51"/>
  <c r="Q39" i="51"/>
  <c r="Q40" i="51"/>
  <c r="Q41" i="51"/>
  <c r="Q42" i="51"/>
  <c r="Q43" i="51"/>
  <c r="Q44" i="51"/>
  <c r="Q45" i="51"/>
  <c r="P28" i="51"/>
  <c r="P29" i="51"/>
  <c r="P31" i="51"/>
  <c r="P32" i="51"/>
  <c r="P33" i="51"/>
  <c r="P34" i="51"/>
  <c r="P35" i="51"/>
  <c r="P36" i="51"/>
  <c r="P38" i="51"/>
  <c r="P39" i="51"/>
  <c r="P40" i="51"/>
  <c r="P41" i="51"/>
  <c r="P42" i="51"/>
  <c r="P44" i="51"/>
  <c r="P45" i="51"/>
  <c r="O28" i="51"/>
  <c r="O31" i="51"/>
  <c r="O33" i="51"/>
  <c r="O34" i="51"/>
  <c r="O35" i="51"/>
  <c r="O37" i="51"/>
  <c r="O39" i="51"/>
  <c r="O40" i="51"/>
  <c r="O41" i="51"/>
  <c r="O42" i="51"/>
  <c r="O43" i="51"/>
  <c r="O44" i="51"/>
  <c r="O45" i="51"/>
  <c r="N28" i="51"/>
  <c r="N29" i="51"/>
  <c r="N31" i="51"/>
  <c r="N32" i="51"/>
  <c r="N34" i="51"/>
  <c r="N35" i="51"/>
  <c r="N36" i="51"/>
  <c r="N37" i="51"/>
  <c r="N38" i="51"/>
  <c r="N39" i="51"/>
  <c r="N40" i="51"/>
  <c r="N41" i="51"/>
  <c r="N42" i="51"/>
  <c r="N43" i="51"/>
  <c r="N44" i="51"/>
  <c r="N45" i="51"/>
  <c r="M28" i="51"/>
  <c r="M29" i="51"/>
  <c r="M31" i="51"/>
  <c r="M32" i="51"/>
  <c r="M35" i="51"/>
  <c r="M37" i="51"/>
  <c r="M38" i="51"/>
  <c r="M39" i="51"/>
  <c r="M40" i="51"/>
  <c r="M41" i="51"/>
  <c r="M42" i="51"/>
  <c r="M44" i="51"/>
  <c r="M45" i="51"/>
  <c r="AB21" i="51"/>
  <c r="AB23" i="51"/>
  <c r="AB25" i="51"/>
  <c r="AA21" i="51"/>
  <c r="AA22" i="51"/>
  <c r="AA23" i="51"/>
  <c r="AA24" i="51"/>
  <c r="AA25" i="51"/>
  <c r="Z21" i="51"/>
  <c r="Z22" i="51"/>
  <c r="Z23" i="51"/>
  <c r="Z24" i="51"/>
  <c r="Z25" i="51"/>
  <c r="Y21" i="51"/>
  <c r="Y22" i="51"/>
  <c r="Y23" i="51"/>
  <c r="Y25" i="51"/>
  <c r="X21" i="51"/>
  <c r="X22" i="51"/>
  <c r="X23" i="51"/>
  <c r="X24" i="51"/>
  <c r="X25" i="51"/>
  <c r="W21" i="51"/>
  <c r="W22" i="51"/>
  <c r="W23" i="51"/>
  <c r="W24" i="51"/>
  <c r="W25" i="51"/>
  <c r="V22" i="51"/>
  <c r="V24" i="51"/>
  <c r="V25" i="51"/>
  <c r="U21" i="51"/>
  <c r="U22" i="51"/>
  <c r="U23" i="51"/>
  <c r="U24" i="51"/>
  <c r="U25" i="51"/>
  <c r="T21" i="51"/>
  <c r="T22" i="51"/>
  <c r="T23" i="51"/>
  <c r="T24" i="51"/>
  <c r="T25" i="51"/>
  <c r="S22" i="51"/>
  <c r="S23" i="51"/>
  <c r="S24" i="51"/>
  <c r="S25" i="51"/>
  <c r="R21" i="51"/>
  <c r="R22" i="51"/>
  <c r="R23" i="51"/>
  <c r="R24" i="51"/>
  <c r="R25" i="51"/>
  <c r="Q24" i="51"/>
  <c r="Q25" i="51"/>
  <c r="P22" i="51"/>
  <c r="P23" i="51"/>
  <c r="P24" i="51"/>
  <c r="P25" i="51"/>
  <c r="O24" i="51"/>
  <c r="O25" i="51"/>
  <c r="N22" i="51"/>
  <c r="N23" i="51"/>
  <c r="N24" i="51"/>
  <c r="N25" i="51"/>
  <c r="M23" i="51"/>
  <c r="M24" i="51"/>
  <c r="M25" i="51"/>
  <c r="AB17" i="51"/>
  <c r="AB18" i="51"/>
  <c r="AA16" i="51"/>
  <c r="AA17" i="51"/>
  <c r="Z17" i="51"/>
  <c r="Z18" i="51"/>
  <c r="Y16" i="51"/>
  <c r="Y17" i="51"/>
  <c r="Y18" i="51"/>
  <c r="X16" i="51"/>
  <c r="X17" i="51"/>
  <c r="X18" i="51"/>
  <c r="W16" i="51"/>
  <c r="W17" i="51"/>
  <c r="W18" i="51"/>
  <c r="V16" i="51"/>
  <c r="V18" i="51"/>
  <c r="U16" i="51"/>
  <c r="U17" i="51"/>
  <c r="U18" i="51"/>
  <c r="T16" i="51"/>
  <c r="T17" i="51"/>
  <c r="T18" i="51"/>
  <c r="S18" i="51"/>
  <c r="R16" i="51"/>
  <c r="R17" i="51"/>
  <c r="Q16" i="51"/>
  <c r="Q17" i="51"/>
  <c r="Q18" i="51"/>
  <c r="P16" i="51"/>
  <c r="P17" i="51"/>
  <c r="P18" i="51"/>
  <c r="O16" i="51"/>
  <c r="O18" i="51"/>
  <c r="N16" i="51"/>
  <c r="N17" i="51"/>
  <c r="N18" i="51"/>
  <c r="M16" i="51"/>
  <c r="M17" i="51"/>
  <c r="M18" i="51"/>
  <c r="AB14" i="51"/>
  <c r="AA14" i="51"/>
  <c r="Y14" i="51"/>
  <c r="X14" i="51"/>
  <c r="V14" i="51"/>
  <c r="U14" i="51"/>
  <c r="T14" i="51"/>
  <c r="S14" i="51"/>
  <c r="R14" i="51"/>
  <c r="Q14" i="51"/>
  <c r="P14" i="51"/>
  <c r="N14" i="51"/>
  <c r="M14" i="51"/>
  <c r="AB13" i="51"/>
  <c r="AA13" i="51"/>
  <c r="Z13" i="51"/>
  <c r="Y13" i="51"/>
  <c r="X13" i="51"/>
  <c r="V13" i="51"/>
  <c r="U13" i="51"/>
  <c r="T13" i="51"/>
  <c r="S13" i="51"/>
  <c r="R13" i="51"/>
  <c r="Q13" i="51"/>
  <c r="P13" i="51"/>
  <c r="N13" i="51"/>
  <c r="M13" i="51"/>
  <c r="AB12" i="51"/>
  <c r="AA12" i="51"/>
  <c r="Z12" i="51"/>
  <c r="Y12" i="51"/>
  <c r="X12" i="51"/>
  <c r="W12" i="51"/>
  <c r="V12" i="51"/>
  <c r="T12" i="51"/>
  <c r="S12" i="51"/>
  <c r="R12" i="51"/>
  <c r="Q12" i="51"/>
  <c r="P12" i="51"/>
  <c r="N12" i="51"/>
  <c r="M12" i="51"/>
  <c r="AB7" i="51"/>
  <c r="AB8" i="51"/>
  <c r="AB9" i="51"/>
  <c r="AA7" i="51"/>
  <c r="AA8" i="51"/>
  <c r="AA9" i="51"/>
  <c r="Z8" i="51"/>
  <c r="Z9" i="51"/>
  <c r="Y7" i="51"/>
  <c r="Y8" i="51"/>
  <c r="Y9" i="51"/>
  <c r="X7" i="51"/>
  <c r="X8" i="51"/>
  <c r="X9" i="51"/>
  <c r="W7" i="51"/>
  <c r="W8" i="51"/>
  <c r="V8" i="51"/>
  <c r="U7" i="51"/>
  <c r="U8" i="51"/>
  <c r="U9" i="51"/>
  <c r="T7" i="51"/>
  <c r="T8" i="51"/>
  <c r="T9" i="51"/>
  <c r="S7" i="51"/>
  <c r="S8" i="51"/>
  <c r="R7" i="51"/>
  <c r="R9" i="51"/>
  <c r="Q7" i="51"/>
  <c r="Q8" i="51"/>
  <c r="Q9" i="51"/>
  <c r="P7" i="51"/>
  <c r="P8" i="51"/>
  <c r="P9" i="51"/>
  <c r="O7" i="51"/>
  <c r="O8" i="51"/>
  <c r="O9" i="51"/>
  <c r="N9" i="51"/>
  <c r="M7" i="51"/>
  <c r="M8" i="51"/>
  <c r="M9" i="51"/>
  <c r="A1" i="38"/>
  <c r="U5" i="38" s="1"/>
  <c r="AB6" i="39"/>
  <c r="AB12" i="39"/>
  <c r="AB13" i="39"/>
  <c r="AB39" i="39"/>
  <c r="AA6" i="39"/>
  <c r="AA9" i="39"/>
  <c r="AA12" i="39"/>
  <c r="AA17" i="39"/>
  <c r="AA31" i="39"/>
  <c r="AA39" i="39"/>
  <c r="Z9" i="39"/>
  <c r="Z12" i="39"/>
  <c r="Z31" i="39"/>
  <c r="Z39" i="39"/>
  <c r="Y6" i="39"/>
  <c r="Y12" i="39"/>
  <c r="Y13" i="39"/>
  <c r="Y17" i="39"/>
  <c r="Y31" i="39"/>
  <c r="Y39" i="39"/>
  <c r="X6" i="39"/>
  <c r="X12" i="39"/>
  <c r="X17" i="39"/>
  <c r="X31" i="39"/>
  <c r="X35" i="39"/>
  <c r="W9" i="39"/>
  <c r="W12" i="39"/>
  <c r="W17" i="39"/>
  <c r="W31" i="39"/>
  <c r="W35" i="39"/>
  <c r="W39" i="39"/>
  <c r="V12" i="39"/>
  <c r="V13" i="39"/>
  <c r="V39" i="39"/>
  <c r="U5" i="39"/>
  <c r="U6" i="39"/>
  <c r="U9" i="39"/>
  <c r="U13" i="39"/>
  <c r="U17" i="39"/>
  <c r="U35" i="39"/>
  <c r="U39" i="39"/>
  <c r="T5" i="39"/>
  <c r="T6" i="39"/>
  <c r="T12" i="39"/>
  <c r="T13" i="39"/>
  <c r="T31" i="39"/>
  <c r="T35" i="39"/>
  <c r="T39" i="39"/>
  <c r="S9" i="39"/>
  <c r="S39" i="39"/>
  <c r="R9" i="39"/>
  <c r="R35" i="39"/>
  <c r="R39" i="39"/>
  <c r="Q9" i="39"/>
  <c r="Q17" i="39"/>
  <c r="Q39" i="39"/>
  <c r="P9" i="39"/>
  <c r="P31" i="39"/>
  <c r="P39" i="39"/>
  <c r="O9" i="39"/>
  <c r="O12" i="39"/>
  <c r="O35" i="39"/>
  <c r="O39" i="39"/>
  <c r="N12" i="39"/>
  <c r="N13" i="39"/>
  <c r="N17" i="39"/>
  <c r="N31" i="39"/>
  <c r="N39" i="39"/>
  <c r="M9" i="39"/>
  <c r="M13" i="39"/>
  <c r="M17" i="39"/>
  <c r="M31" i="39"/>
  <c r="M35" i="39"/>
  <c r="AB36" i="39"/>
  <c r="AA36" i="39"/>
  <c r="Y36" i="39"/>
  <c r="X36" i="39"/>
  <c r="W36" i="39"/>
  <c r="W37" i="39" s="1"/>
  <c r="V36" i="39"/>
  <c r="U36" i="39"/>
  <c r="T36" i="39"/>
  <c r="T37" i="39" s="1"/>
  <c r="S36" i="39"/>
  <c r="Q36" i="39"/>
  <c r="P36" i="39"/>
  <c r="O36" i="39"/>
  <c r="N36" i="39"/>
  <c r="M36" i="39"/>
  <c r="AB32" i="39"/>
  <c r="AB33" i="39"/>
  <c r="AA33" i="39"/>
  <c r="Z32" i="39"/>
  <c r="Z33" i="39"/>
  <c r="Z34" i="39" s="1"/>
  <c r="Y32" i="39"/>
  <c r="Y33" i="39"/>
  <c r="X32" i="39"/>
  <c r="X33" i="39"/>
  <c r="W33" i="39"/>
  <c r="V32" i="39"/>
  <c r="V33" i="39"/>
  <c r="U32" i="39"/>
  <c r="U33" i="39"/>
  <c r="T32" i="39"/>
  <c r="T33" i="39"/>
  <c r="S32" i="39"/>
  <c r="S33" i="39"/>
  <c r="R32" i="39"/>
  <c r="Q32" i="39"/>
  <c r="Q33" i="39"/>
  <c r="P32" i="39"/>
  <c r="P33" i="39"/>
  <c r="O32" i="39"/>
  <c r="O33" i="39"/>
  <c r="N32" i="39"/>
  <c r="N33" i="39"/>
  <c r="M32" i="39"/>
  <c r="M33" i="39"/>
  <c r="AB20" i="39"/>
  <c r="AB21" i="39"/>
  <c r="AB22" i="39"/>
  <c r="AB23" i="39"/>
  <c r="AB24" i="39"/>
  <c r="AB25" i="39"/>
  <c r="AB26" i="39"/>
  <c r="AB27" i="39"/>
  <c r="AB28" i="39"/>
  <c r="AB29" i="39"/>
  <c r="AA20" i="39"/>
  <c r="AA21" i="39"/>
  <c r="AA22" i="39"/>
  <c r="AA23" i="39"/>
  <c r="AA24" i="39"/>
  <c r="AA25" i="39"/>
  <c r="AA26" i="39"/>
  <c r="AA27" i="39"/>
  <c r="AA28" i="39"/>
  <c r="AA29" i="39"/>
  <c r="Z20" i="39"/>
  <c r="Z21" i="39"/>
  <c r="Z22" i="39"/>
  <c r="Z23" i="39"/>
  <c r="Z24" i="39"/>
  <c r="Z25" i="39"/>
  <c r="Z26" i="39"/>
  <c r="Z27" i="39"/>
  <c r="Z28" i="39"/>
  <c r="Z29" i="39"/>
  <c r="Y20" i="39"/>
  <c r="Y21" i="39"/>
  <c r="Y22" i="39"/>
  <c r="Y23" i="39"/>
  <c r="Y24" i="39"/>
  <c r="Y25" i="39"/>
  <c r="Y26" i="39"/>
  <c r="Y27" i="39"/>
  <c r="Y28" i="39"/>
  <c r="Y29" i="39"/>
  <c r="X20" i="39"/>
  <c r="X21" i="39"/>
  <c r="X22" i="39"/>
  <c r="X23" i="39"/>
  <c r="X24" i="39"/>
  <c r="X25" i="39"/>
  <c r="X26" i="39"/>
  <c r="X27" i="39"/>
  <c r="X28" i="39"/>
  <c r="X29" i="39"/>
  <c r="W20" i="39"/>
  <c r="W21" i="39"/>
  <c r="W22" i="39"/>
  <c r="W23" i="39"/>
  <c r="W24" i="39"/>
  <c r="W25" i="39"/>
  <c r="W26" i="39"/>
  <c r="W27" i="39"/>
  <c r="W28" i="39"/>
  <c r="W29" i="39"/>
  <c r="V20" i="39"/>
  <c r="V21" i="39"/>
  <c r="V22" i="39"/>
  <c r="V23" i="39"/>
  <c r="V24" i="39"/>
  <c r="V25" i="39"/>
  <c r="V26" i="39"/>
  <c r="V27" i="39"/>
  <c r="V28" i="39"/>
  <c r="V29" i="39"/>
  <c r="U20" i="39"/>
  <c r="U21" i="39"/>
  <c r="U22" i="39"/>
  <c r="U23" i="39"/>
  <c r="U24" i="39"/>
  <c r="U25" i="39"/>
  <c r="U26" i="39"/>
  <c r="U27" i="39"/>
  <c r="U28" i="39"/>
  <c r="U29" i="39"/>
  <c r="T20" i="39"/>
  <c r="T21" i="39"/>
  <c r="T22" i="39"/>
  <c r="T23" i="39"/>
  <c r="T24" i="39"/>
  <c r="T25" i="39"/>
  <c r="T26" i="39"/>
  <c r="T27" i="39"/>
  <c r="T28" i="39"/>
  <c r="T29" i="39"/>
  <c r="S20" i="39"/>
  <c r="S21" i="39"/>
  <c r="S22" i="39"/>
  <c r="S23" i="39"/>
  <c r="S24" i="39"/>
  <c r="S25" i="39"/>
  <c r="S26" i="39"/>
  <c r="S27" i="39"/>
  <c r="S28" i="39"/>
  <c r="S29" i="39"/>
  <c r="R20" i="39"/>
  <c r="R21" i="39"/>
  <c r="R22" i="39"/>
  <c r="R23" i="39"/>
  <c r="R24" i="39"/>
  <c r="R25" i="39"/>
  <c r="R26" i="39"/>
  <c r="R27" i="39"/>
  <c r="R28" i="39"/>
  <c r="R29" i="39"/>
  <c r="Q20" i="39"/>
  <c r="Q21" i="39"/>
  <c r="Q22" i="39"/>
  <c r="Q23" i="39"/>
  <c r="Q24" i="39"/>
  <c r="Q25" i="39"/>
  <c r="Q26" i="39"/>
  <c r="Q27" i="39"/>
  <c r="Q28" i="39"/>
  <c r="Q29" i="39"/>
  <c r="P20" i="39"/>
  <c r="P21" i="39"/>
  <c r="P22" i="39"/>
  <c r="P23" i="39"/>
  <c r="P24" i="39"/>
  <c r="P25" i="39"/>
  <c r="P26" i="39"/>
  <c r="P27" i="39"/>
  <c r="P28" i="39"/>
  <c r="P29" i="39"/>
  <c r="O20" i="39"/>
  <c r="O21" i="39"/>
  <c r="O22" i="39"/>
  <c r="O23" i="39"/>
  <c r="O24" i="39"/>
  <c r="O25" i="39"/>
  <c r="O26" i="39"/>
  <c r="O27" i="39"/>
  <c r="O28" i="39"/>
  <c r="O29" i="39"/>
  <c r="N20" i="39"/>
  <c r="N21" i="39"/>
  <c r="N22" i="39"/>
  <c r="N23" i="39"/>
  <c r="N24" i="39"/>
  <c r="N25" i="39"/>
  <c r="N26" i="39"/>
  <c r="N27" i="39"/>
  <c r="N28" i="39"/>
  <c r="N29" i="39"/>
  <c r="M20" i="39"/>
  <c r="M21" i="39"/>
  <c r="M22" i="39"/>
  <c r="M23" i="39"/>
  <c r="M24" i="39"/>
  <c r="M25" i="39"/>
  <c r="M26" i="39"/>
  <c r="M27" i="39"/>
  <c r="M28" i="39"/>
  <c r="M29" i="39"/>
  <c r="AB14" i="39"/>
  <c r="AB15" i="39"/>
  <c r="AA14" i="39"/>
  <c r="AA15" i="39"/>
  <c r="Z14" i="39"/>
  <c r="Z15" i="39"/>
  <c r="Y14" i="39"/>
  <c r="Y15" i="39"/>
  <c r="X14" i="39"/>
  <c r="X15" i="39"/>
  <c r="W14" i="39"/>
  <c r="W15" i="39"/>
  <c r="V14" i="39"/>
  <c r="V15" i="39"/>
  <c r="U14" i="39"/>
  <c r="U15" i="39"/>
  <c r="T14" i="39"/>
  <c r="T15" i="39"/>
  <c r="S14" i="39"/>
  <c r="S15" i="39"/>
  <c r="R14" i="39"/>
  <c r="R15" i="39"/>
  <c r="Q14" i="39"/>
  <c r="P14" i="39"/>
  <c r="P15" i="39"/>
  <c r="O14" i="39"/>
  <c r="O15" i="39"/>
  <c r="N14" i="39"/>
  <c r="N15" i="39"/>
  <c r="M14" i="39"/>
  <c r="M15" i="39"/>
  <c r="AB10" i="39"/>
  <c r="AA10" i="39"/>
  <c r="Z10" i="39"/>
  <c r="Z11" i="39" s="1"/>
  <c r="Y10" i="39"/>
  <c r="X10" i="39"/>
  <c r="W10" i="39"/>
  <c r="V10" i="39"/>
  <c r="U10" i="39"/>
  <c r="T10" i="39"/>
  <c r="S10" i="39"/>
  <c r="R10" i="39"/>
  <c r="Q10" i="39"/>
  <c r="Q11" i="39" s="1"/>
  <c r="P10" i="39"/>
  <c r="O10" i="39"/>
  <c r="N10" i="39"/>
  <c r="M10" i="39"/>
  <c r="AB7" i="39"/>
  <c r="AA7" i="39"/>
  <c r="AA8" i="39" s="1"/>
  <c r="Z7" i="39"/>
  <c r="Y7" i="39"/>
  <c r="X7" i="39"/>
  <c r="W7" i="39"/>
  <c r="V7" i="39"/>
  <c r="U7" i="39"/>
  <c r="U8" i="39" s="1"/>
  <c r="T7" i="39"/>
  <c r="S7" i="39"/>
  <c r="R7" i="39"/>
  <c r="Q7" i="39"/>
  <c r="P7" i="39"/>
  <c r="O7" i="39"/>
  <c r="N7" i="39"/>
  <c r="M7" i="39"/>
  <c r="A1" i="37"/>
  <c r="AA10" i="37" s="1"/>
  <c r="T13" i="37"/>
  <c r="M14" i="37"/>
  <c r="A1" i="36"/>
  <c r="AB7" i="35"/>
  <c r="AB33" i="35"/>
  <c r="AB39" i="35"/>
  <c r="AB40" i="35"/>
  <c r="AB41" i="35"/>
  <c r="AA17" i="35"/>
  <c r="AA39" i="35"/>
  <c r="AA40" i="35"/>
  <c r="AA41" i="35"/>
  <c r="Z7" i="35"/>
  <c r="Z34" i="35"/>
  <c r="Z39" i="35"/>
  <c r="Z40" i="35"/>
  <c r="Z41" i="35"/>
  <c r="Y17" i="35"/>
  <c r="Y33" i="35"/>
  <c r="Y34" i="35"/>
  <c r="Y39" i="35"/>
  <c r="Y40" i="35"/>
  <c r="Y41" i="35"/>
  <c r="X33" i="35"/>
  <c r="X34" i="35"/>
  <c r="X39" i="35"/>
  <c r="X40" i="35"/>
  <c r="X41" i="35"/>
  <c r="W7" i="35"/>
  <c r="W17" i="35"/>
  <c r="W39" i="35"/>
  <c r="W40" i="35"/>
  <c r="W41" i="35"/>
  <c r="V7" i="35"/>
  <c r="V11" i="35"/>
  <c r="V12" i="35"/>
  <c r="V39" i="35"/>
  <c r="V40" i="35"/>
  <c r="V41" i="35"/>
  <c r="U7" i="35"/>
  <c r="U11" i="35"/>
  <c r="U12" i="35"/>
  <c r="U33" i="35"/>
  <c r="U34" i="35"/>
  <c r="U39" i="35"/>
  <c r="U40" i="35"/>
  <c r="U41" i="35"/>
  <c r="T7" i="35"/>
  <c r="T12" i="35"/>
  <c r="T39" i="35"/>
  <c r="T40" i="35"/>
  <c r="T41" i="35"/>
  <c r="S39" i="35"/>
  <c r="S41" i="35"/>
  <c r="R7" i="35"/>
  <c r="R39" i="35"/>
  <c r="R41" i="35"/>
  <c r="Q7" i="35"/>
  <c r="Q33" i="35"/>
  <c r="Q34" i="35"/>
  <c r="Q39" i="35"/>
  <c r="Q40" i="35"/>
  <c r="Q41" i="35"/>
  <c r="P39" i="35"/>
  <c r="P40" i="35"/>
  <c r="O39" i="35"/>
  <c r="O40" i="35"/>
  <c r="O41" i="35"/>
  <c r="N39" i="35"/>
  <c r="N40" i="35"/>
  <c r="M39" i="35"/>
  <c r="M41" i="35"/>
  <c r="AB35" i="35"/>
  <c r="AB36" i="35"/>
  <c r="AA35" i="35"/>
  <c r="AA36" i="35"/>
  <c r="Z35" i="35"/>
  <c r="Z36" i="35"/>
  <c r="Y35" i="35"/>
  <c r="Y36" i="35"/>
  <c r="X35" i="35"/>
  <c r="X36" i="35"/>
  <c r="W35" i="35"/>
  <c r="W36" i="35"/>
  <c r="V35" i="35"/>
  <c r="V36" i="35"/>
  <c r="U35" i="35"/>
  <c r="U36" i="35"/>
  <c r="T35" i="35"/>
  <c r="S35" i="35"/>
  <c r="S36" i="35"/>
  <c r="R36" i="35"/>
  <c r="Q35" i="35"/>
  <c r="Q36" i="35"/>
  <c r="P35" i="35"/>
  <c r="P36" i="35"/>
  <c r="O35" i="35"/>
  <c r="O36" i="35"/>
  <c r="N35" i="35"/>
  <c r="N36" i="35"/>
  <c r="M36" i="35"/>
  <c r="AB18" i="35"/>
  <c r="AB20" i="35"/>
  <c r="AB21" i="35"/>
  <c r="AB22" i="35"/>
  <c r="AB23" i="35"/>
  <c r="AB24" i="35"/>
  <c r="AB25" i="35"/>
  <c r="AB26" i="35"/>
  <c r="AB27" i="35"/>
  <c r="AB28" i="35"/>
  <c r="AB29" i="35"/>
  <c r="AB30" i="35"/>
  <c r="AB31" i="35"/>
  <c r="AA18" i="35"/>
  <c r="AA20" i="35"/>
  <c r="AA21" i="35"/>
  <c r="AA22" i="35"/>
  <c r="AA23" i="35"/>
  <c r="AA24" i="35"/>
  <c r="AA25" i="35"/>
  <c r="AA26" i="35"/>
  <c r="AA27" i="35"/>
  <c r="AA28" i="35"/>
  <c r="AA29" i="35"/>
  <c r="AA30" i="35"/>
  <c r="AA31" i="35"/>
  <c r="Z18" i="35"/>
  <c r="Z20" i="35"/>
  <c r="Z22" i="35"/>
  <c r="Z23" i="35"/>
  <c r="Z24" i="35"/>
  <c r="Z25" i="35"/>
  <c r="Z26" i="35"/>
  <c r="Z27" i="35"/>
  <c r="Z28" i="35"/>
  <c r="Z29" i="35"/>
  <c r="Z30" i="35"/>
  <c r="Z31" i="35"/>
  <c r="Y18" i="35"/>
  <c r="Y20" i="35"/>
  <c r="Y21" i="35"/>
  <c r="Y22" i="35"/>
  <c r="Y23" i="35"/>
  <c r="Y24" i="35"/>
  <c r="Y25" i="35"/>
  <c r="Y26" i="35"/>
  <c r="Y27" i="35"/>
  <c r="Y28" i="35"/>
  <c r="Y29" i="35"/>
  <c r="Y30" i="35"/>
  <c r="Y31" i="35"/>
  <c r="X18" i="35"/>
  <c r="X20" i="35"/>
  <c r="X21" i="35"/>
  <c r="X22" i="35"/>
  <c r="X23" i="35"/>
  <c r="X24" i="35"/>
  <c r="X25" i="35"/>
  <c r="X26" i="35"/>
  <c r="X27" i="35"/>
  <c r="X28" i="35"/>
  <c r="X29" i="35"/>
  <c r="X30" i="35"/>
  <c r="X31" i="35"/>
  <c r="W18" i="35"/>
  <c r="W20" i="35"/>
  <c r="W21" i="35"/>
  <c r="W22" i="35"/>
  <c r="W23" i="35"/>
  <c r="W24" i="35"/>
  <c r="W25" i="35"/>
  <c r="W26" i="35"/>
  <c r="W27" i="35"/>
  <c r="W28" i="35"/>
  <c r="W29" i="35"/>
  <c r="W30" i="35"/>
  <c r="W31" i="35"/>
  <c r="V18" i="35"/>
  <c r="V20" i="35"/>
  <c r="V21" i="35"/>
  <c r="V22" i="35"/>
  <c r="V23" i="35"/>
  <c r="V24" i="35"/>
  <c r="V25" i="35"/>
  <c r="V26" i="35"/>
  <c r="V27" i="35"/>
  <c r="V28" i="35"/>
  <c r="V29" i="35"/>
  <c r="V30" i="35"/>
  <c r="V31" i="35"/>
  <c r="U18" i="35"/>
  <c r="U20" i="35"/>
  <c r="U21" i="35"/>
  <c r="U22" i="35"/>
  <c r="U23" i="35"/>
  <c r="U24" i="35"/>
  <c r="U25" i="35"/>
  <c r="U26" i="35"/>
  <c r="U27" i="35"/>
  <c r="U28" i="35"/>
  <c r="U29" i="35"/>
  <c r="U30" i="35"/>
  <c r="U31" i="35"/>
  <c r="T18" i="35"/>
  <c r="T20" i="35"/>
  <c r="T21" i="35"/>
  <c r="T22" i="35"/>
  <c r="T23" i="35"/>
  <c r="T24" i="35"/>
  <c r="T25" i="35"/>
  <c r="T26" i="35"/>
  <c r="T27" i="35"/>
  <c r="T28" i="35"/>
  <c r="T29" i="35"/>
  <c r="T30" i="35"/>
  <c r="T31" i="35"/>
  <c r="S20" i="35"/>
  <c r="S21" i="35"/>
  <c r="S22" i="35"/>
  <c r="S23" i="35"/>
  <c r="S24" i="35"/>
  <c r="S25" i="35"/>
  <c r="S26" i="35"/>
  <c r="S27" i="35"/>
  <c r="S28" i="35"/>
  <c r="S29" i="35"/>
  <c r="S30" i="35"/>
  <c r="S31" i="35"/>
  <c r="R18" i="35"/>
  <c r="R20" i="35"/>
  <c r="R21" i="35"/>
  <c r="R24" i="35"/>
  <c r="R25" i="35"/>
  <c r="R26" i="35"/>
  <c r="R27" i="35"/>
  <c r="R28" i="35"/>
  <c r="R29" i="35"/>
  <c r="Q20" i="35"/>
  <c r="Q21" i="35"/>
  <c r="Q23" i="35"/>
  <c r="Q24" i="35"/>
  <c r="Q25" i="35"/>
  <c r="Q26" i="35"/>
  <c r="Q28" i="35"/>
  <c r="Q29" i="35"/>
  <c r="Q30" i="35"/>
  <c r="P18" i="35"/>
  <c r="P20" i="35"/>
  <c r="P21" i="35"/>
  <c r="P22" i="35"/>
  <c r="P23" i="35"/>
  <c r="P24" i="35"/>
  <c r="P25" i="35"/>
  <c r="P27" i="35"/>
  <c r="P28" i="35"/>
  <c r="P29" i="35"/>
  <c r="O20" i="35"/>
  <c r="O22" i="35"/>
  <c r="O23" i="35"/>
  <c r="O24" i="35"/>
  <c r="O25" i="35"/>
  <c r="O26" i="35"/>
  <c r="O27" i="35"/>
  <c r="O28" i="35"/>
  <c r="O29" i="35"/>
  <c r="O30" i="35"/>
  <c r="O31" i="35"/>
  <c r="N18" i="35"/>
  <c r="N20" i="35"/>
  <c r="N25" i="35"/>
  <c r="N29" i="35"/>
  <c r="N31" i="35"/>
  <c r="M18" i="35"/>
  <c r="M20" i="35"/>
  <c r="M21" i="35"/>
  <c r="M22" i="35"/>
  <c r="M29" i="35"/>
  <c r="M30" i="35"/>
  <c r="AB14" i="35"/>
  <c r="AB15" i="35"/>
  <c r="AA13" i="35"/>
  <c r="AA14" i="35"/>
  <c r="AA15" i="35"/>
  <c r="Z13" i="35"/>
  <c r="Z14" i="35"/>
  <c r="Z15" i="35"/>
  <c r="Y13" i="35"/>
  <c r="Y14" i="35"/>
  <c r="Y15" i="35"/>
  <c r="X13" i="35"/>
  <c r="X14" i="35"/>
  <c r="X15" i="35"/>
  <c r="W13" i="35"/>
  <c r="W14" i="35"/>
  <c r="W15" i="35"/>
  <c r="V13" i="35"/>
  <c r="V14" i="35"/>
  <c r="V15" i="35"/>
  <c r="U13" i="35"/>
  <c r="U14" i="35"/>
  <c r="U15" i="35"/>
  <c r="T13" i="35"/>
  <c r="T14" i="35"/>
  <c r="T15" i="35"/>
  <c r="S14" i="35"/>
  <c r="S15" i="35"/>
  <c r="R15" i="35"/>
  <c r="Q13" i="35"/>
  <c r="Q14" i="35"/>
  <c r="Q15" i="35"/>
  <c r="P13" i="35"/>
  <c r="P14" i="35"/>
  <c r="P15" i="35"/>
  <c r="O14" i="35"/>
  <c r="O15" i="35"/>
  <c r="N14" i="35"/>
  <c r="M14" i="35"/>
  <c r="M15" i="35"/>
  <c r="AB10" i="35"/>
  <c r="AA10" i="35"/>
  <c r="Z10" i="35"/>
  <c r="Y10" i="35"/>
  <c r="X10" i="35"/>
  <c r="W10" i="35"/>
  <c r="V10" i="35"/>
  <c r="U10" i="35"/>
  <c r="T10" i="35"/>
  <c r="R10" i="35"/>
  <c r="Q10" i="35"/>
  <c r="P10" i="35"/>
  <c r="M10" i="35"/>
  <c r="AB9" i="35"/>
  <c r="AA9" i="35"/>
  <c r="Z9" i="35"/>
  <c r="Y9" i="35"/>
  <c r="X9" i="35"/>
  <c r="W9" i="35"/>
  <c r="V9" i="35"/>
  <c r="U9" i="35"/>
  <c r="T9" i="35"/>
  <c r="R9" i="35"/>
  <c r="Q9" i="35"/>
  <c r="P9" i="35"/>
  <c r="O9" i="35"/>
  <c r="AB8" i="35"/>
  <c r="AA8" i="35"/>
  <c r="Z8" i="35"/>
  <c r="W8" i="35"/>
  <c r="V8" i="35"/>
  <c r="U8" i="35"/>
  <c r="T8" i="35"/>
  <c r="S8" i="35"/>
  <c r="R8" i="35"/>
  <c r="Q8" i="35"/>
  <c r="O8" i="35"/>
  <c r="N8" i="35"/>
  <c r="AB7" i="43"/>
  <c r="AB9" i="43"/>
  <c r="AB21" i="43"/>
  <c r="AB24" i="43"/>
  <c r="AB26" i="43"/>
  <c r="AB27" i="43"/>
  <c r="AA7" i="43"/>
  <c r="AA24" i="43"/>
  <c r="AA26" i="43"/>
  <c r="AA27" i="43"/>
  <c r="Z7" i="43"/>
  <c r="Z24" i="43"/>
  <c r="Z26" i="43"/>
  <c r="Z27" i="43"/>
  <c r="Y6" i="43"/>
  <c r="Y7" i="43"/>
  <c r="Y8" i="43"/>
  <c r="Y12" i="43"/>
  <c r="Y21" i="43"/>
  <c r="Y24" i="43"/>
  <c r="Y26" i="43"/>
  <c r="Y27" i="43"/>
  <c r="X7" i="43"/>
  <c r="X9" i="43"/>
  <c r="X12" i="43"/>
  <c r="X24" i="43"/>
  <c r="X26" i="43"/>
  <c r="X27" i="43"/>
  <c r="W7" i="43"/>
  <c r="W8" i="43"/>
  <c r="W24" i="43"/>
  <c r="W26" i="43"/>
  <c r="W27" i="43"/>
  <c r="V6" i="43"/>
  <c r="V7" i="43"/>
  <c r="V8" i="43"/>
  <c r="V9" i="43"/>
  <c r="V12" i="43"/>
  <c r="V21" i="43"/>
  <c r="V24" i="43"/>
  <c r="V26" i="43"/>
  <c r="V27" i="43"/>
  <c r="U7" i="43"/>
  <c r="U8" i="43"/>
  <c r="U12" i="43"/>
  <c r="U21" i="43"/>
  <c r="U26" i="43"/>
  <c r="U27" i="43"/>
  <c r="T26" i="43"/>
  <c r="T27" i="43"/>
  <c r="S7" i="43"/>
  <c r="S26" i="43"/>
  <c r="S27" i="43"/>
  <c r="R7" i="43"/>
  <c r="R27" i="43"/>
  <c r="Q26" i="43"/>
  <c r="Q27" i="43"/>
  <c r="P26" i="43"/>
  <c r="O7" i="43"/>
  <c r="O27" i="43"/>
  <c r="N24" i="43"/>
  <c r="N26" i="43"/>
  <c r="N27" i="43"/>
  <c r="M7" i="43"/>
  <c r="M26" i="43"/>
  <c r="M27" i="43"/>
  <c r="AB22" i="43"/>
  <c r="AA22" i="43"/>
  <c r="Z22" i="43"/>
  <c r="Y22" i="43"/>
  <c r="Y23" i="43" s="1"/>
  <c r="X22" i="43"/>
  <c r="W22" i="43"/>
  <c r="W23" i="43" s="1"/>
  <c r="V22" i="43"/>
  <c r="U22" i="43"/>
  <c r="S22" i="43"/>
  <c r="R22" i="43"/>
  <c r="Q22" i="43"/>
  <c r="P22" i="43"/>
  <c r="O22" i="43"/>
  <c r="N22" i="43"/>
  <c r="M22" i="43"/>
  <c r="AB15" i="43"/>
  <c r="AB16" i="43"/>
  <c r="AB17" i="43"/>
  <c r="AB18" i="43"/>
  <c r="AB19" i="43"/>
  <c r="AA15" i="43"/>
  <c r="AA16" i="43"/>
  <c r="AA17" i="43"/>
  <c r="AA18" i="43"/>
  <c r="AA19" i="43"/>
  <c r="Z15" i="43"/>
  <c r="Z16" i="43"/>
  <c r="Z17" i="43"/>
  <c r="Z18" i="43"/>
  <c r="Z19" i="43"/>
  <c r="Y15" i="43"/>
  <c r="Y16" i="43"/>
  <c r="Y17" i="43"/>
  <c r="Y18" i="43"/>
  <c r="Y19" i="43"/>
  <c r="X15" i="43"/>
  <c r="X16" i="43"/>
  <c r="X17" i="43"/>
  <c r="X18" i="43"/>
  <c r="X19" i="43"/>
  <c r="W15" i="43"/>
  <c r="W16" i="43"/>
  <c r="W17" i="43"/>
  <c r="W18" i="43"/>
  <c r="W19" i="43"/>
  <c r="V15" i="43"/>
  <c r="V16" i="43"/>
  <c r="V17" i="43"/>
  <c r="V18" i="43"/>
  <c r="V19" i="43"/>
  <c r="U15" i="43"/>
  <c r="U16" i="43"/>
  <c r="U17" i="43"/>
  <c r="U18" i="43"/>
  <c r="U19" i="43"/>
  <c r="T15" i="43"/>
  <c r="T16" i="43"/>
  <c r="T17" i="43"/>
  <c r="T18" i="43"/>
  <c r="T19" i="43"/>
  <c r="S17" i="43"/>
  <c r="S18" i="43"/>
  <c r="S19" i="43"/>
  <c r="R15" i="43"/>
  <c r="R18" i="43"/>
  <c r="R19" i="43"/>
  <c r="Q15" i="43"/>
  <c r="Q16" i="43"/>
  <c r="Q17" i="43"/>
  <c r="Q18" i="43"/>
  <c r="Q19" i="43"/>
  <c r="P16" i="43"/>
  <c r="P17" i="43"/>
  <c r="P19" i="43"/>
  <c r="O15" i="43"/>
  <c r="O17" i="43"/>
  <c r="O18" i="43"/>
  <c r="O19" i="43"/>
  <c r="N15" i="43"/>
  <c r="N16" i="43"/>
  <c r="N17" i="43"/>
  <c r="N18" i="43"/>
  <c r="M15" i="43"/>
  <c r="M16" i="43"/>
  <c r="M17" i="43"/>
  <c r="M18" i="43"/>
  <c r="M19" i="43"/>
  <c r="AB10" i="43"/>
  <c r="AA10" i="43"/>
  <c r="Z10" i="43"/>
  <c r="Y10" i="43"/>
  <c r="X10" i="43"/>
  <c r="W10" i="43"/>
  <c r="V10" i="43"/>
  <c r="U10" i="43"/>
  <c r="T10" i="43"/>
  <c r="S10" i="43"/>
  <c r="R10" i="43"/>
  <c r="Q10" i="43"/>
  <c r="P10" i="43"/>
  <c r="O10" i="43"/>
  <c r="N10" i="43"/>
  <c r="A1" i="42"/>
  <c r="AB7" i="49"/>
  <c r="AA7" i="49"/>
  <c r="Y7" i="49"/>
  <c r="X7" i="49"/>
  <c r="W15" i="49"/>
  <c r="V7" i="49"/>
  <c r="U8" i="49"/>
  <c r="T7" i="49"/>
  <c r="T16" i="49"/>
  <c r="S7" i="49"/>
  <c r="R7" i="49"/>
  <c r="Q7" i="49"/>
  <c r="P7" i="49"/>
  <c r="N7" i="49"/>
  <c r="M7" i="49"/>
  <c r="AB12" i="49"/>
  <c r="AA12" i="49"/>
  <c r="AA13" i="49"/>
  <c r="Z13" i="49"/>
  <c r="Y12" i="49"/>
  <c r="Y13" i="49"/>
  <c r="X12" i="49"/>
  <c r="X13" i="49"/>
  <c r="W12" i="49"/>
  <c r="W13" i="49"/>
  <c r="V12" i="49"/>
  <c r="U12" i="49"/>
  <c r="U13" i="49"/>
  <c r="T12" i="49"/>
  <c r="T13" i="49"/>
  <c r="S12" i="49"/>
  <c r="S13" i="49"/>
  <c r="R12" i="49"/>
  <c r="R13" i="49"/>
  <c r="Q12" i="49"/>
  <c r="Q13" i="49"/>
  <c r="P12" i="49"/>
  <c r="P13" i="49"/>
  <c r="O12" i="49"/>
  <c r="N12" i="49"/>
  <c r="N13" i="49"/>
  <c r="M12" i="49"/>
  <c r="M13" i="49"/>
  <c r="AB7" i="52"/>
  <c r="AB8" i="52"/>
  <c r="AB14" i="52"/>
  <c r="AB15" i="52"/>
  <c r="AA7" i="52"/>
  <c r="Z7" i="52"/>
  <c r="Y7" i="52"/>
  <c r="Y9" i="52"/>
  <c r="X8" i="52"/>
  <c r="X9" i="52"/>
  <c r="W7" i="52"/>
  <c r="W8" i="52"/>
  <c r="W9" i="52"/>
  <c r="W14" i="52"/>
  <c r="W15" i="52"/>
  <c r="V7" i="52"/>
  <c r="V8" i="52"/>
  <c r="V14" i="52"/>
  <c r="U5" i="52"/>
  <c r="U6" i="52"/>
  <c r="U7" i="52"/>
  <c r="U8" i="52"/>
  <c r="U9" i="52"/>
  <c r="U14" i="52"/>
  <c r="U15" i="52"/>
  <c r="T5" i="52"/>
  <c r="T6" i="52"/>
  <c r="T7" i="52"/>
  <c r="T8" i="52"/>
  <c r="T9" i="52"/>
  <c r="T14" i="52"/>
  <c r="T15" i="52"/>
  <c r="S7" i="52"/>
  <c r="S14" i="52"/>
  <c r="S15" i="52"/>
  <c r="R7" i="52"/>
  <c r="R14" i="52"/>
  <c r="Q7" i="52"/>
  <c r="P6" i="52"/>
  <c r="P7" i="52"/>
  <c r="P15" i="52"/>
  <c r="O7" i="52"/>
  <c r="O8" i="52"/>
  <c r="O9" i="52"/>
  <c r="O14" i="52"/>
  <c r="O15" i="52"/>
  <c r="N7" i="52"/>
  <c r="N8" i="52"/>
  <c r="N14" i="52"/>
  <c r="N15" i="52"/>
  <c r="M7" i="52"/>
  <c r="M8" i="52"/>
  <c r="M9" i="52"/>
  <c r="M14" i="52"/>
  <c r="M15" i="52"/>
  <c r="AB5" i="16"/>
  <c r="AB6" i="16"/>
  <c r="AB7" i="16"/>
  <c r="AB8" i="16"/>
  <c r="AB9" i="16"/>
  <c r="AB10" i="16"/>
  <c r="AB15" i="16"/>
  <c r="AB16" i="16"/>
  <c r="AA5" i="16"/>
  <c r="AA6" i="16"/>
  <c r="AA7" i="16"/>
  <c r="AA8" i="16"/>
  <c r="AA9" i="16"/>
  <c r="AA10" i="16"/>
  <c r="AA15" i="16"/>
  <c r="AA16" i="16"/>
  <c r="Z5" i="16"/>
  <c r="Z6" i="16"/>
  <c r="Z7" i="16"/>
  <c r="Z8" i="16"/>
  <c r="Z9" i="16"/>
  <c r="Z10" i="16"/>
  <c r="Z15" i="16"/>
  <c r="Z16" i="16"/>
  <c r="Y5" i="16"/>
  <c r="Y6" i="16"/>
  <c r="Y7" i="16"/>
  <c r="Y8" i="16"/>
  <c r="Y9" i="16"/>
  <c r="Y10" i="16"/>
  <c r="Y15" i="16"/>
  <c r="Y16" i="16"/>
  <c r="X5" i="16"/>
  <c r="X6" i="16"/>
  <c r="X7" i="16"/>
  <c r="X8" i="16"/>
  <c r="X9" i="16"/>
  <c r="X10" i="16"/>
  <c r="X15" i="16"/>
  <c r="X16" i="16"/>
  <c r="W5" i="16"/>
  <c r="W6" i="16"/>
  <c r="W7" i="16"/>
  <c r="W8" i="16"/>
  <c r="W9" i="16"/>
  <c r="W10" i="16"/>
  <c r="W15" i="16"/>
  <c r="W16" i="16"/>
  <c r="V5" i="16"/>
  <c r="V6" i="16"/>
  <c r="V7" i="16"/>
  <c r="V8" i="16"/>
  <c r="V9" i="16"/>
  <c r="V10" i="16"/>
  <c r="V15" i="16"/>
  <c r="V16" i="16"/>
  <c r="U5" i="16"/>
  <c r="U6" i="16"/>
  <c r="U7" i="16"/>
  <c r="U8" i="16"/>
  <c r="U9" i="16"/>
  <c r="U10" i="16"/>
  <c r="U15" i="16"/>
  <c r="U16" i="16"/>
  <c r="T5" i="16"/>
  <c r="T6" i="16"/>
  <c r="T7" i="16"/>
  <c r="T8" i="16"/>
  <c r="T9" i="16"/>
  <c r="T10" i="16"/>
  <c r="T15" i="16"/>
  <c r="T16" i="16"/>
  <c r="S5" i="16"/>
  <c r="S6" i="16"/>
  <c r="S7" i="16"/>
  <c r="S8" i="16"/>
  <c r="S9" i="16"/>
  <c r="S10" i="16"/>
  <c r="S15" i="16"/>
  <c r="S16" i="16"/>
  <c r="R5" i="16"/>
  <c r="R6" i="16"/>
  <c r="R7" i="16"/>
  <c r="R8" i="16"/>
  <c r="R9" i="16"/>
  <c r="R10" i="16"/>
  <c r="R15" i="16"/>
  <c r="R16" i="16"/>
  <c r="Q5" i="16"/>
  <c r="Q6" i="16"/>
  <c r="Q7" i="16"/>
  <c r="Q8" i="16"/>
  <c r="Q9" i="16"/>
  <c r="Q10" i="16"/>
  <c r="Q15" i="16"/>
  <c r="Q16" i="16"/>
  <c r="P5" i="16"/>
  <c r="P6" i="16"/>
  <c r="P7" i="16"/>
  <c r="P8" i="16"/>
  <c r="P10" i="16"/>
  <c r="P15" i="16"/>
  <c r="P16" i="16"/>
  <c r="O5" i="16"/>
  <c r="O6" i="16"/>
  <c r="O7" i="16"/>
  <c r="O8" i="16"/>
  <c r="O9" i="16"/>
  <c r="O10" i="16"/>
  <c r="O15" i="16"/>
  <c r="O16" i="16"/>
  <c r="N5" i="16"/>
  <c r="N6" i="16"/>
  <c r="N7" i="16"/>
  <c r="N8" i="16"/>
  <c r="N9" i="16"/>
  <c r="N10" i="16"/>
  <c r="N15" i="16"/>
  <c r="N16" i="16"/>
  <c r="M5" i="16"/>
  <c r="M6" i="16"/>
  <c r="M7" i="16"/>
  <c r="M8" i="16"/>
  <c r="M9" i="16"/>
  <c r="M10" i="16"/>
  <c r="M15" i="16"/>
  <c r="M16" i="16"/>
  <c r="AB11" i="16"/>
  <c r="AA11" i="16"/>
  <c r="Z11" i="16"/>
  <c r="Y11" i="16"/>
  <c r="X11" i="16"/>
  <c r="W11" i="16"/>
  <c r="V11" i="16"/>
  <c r="U11" i="16"/>
  <c r="T11" i="16"/>
  <c r="S11" i="16"/>
  <c r="R11" i="16"/>
  <c r="Q11" i="16"/>
  <c r="P11" i="16"/>
  <c r="O11" i="16"/>
  <c r="N11" i="16"/>
  <c r="M11" i="16"/>
  <c r="AB5" i="15"/>
  <c r="AB6" i="15"/>
  <c r="AB11" i="15"/>
  <c r="AB15" i="15"/>
  <c r="AB19" i="15"/>
  <c r="AB24" i="15"/>
  <c r="AB40" i="15"/>
  <c r="AB44" i="15"/>
  <c r="AB51" i="15"/>
  <c r="AB52" i="15"/>
  <c r="AB53" i="15"/>
  <c r="AA5" i="15"/>
  <c r="AA6" i="15"/>
  <c r="AA11" i="15"/>
  <c r="AA15" i="15"/>
  <c r="AA19" i="15"/>
  <c r="AA24" i="15"/>
  <c r="AA40" i="15"/>
  <c r="AA44" i="15"/>
  <c r="AA51" i="15"/>
  <c r="AA52" i="15"/>
  <c r="AA53" i="15"/>
  <c r="Z5" i="15"/>
  <c r="Z6" i="15"/>
  <c r="Z11" i="15"/>
  <c r="Z15" i="15"/>
  <c r="Z19" i="15"/>
  <c r="Z24" i="15"/>
  <c r="Z40" i="15"/>
  <c r="Z44" i="15"/>
  <c r="Z51" i="15"/>
  <c r="Z52" i="15"/>
  <c r="Z53" i="15"/>
  <c r="Y5" i="15"/>
  <c r="Y6" i="15"/>
  <c r="Y11" i="15"/>
  <c r="Y15" i="15"/>
  <c r="Y19" i="15"/>
  <c r="Y24" i="15"/>
  <c r="Y40" i="15"/>
  <c r="Y44" i="15"/>
  <c r="Y51" i="15"/>
  <c r="Y52" i="15"/>
  <c r="Y53" i="15"/>
  <c r="X5" i="15"/>
  <c r="X6" i="15"/>
  <c r="X11" i="15"/>
  <c r="X15" i="15"/>
  <c r="X19" i="15"/>
  <c r="X24" i="15"/>
  <c r="X40" i="15"/>
  <c r="X44" i="15"/>
  <c r="X51" i="15"/>
  <c r="X52" i="15"/>
  <c r="X53" i="15"/>
  <c r="W5" i="15"/>
  <c r="W6" i="15"/>
  <c r="W11" i="15"/>
  <c r="W15" i="15"/>
  <c r="W19" i="15"/>
  <c r="W24" i="15"/>
  <c r="W40" i="15"/>
  <c r="W44" i="15"/>
  <c r="W51" i="15"/>
  <c r="W52" i="15"/>
  <c r="W53" i="15"/>
  <c r="V5" i="15"/>
  <c r="V6" i="15"/>
  <c r="V11" i="15"/>
  <c r="V15" i="15"/>
  <c r="V19" i="15"/>
  <c r="V24" i="15"/>
  <c r="V40" i="15"/>
  <c r="V44" i="15"/>
  <c r="V51" i="15"/>
  <c r="V52" i="15"/>
  <c r="V53" i="15"/>
  <c r="U5" i="15"/>
  <c r="U6" i="15"/>
  <c r="U11" i="15"/>
  <c r="U15" i="15"/>
  <c r="U19" i="15"/>
  <c r="U24" i="15"/>
  <c r="U40" i="15"/>
  <c r="U44" i="15"/>
  <c r="U51" i="15"/>
  <c r="U52" i="15"/>
  <c r="U53" i="15"/>
  <c r="T5" i="15"/>
  <c r="T6" i="15"/>
  <c r="T11" i="15"/>
  <c r="T15" i="15"/>
  <c r="T19" i="15"/>
  <c r="T24" i="15"/>
  <c r="T40" i="15"/>
  <c r="T44" i="15"/>
  <c r="T51" i="15"/>
  <c r="T52" i="15"/>
  <c r="T53" i="15"/>
  <c r="S5" i="15"/>
  <c r="S6" i="15"/>
  <c r="S11" i="15"/>
  <c r="S15" i="15"/>
  <c r="S19" i="15"/>
  <c r="S24" i="15"/>
  <c r="S40" i="15"/>
  <c r="S44" i="15"/>
  <c r="S51" i="15"/>
  <c r="S52" i="15"/>
  <c r="S53" i="15"/>
  <c r="R5" i="15"/>
  <c r="R6" i="15"/>
  <c r="R11" i="15"/>
  <c r="R15" i="15"/>
  <c r="R19" i="15"/>
  <c r="R24" i="15"/>
  <c r="R40" i="15"/>
  <c r="R44" i="15"/>
  <c r="R51" i="15"/>
  <c r="R52" i="15"/>
  <c r="R53" i="15"/>
  <c r="Q5" i="15"/>
  <c r="Q6" i="15"/>
  <c r="Q11" i="15"/>
  <c r="Q15" i="15"/>
  <c r="Q19" i="15"/>
  <c r="Q24" i="15"/>
  <c r="Q40" i="15"/>
  <c r="Q44" i="15"/>
  <c r="Q51" i="15"/>
  <c r="Q52" i="15"/>
  <c r="Q53" i="15"/>
  <c r="P5" i="15"/>
  <c r="P6" i="15"/>
  <c r="P11" i="15"/>
  <c r="P15" i="15"/>
  <c r="P19" i="15"/>
  <c r="P24" i="15"/>
  <c r="P40" i="15"/>
  <c r="P44" i="15"/>
  <c r="P51" i="15"/>
  <c r="P52" i="15"/>
  <c r="P53" i="15"/>
  <c r="O5" i="15"/>
  <c r="O6" i="15"/>
  <c r="O11" i="15"/>
  <c r="O15" i="15"/>
  <c r="O19" i="15"/>
  <c r="O24" i="15"/>
  <c r="O40" i="15"/>
  <c r="O44" i="15"/>
  <c r="O51" i="15"/>
  <c r="O52" i="15"/>
  <c r="O53" i="15"/>
  <c r="N5" i="15"/>
  <c r="N6" i="15"/>
  <c r="N11" i="15"/>
  <c r="N15" i="15"/>
  <c r="N19" i="15"/>
  <c r="N24" i="15"/>
  <c r="N40" i="15"/>
  <c r="N44" i="15"/>
  <c r="N51" i="15"/>
  <c r="N52" i="15"/>
  <c r="N53" i="15"/>
  <c r="M5" i="15"/>
  <c r="M6" i="15"/>
  <c r="M11" i="15"/>
  <c r="M15" i="15"/>
  <c r="M19" i="15"/>
  <c r="M24" i="15"/>
  <c r="M40" i="15"/>
  <c r="M44" i="15"/>
  <c r="M51" i="15"/>
  <c r="M52" i="15"/>
  <c r="M53" i="15"/>
  <c r="AB45" i="15"/>
  <c r="AB46" i="15"/>
  <c r="AA45" i="15"/>
  <c r="AA46" i="15"/>
  <c r="Z45" i="15"/>
  <c r="Z46" i="15"/>
  <c r="Y45" i="15"/>
  <c r="Y47" i="15" s="1"/>
  <c r="Y46" i="15"/>
  <c r="X45" i="15"/>
  <c r="X46" i="15"/>
  <c r="W45" i="15"/>
  <c r="W46" i="15"/>
  <c r="V45" i="15"/>
  <c r="V46" i="15"/>
  <c r="U45" i="15"/>
  <c r="U46" i="15"/>
  <c r="T45" i="15"/>
  <c r="T46" i="15"/>
  <c r="S45" i="15"/>
  <c r="S46" i="15"/>
  <c r="R45" i="15"/>
  <c r="R46" i="15"/>
  <c r="Q45" i="15"/>
  <c r="Q47" i="15" s="1"/>
  <c r="Q46" i="15"/>
  <c r="P45" i="15"/>
  <c r="P46" i="15"/>
  <c r="O45" i="15"/>
  <c r="O46" i="15"/>
  <c r="N45" i="15"/>
  <c r="N46" i="15"/>
  <c r="M45" i="15"/>
  <c r="M46" i="15"/>
  <c r="AB41" i="15"/>
  <c r="AB42" i="15"/>
  <c r="AA41" i="15"/>
  <c r="AA42" i="15"/>
  <c r="Z41" i="15"/>
  <c r="Z42" i="15"/>
  <c r="Y41" i="15"/>
  <c r="Y43" i="15" s="1"/>
  <c r="Y42" i="15"/>
  <c r="X41" i="15"/>
  <c r="X42" i="15"/>
  <c r="W41" i="15"/>
  <c r="W42" i="15"/>
  <c r="V41" i="15"/>
  <c r="V42" i="15"/>
  <c r="U41" i="15"/>
  <c r="U42" i="15"/>
  <c r="T41" i="15"/>
  <c r="T42" i="15"/>
  <c r="S41" i="15"/>
  <c r="S42" i="15"/>
  <c r="R41" i="15"/>
  <c r="R42" i="15"/>
  <c r="Q41" i="15"/>
  <c r="Q43" i="15" s="1"/>
  <c r="Q42" i="15"/>
  <c r="P41" i="15"/>
  <c r="P42" i="15"/>
  <c r="O41" i="15"/>
  <c r="O42" i="15"/>
  <c r="N41" i="15"/>
  <c r="N42" i="15"/>
  <c r="M41" i="15"/>
  <c r="M42" i="15"/>
  <c r="AB25" i="15"/>
  <c r="AB27" i="15"/>
  <c r="AB28" i="15"/>
  <c r="AB29" i="15"/>
  <c r="AB30" i="15"/>
  <c r="AB31" i="15"/>
  <c r="AB32" i="15"/>
  <c r="AB33" i="15"/>
  <c r="AB34" i="15"/>
  <c r="AB35" i="15"/>
  <c r="AB36" i="15"/>
  <c r="AB37" i="15"/>
  <c r="AB38" i="15"/>
  <c r="AA25" i="15"/>
  <c r="AA27" i="15"/>
  <c r="AA28" i="15"/>
  <c r="AA29" i="15"/>
  <c r="AA30" i="15"/>
  <c r="AA31" i="15"/>
  <c r="AA32" i="15"/>
  <c r="AA33" i="15"/>
  <c r="AA34" i="15"/>
  <c r="AA35" i="15"/>
  <c r="AA36" i="15"/>
  <c r="AA37" i="15"/>
  <c r="AA38" i="15"/>
  <c r="Z25" i="15"/>
  <c r="Z27" i="15"/>
  <c r="Z28" i="15"/>
  <c r="Z29" i="15"/>
  <c r="Z30" i="15"/>
  <c r="Z31" i="15"/>
  <c r="Z32" i="15"/>
  <c r="Z33" i="15"/>
  <c r="Z34" i="15"/>
  <c r="Z35" i="15"/>
  <c r="Z36" i="15"/>
  <c r="Z37" i="15"/>
  <c r="Z38" i="15"/>
  <c r="Y25" i="15"/>
  <c r="Y27" i="15"/>
  <c r="Y28" i="15"/>
  <c r="Y29" i="15"/>
  <c r="Y30" i="15"/>
  <c r="Y31" i="15"/>
  <c r="Y32" i="15"/>
  <c r="Y33" i="15"/>
  <c r="Y34" i="15"/>
  <c r="Y35" i="15"/>
  <c r="Y36" i="15"/>
  <c r="Y37" i="15"/>
  <c r="Y38" i="15"/>
  <c r="X25" i="15"/>
  <c r="X27" i="15"/>
  <c r="X28" i="15"/>
  <c r="X29" i="15"/>
  <c r="X30" i="15"/>
  <c r="X31" i="15"/>
  <c r="X32" i="15"/>
  <c r="X33" i="15"/>
  <c r="X34" i="15"/>
  <c r="X35" i="15"/>
  <c r="X36" i="15"/>
  <c r="X37" i="15"/>
  <c r="X38" i="15"/>
  <c r="W25" i="15"/>
  <c r="W27" i="15"/>
  <c r="W28" i="15"/>
  <c r="W29" i="15"/>
  <c r="W30" i="15"/>
  <c r="W31" i="15"/>
  <c r="W32" i="15"/>
  <c r="W33" i="15"/>
  <c r="W34" i="15"/>
  <c r="W35" i="15"/>
  <c r="W36" i="15"/>
  <c r="W37" i="15"/>
  <c r="W38" i="15"/>
  <c r="V25" i="15"/>
  <c r="V27" i="15"/>
  <c r="V28" i="15"/>
  <c r="V29" i="15"/>
  <c r="V30" i="15"/>
  <c r="V31" i="15"/>
  <c r="V32" i="15"/>
  <c r="V33" i="15"/>
  <c r="V34" i="15"/>
  <c r="V35" i="15"/>
  <c r="V36" i="15"/>
  <c r="V37" i="15"/>
  <c r="V38" i="15"/>
  <c r="U25" i="15"/>
  <c r="U27" i="15"/>
  <c r="U28" i="15"/>
  <c r="U29" i="15"/>
  <c r="U30" i="15"/>
  <c r="U31" i="15"/>
  <c r="U32" i="15"/>
  <c r="U33" i="15"/>
  <c r="U34" i="15"/>
  <c r="U35" i="15"/>
  <c r="U36" i="15"/>
  <c r="U37" i="15"/>
  <c r="U38" i="15"/>
  <c r="T25" i="15"/>
  <c r="T27" i="15"/>
  <c r="T28" i="15"/>
  <c r="T29" i="15"/>
  <c r="T30" i="15"/>
  <c r="T31" i="15"/>
  <c r="T32" i="15"/>
  <c r="T33" i="15"/>
  <c r="T34" i="15"/>
  <c r="T35" i="15"/>
  <c r="T36" i="15"/>
  <c r="T37" i="15"/>
  <c r="T38" i="15"/>
  <c r="S25" i="15"/>
  <c r="S27" i="15"/>
  <c r="S28" i="15"/>
  <c r="S29" i="15"/>
  <c r="S30" i="15"/>
  <c r="S31" i="15"/>
  <c r="S32" i="15"/>
  <c r="S33" i="15"/>
  <c r="S34" i="15"/>
  <c r="S35" i="15"/>
  <c r="S36" i="15"/>
  <c r="S37" i="15"/>
  <c r="S38" i="15"/>
  <c r="R25" i="15"/>
  <c r="R27" i="15"/>
  <c r="R28" i="15"/>
  <c r="R29" i="15"/>
  <c r="R30" i="15"/>
  <c r="R31" i="15"/>
  <c r="R32" i="15"/>
  <c r="R33" i="15"/>
  <c r="R34" i="15"/>
  <c r="R35" i="15"/>
  <c r="R36" i="15"/>
  <c r="R37" i="15"/>
  <c r="R38" i="15"/>
  <c r="Q25" i="15"/>
  <c r="Q27" i="15"/>
  <c r="Q28" i="15"/>
  <c r="Q29" i="15"/>
  <c r="Q30" i="15"/>
  <c r="Q31" i="15"/>
  <c r="Q32" i="15"/>
  <c r="Q33" i="15"/>
  <c r="Q34" i="15"/>
  <c r="Q35" i="15"/>
  <c r="Q36" i="15"/>
  <c r="Q37" i="15"/>
  <c r="Q38" i="15"/>
  <c r="P25" i="15"/>
  <c r="P27" i="15"/>
  <c r="P28" i="15"/>
  <c r="P29" i="15"/>
  <c r="P30" i="15"/>
  <c r="P31" i="15"/>
  <c r="P32" i="15"/>
  <c r="P33" i="15"/>
  <c r="P34" i="15"/>
  <c r="P35" i="15"/>
  <c r="P36" i="15"/>
  <c r="P37" i="15"/>
  <c r="P38" i="15"/>
  <c r="O25" i="15"/>
  <c r="O27" i="15"/>
  <c r="O28" i="15"/>
  <c r="O29" i="15"/>
  <c r="O30" i="15"/>
  <c r="O31" i="15"/>
  <c r="O32" i="15"/>
  <c r="O33" i="15"/>
  <c r="O34" i="15"/>
  <c r="O35" i="15"/>
  <c r="O36" i="15"/>
  <c r="O37" i="15"/>
  <c r="O38" i="15"/>
  <c r="N25" i="15"/>
  <c r="N27" i="15"/>
  <c r="N28" i="15"/>
  <c r="N29" i="15"/>
  <c r="N30" i="15"/>
  <c r="N31" i="15"/>
  <c r="N32" i="15"/>
  <c r="N33" i="15"/>
  <c r="N34" i="15"/>
  <c r="N35" i="15"/>
  <c r="N36" i="15"/>
  <c r="N37" i="15"/>
  <c r="N38" i="15"/>
  <c r="M25" i="15"/>
  <c r="M27" i="15"/>
  <c r="M28" i="15"/>
  <c r="M29" i="15"/>
  <c r="M30" i="15"/>
  <c r="M31" i="15"/>
  <c r="M32" i="15"/>
  <c r="M33" i="15"/>
  <c r="M34" i="15"/>
  <c r="M35" i="15"/>
  <c r="M36" i="15"/>
  <c r="M37" i="15"/>
  <c r="M38" i="15"/>
  <c r="AB20" i="15"/>
  <c r="AB21" i="15"/>
  <c r="AB22" i="15"/>
  <c r="AA20" i="15"/>
  <c r="AA21" i="15"/>
  <c r="AA22" i="15"/>
  <c r="Z20" i="15"/>
  <c r="Z21" i="15"/>
  <c r="Z22" i="15"/>
  <c r="Y20" i="15"/>
  <c r="Y21" i="15"/>
  <c r="Y22" i="15"/>
  <c r="X20" i="15"/>
  <c r="X21" i="15"/>
  <c r="X22" i="15"/>
  <c r="W20" i="15"/>
  <c r="W21" i="15"/>
  <c r="W22" i="15"/>
  <c r="V20" i="15"/>
  <c r="V21" i="15"/>
  <c r="V22" i="15"/>
  <c r="U20" i="15"/>
  <c r="U21" i="15"/>
  <c r="U22" i="15"/>
  <c r="T20" i="15"/>
  <c r="T21" i="15"/>
  <c r="T22" i="15"/>
  <c r="S20" i="15"/>
  <c r="S21" i="15"/>
  <c r="S22" i="15"/>
  <c r="R20" i="15"/>
  <c r="R21" i="15"/>
  <c r="R22" i="15"/>
  <c r="Q20" i="15"/>
  <c r="Q21" i="15"/>
  <c r="Q22" i="15"/>
  <c r="P20" i="15"/>
  <c r="P21" i="15"/>
  <c r="P22" i="15"/>
  <c r="O20" i="15"/>
  <c r="O21" i="15"/>
  <c r="O22" i="15"/>
  <c r="N20" i="15"/>
  <c r="N21" i="15"/>
  <c r="N22" i="15"/>
  <c r="M20" i="15"/>
  <c r="M21" i="15"/>
  <c r="M22" i="15"/>
  <c r="AB16" i="15"/>
  <c r="AB17" i="15"/>
  <c r="AA16" i="15"/>
  <c r="AA17" i="15"/>
  <c r="Z16" i="15"/>
  <c r="Z17" i="15"/>
  <c r="Y16" i="15"/>
  <c r="Y17" i="15"/>
  <c r="X16" i="15"/>
  <c r="X17" i="15"/>
  <c r="W16" i="15"/>
  <c r="W17" i="15"/>
  <c r="V16" i="15"/>
  <c r="V17" i="15"/>
  <c r="U16" i="15"/>
  <c r="U18" i="15" s="1"/>
  <c r="U17" i="15"/>
  <c r="T16" i="15"/>
  <c r="T17" i="15"/>
  <c r="S16" i="15"/>
  <c r="S17" i="15"/>
  <c r="R16" i="15"/>
  <c r="R17" i="15"/>
  <c r="Q16" i="15"/>
  <c r="Q17" i="15"/>
  <c r="P16" i="15"/>
  <c r="P17" i="15"/>
  <c r="O16" i="15"/>
  <c r="O17" i="15"/>
  <c r="N16" i="15"/>
  <c r="N17" i="15"/>
  <c r="M16" i="15"/>
  <c r="M17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AB7" i="15"/>
  <c r="AB8" i="15"/>
  <c r="AB9" i="15"/>
  <c r="AA7" i="15"/>
  <c r="AA8" i="15"/>
  <c r="AA9" i="15"/>
  <c r="Z7" i="15"/>
  <c r="Z10" i="15" s="1"/>
  <c r="Z8" i="15"/>
  <c r="Z9" i="15"/>
  <c r="Y7" i="15"/>
  <c r="Y8" i="15"/>
  <c r="Y9" i="15"/>
  <c r="X7" i="15"/>
  <c r="X8" i="15"/>
  <c r="X9" i="15"/>
  <c r="W7" i="15"/>
  <c r="W8" i="15"/>
  <c r="W9" i="15"/>
  <c r="V7" i="15"/>
  <c r="V8" i="15"/>
  <c r="V9" i="15"/>
  <c r="U7" i="15"/>
  <c r="U8" i="15"/>
  <c r="U9" i="15"/>
  <c r="T7" i="15"/>
  <c r="T8" i="15"/>
  <c r="T9" i="15"/>
  <c r="S7" i="15"/>
  <c r="S8" i="15"/>
  <c r="S9" i="15"/>
  <c r="R7" i="15"/>
  <c r="R10" i="15" s="1"/>
  <c r="R8" i="15"/>
  <c r="R9" i="15"/>
  <c r="Q7" i="15"/>
  <c r="Q8" i="15"/>
  <c r="Q9" i="15"/>
  <c r="P7" i="15"/>
  <c r="P8" i="15"/>
  <c r="P9" i="15"/>
  <c r="O7" i="15"/>
  <c r="O8" i="15"/>
  <c r="O9" i="15"/>
  <c r="N7" i="15"/>
  <c r="N8" i="15"/>
  <c r="N9" i="15"/>
  <c r="M7" i="15"/>
  <c r="M8" i="15"/>
  <c r="M9" i="15"/>
  <c r="Z24" i="1"/>
  <c r="X24" i="1"/>
  <c r="W24" i="1"/>
  <c r="T24" i="1"/>
  <c r="T7" i="1"/>
  <c r="BF292" i="57"/>
  <c r="BF291" i="57"/>
  <c r="BF290" i="57"/>
  <c r="BF289" i="57"/>
  <c r="BF284" i="57"/>
  <c r="BF283" i="57"/>
  <c r="BF282" i="57"/>
  <c r="BF281" i="57"/>
  <c r="L26" i="12"/>
  <c r="L22" i="13"/>
  <c r="L24" i="13"/>
  <c r="L25" i="13"/>
  <c r="L27" i="13"/>
  <c r="L31" i="13"/>
  <c r="L12" i="53"/>
  <c r="L13" i="53"/>
  <c r="L12" i="14"/>
  <c r="L13" i="14"/>
  <c r="L16" i="32"/>
  <c r="L22" i="32"/>
  <c r="L23" i="32"/>
  <c r="L11" i="31"/>
  <c r="L13" i="31"/>
  <c r="L16" i="31"/>
  <c r="L11" i="9"/>
  <c r="L12" i="9"/>
  <c r="L13" i="9"/>
  <c r="L14" i="9"/>
  <c r="L12" i="10"/>
  <c r="L14" i="7"/>
  <c r="L15" i="7"/>
  <c r="L19" i="7"/>
  <c r="L14" i="6"/>
  <c r="L15" i="6"/>
  <c r="L18" i="6"/>
  <c r="L23" i="20"/>
  <c r="L25" i="20"/>
  <c r="L26" i="20"/>
  <c r="L28" i="20"/>
  <c r="L29" i="20"/>
  <c r="L30" i="20"/>
  <c r="L36" i="20"/>
  <c r="L38" i="20"/>
  <c r="L15" i="18"/>
  <c r="L17" i="18"/>
  <c r="L19" i="18"/>
  <c r="L20" i="18"/>
  <c r="L21" i="18"/>
  <c r="L22" i="18"/>
  <c r="L14" i="17"/>
  <c r="L17" i="17"/>
  <c r="L19" i="17"/>
  <c r="C35" i="1"/>
  <c r="C37" i="1"/>
  <c r="C38" i="1"/>
  <c r="D37" i="1"/>
  <c r="BG391" i="57" s="1"/>
  <c r="D38" i="1"/>
  <c r="C32" i="1"/>
  <c r="D32" i="1"/>
  <c r="C389" i="57" s="1"/>
  <c r="C12" i="17"/>
  <c r="E12" i="17"/>
  <c r="F12" i="17"/>
  <c r="I12" i="17"/>
  <c r="C14" i="17"/>
  <c r="F14" i="17"/>
  <c r="G14" i="17"/>
  <c r="H14" i="17"/>
  <c r="I14" i="17"/>
  <c r="J14" i="17"/>
  <c r="K14" i="17"/>
  <c r="C17" i="17"/>
  <c r="G17" i="17"/>
  <c r="H17" i="17"/>
  <c r="I17" i="17"/>
  <c r="K17" i="17"/>
  <c r="C19" i="17"/>
  <c r="D19" i="17"/>
  <c r="E19" i="17"/>
  <c r="F19" i="17"/>
  <c r="G19" i="17"/>
  <c r="H19" i="17"/>
  <c r="I19" i="17"/>
  <c r="J19" i="17"/>
  <c r="K19" i="17"/>
  <c r="C15" i="18"/>
  <c r="H15" i="18"/>
  <c r="I15" i="18"/>
  <c r="J15" i="18"/>
  <c r="K15" i="18"/>
  <c r="C17" i="18"/>
  <c r="D17" i="18"/>
  <c r="F17" i="18"/>
  <c r="G17" i="18"/>
  <c r="H17" i="18"/>
  <c r="I17" i="18"/>
  <c r="K17" i="18"/>
  <c r="C19" i="18"/>
  <c r="E19" i="18"/>
  <c r="H19" i="18"/>
  <c r="I19" i="18"/>
  <c r="K19" i="18"/>
  <c r="C20" i="18"/>
  <c r="D20" i="18"/>
  <c r="G20" i="18"/>
  <c r="H20" i="18"/>
  <c r="I20" i="18"/>
  <c r="J20" i="18"/>
  <c r="K20" i="18"/>
  <c r="C21" i="18"/>
  <c r="D21" i="18"/>
  <c r="E21" i="18"/>
  <c r="F21" i="18"/>
  <c r="G21" i="18"/>
  <c r="H21" i="18"/>
  <c r="J21" i="18"/>
  <c r="E22" i="18"/>
  <c r="G22" i="18"/>
  <c r="I22" i="18"/>
  <c r="J22" i="18"/>
  <c r="K22" i="18"/>
  <c r="C23" i="20"/>
  <c r="D23" i="20"/>
  <c r="E23" i="20"/>
  <c r="F23" i="20"/>
  <c r="H23" i="20"/>
  <c r="I23" i="20"/>
  <c r="J23" i="20"/>
  <c r="K23" i="20"/>
  <c r="D25" i="20"/>
  <c r="E25" i="20"/>
  <c r="F25" i="20"/>
  <c r="H25" i="20"/>
  <c r="D26" i="20"/>
  <c r="F26" i="20"/>
  <c r="G26" i="20"/>
  <c r="I26" i="20"/>
  <c r="J26" i="20"/>
  <c r="K26" i="20"/>
  <c r="C28" i="20"/>
  <c r="D28" i="20"/>
  <c r="E28" i="20"/>
  <c r="F28" i="20"/>
  <c r="G28" i="20"/>
  <c r="H28" i="20"/>
  <c r="I28" i="20"/>
  <c r="J28" i="20"/>
  <c r="C29" i="20"/>
  <c r="D29" i="20"/>
  <c r="E29" i="20"/>
  <c r="F29" i="20"/>
  <c r="G29" i="20"/>
  <c r="H29" i="20"/>
  <c r="I29" i="20"/>
  <c r="J29" i="20"/>
  <c r="K29" i="20"/>
  <c r="C30" i="20"/>
  <c r="D30" i="20"/>
  <c r="F30" i="20"/>
  <c r="G30" i="20"/>
  <c r="H30" i="20"/>
  <c r="J30" i="20"/>
  <c r="K30" i="20"/>
  <c r="C35" i="20"/>
  <c r="D35" i="20"/>
  <c r="E35" i="20"/>
  <c r="F35" i="20"/>
  <c r="H35" i="20"/>
  <c r="J35" i="20"/>
  <c r="K35" i="20"/>
  <c r="C36" i="20"/>
  <c r="D36" i="20"/>
  <c r="E36" i="20"/>
  <c r="F36" i="20"/>
  <c r="G36" i="20"/>
  <c r="H36" i="20"/>
  <c r="I36" i="20"/>
  <c r="J36" i="20"/>
  <c r="K36" i="20"/>
  <c r="C38" i="20"/>
  <c r="D38" i="20"/>
  <c r="E38" i="20"/>
  <c r="F38" i="20"/>
  <c r="G38" i="20"/>
  <c r="H38" i="20"/>
  <c r="I38" i="20"/>
  <c r="J38" i="20"/>
  <c r="K38" i="20"/>
  <c r="C14" i="6"/>
  <c r="E14" i="6"/>
  <c r="F14" i="6"/>
  <c r="G14" i="6"/>
  <c r="H14" i="6"/>
  <c r="I14" i="6"/>
  <c r="J14" i="6"/>
  <c r="K14" i="6"/>
  <c r="C15" i="6"/>
  <c r="D15" i="6"/>
  <c r="E15" i="6"/>
  <c r="F15" i="6"/>
  <c r="G15" i="6"/>
  <c r="H15" i="6"/>
  <c r="I15" i="6"/>
  <c r="J15" i="6"/>
  <c r="K15" i="6"/>
  <c r="C18" i="6"/>
  <c r="D18" i="6"/>
  <c r="E18" i="6"/>
  <c r="F18" i="6"/>
  <c r="G18" i="6"/>
  <c r="H18" i="6"/>
  <c r="I18" i="6"/>
  <c r="J18" i="6"/>
  <c r="K18" i="6"/>
  <c r="C14" i="7"/>
  <c r="E14" i="7"/>
  <c r="F14" i="7"/>
  <c r="G14" i="7"/>
  <c r="H14" i="7"/>
  <c r="I14" i="7"/>
  <c r="J14" i="7"/>
  <c r="K14" i="7"/>
  <c r="C15" i="7"/>
  <c r="D15" i="7"/>
  <c r="F15" i="7"/>
  <c r="G15" i="7"/>
  <c r="H15" i="7"/>
  <c r="I15" i="7"/>
  <c r="J15" i="7"/>
  <c r="K15" i="7"/>
  <c r="C19" i="7"/>
  <c r="D19" i="7"/>
  <c r="E19" i="7"/>
  <c r="F19" i="7"/>
  <c r="G19" i="7"/>
  <c r="H19" i="7"/>
  <c r="I19" i="7"/>
  <c r="J19" i="7"/>
  <c r="K19" i="7"/>
  <c r="K10" i="10"/>
  <c r="C12" i="10"/>
  <c r="F12" i="10"/>
  <c r="H12" i="10"/>
  <c r="K12" i="10"/>
  <c r="C13" i="10"/>
  <c r="E13" i="10"/>
  <c r="G13" i="10"/>
  <c r="J13" i="10"/>
  <c r="K13" i="10"/>
  <c r="D14" i="10"/>
  <c r="F14" i="10"/>
  <c r="I14" i="10"/>
  <c r="J14" i="10"/>
  <c r="K10" i="9"/>
  <c r="C11" i="9"/>
  <c r="E11" i="9"/>
  <c r="F11" i="9"/>
  <c r="H11" i="9"/>
  <c r="I11" i="9"/>
  <c r="J11" i="9"/>
  <c r="C12" i="9"/>
  <c r="D12" i="9"/>
  <c r="E12" i="9"/>
  <c r="G12" i="9"/>
  <c r="H12" i="9"/>
  <c r="J12" i="9"/>
  <c r="K12" i="9"/>
  <c r="C13" i="9"/>
  <c r="D13" i="9"/>
  <c r="E13" i="9"/>
  <c r="F13" i="9"/>
  <c r="G13" i="9"/>
  <c r="H13" i="9"/>
  <c r="I13" i="9"/>
  <c r="J13" i="9"/>
  <c r="K13" i="9"/>
  <c r="C14" i="9"/>
  <c r="D14" i="9"/>
  <c r="E14" i="9"/>
  <c r="F14" i="9"/>
  <c r="G14" i="9"/>
  <c r="H14" i="9"/>
  <c r="I14" i="9"/>
  <c r="K14" i="9"/>
  <c r="C11" i="31"/>
  <c r="D11" i="31"/>
  <c r="E11" i="31"/>
  <c r="F11" i="31"/>
  <c r="G11" i="31"/>
  <c r="H11" i="31"/>
  <c r="I11" i="31"/>
  <c r="J11" i="31"/>
  <c r="D13" i="31"/>
  <c r="E13" i="31"/>
  <c r="F13" i="31"/>
  <c r="H13" i="31"/>
  <c r="I13" i="31"/>
  <c r="J13" i="31"/>
  <c r="K13" i="31"/>
  <c r="C16" i="31"/>
  <c r="E16" i="31"/>
  <c r="F16" i="31"/>
  <c r="G16" i="31"/>
  <c r="H16" i="31"/>
  <c r="I16" i="31"/>
  <c r="J16" i="31"/>
  <c r="K16" i="31"/>
  <c r="C16" i="32"/>
  <c r="D16" i="32"/>
  <c r="E16" i="32"/>
  <c r="F16" i="32"/>
  <c r="I16" i="32"/>
  <c r="J16" i="32"/>
  <c r="K16" i="32"/>
  <c r="C22" i="32"/>
  <c r="D22" i="32"/>
  <c r="E22" i="32"/>
  <c r="G22" i="32"/>
  <c r="H22" i="32"/>
  <c r="I22" i="32"/>
  <c r="J22" i="32"/>
  <c r="K22" i="32"/>
  <c r="C23" i="32"/>
  <c r="D23" i="32"/>
  <c r="E23" i="32"/>
  <c r="F23" i="32"/>
  <c r="G23" i="32"/>
  <c r="H23" i="32"/>
  <c r="I23" i="32"/>
  <c r="J23" i="32"/>
  <c r="K23" i="32"/>
  <c r="C12" i="14"/>
  <c r="D12" i="14"/>
  <c r="E12" i="14"/>
  <c r="F12" i="14"/>
  <c r="G12" i="14"/>
  <c r="H12" i="14"/>
  <c r="I12" i="14"/>
  <c r="J12" i="14"/>
  <c r="C13" i="14"/>
  <c r="D13" i="14"/>
  <c r="E13" i="14"/>
  <c r="F13" i="14"/>
  <c r="G13" i="14"/>
  <c r="H13" i="14"/>
  <c r="I13" i="14"/>
  <c r="J13" i="14"/>
  <c r="K13" i="14"/>
  <c r="C14" i="14"/>
  <c r="D14" i="14"/>
  <c r="E14" i="14"/>
  <c r="F14" i="14"/>
  <c r="H14" i="14"/>
  <c r="I14" i="14"/>
  <c r="J14" i="14"/>
  <c r="K14" i="14"/>
  <c r="J10" i="53"/>
  <c r="K10" i="53"/>
  <c r="E11" i="53"/>
  <c r="F11" i="53"/>
  <c r="G11" i="53"/>
  <c r="H11" i="53"/>
  <c r="I11" i="53"/>
  <c r="J11" i="53"/>
  <c r="K11" i="53"/>
  <c r="E12" i="53"/>
  <c r="F12" i="53"/>
  <c r="G12" i="53"/>
  <c r="H12" i="53"/>
  <c r="I12" i="53"/>
  <c r="J12" i="53"/>
  <c r="K12" i="53"/>
  <c r="E13" i="53"/>
  <c r="F13" i="53"/>
  <c r="G13" i="53"/>
  <c r="H13" i="53"/>
  <c r="I13" i="53"/>
  <c r="J13" i="53"/>
  <c r="K13" i="53"/>
  <c r="C21" i="13"/>
  <c r="D21" i="13"/>
  <c r="C22" i="13"/>
  <c r="D22" i="13"/>
  <c r="E22" i="13"/>
  <c r="F22" i="13"/>
  <c r="G22" i="13"/>
  <c r="H22" i="13"/>
  <c r="I22" i="13"/>
  <c r="J22" i="13"/>
  <c r="K22" i="13"/>
  <c r="C24" i="13"/>
  <c r="D24" i="13"/>
  <c r="E24" i="13"/>
  <c r="F24" i="13"/>
  <c r="G24" i="13"/>
  <c r="H24" i="13"/>
  <c r="I24" i="13"/>
  <c r="J24" i="13"/>
  <c r="K24" i="13"/>
  <c r="C25" i="13"/>
  <c r="D25" i="13"/>
  <c r="E25" i="13"/>
  <c r="F25" i="13"/>
  <c r="G25" i="13"/>
  <c r="H25" i="13"/>
  <c r="I25" i="13"/>
  <c r="J25" i="13"/>
  <c r="K25" i="13"/>
  <c r="C27" i="13"/>
  <c r="D27" i="13"/>
  <c r="E27" i="13"/>
  <c r="F27" i="13"/>
  <c r="G27" i="13"/>
  <c r="H27" i="13"/>
  <c r="I27" i="13"/>
  <c r="J27" i="13"/>
  <c r="K27" i="13"/>
  <c r="C31" i="13"/>
  <c r="D31" i="13"/>
  <c r="E31" i="13"/>
  <c r="F31" i="13"/>
  <c r="G31" i="13"/>
  <c r="H31" i="13"/>
  <c r="I31" i="13"/>
  <c r="J31" i="13"/>
  <c r="K31" i="13"/>
  <c r="E15" i="12"/>
  <c r="F15" i="12"/>
  <c r="H15" i="12"/>
  <c r="E17" i="12"/>
  <c r="H17" i="12"/>
  <c r="I17" i="12"/>
  <c r="C19" i="12"/>
  <c r="H19" i="12"/>
  <c r="C20" i="12"/>
  <c r="E20" i="12"/>
  <c r="F20" i="12"/>
  <c r="D21" i="12"/>
  <c r="F21" i="12"/>
  <c r="I21" i="12"/>
  <c r="J21" i="12"/>
  <c r="H26" i="12"/>
  <c r="K26" i="12"/>
  <c r="A97" i="57"/>
  <c r="A109" i="57" s="1"/>
  <c r="A96" i="57"/>
  <c r="A108" i="57" s="1"/>
  <c r="A95" i="57"/>
  <c r="A107" i="57" s="1"/>
  <c r="A94" i="57"/>
  <c r="A106" i="57" s="1"/>
  <c r="A92" i="57"/>
  <c r="A104" i="57" s="1"/>
  <c r="B29" i="59"/>
  <c r="A350" i="57"/>
  <c r="A362" i="57" s="1"/>
  <c r="A349" i="57"/>
  <c r="A361" i="57" s="1"/>
  <c r="A348" i="57"/>
  <c r="A360" i="57" s="1"/>
  <c r="A346" i="57"/>
  <c r="A358" i="57" s="1"/>
  <c r="A345" i="57"/>
  <c r="A357" i="57" s="1"/>
  <c r="AD356" i="57"/>
  <c r="AC356" i="57"/>
  <c r="AD357" i="57"/>
  <c r="AC357" i="57"/>
  <c r="A376" i="57"/>
  <c r="A375" i="57"/>
  <c r="A374" i="57"/>
  <c r="A372" i="57"/>
  <c r="A371" i="57"/>
  <c r="B2" i="59"/>
  <c r="D15" i="1"/>
  <c r="C15" i="1"/>
  <c r="AD362" i="57"/>
  <c r="AC362" i="57"/>
  <c r="AC360" i="57"/>
  <c r="C350" i="57"/>
  <c r="A363" i="57"/>
  <c r="A359" i="57"/>
  <c r="A356" i="57"/>
  <c r="B290" i="58"/>
  <c r="BE292" i="57"/>
  <c r="BE291" i="57"/>
  <c r="BE290" i="57"/>
  <c r="BE289" i="57"/>
  <c r="L19" i="53"/>
  <c r="L17" i="53"/>
  <c r="L20" i="53"/>
  <c r="BE284" i="57"/>
  <c r="BE283" i="57"/>
  <c r="BE282" i="57"/>
  <c r="BE281" i="57"/>
  <c r="L20" i="17"/>
  <c r="L18" i="17"/>
  <c r="L16" i="17"/>
  <c r="L15" i="17"/>
  <c r="L16" i="18"/>
  <c r="L42" i="20"/>
  <c r="L37" i="20"/>
  <c r="L34" i="20"/>
  <c r="L33" i="20"/>
  <c r="L32" i="20"/>
  <c r="L31" i="20"/>
  <c r="L27" i="20"/>
  <c r="L19" i="20"/>
  <c r="L11" i="20"/>
  <c r="L24" i="6"/>
  <c r="L20" i="6"/>
  <c r="L19" i="6"/>
  <c r="L17" i="6"/>
  <c r="L16" i="6"/>
  <c r="L13" i="6"/>
  <c r="L25" i="7"/>
  <c r="L20" i="7"/>
  <c r="L18" i="7"/>
  <c r="L17" i="7"/>
  <c r="L16" i="7"/>
  <c r="L13" i="7"/>
  <c r="L16" i="10"/>
  <c r="L11" i="10"/>
  <c r="L17" i="9"/>
  <c r="L15" i="9"/>
  <c r="L21" i="31"/>
  <c r="L18" i="31"/>
  <c r="L15" i="31"/>
  <c r="L14" i="31"/>
  <c r="L12" i="31"/>
  <c r="L26" i="32"/>
  <c r="L24" i="32"/>
  <c r="L21" i="32"/>
  <c r="L20" i="32"/>
  <c r="L19" i="32"/>
  <c r="L18" i="32"/>
  <c r="L17" i="32"/>
  <c r="L15" i="32"/>
  <c r="L17" i="14"/>
  <c r="L15" i="14"/>
  <c r="L23" i="53"/>
  <c r="L15" i="53"/>
  <c r="L14" i="53"/>
  <c r="L34" i="13"/>
  <c r="L30" i="13"/>
  <c r="L29" i="13"/>
  <c r="L28" i="13"/>
  <c r="L26" i="13"/>
  <c r="L23" i="13"/>
  <c r="L18" i="13"/>
  <c r="L20" i="13" s="1"/>
  <c r="L9" i="13"/>
  <c r="L6" i="13"/>
  <c r="L8" i="13" s="1"/>
  <c r="L53" i="22"/>
  <c r="L52" i="22"/>
  <c r="L51" i="22"/>
  <c r="L48" i="22"/>
  <c r="L45" i="22"/>
  <c r="L43" i="22"/>
  <c r="L42" i="22"/>
  <c r="L41" i="22"/>
  <c r="L38" i="22"/>
  <c r="L37" i="22"/>
  <c r="L36" i="22"/>
  <c r="L35" i="22"/>
  <c r="L33" i="22"/>
  <c r="L32" i="22"/>
  <c r="L30" i="22"/>
  <c r="L29" i="22"/>
  <c r="L28" i="22"/>
  <c r="L27" i="22"/>
  <c r="L26" i="22"/>
  <c r="L25" i="22"/>
  <c r="L24" i="22"/>
  <c r="L20" i="22"/>
  <c r="L19" i="22"/>
  <c r="L17" i="22"/>
  <c r="L13" i="22"/>
  <c r="L10" i="22"/>
  <c r="L9" i="22"/>
  <c r="L8" i="22"/>
  <c r="L7" i="22"/>
  <c r="L49" i="21"/>
  <c r="L48" i="21"/>
  <c r="L47" i="21"/>
  <c r="L43" i="21"/>
  <c r="L42" i="21"/>
  <c r="L39" i="21"/>
  <c r="L35" i="21"/>
  <c r="L34" i="21"/>
  <c r="L33" i="21"/>
  <c r="L31" i="21"/>
  <c r="L30" i="21"/>
  <c r="L28" i="21"/>
  <c r="L27" i="21"/>
  <c r="L26" i="21"/>
  <c r="L25" i="21"/>
  <c r="L24" i="21"/>
  <c r="L22" i="21"/>
  <c r="L19" i="21"/>
  <c r="L18" i="21"/>
  <c r="L14" i="21"/>
  <c r="L12" i="21"/>
  <c r="L11" i="21"/>
  <c r="L10" i="21"/>
  <c r="L64" i="51"/>
  <c r="L63" i="51"/>
  <c r="L62" i="51"/>
  <c r="L61" i="51"/>
  <c r="L60" i="51"/>
  <c r="L57" i="51"/>
  <c r="L56" i="51"/>
  <c r="L55" i="51"/>
  <c r="L54" i="51"/>
  <c r="L50" i="51"/>
  <c r="L49" i="51"/>
  <c r="L44" i="51"/>
  <c r="L43" i="51"/>
  <c r="L42" i="51"/>
  <c r="L41" i="51"/>
  <c r="L40" i="51"/>
  <c r="L38" i="51"/>
  <c r="L37" i="51"/>
  <c r="L33" i="51"/>
  <c r="L32" i="51"/>
  <c r="L31" i="51"/>
  <c r="L29" i="51"/>
  <c r="L28" i="51"/>
  <c r="L25" i="51"/>
  <c r="L24" i="51"/>
  <c r="L23" i="51"/>
  <c r="L22" i="51"/>
  <c r="L21" i="51"/>
  <c r="L18" i="51"/>
  <c r="L17" i="51"/>
  <c r="L16" i="51"/>
  <c r="L14" i="51"/>
  <c r="L12" i="51"/>
  <c r="L11" i="51"/>
  <c r="L9" i="51"/>
  <c r="L8" i="51"/>
  <c r="L14" i="38"/>
  <c r="L39" i="39"/>
  <c r="L36" i="39"/>
  <c r="L35" i="39"/>
  <c r="L33" i="39"/>
  <c r="L32" i="39"/>
  <c r="L31" i="39"/>
  <c r="L29" i="39"/>
  <c r="L28" i="39"/>
  <c r="L27" i="39"/>
  <c r="L26" i="39"/>
  <c r="L25" i="39"/>
  <c r="L24" i="39"/>
  <c r="L23" i="39"/>
  <c r="L22" i="39"/>
  <c r="L21" i="39"/>
  <c r="L20" i="39"/>
  <c r="L17" i="39"/>
  <c r="L15" i="39"/>
  <c r="L14" i="39"/>
  <c r="L10" i="39"/>
  <c r="L9" i="39"/>
  <c r="L7" i="39"/>
  <c r="L7" i="37"/>
  <c r="L41" i="35"/>
  <c r="L40" i="35"/>
  <c r="L39" i="35"/>
  <c r="L35" i="35"/>
  <c r="L31" i="35"/>
  <c r="L30" i="35"/>
  <c r="L29" i="35"/>
  <c r="L28" i="35"/>
  <c r="L27" i="35"/>
  <c r="L26" i="35"/>
  <c r="L25" i="35"/>
  <c r="L24" i="35"/>
  <c r="L22" i="35"/>
  <c r="L21" i="35"/>
  <c r="L20" i="35"/>
  <c r="L18" i="35"/>
  <c r="L14" i="35"/>
  <c r="L13" i="35"/>
  <c r="L10" i="35"/>
  <c r="L9" i="35"/>
  <c r="L8" i="35"/>
  <c r="L27" i="43"/>
  <c r="L26" i="43"/>
  <c r="L22" i="43"/>
  <c r="L18" i="43"/>
  <c r="L17" i="43"/>
  <c r="L10" i="43"/>
  <c r="L7" i="43"/>
  <c r="L13" i="49"/>
  <c r="L7" i="49"/>
  <c r="L15" i="52"/>
  <c r="L9" i="52"/>
  <c r="L7" i="52"/>
  <c r="L16" i="16"/>
  <c r="L15" i="16"/>
  <c r="L11" i="16"/>
  <c r="L10" i="16"/>
  <c r="L9" i="16"/>
  <c r="L8" i="16"/>
  <c r="L7" i="16"/>
  <c r="L6" i="16"/>
  <c r="L5" i="16"/>
  <c r="L53" i="15"/>
  <c r="L52" i="15"/>
  <c r="L51" i="15"/>
  <c r="L46" i="15"/>
  <c r="L45" i="15"/>
  <c r="L44" i="15"/>
  <c r="L42" i="15"/>
  <c r="L41" i="15"/>
  <c r="L40" i="15"/>
  <c r="L38" i="15"/>
  <c r="L37" i="15"/>
  <c r="L36" i="15"/>
  <c r="L35" i="15"/>
  <c r="L34" i="15"/>
  <c r="L33" i="15"/>
  <c r="L32" i="15"/>
  <c r="L31" i="15"/>
  <c r="L30" i="15"/>
  <c r="L29" i="15"/>
  <c r="L28" i="15"/>
  <c r="L27" i="15"/>
  <c r="L25" i="15"/>
  <c r="L24" i="15"/>
  <c r="L22" i="15"/>
  <c r="L21" i="15"/>
  <c r="L20" i="15"/>
  <c r="L19" i="15"/>
  <c r="L17" i="15"/>
  <c r="L16" i="15"/>
  <c r="L15" i="15"/>
  <c r="L14" i="15"/>
  <c r="L13" i="15"/>
  <c r="L12" i="15"/>
  <c r="L11" i="15"/>
  <c r="L9" i="15"/>
  <c r="L8" i="15"/>
  <c r="L7" i="15"/>
  <c r="L6" i="15"/>
  <c r="L5" i="15"/>
  <c r="L25" i="12"/>
  <c r="L6" i="12"/>
  <c r="L38" i="50"/>
  <c r="L37" i="50"/>
  <c r="L26" i="50"/>
  <c r="L27" i="50"/>
  <c r="L29" i="50"/>
  <c r="L32" i="50"/>
  <c r="L21" i="50"/>
  <c r="L20" i="50"/>
  <c r="L15" i="50"/>
  <c r="A392" i="57"/>
  <c r="A387" i="57"/>
  <c r="A386" i="57"/>
  <c r="A385" i="57"/>
  <c r="BF392" i="57"/>
  <c r="D33" i="12"/>
  <c r="A326" i="57"/>
  <c r="A336" i="57" s="1"/>
  <c r="C28" i="12"/>
  <c r="B324" i="57" s="1"/>
  <c r="D5" i="12"/>
  <c r="AD314" i="57"/>
  <c r="AD313" i="57"/>
  <c r="AD312" i="57"/>
  <c r="AC312" i="57"/>
  <c r="AC311" i="57"/>
  <c r="AD310" i="57"/>
  <c r="AC310" i="57"/>
  <c r="D19" i="13"/>
  <c r="C300" i="57" s="1"/>
  <c r="C19" i="13"/>
  <c r="B300" i="57" s="1"/>
  <c r="A300" i="57"/>
  <c r="A312" i="57" s="1"/>
  <c r="A298" i="57"/>
  <c r="A310" i="57" s="1"/>
  <c r="D33" i="13"/>
  <c r="C301" i="57" s="1"/>
  <c r="C33" i="13"/>
  <c r="B301" i="57" s="1"/>
  <c r="D10" i="13"/>
  <c r="C299" i="57" s="1"/>
  <c r="C10" i="13"/>
  <c r="B299" i="57" s="1"/>
  <c r="A299" i="57"/>
  <c r="A311" i="57" s="1"/>
  <c r="C302" i="57"/>
  <c r="A302" i="57"/>
  <c r="A314" i="57" s="1"/>
  <c r="D5" i="13"/>
  <c r="C5" i="13"/>
  <c r="K20" i="53"/>
  <c r="J20" i="53"/>
  <c r="I20" i="53"/>
  <c r="H20" i="53"/>
  <c r="G20" i="53"/>
  <c r="F20" i="53"/>
  <c r="E20" i="53"/>
  <c r="A283" i="57"/>
  <c r="A291" i="57" s="1"/>
  <c r="K19" i="53"/>
  <c r="J19" i="53"/>
  <c r="I19" i="53"/>
  <c r="H19" i="53"/>
  <c r="G19" i="53"/>
  <c r="F19" i="53"/>
  <c r="E19" i="53"/>
  <c r="A281" i="57"/>
  <c r="A289" i="57" s="1"/>
  <c r="E17" i="53"/>
  <c r="F17" i="53"/>
  <c r="G17" i="53"/>
  <c r="H17" i="53"/>
  <c r="I17" i="53"/>
  <c r="J17" i="53"/>
  <c r="K17" i="53"/>
  <c r="AD274" i="57"/>
  <c r="AD273" i="57"/>
  <c r="AC273" i="57"/>
  <c r="D22" i="14"/>
  <c r="C268" i="57" s="1"/>
  <c r="C22" i="14"/>
  <c r="B268" i="57" s="1"/>
  <c r="A268" i="57"/>
  <c r="A274" i="57" s="1"/>
  <c r="D19" i="14"/>
  <c r="C267" i="57" s="1"/>
  <c r="C19" i="14"/>
  <c r="B267" i="57" s="1"/>
  <c r="A247" i="57"/>
  <c r="A259" i="57" s="1"/>
  <c r="AD236" i="57"/>
  <c r="AD234" i="57"/>
  <c r="AC234" i="57"/>
  <c r="D31" i="32"/>
  <c r="C228" i="57" s="1"/>
  <c r="C31" i="32"/>
  <c r="B228" i="57" s="1"/>
  <c r="A228" i="57"/>
  <c r="A236" i="57" s="1"/>
  <c r="D10" i="32"/>
  <c r="C226" i="57" s="1"/>
  <c r="C10" i="32"/>
  <c r="B226" i="57" s="1"/>
  <c r="A226" i="57"/>
  <c r="A234" i="57" s="1"/>
  <c r="AC219" i="57"/>
  <c r="AD218" i="57"/>
  <c r="AC218" i="57"/>
  <c r="AD217" i="57"/>
  <c r="AC217" i="57"/>
  <c r="AD216" i="57"/>
  <c r="A209" i="57"/>
  <c r="A218" i="57" s="1"/>
  <c r="D30" i="7"/>
  <c r="C209" i="57" s="1"/>
  <c r="C30" i="7"/>
  <c r="B209" i="57" s="1"/>
  <c r="D27" i="7"/>
  <c r="C210" i="57" s="1"/>
  <c r="C27" i="7"/>
  <c r="B210" i="57" s="1"/>
  <c r="A210" i="57"/>
  <c r="A219" i="57" s="1"/>
  <c r="D26" i="7"/>
  <c r="C26" i="7"/>
  <c r="B207" i="57" s="1"/>
  <c r="D23" i="7"/>
  <c r="C208" i="57" s="1"/>
  <c r="C23" i="7"/>
  <c r="B208" i="57" s="1"/>
  <c r="AC205" i="57"/>
  <c r="AD200" i="57"/>
  <c r="AD199" i="57"/>
  <c r="AC199" i="57"/>
  <c r="AC198" i="57"/>
  <c r="D28" i="6"/>
  <c r="C191" i="57" s="1"/>
  <c r="C28" i="6"/>
  <c r="B191" i="57" s="1"/>
  <c r="A191" i="57"/>
  <c r="A199" i="57" s="1"/>
  <c r="D25" i="6"/>
  <c r="C192" i="57" s="1"/>
  <c r="C25" i="6"/>
  <c r="B192" i="57" s="1"/>
  <c r="A192" i="57"/>
  <c r="A200" i="57" s="1"/>
  <c r="D22" i="6"/>
  <c r="C190" i="57" s="1"/>
  <c r="C22" i="6"/>
  <c r="B190" i="57" s="1"/>
  <c r="AC188" i="57"/>
  <c r="A161" i="57"/>
  <c r="A176" i="57" s="1"/>
  <c r="A163" i="57"/>
  <c r="A178" i="57" s="1"/>
  <c r="A179" i="57"/>
  <c r="A165" i="57"/>
  <c r="A180" i="57" s="1"/>
  <c r="A166" i="57"/>
  <c r="A181" i="57" s="1"/>
  <c r="J42" i="20"/>
  <c r="I42" i="20"/>
  <c r="H42" i="20"/>
  <c r="E42" i="20"/>
  <c r="D42" i="20"/>
  <c r="C42" i="20"/>
  <c r="K31" i="20"/>
  <c r="J31" i="20"/>
  <c r="I31" i="20"/>
  <c r="G31" i="20"/>
  <c r="F31" i="20"/>
  <c r="E31" i="20"/>
  <c r="D31" i="20"/>
  <c r="C31" i="20"/>
  <c r="C46" i="20"/>
  <c r="B166" i="57" s="1"/>
  <c r="B165" i="57"/>
  <c r="D29" i="18"/>
  <c r="C141" i="57" s="1"/>
  <c r="C29" i="18"/>
  <c r="B141" i="57" s="1"/>
  <c r="A141" i="57"/>
  <c r="A153" i="57" s="1"/>
  <c r="C33" i="18"/>
  <c r="B140" i="57" s="1"/>
  <c r="A140" i="57"/>
  <c r="A152" i="57" s="1"/>
  <c r="D32" i="18"/>
  <c r="C139" i="57" s="1"/>
  <c r="C32" i="18"/>
  <c r="B139" i="57" s="1"/>
  <c r="A139" i="57"/>
  <c r="A151" i="57" s="1"/>
  <c r="D13" i="18"/>
  <c r="C26" i="18"/>
  <c r="B135" i="57" s="1"/>
  <c r="A135" i="57"/>
  <c r="A147" i="57" s="1"/>
  <c r="C10" i="18"/>
  <c r="B137" i="57" s="1"/>
  <c r="A137" i="57"/>
  <c r="A149" i="57" s="1"/>
  <c r="D29" i="17"/>
  <c r="C118" i="57" s="1"/>
  <c r="C29" i="17"/>
  <c r="B118" i="57" s="1"/>
  <c r="A118" i="57"/>
  <c r="A127" i="57" s="1"/>
  <c r="D26" i="17"/>
  <c r="C119" i="57" s="1"/>
  <c r="C26" i="17"/>
  <c r="B119" i="57" s="1"/>
  <c r="A119" i="57"/>
  <c r="A128" i="57" s="1"/>
  <c r="B2" i="58"/>
  <c r="B28" i="58"/>
  <c r="B55" i="58"/>
  <c r="A83" i="57"/>
  <c r="A84" i="57"/>
  <c r="A85" i="57"/>
  <c r="A103" i="57"/>
  <c r="A105" i="57"/>
  <c r="A110" i="57"/>
  <c r="A129" i="57"/>
  <c r="A148" i="57"/>
  <c r="A150" i="57"/>
  <c r="A154" i="57"/>
  <c r="A184" i="57"/>
  <c r="A198" i="57"/>
  <c r="A201" i="57"/>
  <c r="A216" i="57"/>
  <c r="A217" i="57"/>
  <c r="A220" i="57"/>
  <c r="A237" i="57"/>
  <c r="A261" i="57"/>
  <c r="A273" i="57"/>
  <c r="A275" i="57"/>
  <c r="BC281" i="57"/>
  <c r="BD281" i="57"/>
  <c r="BC282" i="57"/>
  <c r="BD282" i="57"/>
  <c r="BC283" i="57"/>
  <c r="BD283" i="57"/>
  <c r="BC284" i="57"/>
  <c r="BD284" i="57"/>
  <c r="BC289" i="57"/>
  <c r="BD289" i="57"/>
  <c r="A290" i="57"/>
  <c r="BC290" i="57"/>
  <c r="BD290" i="57"/>
  <c r="BC291" i="57"/>
  <c r="BD291" i="57"/>
  <c r="A292" i="57"/>
  <c r="BC292" i="57"/>
  <c r="BD292" i="57"/>
  <c r="A313" i="57"/>
  <c r="A317" i="57"/>
  <c r="A334" i="57"/>
  <c r="A338" i="57"/>
  <c r="B81" i="58"/>
  <c r="B107" i="58"/>
  <c r="B133" i="58"/>
  <c r="B160" i="58"/>
  <c r="B186" i="58"/>
  <c r="B212" i="58"/>
  <c r="B238" i="58"/>
  <c r="B264" i="58"/>
  <c r="J10" i="12"/>
  <c r="G6" i="12"/>
  <c r="E6" i="12"/>
  <c r="C10" i="12"/>
  <c r="K18" i="12"/>
  <c r="K22" i="12"/>
  <c r="K23" i="12"/>
  <c r="J24" i="12"/>
  <c r="I22" i="12"/>
  <c r="I23" i="12"/>
  <c r="I25" i="12"/>
  <c r="H25" i="12"/>
  <c r="G22" i="12"/>
  <c r="G23" i="12"/>
  <c r="F16" i="12"/>
  <c r="F25" i="12"/>
  <c r="E23" i="12"/>
  <c r="E25" i="12"/>
  <c r="D16" i="12"/>
  <c r="C18" i="12"/>
  <c r="C23" i="12"/>
  <c r="K26" i="13"/>
  <c r="J26" i="13"/>
  <c r="I26" i="13"/>
  <c r="H26" i="13"/>
  <c r="G26" i="13"/>
  <c r="F26" i="13"/>
  <c r="E26" i="13"/>
  <c r="D26" i="13"/>
  <c r="C26" i="13"/>
  <c r="K23" i="13"/>
  <c r="J23" i="13"/>
  <c r="I23" i="13"/>
  <c r="H23" i="13"/>
  <c r="G23" i="13"/>
  <c r="F23" i="13"/>
  <c r="E23" i="13"/>
  <c r="D23" i="13"/>
  <c r="C23" i="13"/>
  <c r="K15" i="14"/>
  <c r="J15" i="14"/>
  <c r="I15" i="14"/>
  <c r="H15" i="14"/>
  <c r="G15" i="14"/>
  <c r="F15" i="14"/>
  <c r="E15" i="14"/>
  <c r="D15" i="14"/>
  <c r="C15" i="14"/>
  <c r="K26" i="32"/>
  <c r="J26" i="32"/>
  <c r="I26" i="32"/>
  <c r="H26" i="32"/>
  <c r="G26" i="32"/>
  <c r="F26" i="32"/>
  <c r="E26" i="32"/>
  <c r="D26" i="32"/>
  <c r="K15" i="32"/>
  <c r="K17" i="32"/>
  <c r="K18" i="32"/>
  <c r="K19" i="32"/>
  <c r="K20" i="32"/>
  <c r="K21" i="32"/>
  <c r="K24" i="32"/>
  <c r="J15" i="32"/>
  <c r="J17" i="32"/>
  <c r="J18" i="32"/>
  <c r="J19" i="32"/>
  <c r="J20" i="32"/>
  <c r="J21" i="32"/>
  <c r="J24" i="32"/>
  <c r="I15" i="32"/>
  <c r="I17" i="32"/>
  <c r="I19" i="32"/>
  <c r="I20" i="32"/>
  <c r="I21" i="32"/>
  <c r="I24" i="32"/>
  <c r="H15" i="32"/>
  <c r="H17" i="32"/>
  <c r="H18" i="32"/>
  <c r="H19" i="32"/>
  <c r="H20" i="32"/>
  <c r="H21" i="32"/>
  <c r="H24" i="32"/>
  <c r="G15" i="32"/>
  <c r="G18" i="32"/>
  <c r="G19" i="32"/>
  <c r="G20" i="32"/>
  <c r="G21" i="32"/>
  <c r="G24" i="32"/>
  <c r="F15" i="32"/>
  <c r="F17" i="32"/>
  <c r="F19" i="32"/>
  <c r="F20" i="32"/>
  <c r="F21" i="32"/>
  <c r="F24" i="32"/>
  <c r="E15" i="32"/>
  <c r="E18" i="32"/>
  <c r="E19" i="32"/>
  <c r="E20" i="32"/>
  <c r="E21" i="32"/>
  <c r="E24" i="32"/>
  <c r="D17" i="32"/>
  <c r="D18" i="32"/>
  <c r="D19" i="32"/>
  <c r="D20" i="32"/>
  <c r="D21" i="32"/>
  <c r="D24" i="32"/>
  <c r="C15" i="32"/>
  <c r="C17" i="32"/>
  <c r="C18" i="32"/>
  <c r="C19" i="32"/>
  <c r="C20" i="32"/>
  <c r="C21" i="32"/>
  <c r="C24" i="32"/>
  <c r="K18" i="31"/>
  <c r="K19" i="31"/>
  <c r="K21" i="31"/>
  <c r="J18" i="31"/>
  <c r="J19" i="31"/>
  <c r="J21" i="31"/>
  <c r="I18" i="31"/>
  <c r="I21" i="31"/>
  <c r="H18" i="31"/>
  <c r="H21" i="31"/>
  <c r="G18" i="31"/>
  <c r="G19" i="31"/>
  <c r="G21" i="31"/>
  <c r="F18" i="31"/>
  <c r="F21" i="31"/>
  <c r="E18" i="31"/>
  <c r="E21" i="31"/>
  <c r="D18" i="31"/>
  <c r="D21" i="31"/>
  <c r="C18" i="31"/>
  <c r="K12" i="31"/>
  <c r="K14" i="31"/>
  <c r="K15" i="31"/>
  <c r="J12" i="31"/>
  <c r="J14" i="31"/>
  <c r="J15" i="31"/>
  <c r="I12" i="31"/>
  <c r="I14" i="31"/>
  <c r="I15" i="31"/>
  <c r="H12" i="31"/>
  <c r="H14" i="31"/>
  <c r="H15" i="31"/>
  <c r="G12" i="31"/>
  <c r="G14" i="31"/>
  <c r="G15" i="31"/>
  <c r="F12" i="31"/>
  <c r="F14" i="31"/>
  <c r="F15" i="31"/>
  <c r="E14" i="31"/>
  <c r="E15" i="31"/>
  <c r="D12" i="31"/>
  <c r="D15" i="31"/>
  <c r="C12" i="31"/>
  <c r="C14" i="31"/>
  <c r="AE28" i="7"/>
  <c r="K25" i="7"/>
  <c r="J25" i="7"/>
  <c r="I25" i="7"/>
  <c r="H24" i="7"/>
  <c r="H25" i="7"/>
  <c r="G24" i="7"/>
  <c r="G25" i="7"/>
  <c r="F25" i="7"/>
  <c r="E25" i="7"/>
  <c r="D25" i="7"/>
  <c r="C24" i="7"/>
  <c r="C25" i="7"/>
  <c r="K17" i="6"/>
  <c r="J17" i="6"/>
  <c r="I17" i="6"/>
  <c r="H17" i="6"/>
  <c r="G17" i="6"/>
  <c r="F17" i="6"/>
  <c r="E17" i="6"/>
  <c r="D17" i="6"/>
  <c r="C17" i="6"/>
  <c r="K16" i="6"/>
  <c r="J16" i="6"/>
  <c r="I16" i="6"/>
  <c r="H16" i="6"/>
  <c r="G16" i="6"/>
  <c r="F16" i="6"/>
  <c r="E16" i="6"/>
  <c r="D16" i="6"/>
  <c r="C16" i="6"/>
  <c r="K32" i="20"/>
  <c r="K33" i="20"/>
  <c r="K37" i="20"/>
  <c r="J27" i="20"/>
  <c r="J32" i="20"/>
  <c r="J34" i="20"/>
  <c r="J37" i="20"/>
  <c r="I33" i="20"/>
  <c r="I34" i="20"/>
  <c r="H27" i="20"/>
  <c r="H33" i="20"/>
  <c r="H34" i="20"/>
  <c r="H37" i="20"/>
  <c r="G27" i="20"/>
  <c r="G32" i="20"/>
  <c r="G33" i="20"/>
  <c r="G34" i="20"/>
  <c r="G37" i="20"/>
  <c r="F27" i="20"/>
  <c r="F32" i="20"/>
  <c r="F33" i="20"/>
  <c r="F34" i="20"/>
  <c r="E27" i="20"/>
  <c r="E32" i="20"/>
  <c r="E34" i="20"/>
  <c r="E37" i="20"/>
  <c r="D27" i="20"/>
  <c r="D32" i="20"/>
  <c r="D33" i="20"/>
  <c r="D34" i="20"/>
  <c r="D37" i="20"/>
  <c r="C32" i="20"/>
  <c r="C33" i="20"/>
  <c r="C34" i="20"/>
  <c r="C37" i="20"/>
  <c r="K18" i="18"/>
  <c r="J16" i="18"/>
  <c r="J18" i="18"/>
  <c r="I16" i="18"/>
  <c r="I18" i="18"/>
  <c r="H16" i="18"/>
  <c r="G18" i="18"/>
  <c r="F16" i="18"/>
  <c r="F18" i="18"/>
  <c r="D16" i="18"/>
  <c r="D18" i="18"/>
  <c r="C16" i="18"/>
  <c r="K24" i="17"/>
  <c r="J24" i="17"/>
  <c r="H24" i="17"/>
  <c r="F24" i="17"/>
  <c r="E24" i="17"/>
  <c r="C24" i="17"/>
  <c r="C10" i="53"/>
  <c r="K6" i="53"/>
  <c r="K23" i="53"/>
  <c r="J9" i="53"/>
  <c r="J23" i="53"/>
  <c r="I9" i="53"/>
  <c r="I23" i="53"/>
  <c r="H9" i="53"/>
  <c r="H23" i="53"/>
  <c r="G9" i="53"/>
  <c r="G18" i="53"/>
  <c r="F18" i="53"/>
  <c r="F23" i="53"/>
  <c r="E18" i="53"/>
  <c r="E23" i="53"/>
  <c r="D17" i="53"/>
  <c r="D18" i="53"/>
  <c r="D23" i="53"/>
  <c r="C9" i="53"/>
  <c r="C17" i="53"/>
  <c r="C18" i="53"/>
  <c r="C23" i="53"/>
  <c r="AD21" i="53"/>
  <c r="D19" i="53"/>
  <c r="D20" i="53"/>
  <c r="C19" i="53"/>
  <c r="C20" i="53"/>
  <c r="K15" i="53"/>
  <c r="J15" i="53"/>
  <c r="I15" i="53"/>
  <c r="H15" i="53"/>
  <c r="G15" i="53"/>
  <c r="F15" i="53"/>
  <c r="E15" i="53"/>
  <c r="C15" i="53"/>
  <c r="K14" i="53"/>
  <c r="J14" i="53"/>
  <c r="I14" i="53"/>
  <c r="H14" i="53"/>
  <c r="G14" i="53"/>
  <c r="F14" i="53"/>
  <c r="E14" i="53"/>
  <c r="D14" i="53"/>
  <c r="C14" i="53"/>
  <c r="C13" i="53"/>
  <c r="D12" i="53"/>
  <c r="C12" i="53"/>
  <c r="D11" i="53"/>
  <c r="C11" i="53"/>
  <c r="H36" i="50"/>
  <c r="C36" i="50"/>
  <c r="I35" i="50"/>
  <c r="K37" i="50"/>
  <c r="K38" i="50"/>
  <c r="J37" i="50"/>
  <c r="J38" i="50"/>
  <c r="I37" i="50"/>
  <c r="I38" i="50"/>
  <c r="H37" i="50"/>
  <c r="H38" i="50"/>
  <c r="G37" i="50"/>
  <c r="G38" i="50"/>
  <c r="F37" i="50"/>
  <c r="F38" i="50"/>
  <c r="E37" i="50"/>
  <c r="E38" i="50"/>
  <c r="D37" i="50"/>
  <c r="D38" i="50"/>
  <c r="C37" i="50"/>
  <c r="C38" i="50"/>
  <c r="K20" i="50"/>
  <c r="K21" i="50"/>
  <c r="J20" i="50"/>
  <c r="J21" i="50"/>
  <c r="I20" i="50"/>
  <c r="I21" i="50"/>
  <c r="H20" i="50"/>
  <c r="H21" i="50"/>
  <c r="G20" i="50"/>
  <c r="G21" i="50"/>
  <c r="F20" i="50"/>
  <c r="F21" i="50"/>
  <c r="E20" i="50"/>
  <c r="E21" i="50"/>
  <c r="D20" i="50"/>
  <c r="D21" i="50"/>
  <c r="C20" i="50"/>
  <c r="C21" i="50"/>
  <c r="K15" i="52"/>
  <c r="J15" i="52"/>
  <c r="G15" i="52"/>
  <c r="F15" i="52"/>
  <c r="E15" i="52"/>
  <c r="D15" i="52"/>
  <c r="K14" i="52"/>
  <c r="G14" i="52"/>
  <c r="F14" i="52"/>
  <c r="E14" i="52"/>
  <c r="D14" i="52"/>
  <c r="D12" i="52"/>
  <c r="C12" i="52"/>
  <c r="K9" i="52"/>
  <c r="H9" i="52"/>
  <c r="F9" i="52"/>
  <c r="D9" i="52"/>
  <c r="K8" i="52"/>
  <c r="J8" i="52"/>
  <c r="E8" i="52"/>
  <c r="C8" i="52"/>
  <c r="K7" i="52"/>
  <c r="J7" i="52"/>
  <c r="I7" i="52"/>
  <c r="H7" i="52"/>
  <c r="G7" i="52"/>
  <c r="F7" i="52"/>
  <c r="E7" i="52"/>
  <c r="D7" i="52"/>
  <c r="C7" i="52"/>
  <c r="K60" i="51"/>
  <c r="K61" i="51"/>
  <c r="K62" i="51"/>
  <c r="K63" i="51"/>
  <c r="J60" i="51"/>
  <c r="J61" i="51"/>
  <c r="J62" i="51"/>
  <c r="J63" i="51"/>
  <c r="J64" i="51"/>
  <c r="I11" i="51"/>
  <c r="I47" i="51"/>
  <c r="I53" i="51"/>
  <c r="I60" i="51"/>
  <c r="I61" i="51"/>
  <c r="I62" i="51"/>
  <c r="I63" i="51"/>
  <c r="I64" i="51"/>
  <c r="H60" i="51"/>
  <c r="H61" i="51"/>
  <c r="H62" i="51"/>
  <c r="H63" i="51"/>
  <c r="H64" i="51"/>
  <c r="G20" i="51"/>
  <c r="G60" i="51"/>
  <c r="G61" i="51"/>
  <c r="G62" i="51"/>
  <c r="G63" i="51"/>
  <c r="G64" i="51"/>
  <c r="F60" i="51"/>
  <c r="F61" i="51"/>
  <c r="F62" i="51"/>
  <c r="F63" i="51"/>
  <c r="F64" i="51"/>
  <c r="E60" i="51"/>
  <c r="E61" i="51"/>
  <c r="E62" i="51"/>
  <c r="E63" i="51"/>
  <c r="E64" i="51"/>
  <c r="D11" i="51"/>
  <c r="D60" i="51"/>
  <c r="D61" i="51"/>
  <c r="D62" i="51"/>
  <c r="D63" i="51"/>
  <c r="D64" i="51"/>
  <c r="C60" i="51"/>
  <c r="C61" i="51"/>
  <c r="C62" i="51"/>
  <c r="C63" i="51"/>
  <c r="C64" i="51"/>
  <c r="K54" i="51"/>
  <c r="K56" i="51"/>
  <c r="J54" i="51"/>
  <c r="J55" i="51"/>
  <c r="J56" i="51"/>
  <c r="J57" i="51"/>
  <c r="I54" i="51"/>
  <c r="I55" i="51"/>
  <c r="I56" i="51"/>
  <c r="I57" i="51"/>
  <c r="H54" i="51"/>
  <c r="H55" i="51"/>
  <c r="H56" i="51"/>
  <c r="H57" i="51"/>
  <c r="G54" i="51"/>
  <c r="G55" i="51"/>
  <c r="G56" i="51"/>
  <c r="G57" i="51"/>
  <c r="F54" i="51"/>
  <c r="F55" i="51"/>
  <c r="F56" i="51"/>
  <c r="F57" i="51"/>
  <c r="E55" i="51"/>
  <c r="E56" i="51"/>
  <c r="E57" i="51"/>
  <c r="D54" i="51"/>
  <c r="D55" i="51"/>
  <c r="D56" i="51"/>
  <c r="D57" i="51"/>
  <c r="C54" i="51"/>
  <c r="C55" i="51"/>
  <c r="C56" i="51"/>
  <c r="C57" i="51"/>
  <c r="K49" i="51"/>
  <c r="K50" i="51"/>
  <c r="K51" i="51"/>
  <c r="J48" i="51"/>
  <c r="J50" i="51"/>
  <c r="J51" i="51"/>
  <c r="I48" i="51"/>
  <c r="I49" i="51"/>
  <c r="I50" i="51"/>
  <c r="I51" i="51"/>
  <c r="H48" i="51"/>
  <c r="H49" i="51"/>
  <c r="H50" i="51"/>
  <c r="H51" i="51"/>
  <c r="G48" i="51"/>
  <c r="G49" i="51"/>
  <c r="G50" i="51"/>
  <c r="G51" i="51"/>
  <c r="F48" i="51"/>
  <c r="F49" i="51"/>
  <c r="F50" i="51"/>
  <c r="F51" i="51"/>
  <c r="E48" i="51"/>
  <c r="E49" i="51"/>
  <c r="E50" i="51"/>
  <c r="E51" i="51"/>
  <c r="D48" i="51"/>
  <c r="D49" i="51"/>
  <c r="D50" i="51"/>
  <c r="D51" i="51"/>
  <c r="C48" i="51"/>
  <c r="C49" i="51"/>
  <c r="C50" i="51"/>
  <c r="C51" i="51"/>
  <c r="K28" i="51"/>
  <c r="K29" i="51"/>
  <c r="K31" i="51"/>
  <c r="K33" i="51"/>
  <c r="K34" i="51"/>
  <c r="K35" i="51"/>
  <c r="K37" i="51"/>
  <c r="K38" i="51"/>
  <c r="K39" i="51"/>
  <c r="K40" i="51"/>
  <c r="K41" i="51"/>
  <c r="K42" i="51"/>
  <c r="K43" i="51"/>
  <c r="K44" i="51"/>
  <c r="K45" i="51"/>
  <c r="J28" i="51"/>
  <c r="J29" i="51"/>
  <c r="J31" i="51"/>
  <c r="J32" i="51"/>
  <c r="J33" i="51"/>
  <c r="J34" i="51"/>
  <c r="J36" i="51"/>
  <c r="J37" i="51"/>
  <c r="J38" i="51"/>
  <c r="J39" i="51"/>
  <c r="J40" i="51"/>
  <c r="J41" i="51"/>
  <c r="J42" i="51"/>
  <c r="J43" i="51"/>
  <c r="J44" i="51"/>
  <c r="J45" i="51"/>
  <c r="I29" i="51"/>
  <c r="I31" i="51"/>
  <c r="I32" i="51"/>
  <c r="I33" i="51"/>
  <c r="I34" i="51"/>
  <c r="I35" i="51"/>
  <c r="I36" i="51"/>
  <c r="I37" i="51"/>
  <c r="I38" i="51"/>
  <c r="I40" i="51"/>
  <c r="I41" i="51"/>
  <c r="I42" i="51"/>
  <c r="I43" i="51"/>
  <c r="I44" i="51"/>
  <c r="I45" i="51"/>
  <c r="H28" i="51"/>
  <c r="H29" i="51"/>
  <c r="H31" i="51"/>
  <c r="H32" i="51"/>
  <c r="H33" i="51"/>
  <c r="H34" i="51"/>
  <c r="H35" i="51"/>
  <c r="H36" i="51"/>
  <c r="H37" i="51"/>
  <c r="H38" i="51"/>
  <c r="H39" i="51"/>
  <c r="H40" i="51"/>
  <c r="H41" i="51"/>
  <c r="H42" i="51"/>
  <c r="H43" i="51"/>
  <c r="H44" i="51"/>
  <c r="H45" i="51"/>
  <c r="G29" i="51"/>
  <c r="G31" i="51"/>
  <c r="G32" i="51"/>
  <c r="G33" i="51"/>
  <c r="G34" i="51"/>
  <c r="G35" i="51"/>
  <c r="G36" i="51"/>
  <c r="G37" i="51"/>
  <c r="G38" i="51"/>
  <c r="G39" i="51"/>
  <c r="G40" i="51"/>
  <c r="G41" i="51"/>
  <c r="G42" i="51"/>
  <c r="G43" i="51"/>
  <c r="G44" i="51"/>
  <c r="G45" i="51"/>
  <c r="F28" i="51"/>
  <c r="F29" i="51"/>
  <c r="F31" i="51"/>
  <c r="F32" i="51"/>
  <c r="F34" i="51"/>
  <c r="F35" i="51"/>
  <c r="F36" i="51"/>
  <c r="F37" i="51"/>
  <c r="F38" i="51"/>
  <c r="F39" i="51"/>
  <c r="F40" i="51"/>
  <c r="F41" i="51"/>
  <c r="F42" i="51"/>
  <c r="F43" i="51"/>
  <c r="F44" i="51"/>
  <c r="E28" i="51"/>
  <c r="E29" i="51"/>
  <c r="E31" i="51"/>
  <c r="E32" i="51"/>
  <c r="E33" i="51"/>
  <c r="E34" i="51"/>
  <c r="E35" i="51"/>
  <c r="E36" i="51"/>
  <c r="E37" i="51"/>
  <c r="E38" i="51"/>
  <c r="E39" i="51"/>
  <c r="E40" i="51"/>
  <c r="E41" i="51"/>
  <c r="E42" i="51"/>
  <c r="E43" i="51"/>
  <c r="E44" i="51"/>
  <c r="E45" i="51"/>
  <c r="D28" i="51"/>
  <c r="D29" i="51"/>
  <c r="D31" i="51"/>
  <c r="D32" i="51"/>
  <c r="D33" i="51"/>
  <c r="D34" i="51"/>
  <c r="D35" i="51"/>
  <c r="D36" i="51"/>
  <c r="D37" i="51"/>
  <c r="D38" i="51"/>
  <c r="D39" i="51"/>
  <c r="D40" i="51"/>
  <c r="D41" i="51"/>
  <c r="D42" i="51"/>
  <c r="D43" i="51"/>
  <c r="D44" i="51"/>
  <c r="D45" i="51"/>
  <c r="C28" i="51"/>
  <c r="C29" i="51"/>
  <c r="C31" i="51"/>
  <c r="C32" i="51"/>
  <c r="C33" i="51"/>
  <c r="C34" i="51"/>
  <c r="C35" i="51"/>
  <c r="C36" i="51"/>
  <c r="C37" i="51"/>
  <c r="C38" i="51"/>
  <c r="C39" i="51"/>
  <c r="C40" i="51"/>
  <c r="C41" i="51"/>
  <c r="C42" i="51"/>
  <c r="C43" i="51"/>
  <c r="C44" i="51"/>
  <c r="C45" i="51"/>
  <c r="K21" i="51"/>
  <c r="K23" i="51"/>
  <c r="K24" i="51"/>
  <c r="K25" i="51"/>
  <c r="J21" i="51"/>
  <c r="J22" i="51"/>
  <c r="J23" i="51"/>
  <c r="J24" i="51"/>
  <c r="J25" i="51"/>
  <c r="I21" i="51"/>
  <c r="I23" i="51"/>
  <c r="I24" i="51"/>
  <c r="I25" i="51"/>
  <c r="H21" i="51"/>
  <c r="H22" i="51"/>
  <c r="H23" i="51"/>
  <c r="H24" i="51"/>
  <c r="H25" i="51"/>
  <c r="G21" i="51"/>
  <c r="G22" i="51"/>
  <c r="G23" i="51"/>
  <c r="G24" i="51"/>
  <c r="G25" i="51"/>
  <c r="F21" i="51"/>
  <c r="F22" i="51"/>
  <c r="F23" i="51"/>
  <c r="F24" i="51"/>
  <c r="F25" i="51"/>
  <c r="E22" i="51"/>
  <c r="E23" i="51"/>
  <c r="E24" i="51"/>
  <c r="E25" i="51"/>
  <c r="D21" i="51"/>
  <c r="D22" i="51"/>
  <c r="D23" i="51"/>
  <c r="D24" i="51"/>
  <c r="D25" i="51"/>
  <c r="C21" i="51"/>
  <c r="C22" i="51"/>
  <c r="C23" i="51"/>
  <c r="C24" i="51"/>
  <c r="C25" i="51"/>
  <c r="K16" i="51"/>
  <c r="K18" i="51"/>
  <c r="J16" i="51"/>
  <c r="J17" i="51"/>
  <c r="J18" i="51"/>
  <c r="I17" i="51"/>
  <c r="I18" i="51"/>
  <c r="H16" i="51"/>
  <c r="H17" i="51"/>
  <c r="H18" i="51"/>
  <c r="G16" i="51"/>
  <c r="G17" i="51"/>
  <c r="G18" i="51"/>
  <c r="F17" i="51"/>
  <c r="F18" i="51"/>
  <c r="E16" i="51"/>
  <c r="E17" i="51"/>
  <c r="E18" i="51"/>
  <c r="D16" i="51"/>
  <c r="D17" i="51"/>
  <c r="D18" i="51"/>
  <c r="C16" i="51"/>
  <c r="C17" i="51"/>
  <c r="C18" i="51"/>
  <c r="I14" i="51"/>
  <c r="H14" i="51"/>
  <c r="G14" i="51"/>
  <c r="F14" i="51"/>
  <c r="D14" i="51"/>
  <c r="C14" i="51"/>
  <c r="J13" i="51"/>
  <c r="I13" i="51"/>
  <c r="G13" i="51"/>
  <c r="F13" i="51"/>
  <c r="E13" i="51"/>
  <c r="D13" i="51"/>
  <c r="C13" i="51"/>
  <c r="K12" i="51"/>
  <c r="J12" i="51"/>
  <c r="I12" i="51"/>
  <c r="H12" i="51"/>
  <c r="F12" i="51"/>
  <c r="E12" i="51"/>
  <c r="D12" i="51"/>
  <c r="C12" i="51"/>
  <c r="K7" i="51"/>
  <c r="K8" i="51"/>
  <c r="K9" i="51"/>
  <c r="J7" i="51"/>
  <c r="J8" i="51"/>
  <c r="J9" i="51"/>
  <c r="I7" i="51"/>
  <c r="I8" i="51"/>
  <c r="I9" i="51"/>
  <c r="H7" i="51"/>
  <c r="H8" i="51"/>
  <c r="H9" i="51"/>
  <c r="G7" i="51"/>
  <c r="G8" i="51"/>
  <c r="G9" i="51"/>
  <c r="F7" i="51"/>
  <c r="F8" i="51"/>
  <c r="F9" i="51"/>
  <c r="E7" i="51"/>
  <c r="E8" i="51"/>
  <c r="E9" i="51"/>
  <c r="D7" i="51"/>
  <c r="D8" i="51"/>
  <c r="D9" i="51"/>
  <c r="C7" i="51"/>
  <c r="C8" i="51"/>
  <c r="C9" i="51"/>
  <c r="K5" i="15"/>
  <c r="K6" i="15"/>
  <c r="K11" i="15"/>
  <c r="K15" i="15"/>
  <c r="K19" i="15"/>
  <c r="K24" i="15"/>
  <c r="K40" i="15"/>
  <c r="K44" i="15"/>
  <c r="K51" i="15"/>
  <c r="K52" i="15"/>
  <c r="K53" i="15"/>
  <c r="J5" i="15"/>
  <c r="J6" i="15"/>
  <c r="J11" i="15"/>
  <c r="J15" i="15"/>
  <c r="J19" i="15"/>
  <c r="J24" i="15"/>
  <c r="J40" i="15"/>
  <c r="J44" i="15"/>
  <c r="J51" i="15"/>
  <c r="J52" i="15"/>
  <c r="J53" i="15"/>
  <c r="I5" i="15"/>
  <c r="I6" i="15"/>
  <c r="I11" i="15"/>
  <c r="I15" i="15"/>
  <c r="I19" i="15"/>
  <c r="I24" i="15"/>
  <c r="I40" i="15"/>
  <c r="I44" i="15"/>
  <c r="I51" i="15"/>
  <c r="I52" i="15"/>
  <c r="I53" i="15"/>
  <c r="H5" i="15"/>
  <c r="H6" i="15"/>
  <c r="H11" i="15"/>
  <c r="H15" i="15"/>
  <c r="H19" i="15"/>
  <c r="H24" i="15"/>
  <c r="H40" i="15"/>
  <c r="H44" i="15"/>
  <c r="H51" i="15"/>
  <c r="H52" i="15"/>
  <c r="H53" i="15"/>
  <c r="G5" i="15"/>
  <c r="G6" i="15"/>
  <c r="G11" i="15"/>
  <c r="G15" i="15"/>
  <c r="G19" i="15"/>
  <c r="G24" i="15"/>
  <c r="G40" i="15"/>
  <c r="G44" i="15"/>
  <c r="G51" i="15"/>
  <c r="G52" i="15"/>
  <c r="G53" i="15"/>
  <c r="F5" i="15"/>
  <c r="F6" i="15"/>
  <c r="F11" i="15"/>
  <c r="F15" i="15"/>
  <c r="F19" i="15"/>
  <c r="F24" i="15"/>
  <c r="F40" i="15"/>
  <c r="F44" i="15"/>
  <c r="F51" i="15"/>
  <c r="F52" i="15"/>
  <c r="F53" i="15"/>
  <c r="E5" i="15"/>
  <c r="E6" i="15"/>
  <c r="E11" i="15"/>
  <c r="E15" i="15"/>
  <c r="E19" i="15"/>
  <c r="E24" i="15"/>
  <c r="E40" i="15"/>
  <c r="E44" i="15"/>
  <c r="E51" i="15"/>
  <c r="E52" i="15"/>
  <c r="E53" i="15"/>
  <c r="D5" i="15"/>
  <c r="D6" i="15"/>
  <c r="D11" i="15"/>
  <c r="D15" i="15"/>
  <c r="D19" i="15"/>
  <c r="D24" i="15"/>
  <c r="D40" i="15"/>
  <c r="D44" i="15"/>
  <c r="D51" i="15"/>
  <c r="D52" i="15"/>
  <c r="D53" i="15"/>
  <c r="C5" i="15"/>
  <c r="C6" i="15"/>
  <c r="C11" i="15"/>
  <c r="C15" i="15"/>
  <c r="C19" i="15"/>
  <c r="C24" i="15"/>
  <c r="C40" i="15"/>
  <c r="C44" i="15"/>
  <c r="C51" i="15"/>
  <c r="C52" i="15"/>
  <c r="C53" i="15"/>
  <c r="K45" i="15"/>
  <c r="K46" i="15"/>
  <c r="J45" i="15"/>
  <c r="J46" i="15"/>
  <c r="I45" i="15"/>
  <c r="I46" i="15"/>
  <c r="H45" i="15"/>
  <c r="H46" i="15"/>
  <c r="G45" i="15"/>
  <c r="G46" i="15"/>
  <c r="F45" i="15"/>
  <c r="F46" i="15"/>
  <c r="E45" i="15"/>
  <c r="E46" i="15"/>
  <c r="D45" i="15"/>
  <c r="D46" i="15"/>
  <c r="C45" i="15"/>
  <c r="C46" i="15"/>
  <c r="K5" i="16"/>
  <c r="K17" i="16" s="1"/>
  <c r="K6" i="16"/>
  <c r="K7" i="16"/>
  <c r="K8" i="16"/>
  <c r="K9" i="16"/>
  <c r="K10" i="16"/>
  <c r="K15" i="16"/>
  <c r="K16" i="16"/>
  <c r="J5" i="16"/>
  <c r="J6" i="16"/>
  <c r="J7" i="16"/>
  <c r="J8" i="16"/>
  <c r="J9" i="16"/>
  <c r="J10" i="16"/>
  <c r="J15" i="16"/>
  <c r="J16" i="16"/>
  <c r="I5" i="16"/>
  <c r="I6" i="16"/>
  <c r="I7" i="16"/>
  <c r="I8" i="16"/>
  <c r="I9" i="16"/>
  <c r="I10" i="16"/>
  <c r="I15" i="16"/>
  <c r="I16" i="16"/>
  <c r="H5" i="16"/>
  <c r="H6" i="16"/>
  <c r="H7" i="16"/>
  <c r="H8" i="16"/>
  <c r="H9" i="16"/>
  <c r="H10" i="16"/>
  <c r="H15" i="16"/>
  <c r="H16" i="16"/>
  <c r="G5" i="16"/>
  <c r="G6" i="16"/>
  <c r="G7" i="16"/>
  <c r="G8" i="16"/>
  <c r="G9" i="16"/>
  <c r="G10" i="16"/>
  <c r="G15" i="16"/>
  <c r="G16" i="16"/>
  <c r="F5" i="16"/>
  <c r="F6" i="16"/>
  <c r="F7" i="16"/>
  <c r="F8" i="16"/>
  <c r="F9" i="16"/>
  <c r="F10" i="16"/>
  <c r="F15" i="16"/>
  <c r="F16" i="16"/>
  <c r="E5" i="16"/>
  <c r="E6" i="16"/>
  <c r="E7" i="16"/>
  <c r="E8" i="16"/>
  <c r="E9" i="16"/>
  <c r="E10" i="16"/>
  <c r="E15" i="16"/>
  <c r="E16" i="16"/>
  <c r="D5" i="16"/>
  <c r="D6" i="16"/>
  <c r="D7" i="16"/>
  <c r="D8" i="16"/>
  <c r="D9" i="16"/>
  <c r="D10" i="16"/>
  <c r="D15" i="16"/>
  <c r="D16" i="16"/>
  <c r="C5" i="16"/>
  <c r="C6" i="16"/>
  <c r="C7" i="16"/>
  <c r="C8" i="16"/>
  <c r="C9" i="16"/>
  <c r="C10" i="16"/>
  <c r="C15" i="16"/>
  <c r="C16" i="16"/>
  <c r="I7" i="49"/>
  <c r="I16" i="49"/>
  <c r="H10" i="49"/>
  <c r="G9" i="49"/>
  <c r="G15" i="49"/>
  <c r="F8" i="49"/>
  <c r="E9" i="49"/>
  <c r="D7" i="49"/>
  <c r="D9" i="49"/>
  <c r="D16" i="49"/>
  <c r="K15" i="42"/>
  <c r="I6" i="42"/>
  <c r="H14" i="42"/>
  <c r="G17" i="42"/>
  <c r="E7" i="42"/>
  <c r="D8" i="42"/>
  <c r="C9" i="42"/>
  <c r="K7" i="43"/>
  <c r="K26" i="43"/>
  <c r="K27" i="43"/>
  <c r="J26" i="43"/>
  <c r="J27" i="43"/>
  <c r="I26" i="43"/>
  <c r="I27" i="43"/>
  <c r="H26" i="43"/>
  <c r="H27" i="43"/>
  <c r="G7" i="43"/>
  <c r="G26" i="43"/>
  <c r="G27" i="43"/>
  <c r="F26" i="43"/>
  <c r="F27" i="43"/>
  <c r="E7" i="43"/>
  <c r="E21" i="43"/>
  <c r="E26" i="43"/>
  <c r="E27" i="43"/>
  <c r="D7" i="43"/>
  <c r="D26" i="43"/>
  <c r="D27" i="43"/>
  <c r="C26" i="43"/>
  <c r="C27" i="43"/>
  <c r="C10" i="43"/>
  <c r="D10" i="43"/>
  <c r="E10" i="43"/>
  <c r="G10" i="43"/>
  <c r="I10" i="43"/>
  <c r="J10" i="43"/>
  <c r="K10" i="43"/>
  <c r="AD11" i="43"/>
  <c r="AF11" i="43"/>
  <c r="C15" i="43"/>
  <c r="D15" i="43"/>
  <c r="E15" i="43"/>
  <c r="F15" i="43"/>
  <c r="G15" i="43"/>
  <c r="H15" i="43"/>
  <c r="J15" i="43"/>
  <c r="K15" i="43"/>
  <c r="C16" i="43"/>
  <c r="D16" i="43"/>
  <c r="E16" i="43"/>
  <c r="F16" i="43"/>
  <c r="G16" i="43"/>
  <c r="H16" i="43"/>
  <c r="I16" i="43"/>
  <c r="K16" i="43"/>
  <c r="C17" i="43"/>
  <c r="D17" i="43"/>
  <c r="E17" i="43"/>
  <c r="F17" i="43"/>
  <c r="G17" i="43"/>
  <c r="H17" i="43"/>
  <c r="J17" i="43"/>
  <c r="K17" i="43"/>
  <c r="C18" i="43"/>
  <c r="D18" i="43"/>
  <c r="E18" i="43"/>
  <c r="F18" i="43"/>
  <c r="G18" i="43"/>
  <c r="H18" i="43"/>
  <c r="I18" i="43"/>
  <c r="K18" i="43"/>
  <c r="D19" i="43"/>
  <c r="E19" i="43"/>
  <c r="G19" i="43"/>
  <c r="H19" i="43"/>
  <c r="I19" i="43"/>
  <c r="J19" i="43"/>
  <c r="K19" i="43"/>
  <c r="C22" i="43"/>
  <c r="E22" i="43"/>
  <c r="F22" i="43"/>
  <c r="G22" i="43"/>
  <c r="H22" i="43"/>
  <c r="I22" i="43"/>
  <c r="J22" i="43"/>
  <c r="K22" i="43"/>
  <c r="K7" i="35"/>
  <c r="K39" i="35"/>
  <c r="K40" i="35"/>
  <c r="K41" i="35"/>
  <c r="J7" i="35"/>
  <c r="J39" i="35"/>
  <c r="J40" i="35"/>
  <c r="J41" i="35"/>
  <c r="I34" i="35"/>
  <c r="I39" i="35"/>
  <c r="I40" i="35"/>
  <c r="I41" i="35"/>
  <c r="H40" i="35"/>
  <c r="G7" i="35"/>
  <c r="G40" i="35"/>
  <c r="G41" i="35"/>
  <c r="F7" i="35"/>
  <c r="F39" i="35"/>
  <c r="F40" i="35"/>
  <c r="F41" i="35"/>
  <c r="E40" i="35"/>
  <c r="E41" i="35"/>
  <c r="D7" i="35"/>
  <c r="D39" i="35"/>
  <c r="D40" i="35"/>
  <c r="D41" i="35"/>
  <c r="C7" i="35"/>
  <c r="C39" i="35"/>
  <c r="C40" i="35"/>
  <c r="C41" i="35"/>
  <c r="K35" i="35"/>
  <c r="J35" i="35"/>
  <c r="J36" i="35"/>
  <c r="I35" i="35"/>
  <c r="I36" i="35"/>
  <c r="H35" i="35"/>
  <c r="G35" i="35"/>
  <c r="F35" i="35"/>
  <c r="E35" i="35"/>
  <c r="E36" i="35"/>
  <c r="D35" i="35"/>
  <c r="C35" i="35"/>
  <c r="AF17" i="36"/>
  <c r="AF19" i="36" s="1"/>
  <c r="AD17" i="36"/>
  <c r="AD19" i="36" s="1"/>
  <c r="J7" i="36"/>
  <c r="J15" i="36"/>
  <c r="H15" i="36"/>
  <c r="H18" i="36"/>
  <c r="F15" i="36"/>
  <c r="F18" i="36"/>
  <c r="D18" i="36"/>
  <c r="K7" i="37"/>
  <c r="K10" i="37"/>
  <c r="J7" i="37"/>
  <c r="J8" i="37"/>
  <c r="J9" i="37"/>
  <c r="J10" i="37"/>
  <c r="J13" i="37"/>
  <c r="J14" i="37"/>
  <c r="I9" i="37"/>
  <c r="I14" i="37"/>
  <c r="H7" i="37"/>
  <c r="G7" i="37"/>
  <c r="G8" i="37"/>
  <c r="G9" i="37"/>
  <c r="G10" i="37"/>
  <c r="G13" i="37"/>
  <c r="G14" i="37"/>
  <c r="F7" i="37"/>
  <c r="F9" i="37"/>
  <c r="F10" i="37"/>
  <c r="F13" i="37"/>
  <c r="F14" i="37"/>
  <c r="E7" i="37"/>
  <c r="E8" i="37"/>
  <c r="E9" i="37"/>
  <c r="E10" i="37"/>
  <c r="E13" i="37"/>
  <c r="E14" i="37"/>
  <c r="D7" i="37"/>
  <c r="D9" i="37"/>
  <c r="C6" i="37"/>
  <c r="C7" i="37"/>
  <c r="C9" i="37"/>
  <c r="C13" i="37"/>
  <c r="C14" i="37"/>
  <c r="K35" i="39"/>
  <c r="K9" i="39"/>
  <c r="K39" i="39"/>
  <c r="J9" i="39"/>
  <c r="J12" i="39"/>
  <c r="J17" i="39"/>
  <c r="J31" i="39"/>
  <c r="J35" i="39"/>
  <c r="J39" i="39"/>
  <c r="I35" i="39"/>
  <c r="I9" i="39"/>
  <c r="I39" i="39"/>
  <c r="H9" i="39"/>
  <c r="H39" i="39"/>
  <c r="G35" i="39"/>
  <c r="G9" i="39"/>
  <c r="G17" i="39"/>
  <c r="G31" i="39"/>
  <c r="G39" i="39"/>
  <c r="F35" i="39"/>
  <c r="F9" i="39"/>
  <c r="F12" i="39"/>
  <c r="F13" i="39"/>
  <c r="F17" i="39"/>
  <c r="F31" i="39"/>
  <c r="F39" i="39"/>
  <c r="E35" i="39"/>
  <c r="E9" i="39"/>
  <c r="E12" i="39"/>
  <c r="E13" i="39"/>
  <c r="E17" i="39"/>
  <c r="E31" i="39"/>
  <c r="E39" i="39"/>
  <c r="D9" i="39"/>
  <c r="D12" i="39"/>
  <c r="D39" i="39"/>
  <c r="C35" i="39"/>
  <c r="C12" i="39"/>
  <c r="C13" i="39"/>
  <c r="C31" i="39"/>
  <c r="C39" i="39"/>
  <c r="K36" i="39"/>
  <c r="J36" i="39"/>
  <c r="I36" i="39"/>
  <c r="G36" i="39"/>
  <c r="F36" i="39"/>
  <c r="E36" i="39"/>
  <c r="D36" i="39"/>
  <c r="C36" i="39"/>
  <c r="J10" i="38"/>
  <c r="I10" i="38"/>
  <c r="H7" i="38"/>
  <c r="H15" i="38"/>
  <c r="G7" i="38"/>
  <c r="G15" i="38"/>
  <c r="E9" i="38"/>
  <c r="C14" i="38"/>
  <c r="K9" i="21"/>
  <c r="K47" i="21"/>
  <c r="J9" i="21"/>
  <c r="J47" i="21"/>
  <c r="J48" i="21"/>
  <c r="J49" i="21"/>
  <c r="J50" i="21"/>
  <c r="I47" i="21"/>
  <c r="I48" i="21"/>
  <c r="I49" i="21"/>
  <c r="H49" i="21"/>
  <c r="G47" i="21"/>
  <c r="G48" i="21"/>
  <c r="G49" i="21"/>
  <c r="G50" i="21"/>
  <c r="F47" i="21"/>
  <c r="F48" i="21"/>
  <c r="F49" i="21"/>
  <c r="E16" i="21"/>
  <c r="E48" i="21"/>
  <c r="E49" i="21"/>
  <c r="E50" i="21"/>
  <c r="D47" i="21"/>
  <c r="D48" i="21"/>
  <c r="D49" i="21"/>
  <c r="C47" i="21"/>
  <c r="C48" i="21"/>
  <c r="C49" i="21"/>
  <c r="K42" i="21"/>
  <c r="K43" i="21"/>
  <c r="J42" i="21"/>
  <c r="J43" i="21"/>
  <c r="J44" i="21"/>
  <c r="I43" i="21"/>
  <c r="H42" i="21"/>
  <c r="G42" i="21"/>
  <c r="G43" i="21"/>
  <c r="G44" i="21"/>
  <c r="F42" i="21"/>
  <c r="F43" i="21"/>
  <c r="E42" i="21"/>
  <c r="E43" i="21"/>
  <c r="D42" i="21"/>
  <c r="D43" i="21"/>
  <c r="C42" i="21"/>
  <c r="C44" i="21"/>
  <c r="AD14" i="22"/>
  <c r="K12" i="22"/>
  <c r="K13" i="22"/>
  <c r="J12" i="22"/>
  <c r="J13" i="22"/>
  <c r="H12" i="22"/>
  <c r="H13" i="22"/>
  <c r="G12" i="22"/>
  <c r="G13" i="22"/>
  <c r="F13" i="22"/>
  <c r="E13" i="22"/>
  <c r="C13" i="22"/>
  <c r="K48" i="22"/>
  <c r="J48" i="22"/>
  <c r="J49" i="22" s="1"/>
  <c r="I48" i="22"/>
  <c r="G48" i="22"/>
  <c r="F48" i="22"/>
  <c r="E48" i="22"/>
  <c r="D48" i="22"/>
  <c r="K52" i="22"/>
  <c r="K53" i="22"/>
  <c r="J51" i="22"/>
  <c r="J52" i="22"/>
  <c r="J53" i="22"/>
  <c r="I51" i="22"/>
  <c r="I53" i="22"/>
  <c r="H52" i="22"/>
  <c r="H53" i="22"/>
  <c r="G51" i="22"/>
  <c r="G52" i="22"/>
  <c r="G53" i="22"/>
  <c r="F51" i="22"/>
  <c r="F52" i="22"/>
  <c r="F53" i="22"/>
  <c r="E16" i="22"/>
  <c r="E51" i="22"/>
  <c r="E52" i="22"/>
  <c r="E53" i="22"/>
  <c r="D51" i="22"/>
  <c r="D52" i="22"/>
  <c r="D53" i="22"/>
  <c r="C52" i="22"/>
  <c r="C53" i="22"/>
  <c r="K34" i="13"/>
  <c r="J34" i="13"/>
  <c r="I34" i="13"/>
  <c r="H34" i="13"/>
  <c r="G34" i="13"/>
  <c r="F34" i="13"/>
  <c r="E34" i="13"/>
  <c r="D34" i="13"/>
  <c r="C34" i="13"/>
  <c r="AD20" i="14"/>
  <c r="K17" i="14"/>
  <c r="J17" i="14"/>
  <c r="I17" i="14"/>
  <c r="H17" i="14"/>
  <c r="G17" i="14"/>
  <c r="F17" i="14"/>
  <c r="E9" i="14"/>
  <c r="E17" i="14"/>
  <c r="D17" i="14"/>
  <c r="I8" i="32"/>
  <c r="K18" i="9"/>
  <c r="E18" i="9"/>
  <c r="G8" i="7"/>
  <c r="F8" i="7"/>
  <c r="F9" i="7"/>
  <c r="AF27" i="6"/>
  <c r="AF29" i="6" s="1"/>
  <c r="K6" i="6"/>
  <c r="K9" i="6"/>
  <c r="K23" i="6"/>
  <c r="I9" i="6"/>
  <c r="H9" i="6"/>
  <c r="H23" i="6"/>
  <c r="F9" i="6"/>
  <c r="E8" i="6"/>
  <c r="E23" i="6"/>
  <c r="AE26" i="6"/>
  <c r="K24" i="6"/>
  <c r="I24" i="6"/>
  <c r="H24" i="6"/>
  <c r="G24" i="6"/>
  <c r="F24" i="6"/>
  <c r="E24" i="6"/>
  <c r="D24" i="6"/>
  <c r="F9" i="20"/>
  <c r="K32" i="50"/>
  <c r="J32" i="50"/>
  <c r="I32" i="50"/>
  <c r="H32" i="50"/>
  <c r="G32" i="50"/>
  <c r="F32" i="50"/>
  <c r="E32" i="50"/>
  <c r="D32" i="50"/>
  <c r="C32" i="50"/>
  <c r="K31" i="50"/>
  <c r="K29" i="50"/>
  <c r="F29" i="50"/>
  <c r="E29" i="50"/>
  <c r="K28" i="50"/>
  <c r="J28" i="50"/>
  <c r="G28" i="50"/>
  <c r="F28" i="50"/>
  <c r="E28" i="50"/>
  <c r="J27" i="50"/>
  <c r="G27" i="50"/>
  <c r="F27" i="50"/>
  <c r="E27" i="50"/>
  <c r="J26" i="50"/>
  <c r="I26" i="50"/>
  <c r="G26" i="50"/>
  <c r="F26" i="50"/>
  <c r="E26" i="50"/>
  <c r="C26" i="50"/>
  <c r="K15" i="50"/>
  <c r="J15" i="50"/>
  <c r="I15" i="50"/>
  <c r="H15" i="50"/>
  <c r="G15" i="50"/>
  <c r="F15" i="50"/>
  <c r="E15" i="50"/>
  <c r="D15" i="50"/>
  <c r="C15" i="50"/>
  <c r="K20" i="17"/>
  <c r="J20" i="17"/>
  <c r="G20" i="17"/>
  <c r="E20" i="17"/>
  <c r="K18" i="17"/>
  <c r="J18" i="17"/>
  <c r="I18" i="17"/>
  <c r="H18" i="17"/>
  <c r="G18" i="17"/>
  <c r="F18" i="17"/>
  <c r="D18" i="17"/>
  <c r="C18" i="17"/>
  <c r="K16" i="17"/>
  <c r="I16" i="17"/>
  <c r="H16" i="17"/>
  <c r="G16" i="17"/>
  <c r="F16" i="17"/>
  <c r="E16" i="17"/>
  <c r="D16" i="17"/>
  <c r="C16" i="17"/>
  <c r="K15" i="17"/>
  <c r="J15" i="17"/>
  <c r="I15" i="17"/>
  <c r="H15" i="17"/>
  <c r="F15" i="17"/>
  <c r="K13" i="17"/>
  <c r="H13" i="17"/>
  <c r="D13" i="17"/>
  <c r="C13" i="17"/>
  <c r="K20" i="6"/>
  <c r="J20" i="6"/>
  <c r="I20" i="6"/>
  <c r="H20" i="6"/>
  <c r="G20" i="6"/>
  <c r="F20" i="6"/>
  <c r="D20" i="6"/>
  <c r="C20" i="6"/>
  <c r="K19" i="6"/>
  <c r="J19" i="6"/>
  <c r="I19" i="6"/>
  <c r="H19" i="6"/>
  <c r="G19" i="6"/>
  <c r="F19" i="6"/>
  <c r="E19" i="6"/>
  <c r="D19" i="6"/>
  <c r="K13" i="6"/>
  <c r="J13" i="6"/>
  <c r="I13" i="6"/>
  <c r="H13" i="6"/>
  <c r="G13" i="6"/>
  <c r="F13" i="6"/>
  <c r="E13" i="6"/>
  <c r="D13" i="6"/>
  <c r="C13" i="6"/>
  <c r="K21" i="7"/>
  <c r="J21" i="7"/>
  <c r="H21" i="7"/>
  <c r="G21" i="7"/>
  <c r="F21" i="7"/>
  <c r="E21" i="7"/>
  <c r="D21" i="7"/>
  <c r="C21" i="7"/>
  <c r="K20" i="7"/>
  <c r="J20" i="7"/>
  <c r="I20" i="7"/>
  <c r="G20" i="7"/>
  <c r="F20" i="7"/>
  <c r="E20" i="7"/>
  <c r="D20" i="7"/>
  <c r="C20" i="7"/>
  <c r="K18" i="7"/>
  <c r="J18" i="7"/>
  <c r="I18" i="7"/>
  <c r="H18" i="7"/>
  <c r="G18" i="7"/>
  <c r="F18" i="7"/>
  <c r="D18" i="7"/>
  <c r="C18" i="7"/>
  <c r="K17" i="7"/>
  <c r="I17" i="7"/>
  <c r="H17" i="7"/>
  <c r="G17" i="7"/>
  <c r="F17" i="7"/>
  <c r="E17" i="7"/>
  <c r="D17" i="7"/>
  <c r="C17" i="7"/>
  <c r="K16" i="7"/>
  <c r="J16" i="7"/>
  <c r="I16" i="7"/>
  <c r="H16" i="7"/>
  <c r="G16" i="7"/>
  <c r="F16" i="7"/>
  <c r="E16" i="7"/>
  <c r="D16" i="7"/>
  <c r="C16" i="7"/>
  <c r="K13" i="7"/>
  <c r="J13" i="7"/>
  <c r="I13" i="7"/>
  <c r="H13" i="7"/>
  <c r="F13" i="7"/>
  <c r="E13" i="7"/>
  <c r="D13" i="7"/>
  <c r="C13" i="7"/>
  <c r="I16" i="10"/>
  <c r="H16" i="10"/>
  <c r="F16" i="10"/>
  <c r="D16" i="10"/>
  <c r="J11" i="10"/>
  <c r="I11" i="10"/>
  <c r="F11" i="10"/>
  <c r="D11" i="10"/>
  <c r="F9" i="10"/>
  <c r="E9" i="10"/>
  <c r="H8" i="10"/>
  <c r="I6" i="10"/>
  <c r="K17" i="9"/>
  <c r="J17" i="9"/>
  <c r="I17" i="9"/>
  <c r="H17" i="9"/>
  <c r="G17" i="9"/>
  <c r="E17" i="9"/>
  <c r="D17" i="9"/>
  <c r="C17" i="9"/>
  <c r="K15" i="9"/>
  <c r="J15" i="9"/>
  <c r="I15" i="9"/>
  <c r="H15" i="9"/>
  <c r="G15" i="9"/>
  <c r="F15" i="9"/>
  <c r="E15" i="9"/>
  <c r="D15" i="9"/>
  <c r="C15" i="9"/>
  <c r="H9" i="9"/>
  <c r="G9" i="9"/>
  <c r="I8" i="9"/>
  <c r="K6" i="9"/>
  <c r="K30" i="13"/>
  <c r="J30" i="13"/>
  <c r="I30" i="13"/>
  <c r="H30" i="13"/>
  <c r="G30" i="13"/>
  <c r="F30" i="13"/>
  <c r="E30" i="13"/>
  <c r="D30" i="13"/>
  <c r="C30" i="13"/>
  <c r="K29" i="13"/>
  <c r="J29" i="13"/>
  <c r="I29" i="13"/>
  <c r="H29" i="13"/>
  <c r="G29" i="13"/>
  <c r="F29" i="13"/>
  <c r="E29" i="13"/>
  <c r="D29" i="13"/>
  <c r="C29" i="13"/>
  <c r="K28" i="13"/>
  <c r="J28" i="13"/>
  <c r="I28" i="13"/>
  <c r="H28" i="13"/>
  <c r="G28" i="13"/>
  <c r="F28" i="13"/>
  <c r="E28" i="13"/>
  <c r="D28" i="13"/>
  <c r="C28" i="13"/>
  <c r="K18" i="13"/>
  <c r="J18" i="13"/>
  <c r="J20" i="13" s="1"/>
  <c r="I18" i="13"/>
  <c r="I20" i="13" s="1"/>
  <c r="H18" i="13"/>
  <c r="H20" i="13" s="1"/>
  <c r="G18" i="13"/>
  <c r="F18" i="13"/>
  <c r="E18" i="13"/>
  <c r="D18" i="13"/>
  <c r="C18" i="13"/>
  <c r="K9" i="13"/>
  <c r="J9" i="13"/>
  <c r="I9" i="13"/>
  <c r="H9" i="13"/>
  <c r="G9" i="13"/>
  <c r="F9" i="13"/>
  <c r="E9" i="13"/>
  <c r="D9" i="13"/>
  <c r="C9" i="13"/>
  <c r="K6" i="13"/>
  <c r="K8" i="13" s="1"/>
  <c r="J6" i="13"/>
  <c r="I6" i="13"/>
  <c r="I8" i="13" s="1"/>
  <c r="H6" i="13"/>
  <c r="G6" i="13"/>
  <c r="F6" i="13"/>
  <c r="E6" i="13"/>
  <c r="D6" i="13"/>
  <c r="D8" i="13" s="1"/>
  <c r="C6" i="13"/>
  <c r="K45" i="22"/>
  <c r="J45" i="22"/>
  <c r="I45" i="22"/>
  <c r="H45" i="22"/>
  <c r="G45" i="22"/>
  <c r="F45" i="22"/>
  <c r="E45" i="22"/>
  <c r="D45" i="22"/>
  <c r="C45" i="22"/>
  <c r="K44" i="22"/>
  <c r="J44" i="22"/>
  <c r="I44" i="22"/>
  <c r="H44" i="22"/>
  <c r="G44" i="22"/>
  <c r="E44" i="22"/>
  <c r="D44" i="22"/>
  <c r="C44" i="22"/>
  <c r="J43" i="22"/>
  <c r="H43" i="22"/>
  <c r="G43" i="22"/>
  <c r="F43" i="22"/>
  <c r="E43" i="22"/>
  <c r="D43" i="22"/>
  <c r="K42" i="22"/>
  <c r="J42" i="22"/>
  <c r="G42" i="22"/>
  <c r="F42" i="22"/>
  <c r="E42" i="22"/>
  <c r="D42" i="22"/>
  <c r="C42" i="22"/>
  <c r="K41" i="22"/>
  <c r="J41" i="22"/>
  <c r="I41" i="22"/>
  <c r="H41" i="22"/>
  <c r="G41" i="22"/>
  <c r="F41" i="22"/>
  <c r="E41" i="22"/>
  <c r="D41" i="22"/>
  <c r="C41" i="22"/>
  <c r="K38" i="22"/>
  <c r="J38" i="22"/>
  <c r="I38" i="22"/>
  <c r="F38" i="22"/>
  <c r="E38" i="22"/>
  <c r="J37" i="22"/>
  <c r="I37" i="22"/>
  <c r="G37" i="22"/>
  <c r="F37" i="22"/>
  <c r="E37" i="22"/>
  <c r="D37" i="22"/>
  <c r="C37" i="22"/>
  <c r="K36" i="22"/>
  <c r="J36" i="22"/>
  <c r="G36" i="22"/>
  <c r="F36" i="22"/>
  <c r="E36" i="22"/>
  <c r="C36" i="22"/>
  <c r="K35" i="22"/>
  <c r="J35" i="22"/>
  <c r="I35" i="22"/>
  <c r="H35" i="22"/>
  <c r="G35" i="22"/>
  <c r="E35" i="22"/>
  <c r="D35" i="22"/>
  <c r="C35" i="22"/>
  <c r="K34" i="22"/>
  <c r="J34" i="22"/>
  <c r="G34" i="22"/>
  <c r="F34" i="22"/>
  <c r="E34" i="22"/>
  <c r="D34" i="22"/>
  <c r="C34" i="22"/>
  <c r="K33" i="22"/>
  <c r="J33" i="22"/>
  <c r="I33" i="22"/>
  <c r="H33" i="22"/>
  <c r="G33" i="22"/>
  <c r="F33" i="22"/>
  <c r="E33" i="22"/>
  <c r="K32" i="22"/>
  <c r="J32" i="22"/>
  <c r="I32" i="22"/>
  <c r="H32" i="22"/>
  <c r="G32" i="22"/>
  <c r="F32" i="22"/>
  <c r="E32" i="22"/>
  <c r="D32" i="22"/>
  <c r="C32" i="22"/>
  <c r="K31" i="22"/>
  <c r="J31" i="22"/>
  <c r="I31" i="22"/>
  <c r="H31" i="22"/>
  <c r="G31" i="22"/>
  <c r="E31" i="22"/>
  <c r="D31" i="22"/>
  <c r="C31" i="22"/>
  <c r="K30" i="22"/>
  <c r="J30" i="22"/>
  <c r="I30" i="22"/>
  <c r="G30" i="22"/>
  <c r="F30" i="22"/>
  <c r="E30" i="22"/>
  <c r="D30" i="22"/>
  <c r="C30" i="22"/>
  <c r="J29" i="22"/>
  <c r="I29" i="22"/>
  <c r="H29" i="22"/>
  <c r="F29" i="22"/>
  <c r="E29" i="22"/>
  <c r="D29" i="22"/>
  <c r="C29" i="22"/>
  <c r="K28" i="22"/>
  <c r="J28" i="22"/>
  <c r="H28" i="22"/>
  <c r="G28" i="22"/>
  <c r="F28" i="22"/>
  <c r="E28" i="22"/>
  <c r="D28" i="22"/>
  <c r="C28" i="22"/>
  <c r="J27" i="22"/>
  <c r="I27" i="22"/>
  <c r="H27" i="22"/>
  <c r="F27" i="22"/>
  <c r="E27" i="22"/>
  <c r="K26" i="22"/>
  <c r="J26" i="22"/>
  <c r="G26" i="22"/>
  <c r="F26" i="22"/>
  <c r="E26" i="22"/>
  <c r="D26" i="22"/>
  <c r="C26" i="22"/>
  <c r="K25" i="22"/>
  <c r="J25" i="22"/>
  <c r="I25" i="22"/>
  <c r="H25" i="22"/>
  <c r="G25" i="22"/>
  <c r="F25" i="22"/>
  <c r="E25" i="22"/>
  <c r="C25" i="22"/>
  <c r="J24" i="22"/>
  <c r="H24" i="22"/>
  <c r="G24" i="22"/>
  <c r="F24" i="22"/>
  <c r="D24" i="22"/>
  <c r="C24" i="22"/>
  <c r="J20" i="22"/>
  <c r="I20" i="22"/>
  <c r="H20" i="22"/>
  <c r="F20" i="22"/>
  <c r="E20" i="22"/>
  <c r="D20" i="22"/>
  <c r="C20" i="22"/>
  <c r="K19" i="22"/>
  <c r="I19" i="22"/>
  <c r="G19" i="22"/>
  <c r="E19" i="22"/>
  <c r="D19" i="22"/>
  <c r="C19" i="22"/>
  <c r="K18" i="22"/>
  <c r="J18" i="22"/>
  <c r="H18" i="22"/>
  <c r="F18" i="22"/>
  <c r="E18" i="22"/>
  <c r="D18" i="22"/>
  <c r="C18" i="22"/>
  <c r="J17" i="22"/>
  <c r="H17" i="22"/>
  <c r="G17" i="22"/>
  <c r="F17" i="22"/>
  <c r="E17" i="22"/>
  <c r="D17" i="22"/>
  <c r="K10" i="22"/>
  <c r="J10" i="22"/>
  <c r="H10" i="22"/>
  <c r="G10" i="22"/>
  <c r="F10" i="22"/>
  <c r="E10" i="22"/>
  <c r="D10" i="22"/>
  <c r="C10" i="22"/>
  <c r="K9" i="22"/>
  <c r="J9" i="22"/>
  <c r="I9" i="22"/>
  <c r="D9" i="22"/>
  <c r="C9" i="22"/>
  <c r="K8" i="22"/>
  <c r="J8" i="22"/>
  <c r="I8" i="22"/>
  <c r="H8" i="22"/>
  <c r="D8" i="22"/>
  <c r="C8" i="22"/>
  <c r="J7" i="22"/>
  <c r="I7" i="22"/>
  <c r="K39" i="21"/>
  <c r="J39" i="21"/>
  <c r="I39" i="21"/>
  <c r="H39" i="21"/>
  <c r="G39" i="21"/>
  <c r="F39" i="21"/>
  <c r="E39" i="21"/>
  <c r="D39" i="21"/>
  <c r="C39" i="21"/>
  <c r="K38" i="21"/>
  <c r="J38" i="21"/>
  <c r="I38" i="21"/>
  <c r="H38" i="21"/>
  <c r="G38" i="21"/>
  <c r="E38" i="21"/>
  <c r="D38" i="21"/>
  <c r="K35" i="21"/>
  <c r="J35" i="21"/>
  <c r="I35" i="21"/>
  <c r="F35" i="21"/>
  <c r="K34" i="21"/>
  <c r="J34" i="21"/>
  <c r="G34" i="21"/>
  <c r="F34" i="21"/>
  <c r="E34" i="21"/>
  <c r="C34" i="21"/>
  <c r="K33" i="21"/>
  <c r="I33" i="21"/>
  <c r="H33" i="21"/>
  <c r="G33" i="21"/>
  <c r="E33" i="21"/>
  <c r="D33" i="21"/>
  <c r="K32" i="21"/>
  <c r="J32" i="21"/>
  <c r="G32" i="21"/>
  <c r="F32" i="21"/>
  <c r="E32" i="21"/>
  <c r="D32" i="21"/>
  <c r="K31" i="21"/>
  <c r="J31" i="21"/>
  <c r="I31" i="21"/>
  <c r="H31" i="21"/>
  <c r="G31" i="21"/>
  <c r="F31" i="21"/>
  <c r="K30" i="21"/>
  <c r="J30" i="21"/>
  <c r="I30" i="21"/>
  <c r="G30" i="21"/>
  <c r="F30" i="21"/>
  <c r="D30" i="21"/>
  <c r="C30" i="21"/>
  <c r="K29" i="21"/>
  <c r="J29" i="21"/>
  <c r="I29" i="21"/>
  <c r="H29" i="21"/>
  <c r="G29" i="21"/>
  <c r="E29" i="21"/>
  <c r="D29" i="21"/>
  <c r="C29" i="21"/>
  <c r="J28" i="21"/>
  <c r="H28" i="21"/>
  <c r="F28" i="21"/>
  <c r="E28" i="21"/>
  <c r="D28" i="21"/>
  <c r="C28" i="21"/>
  <c r="K27" i="21"/>
  <c r="J27" i="21"/>
  <c r="H27" i="21"/>
  <c r="G27" i="21"/>
  <c r="F27" i="21"/>
  <c r="E27" i="21"/>
  <c r="D27" i="21"/>
  <c r="C27" i="21"/>
  <c r="K26" i="21"/>
  <c r="J26" i="21"/>
  <c r="G26" i="21"/>
  <c r="F26" i="21"/>
  <c r="E26" i="21"/>
  <c r="D26" i="21"/>
  <c r="K25" i="21"/>
  <c r="J25" i="21"/>
  <c r="I25" i="21"/>
  <c r="H25" i="21"/>
  <c r="G25" i="21"/>
  <c r="F25" i="21"/>
  <c r="E25" i="21"/>
  <c r="C25" i="21"/>
  <c r="J24" i="21"/>
  <c r="H24" i="21"/>
  <c r="G24" i="21"/>
  <c r="F24" i="21"/>
  <c r="D24" i="21"/>
  <c r="C24" i="21"/>
  <c r="J22" i="21"/>
  <c r="H22" i="21"/>
  <c r="G22" i="21"/>
  <c r="F22" i="21"/>
  <c r="E22" i="21"/>
  <c r="C22" i="21"/>
  <c r="K19" i="21"/>
  <c r="J19" i="21"/>
  <c r="F19" i="21"/>
  <c r="E19" i="21"/>
  <c r="C19" i="21"/>
  <c r="I18" i="21"/>
  <c r="G18" i="21"/>
  <c r="E18" i="21"/>
  <c r="D18" i="21"/>
  <c r="C18" i="21"/>
  <c r="J17" i="21"/>
  <c r="H17" i="21"/>
  <c r="G17" i="21"/>
  <c r="F17" i="21"/>
  <c r="E17" i="21"/>
  <c r="D17" i="21"/>
  <c r="H14" i="21"/>
  <c r="F14" i="21"/>
  <c r="E14" i="21"/>
  <c r="D14" i="21"/>
  <c r="K12" i="21"/>
  <c r="J12" i="21"/>
  <c r="H12" i="21"/>
  <c r="G12" i="21"/>
  <c r="F12" i="21"/>
  <c r="E12" i="21"/>
  <c r="C12" i="21"/>
  <c r="K11" i="21"/>
  <c r="J11" i="21"/>
  <c r="H11" i="21"/>
  <c r="G11" i="21"/>
  <c r="E11" i="21"/>
  <c r="K10" i="21"/>
  <c r="J10" i="21"/>
  <c r="G10" i="21"/>
  <c r="F10" i="21"/>
  <c r="D10" i="21"/>
  <c r="C10" i="21"/>
  <c r="K12" i="38"/>
  <c r="J12" i="38"/>
  <c r="I12" i="38"/>
  <c r="H12" i="38"/>
  <c r="G12" i="38"/>
  <c r="F12" i="38"/>
  <c r="E12" i="38"/>
  <c r="D12" i="38"/>
  <c r="C12" i="38"/>
  <c r="K11" i="38"/>
  <c r="J11" i="38"/>
  <c r="J13" i="38" s="1"/>
  <c r="I11" i="38"/>
  <c r="H11" i="38"/>
  <c r="G11" i="38"/>
  <c r="F11" i="38"/>
  <c r="E11" i="38"/>
  <c r="D11" i="38"/>
  <c r="C11" i="38"/>
  <c r="K33" i="39"/>
  <c r="J33" i="39"/>
  <c r="I33" i="39"/>
  <c r="H33" i="39"/>
  <c r="G33" i="39"/>
  <c r="F33" i="39"/>
  <c r="E33" i="39"/>
  <c r="D33" i="39"/>
  <c r="C33" i="39"/>
  <c r="K32" i="39"/>
  <c r="J32" i="39"/>
  <c r="I32" i="39"/>
  <c r="H32" i="39"/>
  <c r="G32" i="39"/>
  <c r="F32" i="39"/>
  <c r="E32" i="39"/>
  <c r="D32" i="39"/>
  <c r="C32" i="39"/>
  <c r="K29" i="39"/>
  <c r="J29" i="39"/>
  <c r="I29" i="39"/>
  <c r="H29" i="39"/>
  <c r="G29" i="39"/>
  <c r="F29" i="39"/>
  <c r="E29" i="39"/>
  <c r="D29" i="39"/>
  <c r="C29" i="39"/>
  <c r="K28" i="39"/>
  <c r="J28" i="39"/>
  <c r="I28" i="39"/>
  <c r="H28" i="39"/>
  <c r="G28" i="39"/>
  <c r="F28" i="39"/>
  <c r="E28" i="39"/>
  <c r="D28" i="39"/>
  <c r="C28" i="39"/>
  <c r="K27" i="39"/>
  <c r="J27" i="39"/>
  <c r="I27" i="39"/>
  <c r="H27" i="39"/>
  <c r="G27" i="39"/>
  <c r="F27" i="39"/>
  <c r="E27" i="39"/>
  <c r="D27" i="39"/>
  <c r="C27" i="39"/>
  <c r="K26" i="39"/>
  <c r="J26" i="39"/>
  <c r="H26" i="39"/>
  <c r="G26" i="39"/>
  <c r="F26" i="39"/>
  <c r="E26" i="39"/>
  <c r="D26" i="39"/>
  <c r="C26" i="39"/>
  <c r="K25" i="39"/>
  <c r="J25" i="39"/>
  <c r="I25" i="39"/>
  <c r="H25" i="39"/>
  <c r="G25" i="39"/>
  <c r="F25" i="39"/>
  <c r="E25" i="39"/>
  <c r="D25" i="39"/>
  <c r="C25" i="39"/>
  <c r="K24" i="39"/>
  <c r="J24" i="39"/>
  <c r="I24" i="39"/>
  <c r="H24" i="39"/>
  <c r="G24" i="39"/>
  <c r="F24" i="39"/>
  <c r="E24" i="39"/>
  <c r="D24" i="39"/>
  <c r="C24" i="39"/>
  <c r="K23" i="39"/>
  <c r="J23" i="39"/>
  <c r="I23" i="39"/>
  <c r="H23" i="39"/>
  <c r="G23" i="39"/>
  <c r="F23" i="39"/>
  <c r="E23" i="39"/>
  <c r="D23" i="39"/>
  <c r="C23" i="39"/>
  <c r="J22" i="39"/>
  <c r="I22" i="39"/>
  <c r="H22" i="39"/>
  <c r="G22" i="39"/>
  <c r="F22" i="39"/>
  <c r="E22" i="39"/>
  <c r="D22" i="39"/>
  <c r="C22" i="39"/>
  <c r="K21" i="39"/>
  <c r="J21" i="39"/>
  <c r="I21" i="39"/>
  <c r="H21" i="39"/>
  <c r="G21" i="39"/>
  <c r="F21" i="39"/>
  <c r="E21" i="39"/>
  <c r="D21" i="39"/>
  <c r="C21" i="39"/>
  <c r="K20" i="39"/>
  <c r="J20" i="39"/>
  <c r="I20" i="39"/>
  <c r="H20" i="39"/>
  <c r="G20" i="39"/>
  <c r="F20" i="39"/>
  <c r="E20" i="39"/>
  <c r="D20" i="39"/>
  <c r="C20" i="39"/>
  <c r="K15" i="39"/>
  <c r="J15" i="39"/>
  <c r="I15" i="39"/>
  <c r="H15" i="39"/>
  <c r="G15" i="39"/>
  <c r="F15" i="39"/>
  <c r="E15" i="39"/>
  <c r="D15" i="39"/>
  <c r="C15" i="39"/>
  <c r="J14" i="39"/>
  <c r="I14" i="39"/>
  <c r="H14" i="39"/>
  <c r="G14" i="39"/>
  <c r="F14" i="39"/>
  <c r="E14" i="39"/>
  <c r="D14" i="39"/>
  <c r="C14" i="39"/>
  <c r="K10" i="39"/>
  <c r="J10" i="39"/>
  <c r="I10" i="39"/>
  <c r="H10" i="39"/>
  <c r="G10" i="39"/>
  <c r="F10" i="39"/>
  <c r="E10" i="39"/>
  <c r="D10" i="39"/>
  <c r="D11" i="39"/>
  <c r="C10" i="39"/>
  <c r="K7" i="39"/>
  <c r="J7" i="39"/>
  <c r="I7" i="39"/>
  <c r="H7" i="39"/>
  <c r="F7" i="39"/>
  <c r="E7" i="39"/>
  <c r="D7" i="39"/>
  <c r="K11" i="37"/>
  <c r="J11" i="37"/>
  <c r="I11" i="37"/>
  <c r="H11" i="37"/>
  <c r="G11" i="37"/>
  <c r="F11" i="37"/>
  <c r="E11" i="37"/>
  <c r="D11" i="37"/>
  <c r="C11" i="37"/>
  <c r="E13" i="36"/>
  <c r="D13" i="36"/>
  <c r="F12" i="36"/>
  <c r="E12" i="36"/>
  <c r="G11" i="36"/>
  <c r="F11" i="36"/>
  <c r="K31" i="35"/>
  <c r="J31" i="35"/>
  <c r="I31" i="35"/>
  <c r="H31" i="35"/>
  <c r="G31" i="35"/>
  <c r="F31" i="35"/>
  <c r="E31" i="35"/>
  <c r="C31" i="35"/>
  <c r="K30" i="35"/>
  <c r="J30" i="35"/>
  <c r="I30" i="35"/>
  <c r="F30" i="35"/>
  <c r="E30" i="35"/>
  <c r="C30" i="35"/>
  <c r="K29" i="35"/>
  <c r="J29" i="35"/>
  <c r="I29" i="35"/>
  <c r="H29" i="35"/>
  <c r="G29" i="35"/>
  <c r="F29" i="35"/>
  <c r="E29" i="35"/>
  <c r="D29" i="35"/>
  <c r="C29" i="35"/>
  <c r="K28" i="35"/>
  <c r="J28" i="35"/>
  <c r="I28" i="35"/>
  <c r="H28" i="35"/>
  <c r="G28" i="35"/>
  <c r="F28" i="35"/>
  <c r="D28" i="35"/>
  <c r="C28" i="35"/>
  <c r="K27" i="35"/>
  <c r="J27" i="35"/>
  <c r="H27" i="35"/>
  <c r="F27" i="35"/>
  <c r="E27" i="35"/>
  <c r="D27" i="35"/>
  <c r="C27" i="35"/>
  <c r="K26" i="35"/>
  <c r="J26" i="35"/>
  <c r="I26" i="35"/>
  <c r="H26" i="35"/>
  <c r="G26" i="35"/>
  <c r="D26" i="35"/>
  <c r="C26" i="35"/>
  <c r="K25" i="35"/>
  <c r="J25" i="35"/>
  <c r="I25" i="35"/>
  <c r="H25" i="35"/>
  <c r="G25" i="35"/>
  <c r="F25" i="35"/>
  <c r="E25" i="35"/>
  <c r="D25" i="35"/>
  <c r="K24" i="35"/>
  <c r="J24" i="35"/>
  <c r="I24" i="35"/>
  <c r="H24" i="35"/>
  <c r="G24" i="35"/>
  <c r="F24" i="35"/>
  <c r="E24" i="35"/>
  <c r="D24" i="35"/>
  <c r="J23" i="35"/>
  <c r="G23" i="35"/>
  <c r="F23" i="35"/>
  <c r="E23" i="35"/>
  <c r="D23" i="35"/>
  <c r="K22" i="35"/>
  <c r="J22" i="35"/>
  <c r="I22" i="35"/>
  <c r="H22" i="35"/>
  <c r="G22" i="35"/>
  <c r="E22" i="35"/>
  <c r="D22" i="35"/>
  <c r="K21" i="35"/>
  <c r="J21" i="35"/>
  <c r="H21" i="35"/>
  <c r="F21" i="35"/>
  <c r="E21" i="35"/>
  <c r="D21" i="35"/>
  <c r="C21" i="35"/>
  <c r="I20" i="35"/>
  <c r="H20" i="35"/>
  <c r="G20" i="35"/>
  <c r="D20" i="35"/>
  <c r="C20" i="35"/>
  <c r="K18" i="35"/>
  <c r="J18" i="35"/>
  <c r="I18" i="35"/>
  <c r="H18" i="35"/>
  <c r="G18" i="35"/>
  <c r="F18" i="35"/>
  <c r="K15" i="35"/>
  <c r="J15" i="35"/>
  <c r="I15" i="35"/>
  <c r="H15" i="35"/>
  <c r="G15" i="35"/>
  <c r="F15" i="35"/>
  <c r="E15" i="35"/>
  <c r="C15" i="35"/>
  <c r="K14" i="35"/>
  <c r="J14" i="35"/>
  <c r="I14" i="35"/>
  <c r="H14" i="35"/>
  <c r="G14" i="35"/>
  <c r="E14" i="35"/>
  <c r="D14" i="35"/>
  <c r="C14" i="35"/>
  <c r="K13" i="35"/>
  <c r="H13" i="35"/>
  <c r="F13" i="35"/>
  <c r="E13" i="35"/>
  <c r="C13" i="35"/>
  <c r="K10" i="35"/>
  <c r="J10" i="35"/>
  <c r="H10" i="35"/>
  <c r="G10" i="35"/>
  <c r="F10" i="35"/>
  <c r="D10" i="35"/>
  <c r="C10" i="35"/>
  <c r="K9" i="35"/>
  <c r="J9" i="35"/>
  <c r="I9" i="35"/>
  <c r="G9" i="35"/>
  <c r="F9" i="35"/>
  <c r="E9" i="35"/>
  <c r="D9" i="35"/>
  <c r="C9" i="35"/>
  <c r="K8" i="35"/>
  <c r="J8" i="35"/>
  <c r="H8" i="35"/>
  <c r="G8" i="35"/>
  <c r="F8" i="35"/>
  <c r="E8" i="35"/>
  <c r="D8" i="35"/>
  <c r="C8" i="35"/>
  <c r="I12" i="42"/>
  <c r="K11" i="42"/>
  <c r="D11" i="42"/>
  <c r="K13" i="49"/>
  <c r="J13" i="49"/>
  <c r="I13" i="49"/>
  <c r="H13" i="49"/>
  <c r="G13" i="49"/>
  <c r="F13" i="49"/>
  <c r="E13" i="49"/>
  <c r="D13" i="49"/>
  <c r="C13" i="49"/>
  <c r="K12" i="49"/>
  <c r="I12" i="49"/>
  <c r="H12" i="49"/>
  <c r="G12" i="49"/>
  <c r="F12" i="49"/>
  <c r="E12" i="49"/>
  <c r="D12" i="49"/>
  <c r="C12" i="49"/>
  <c r="K11" i="16"/>
  <c r="J11" i="16"/>
  <c r="I11" i="16"/>
  <c r="H11" i="16"/>
  <c r="G11" i="16"/>
  <c r="F11" i="16"/>
  <c r="E11" i="16"/>
  <c r="D11" i="16"/>
  <c r="C11" i="16"/>
  <c r="K42" i="15"/>
  <c r="J42" i="15"/>
  <c r="J43" i="15" s="1"/>
  <c r="I42" i="15"/>
  <c r="H42" i="15"/>
  <c r="G42" i="15"/>
  <c r="F42" i="15"/>
  <c r="E42" i="15"/>
  <c r="D42" i="15"/>
  <c r="C42" i="15"/>
  <c r="K41" i="15"/>
  <c r="J41" i="15"/>
  <c r="I41" i="15"/>
  <c r="H41" i="15"/>
  <c r="G41" i="15"/>
  <c r="F41" i="15"/>
  <c r="E41" i="15"/>
  <c r="E43" i="15" s="1"/>
  <c r="D41" i="15"/>
  <c r="C41" i="15"/>
  <c r="K38" i="15"/>
  <c r="J38" i="15"/>
  <c r="I38" i="15"/>
  <c r="H38" i="15"/>
  <c r="G38" i="15"/>
  <c r="F38" i="15"/>
  <c r="E38" i="15"/>
  <c r="D38" i="15"/>
  <c r="C38" i="15"/>
  <c r="K37" i="15"/>
  <c r="J37" i="15"/>
  <c r="I37" i="15"/>
  <c r="H37" i="15"/>
  <c r="G37" i="15"/>
  <c r="F37" i="15"/>
  <c r="E37" i="15"/>
  <c r="D37" i="15"/>
  <c r="C37" i="15"/>
  <c r="K36" i="15"/>
  <c r="J36" i="15"/>
  <c r="I36" i="15"/>
  <c r="H36" i="15"/>
  <c r="G36" i="15"/>
  <c r="F36" i="15"/>
  <c r="E36" i="15"/>
  <c r="D36" i="15"/>
  <c r="C36" i="15"/>
  <c r="K35" i="15"/>
  <c r="J35" i="15"/>
  <c r="I35" i="15"/>
  <c r="H35" i="15"/>
  <c r="G35" i="15"/>
  <c r="F35" i="15"/>
  <c r="E35" i="15"/>
  <c r="D35" i="15"/>
  <c r="C35" i="15"/>
  <c r="K34" i="15"/>
  <c r="J34" i="15"/>
  <c r="I34" i="15"/>
  <c r="H34" i="15"/>
  <c r="G34" i="15"/>
  <c r="F34" i="15"/>
  <c r="E34" i="15"/>
  <c r="D34" i="15"/>
  <c r="C34" i="15"/>
  <c r="K33" i="15"/>
  <c r="J33" i="15"/>
  <c r="I33" i="15"/>
  <c r="H33" i="15"/>
  <c r="G33" i="15"/>
  <c r="F33" i="15"/>
  <c r="E33" i="15"/>
  <c r="D33" i="15"/>
  <c r="C33" i="15"/>
  <c r="K32" i="15"/>
  <c r="J32" i="15"/>
  <c r="I32" i="15"/>
  <c r="H32" i="15"/>
  <c r="G32" i="15"/>
  <c r="F32" i="15"/>
  <c r="E32" i="15"/>
  <c r="D32" i="15"/>
  <c r="C32" i="15"/>
  <c r="K31" i="15"/>
  <c r="J31" i="15"/>
  <c r="I31" i="15"/>
  <c r="H31" i="15"/>
  <c r="G31" i="15"/>
  <c r="F31" i="15"/>
  <c r="E31" i="15"/>
  <c r="D31" i="15"/>
  <c r="C31" i="15"/>
  <c r="K30" i="15"/>
  <c r="J30" i="15"/>
  <c r="I30" i="15"/>
  <c r="H30" i="15"/>
  <c r="G30" i="15"/>
  <c r="F30" i="15"/>
  <c r="E30" i="15"/>
  <c r="D30" i="15"/>
  <c r="C30" i="15"/>
  <c r="K29" i="15"/>
  <c r="J29" i="15"/>
  <c r="I29" i="15"/>
  <c r="H29" i="15"/>
  <c r="G29" i="15"/>
  <c r="F29" i="15"/>
  <c r="E29" i="15"/>
  <c r="D29" i="15"/>
  <c r="C29" i="15"/>
  <c r="K28" i="15"/>
  <c r="J28" i="15"/>
  <c r="I28" i="15"/>
  <c r="H28" i="15"/>
  <c r="G28" i="15"/>
  <c r="F28" i="15"/>
  <c r="E28" i="15"/>
  <c r="D28" i="15"/>
  <c r="C28" i="15"/>
  <c r="K27" i="15"/>
  <c r="J27" i="15"/>
  <c r="I27" i="15"/>
  <c r="H27" i="15"/>
  <c r="G27" i="15"/>
  <c r="F27" i="15"/>
  <c r="E27" i="15"/>
  <c r="D27" i="15"/>
  <c r="C27" i="15"/>
  <c r="K25" i="15"/>
  <c r="J25" i="15"/>
  <c r="I25" i="15"/>
  <c r="H25" i="15"/>
  <c r="G25" i="15"/>
  <c r="F25" i="15"/>
  <c r="E25" i="15"/>
  <c r="D25" i="15"/>
  <c r="C25" i="15"/>
  <c r="K22" i="15"/>
  <c r="J22" i="15"/>
  <c r="I22" i="15"/>
  <c r="H22" i="15"/>
  <c r="G22" i="15"/>
  <c r="F22" i="15"/>
  <c r="E22" i="15"/>
  <c r="D22" i="15"/>
  <c r="C22" i="15"/>
  <c r="K21" i="15"/>
  <c r="J21" i="15"/>
  <c r="I21" i="15"/>
  <c r="H21" i="15"/>
  <c r="G21" i="15"/>
  <c r="F21" i="15"/>
  <c r="E21" i="15"/>
  <c r="D21" i="15"/>
  <c r="C21" i="15"/>
  <c r="K20" i="15"/>
  <c r="J20" i="15"/>
  <c r="I20" i="15"/>
  <c r="H20" i="15"/>
  <c r="G20" i="15"/>
  <c r="F20" i="15"/>
  <c r="E20" i="15"/>
  <c r="D20" i="15"/>
  <c r="C20" i="15"/>
  <c r="K17" i="15"/>
  <c r="J17" i="15"/>
  <c r="I17" i="15"/>
  <c r="H17" i="15"/>
  <c r="G17" i="15"/>
  <c r="F17" i="15"/>
  <c r="E17" i="15"/>
  <c r="D17" i="15"/>
  <c r="C17" i="15"/>
  <c r="K16" i="15"/>
  <c r="J16" i="15"/>
  <c r="I16" i="15"/>
  <c r="H16" i="15"/>
  <c r="G16" i="15"/>
  <c r="F16" i="15"/>
  <c r="E16" i="15"/>
  <c r="D16" i="15"/>
  <c r="C16" i="15"/>
  <c r="K14" i="15"/>
  <c r="J14" i="15"/>
  <c r="I14" i="15"/>
  <c r="H14" i="15"/>
  <c r="G14" i="15"/>
  <c r="F14" i="15"/>
  <c r="E14" i="15"/>
  <c r="D14" i="15"/>
  <c r="C14" i="15"/>
  <c r="K13" i="15"/>
  <c r="J13" i="15"/>
  <c r="I13" i="15"/>
  <c r="H13" i="15"/>
  <c r="G13" i="15"/>
  <c r="F13" i="15"/>
  <c r="E13" i="15"/>
  <c r="D13" i="15"/>
  <c r="C13" i="15"/>
  <c r="K12" i="15"/>
  <c r="J12" i="15"/>
  <c r="I12" i="15"/>
  <c r="H12" i="15"/>
  <c r="G12" i="15"/>
  <c r="F12" i="15"/>
  <c r="E12" i="15"/>
  <c r="D12" i="15"/>
  <c r="C12" i="15"/>
  <c r="K9" i="15"/>
  <c r="J9" i="15"/>
  <c r="I9" i="15"/>
  <c r="H9" i="15"/>
  <c r="G9" i="15"/>
  <c r="F9" i="15"/>
  <c r="E9" i="15"/>
  <c r="D9" i="15"/>
  <c r="C9" i="15"/>
  <c r="K8" i="15"/>
  <c r="J8" i="15"/>
  <c r="I8" i="15"/>
  <c r="H8" i="15"/>
  <c r="G8" i="15"/>
  <c r="F8" i="15"/>
  <c r="E8" i="15"/>
  <c r="D8" i="15"/>
  <c r="C8" i="15"/>
  <c r="K7" i="15"/>
  <c r="J7" i="15"/>
  <c r="I7" i="15"/>
  <c r="H7" i="15"/>
  <c r="G7" i="15"/>
  <c r="F7" i="15"/>
  <c r="E7" i="15"/>
  <c r="D7" i="15"/>
  <c r="C7" i="15"/>
  <c r="AE14" i="49"/>
  <c r="AD22" i="50"/>
  <c r="AD5" i="50"/>
  <c r="AE32" i="13"/>
  <c r="AD20" i="13"/>
  <c r="F8" i="13"/>
  <c r="AF11" i="32"/>
  <c r="AE11" i="32"/>
  <c r="AE22" i="7"/>
  <c r="AF12" i="37"/>
  <c r="AD14" i="36"/>
  <c r="AF13" i="42"/>
  <c r="AD13" i="42"/>
  <c r="AD5" i="1"/>
  <c r="J19" i="20"/>
  <c r="I19" i="20"/>
  <c r="H19" i="20"/>
  <c r="F19" i="20"/>
  <c r="E19" i="20"/>
  <c r="D19" i="20"/>
  <c r="K12" i="20"/>
  <c r="J168" i="57" s="1"/>
  <c r="J12" i="20"/>
  <c r="I168" i="57" s="1"/>
  <c r="I12" i="20"/>
  <c r="H168" i="57" s="1"/>
  <c r="G12" i="20"/>
  <c r="F168" i="57" s="1"/>
  <c r="F12" i="20"/>
  <c r="E168" i="57" s="1"/>
  <c r="E12" i="20"/>
  <c r="D168" i="57" s="1"/>
  <c r="D12" i="20"/>
  <c r="C168" i="57" s="1"/>
  <c r="C12" i="20"/>
  <c r="B168" i="57" s="1"/>
  <c r="K11" i="20"/>
  <c r="H11" i="20"/>
  <c r="G11" i="20"/>
  <c r="F11" i="20"/>
  <c r="E11" i="20"/>
  <c r="AW21" i="50"/>
  <c r="AW19" i="15"/>
  <c r="AW21" i="51"/>
  <c r="V11" i="17"/>
  <c r="U345" i="57"/>
  <c r="V26" i="20"/>
  <c r="V7" i="31"/>
  <c r="V12" i="18"/>
  <c r="V21" i="31"/>
  <c r="V7" i="17"/>
  <c r="V23" i="17"/>
  <c r="V6" i="9"/>
  <c r="V18" i="53"/>
  <c r="V35" i="1"/>
  <c r="V18" i="1"/>
  <c r="V27" i="32"/>
  <c r="V14" i="17"/>
  <c r="V9" i="53"/>
  <c r="V8" i="17"/>
  <c r="AL19" i="1"/>
  <c r="AL5" i="14"/>
  <c r="AL37" i="20"/>
  <c r="AL12" i="32"/>
  <c r="AL31" i="1"/>
  <c r="AL7" i="20"/>
  <c r="AK180" i="57" s="1"/>
  <c r="AL13" i="20"/>
  <c r="AL17" i="20" s="1"/>
  <c r="AL30" i="20"/>
  <c r="AL8" i="31"/>
  <c r="AL8" i="14"/>
  <c r="AL36" i="20"/>
  <c r="AL10" i="17"/>
  <c r="AL30" i="1"/>
  <c r="AL35" i="20"/>
  <c r="AL14" i="14"/>
  <c r="AL18" i="20"/>
  <c r="AL24" i="20"/>
  <c r="AL27" i="32"/>
  <c r="AL29" i="32" s="1"/>
  <c r="AL14" i="31"/>
  <c r="AL17" i="31" s="1"/>
  <c r="AL15" i="14"/>
  <c r="AL10" i="18"/>
  <c r="AK149" i="57" s="1"/>
  <c r="AL7" i="32"/>
  <c r="AL11" i="32"/>
  <c r="AA26" i="6"/>
  <c r="AV5" i="60"/>
  <c r="Z40" i="22"/>
  <c r="P28" i="21"/>
  <c r="Y16" i="22"/>
  <c r="R30" i="51"/>
  <c r="K26" i="18"/>
  <c r="J135" i="57" s="1"/>
  <c r="Y16" i="21"/>
  <c r="V61" i="51"/>
  <c r="V17" i="51"/>
  <c r="AA8" i="49"/>
  <c r="V7" i="51"/>
  <c r="AM17" i="18"/>
  <c r="S38" i="20"/>
  <c r="S43" i="15"/>
  <c r="W14" i="51"/>
  <c r="AO16" i="35"/>
  <c r="AL16" i="39"/>
  <c r="W40" i="51"/>
  <c r="V15" i="49"/>
  <c r="R61" i="51"/>
  <c r="W17" i="21"/>
  <c r="AA50" i="51"/>
  <c r="X60" i="51"/>
  <c r="S22" i="14"/>
  <c r="R268" i="57" s="1"/>
  <c r="O43" i="15"/>
  <c r="BA23" i="15"/>
  <c r="Y16" i="49"/>
  <c r="W55" i="51"/>
  <c r="Z17" i="16"/>
  <c r="AB31" i="22"/>
  <c r="AQ34" i="39"/>
  <c r="P53" i="51"/>
  <c r="W64" i="51"/>
  <c r="AM56" i="51"/>
  <c r="AM53" i="51"/>
  <c r="L48" i="51"/>
  <c r="V63" i="51"/>
  <c r="AB43" i="51"/>
  <c r="AA15" i="51"/>
  <c r="AB8" i="43"/>
  <c r="H26" i="20"/>
  <c r="M27" i="20"/>
  <c r="AY18" i="15"/>
  <c r="AA47" i="51"/>
  <c r="H13" i="18"/>
  <c r="E26" i="20"/>
  <c r="AA39" i="51"/>
  <c r="I35" i="20"/>
  <c r="S31" i="21"/>
  <c r="S33" i="22"/>
  <c r="AE40" i="21"/>
  <c r="AB22" i="51"/>
  <c r="AJ31" i="20"/>
  <c r="AJ22" i="20"/>
  <c r="Q40" i="20"/>
  <c r="P164" i="57" s="1"/>
  <c r="S9" i="51"/>
  <c r="P37" i="51"/>
  <c r="V47" i="51"/>
  <c r="W35" i="22"/>
  <c r="W33" i="21"/>
  <c r="D9" i="14"/>
  <c r="AS28" i="21"/>
  <c r="AS21" i="21"/>
  <c r="AO46" i="51"/>
  <c r="O17" i="51"/>
  <c r="X29" i="51"/>
  <c r="P64" i="51"/>
  <c r="Z8" i="43"/>
  <c r="Q37" i="35"/>
  <c r="Y11" i="32"/>
  <c r="AH12" i="37"/>
  <c r="AI12" i="37"/>
  <c r="AP12" i="37"/>
  <c r="AQ12" i="37"/>
  <c r="AU12" i="37"/>
  <c r="AV8" i="39"/>
  <c r="AY13" i="38"/>
  <c r="BB19" i="51"/>
  <c r="AN58" i="51"/>
  <c r="AP15" i="21"/>
  <c r="AH8" i="13"/>
  <c r="AQ16" i="53"/>
  <c r="AK20" i="14"/>
  <c r="BA20" i="14"/>
  <c r="AW19" i="9"/>
  <c r="AT29" i="7"/>
  <c r="AT31" i="7" s="1"/>
  <c r="G97" i="57"/>
  <c r="J94" i="57"/>
  <c r="R97" i="57"/>
  <c r="S96" i="57"/>
  <c r="Z97" i="57"/>
  <c r="E296" i="57"/>
  <c r="E350" i="57"/>
  <c r="I348" i="57"/>
  <c r="Z350" i="57"/>
  <c r="D374" i="57"/>
  <c r="R385" i="57"/>
  <c r="V389" i="57"/>
  <c r="AK106" i="57"/>
  <c r="AT104" i="57"/>
  <c r="AK234" i="57"/>
  <c r="AI296" i="57"/>
  <c r="AZ361" i="57"/>
  <c r="BA362" i="57"/>
  <c r="AH374" i="57"/>
  <c r="AS389" i="57"/>
  <c r="S28" i="1"/>
  <c r="AN374" i="57"/>
  <c r="CS391" i="57"/>
  <c r="DD391" i="57"/>
  <c r="AS14" i="60"/>
  <c r="AG13" i="52"/>
  <c r="N6" i="61"/>
  <c r="AJ9" i="20"/>
  <c r="AO22" i="20"/>
  <c r="AJ6" i="51"/>
  <c r="N18" i="15"/>
  <c r="R47" i="15"/>
  <c r="AJ13" i="42"/>
  <c r="AQ11" i="43"/>
  <c r="AT15" i="37"/>
  <c r="AX12" i="37"/>
  <c r="AY12" i="37"/>
  <c r="BB12" i="37"/>
  <c r="AP37" i="39"/>
  <c r="AG20" i="21"/>
  <c r="AV16" i="53"/>
  <c r="AX21" i="17"/>
  <c r="AV27" i="17"/>
  <c r="V92" i="57"/>
  <c r="W91" i="57"/>
  <c r="Y97" i="57"/>
  <c r="G348" i="57"/>
  <c r="W344" i="57"/>
  <c r="Y350" i="57"/>
  <c r="I376" i="57"/>
  <c r="J374" i="57"/>
  <c r="P376" i="57"/>
  <c r="AJ219" i="57"/>
  <c r="AS234" i="57"/>
  <c r="AU357" i="57"/>
  <c r="AS376" i="57"/>
  <c r="AW389" i="57"/>
  <c r="N94" i="57"/>
  <c r="BS391" i="57"/>
  <c r="DD392" i="57"/>
  <c r="R29" i="32"/>
  <c r="AZ114" i="57"/>
  <c r="AE22" i="20"/>
  <c r="AN5" i="51"/>
  <c r="Z14" i="52"/>
  <c r="AU14" i="21"/>
  <c r="AU6" i="31"/>
  <c r="AJ13" i="20"/>
  <c r="AJ17" i="20" s="1"/>
  <c r="AH20" i="51"/>
  <c r="AH26" i="51" s="1"/>
  <c r="AH22" i="20"/>
  <c r="AK37" i="21"/>
  <c r="AK40" i="21" s="1"/>
  <c r="AU27" i="32"/>
  <c r="AU29" i="32" s="1"/>
  <c r="AK18" i="20"/>
  <c r="AR15" i="51"/>
  <c r="AR19" i="51" s="1"/>
  <c r="AD6" i="20"/>
  <c r="AS27" i="51"/>
  <c r="AS46" i="51" s="1"/>
  <c r="AF47" i="51"/>
  <c r="M37" i="39"/>
  <c r="AB49" i="22"/>
  <c r="AU13" i="42"/>
  <c r="AO23" i="43"/>
  <c r="AR11" i="43"/>
  <c r="AS23" i="43"/>
  <c r="AZ23" i="43"/>
  <c r="AW16" i="35"/>
  <c r="AY8" i="39"/>
  <c r="AI52" i="51"/>
  <c r="AT58" i="51"/>
  <c r="AW40" i="21"/>
  <c r="AK14" i="22"/>
  <c r="AY14" i="22"/>
  <c r="AW20" i="13"/>
  <c r="L97" i="57"/>
  <c r="R94" i="57"/>
  <c r="S371" i="57"/>
  <c r="D389" i="57"/>
  <c r="V386" i="57"/>
  <c r="AJ106" i="57"/>
  <c r="AL296" i="57"/>
  <c r="AE374" i="57"/>
  <c r="AJ376" i="57"/>
  <c r="AR376" i="57"/>
  <c r="AS374" i="57"/>
  <c r="AK389" i="57"/>
  <c r="AT386" i="57"/>
  <c r="AO106" i="57"/>
  <c r="BK391" i="57"/>
  <c r="CU391" i="57"/>
  <c r="CZ391" i="57"/>
  <c r="AI17" i="13"/>
  <c r="AA15" i="49"/>
  <c r="X21" i="43"/>
  <c r="X23" i="43" s="1"/>
  <c r="AO16" i="61"/>
  <c r="AU7" i="49"/>
  <c r="AU47" i="22"/>
  <c r="AU9" i="49"/>
  <c r="AL15" i="51"/>
  <c r="AG15" i="51"/>
  <c r="AH13" i="20"/>
  <c r="AH17" i="20" s="1"/>
  <c r="AN37" i="21"/>
  <c r="AN40" i="21" s="1"/>
  <c r="T23" i="15"/>
  <c r="P43" i="15"/>
  <c r="AK11" i="43"/>
  <c r="AU34" i="39"/>
  <c r="AP38" i="39"/>
  <c r="AP40" i="39" s="1"/>
  <c r="AQ37" i="39"/>
  <c r="AV13" i="38"/>
  <c r="AS52" i="51"/>
  <c r="AM14" i="22"/>
  <c r="AV49" i="22"/>
  <c r="BA49" i="22"/>
  <c r="AO16" i="9"/>
  <c r="D94" i="57"/>
  <c r="Q94" i="57"/>
  <c r="S92" i="57"/>
  <c r="V188" i="57"/>
  <c r="P296" i="57"/>
  <c r="V374" i="57"/>
  <c r="X370" i="57"/>
  <c r="AL109" i="57"/>
  <c r="AU106" i="57"/>
  <c r="AX108" i="57"/>
  <c r="AM314" i="57"/>
  <c r="AQ312" i="57"/>
  <c r="AW371" i="57"/>
  <c r="AO389" i="57"/>
  <c r="AP361" i="57"/>
  <c r="BU392" i="57"/>
  <c r="CL392" i="57"/>
  <c r="AD17" i="13"/>
  <c r="P16" i="49"/>
  <c r="X12" i="50"/>
  <c r="AQ6" i="20"/>
  <c r="Z29" i="50"/>
  <c r="Y9" i="21"/>
  <c r="AU6" i="20"/>
  <c r="AU8" i="20" s="1"/>
  <c r="AF37" i="21"/>
  <c r="AS11" i="43"/>
  <c r="AK16" i="35"/>
  <c r="AY15" i="37"/>
  <c r="AR52" i="51"/>
  <c r="AL39" i="22"/>
  <c r="AR19" i="9"/>
  <c r="Z92" i="57"/>
  <c r="R370" i="57"/>
  <c r="AJ34" i="1"/>
  <c r="AU6" i="32"/>
  <c r="AU9" i="20"/>
  <c r="AD15" i="51"/>
  <c r="AM16" i="21"/>
  <c r="AK47" i="51"/>
  <c r="AK52" i="51" s="1"/>
  <c r="AS6" i="51"/>
  <c r="U16" i="35"/>
  <c r="AG47" i="15"/>
  <c r="AO14" i="49"/>
  <c r="AQ13" i="42"/>
  <c r="AM23" i="43"/>
  <c r="AS16" i="35"/>
  <c r="BB11" i="39"/>
  <c r="AW16" i="39"/>
  <c r="AZ58" i="51"/>
  <c r="AS45" i="21"/>
  <c r="AU14" i="22"/>
  <c r="AQ21" i="53"/>
  <c r="AM29" i="7"/>
  <c r="AM31" i="7" s="1"/>
  <c r="AG21" i="20"/>
  <c r="AM21" i="20"/>
  <c r="I97" i="57"/>
  <c r="E374" i="57"/>
  <c r="P371" i="57"/>
  <c r="K389" i="57"/>
  <c r="P386" i="57"/>
  <c r="AI106" i="57"/>
  <c r="AQ109" i="57"/>
  <c r="AX106" i="57"/>
  <c r="AF357" i="57"/>
  <c r="BA371" i="57"/>
  <c r="O96" i="57"/>
  <c r="O296" i="57"/>
  <c r="BM392" i="57"/>
  <c r="BV392" i="57"/>
  <c r="AI13" i="52"/>
  <c r="P9" i="20"/>
  <c r="AG13" i="21"/>
  <c r="AG15" i="21" s="1"/>
  <c r="AK13" i="21"/>
  <c r="AK15" i="21" s="1"/>
  <c r="BB39" i="15"/>
  <c r="AR17" i="16"/>
  <c r="BA16" i="35"/>
  <c r="AU11" i="39"/>
  <c r="AJ30" i="39"/>
  <c r="AU13" i="38"/>
  <c r="AG26" i="51"/>
  <c r="AX40" i="21"/>
  <c r="AG21" i="22"/>
  <c r="AG8" i="13"/>
  <c r="AO8" i="13"/>
  <c r="AW8" i="13"/>
  <c r="AI15" i="10"/>
  <c r="K94" i="57"/>
  <c r="R376" i="57"/>
  <c r="V371" i="57"/>
  <c r="Z386" i="57"/>
  <c r="Y34" i="1"/>
  <c r="CB383" i="57" s="1"/>
  <c r="AU14" i="60"/>
  <c r="AD17" i="61"/>
  <c r="AU8" i="32"/>
  <c r="AU13" i="20"/>
  <c r="AU17" i="20" s="1"/>
  <c r="AU24" i="7"/>
  <c r="AU28" i="7" s="1"/>
  <c r="V8" i="18"/>
  <c r="AW9" i="30"/>
  <c r="AW12" i="30" s="1"/>
  <c r="BC6" i="20"/>
  <c r="BC8" i="20" s="1"/>
  <c r="P31" i="35"/>
  <c r="AU25" i="18"/>
  <c r="E47" i="22"/>
  <c r="E49" i="22" s="1"/>
  <c r="Y6" i="14"/>
  <c r="Y41" i="20"/>
  <c r="Y44" i="20" s="1"/>
  <c r="V41" i="20"/>
  <c r="V44" i="20" s="1"/>
  <c r="X6" i="30"/>
  <c r="AW7" i="32"/>
  <c r="AW7" i="17"/>
  <c r="AW23" i="17"/>
  <c r="AW27" i="17" s="1"/>
  <c r="AQ9" i="49"/>
  <c r="AW20" i="18"/>
  <c r="AW53" i="51"/>
  <c r="AV9" i="20"/>
  <c r="AE47" i="51"/>
  <c r="AE52" i="51" s="1"/>
  <c r="AG25" i="18"/>
  <c r="AG30" i="18" s="1"/>
  <c r="AL25" i="18"/>
  <c r="AR12" i="18"/>
  <c r="Y29" i="21"/>
  <c r="E20" i="35"/>
  <c r="AG6" i="18"/>
  <c r="AQ15" i="49"/>
  <c r="U10" i="18"/>
  <c r="T137" i="57" s="1"/>
  <c r="AB7" i="32"/>
  <c r="AP7" i="14"/>
  <c r="AD7" i="31"/>
  <c r="AL12" i="18"/>
  <c r="AU14" i="38"/>
  <c r="AH29" i="17"/>
  <c r="AG127" i="57" s="1"/>
  <c r="AH9" i="18"/>
  <c r="AH11" i="18" s="1"/>
  <c r="AL32" i="18"/>
  <c r="AK151" i="57" s="1"/>
  <c r="AD7" i="53"/>
  <c r="AD7" i="17"/>
  <c r="AD8" i="18"/>
  <c r="E28" i="35"/>
  <c r="H30" i="35"/>
  <c r="J33" i="35"/>
  <c r="G39" i="35"/>
  <c r="C24" i="35"/>
  <c r="C22" i="35"/>
  <c r="K36" i="35"/>
  <c r="P24" i="43"/>
  <c r="Q21" i="43"/>
  <c r="Q23" i="43" s="1"/>
  <c r="Q18" i="35"/>
  <c r="S9" i="35"/>
  <c r="AH8" i="31"/>
  <c r="AO48" i="21"/>
  <c r="AE7" i="42"/>
  <c r="U27" i="21"/>
  <c r="T47" i="21"/>
  <c r="R15" i="52"/>
  <c r="U15" i="22"/>
  <c r="R50" i="21"/>
  <c r="U19" i="21"/>
  <c r="U13" i="22"/>
  <c r="U50" i="21"/>
  <c r="T16" i="22"/>
  <c r="AL13" i="21"/>
  <c r="AL15" i="21" s="1"/>
  <c r="AL15" i="22"/>
  <c r="U47" i="22"/>
  <c r="M7" i="32"/>
  <c r="Q7" i="7"/>
  <c r="L9" i="10"/>
  <c r="P7" i="60"/>
  <c r="L6" i="60"/>
  <c r="O8" i="60"/>
  <c r="Q8" i="60"/>
  <c r="AQ7" i="60"/>
  <c r="AQ17" i="60" s="1"/>
  <c r="M9" i="60"/>
  <c r="L10" i="60"/>
  <c r="Y9" i="43"/>
  <c r="W33" i="35"/>
  <c r="AB12" i="35"/>
  <c r="V34" i="35"/>
  <c r="Y12" i="35"/>
  <c r="W34" i="35"/>
  <c r="W37" i="35" s="1"/>
  <c r="W12" i="35"/>
  <c r="X6" i="35"/>
  <c r="W11" i="35"/>
  <c r="AB13" i="35"/>
  <c r="X11" i="35"/>
  <c r="X12" i="35"/>
  <c r="AA6" i="35"/>
  <c r="AW5" i="15"/>
  <c r="G12" i="37"/>
  <c r="K26" i="6"/>
  <c r="J16" i="53"/>
  <c r="J8" i="13"/>
  <c r="D21" i="53"/>
  <c r="I13" i="38"/>
  <c r="E26" i="6"/>
  <c r="AA17" i="42"/>
  <c r="W8" i="42"/>
  <c r="V10" i="42"/>
  <c r="S6" i="42"/>
  <c r="Q8" i="42"/>
  <c r="M5" i="42"/>
  <c r="AA12" i="42"/>
  <c r="Q12" i="42"/>
  <c r="W10" i="42"/>
  <c r="V15" i="42"/>
  <c r="S7" i="42"/>
  <c r="Q9" i="42"/>
  <c r="M6" i="42"/>
  <c r="Z11" i="42"/>
  <c r="P11" i="42"/>
  <c r="W14" i="42"/>
  <c r="S8" i="42"/>
  <c r="Q10" i="42"/>
  <c r="M7" i="42"/>
  <c r="Z12" i="42"/>
  <c r="P12" i="42"/>
  <c r="Y10" i="42"/>
  <c r="X14" i="42"/>
  <c r="U7" i="42"/>
  <c r="S14" i="42"/>
  <c r="O5" i="42"/>
  <c r="N8" i="42"/>
  <c r="Y12" i="42"/>
  <c r="N11" i="42"/>
  <c r="V7" i="42"/>
  <c r="T14" i="42"/>
  <c r="P5" i="42"/>
  <c r="O7" i="42"/>
  <c r="M15" i="42"/>
  <c r="R11" i="42"/>
  <c r="W5" i="42"/>
  <c r="U10" i="42"/>
  <c r="S17" i="42"/>
  <c r="Q5" i="42"/>
  <c r="O8" i="42"/>
  <c r="M17" i="42"/>
  <c r="M12" i="42"/>
  <c r="T12" i="42"/>
  <c r="Y9" i="42"/>
  <c r="N47" i="15"/>
  <c r="P7" i="42"/>
  <c r="U15" i="42"/>
  <c r="AA9" i="36"/>
  <c r="Z10" i="36"/>
  <c r="R9" i="36"/>
  <c r="Q8" i="36"/>
  <c r="T12" i="36"/>
  <c r="R13" i="36"/>
  <c r="X9" i="36"/>
  <c r="W7" i="36"/>
  <c r="M16" i="36"/>
  <c r="AA13" i="36"/>
  <c r="AB16" i="36"/>
  <c r="AA16" i="36"/>
  <c r="T5" i="36"/>
  <c r="T18" i="36"/>
  <c r="V13" i="36"/>
  <c r="Q12" i="36"/>
  <c r="R18" i="36"/>
  <c r="Q16" i="36"/>
  <c r="U11" i="36"/>
  <c r="S12" i="36"/>
  <c r="W15" i="36"/>
  <c r="V10" i="36"/>
  <c r="W11" i="36"/>
  <c r="U12" i="36"/>
  <c r="Y7" i="36"/>
  <c r="X6" i="36"/>
  <c r="N10" i="36"/>
  <c r="M9" i="36"/>
  <c r="J37" i="39"/>
  <c r="R17" i="16"/>
  <c r="T17" i="16"/>
  <c r="V47" i="15"/>
  <c r="AA14" i="38"/>
  <c r="AB10" i="15"/>
  <c r="Q17" i="16"/>
  <c r="AB16" i="53"/>
  <c r="Z18" i="39"/>
  <c r="Y18" i="39"/>
  <c r="D18" i="39"/>
  <c r="Q19" i="39"/>
  <c r="U18" i="39"/>
  <c r="C18" i="39"/>
  <c r="P19" i="39"/>
  <c r="S18" i="39"/>
  <c r="O19" i="39"/>
  <c r="Q18" i="39"/>
  <c r="M19" i="39"/>
  <c r="M18" i="39"/>
  <c r="Y19" i="39"/>
  <c r="I19" i="39"/>
  <c r="K18" i="39"/>
  <c r="X19" i="39"/>
  <c r="H19" i="39"/>
  <c r="AA18" i="39"/>
  <c r="E18" i="39"/>
  <c r="U19" i="39"/>
  <c r="E19" i="39"/>
  <c r="C7" i="53"/>
  <c r="E7" i="53"/>
  <c r="Y7" i="53"/>
  <c r="Z7" i="53"/>
  <c r="J7" i="53"/>
  <c r="M7" i="53"/>
  <c r="R7" i="53"/>
  <c r="U7" i="53"/>
  <c r="V7" i="53"/>
  <c r="AB17" i="53"/>
  <c r="AA17" i="53"/>
  <c r="Z17" i="53"/>
  <c r="Y17" i="53"/>
  <c r="X10" i="53"/>
  <c r="W10" i="53"/>
  <c r="W16" i="53" s="1"/>
  <c r="V10" i="53"/>
  <c r="U10" i="53"/>
  <c r="T10" i="53"/>
  <c r="T16" i="53" s="1"/>
  <c r="R10" i="53"/>
  <c r="O10" i="53"/>
  <c r="O16" i="53" s="1"/>
  <c r="AA20" i="53"/>
  <c r="W19" i="53"/>
  <c r="AB18" i="53"/>
  <c r="AA18" i="53"/>
  <c r="Z18" i="53"/>
  <c r="Z21" i="53" s="1"/>
  <c r="Y18" i="53"/>
  <c r="X17" i="53"/>
  <c r="W17" i="53"/>
  <c r="V17" i="53"/>
  <c r="U17" i="53"/>
  <c r="T17" i="53"/>
  <c r="S17" i="53"/>
  <c r="R17" i="53"/>
  <c r="AB23" i="53"/>
  <c r="AA23" i="53"/>
  <c r="Z23" i="53"/>
  <c r="X18" i="53"/>
  <c r="W18" i="53"/>
  <c r="W21" i="53" s="1"/>
  <c r="U18" i="53"/>
  <c r="T18" i="53"/>
  <c r="T21" i="53" s="1"/>
  <c r="S18" i="53"/>
  <c r="AB5" i="53"/>
  <c r="AA5" i="53"/>
  <c r="Z5" i="53"/>
  <c r="Y5" i="53"/>
  <c r="Y23" i="53"/>
  <c r="X23" i="53"/>
  <c r="W23" i="53"/>
  <c r="V23" i="53"/>
  <c r="U23" i="53"/>
  <c r="T23" i="53"/>
  <c r="S23" i="53"/>
  <c r="R23" i="53"/>
  <c r="Q23" i="53"/>
  <c r="P23" i="53"/>
  <c r="O23" i="53"/>
  <c r="N23" i="53"/>
  <c r="M23" i="53"/>
  <c r="V20" i="53"/>
  <c r="S20" i="53"/>
  <c r="AB6" i="53"/>
  <c r="AA6" i="53"/>
  <c r="Z6" i="53"/>
  <c r="Y6" i="53"/>
  <c r="X5" i="53"/>
  <c r="W5" i="53"/>
  <c r="V5" i="53"/>
  <c r="T5" i="53"/>
  <c r="AB19" i="53"/>
  <c r="Y19" i="53"/>
  <c r="Y21" i="53" s="1"/>
  <c r="N19" i="53"/>
  <c r="AB8" i="53"/>
  <c r="AA8" i="53"/>
  <c r="Z8" i="53"/>
  <c r="Y8" i="53"/>
  <c r="X6" i="53"/>
  <c r="W6" i="53"/>
  <c r="V6" i="53"/>
  <c r="T6" i="53"/>
  <c r="S6" i="53"/>
  <c r="AB20" i="53"/>
  <c r="Y20" i="53"/>
  <c r="U19" i="53"/>
  <c r="Q7" i="53"/>
  <c r="Z47" i="15"/>
  <c r="M11" i="39"/>
  <c r="G19" i="39"/>
  <c r="X188" i="57"/>
  <c r="P7" i="14"/>
  <c r="K50" i="15"/>
  <c r="T26" i="6"/>
  <c r="W26" i="6"/>
  <c r="F7" i="14"/>
  <c r="U7" i="14"/>
  <c r="X7" i="14"/>
  <c r="Y7" i="14"/>
  <c r="Z7" i="14"/>
  <c r="E7" i="14"/>
  <c r="R7" i="14"/>
  <c r="T50" i="15"/>
  <c r="V296" i="57"/>
  <c r="I7" i="30"/>
  <c r="C7" i="30"/>
  <c r="AA10" i="30"/>
  <c r="Z244" i="57" s="1"/>
  <c r="Y6" i="30"/>
  <c r="W9" i="30"/>
  <c r="U24" i="30"/>
  <c r="G5" i="30"/>
  <c r="E8" i="30"/>
  <c r="D9" i="30"/>
  <c r="Y15" i="30"/>
  <c r="X22" i="30"/>
  <c r="W20" i="30"/>
  <c r="M7" i="30"/>
  <c r="V7" i="30"/>
  <c r="M10" i="30"/>
  <c r="L244" i="57" s="1"/>
  <c r="X9" i="30"/>
  <c r="W13" i="30"/>
  <c r="H5" i="30"/>
  <c r="F8" i="30"/>
  <c r="D13" i="30"/>
  <c r="Y16" i="30"/>
  <c r="W21" i="30"/>
  <c r="V20" i="30"/>
  <c r="M18" i="30"/>
  <c r="K16" i="30"/>
  <c r="J15" i="30"/>
  <c r="Z10" i="30"/>
  <c r="Y244" i="57" s="1"/>
  <c r="Q10" i="30"/>
  <c r="P244" i="57" s="1"/>
  <c r="L10" i="30"/>
  <c r="K244" i="57" s="1"/>
  <c r="X13" i="30"/>
  <c r="W24" i="30"/>
  <c r="T5" i="30"/>
  <c r="H6" i="30"/>
  <c r="F9" i="30"/>
  <c r="D24" i="30"/>
  <c r="X16" i="30"/>
  <c r="W22" i="30"/>
  <c r="V21" i="30"/>
  <c r="L18" i="30"/>
  <c r="J16" i="30"/>
  <c r="I15" i="30"/>
  <c r="U10" i="30"/>
  <c r="T244" i="57" s="1"/>
  <c r="P10" i="30"/>
  <c r="O244" i="57" s="1"/>
  <c r="G10" i="30"/>
  <c r="F244" i="57" s="1"/>
  <c r="T6" i="30"/>
  <c r="S8" i="30"/>
  <c r="Q13" i="30"/>
  <c r="F13" i="30"/>
  <c r="E24" i="30"/>
  <c r="Z19" i="30"/>
  <c r="H7" i="30"/>
  <c r="AA7" i="30"/>
  <c r="W31" i="30"/>
  <c r="V246" i="57" s="1"/>
  <c r="C31" i="30"/>
  <c r="B246" i="57" s="1"/>
  <c r="AA24" i="30"/>
  <c r="O9" i="30"/>
  <c r="D5" i="30"/>
  <c r="C5" i="30"/>
  <c r="AA22" i="30"/>
  <c r="Z21" i="30"/>
  <c r="Y20" i="30"/>
  <c r="T22" i="30"/>
  <c r="S21" i="30"/>
  <c r="R20" i="30"/>
  <c r="Y50" i="15"/>
  <c r="X50" i="15"/>
  <c r="O50" i="15"/>
  <c r="F50" i="15"/>
  <c r="Z49" i="15"/>
  <c r="R49" i="15"/>
  <c r="J49" i="15"/>
  <c r="W50" i="15"/>
  <c r="N50" i="15"/>
  <c r="E50" i="15"/>
  <c r="Y49" i="15"/>
  <c r="Q49" i="15"/>
  <c r="I49" i="15"/>
  <c r="V50" i="15"/>
  <c r="M50" i="15"/>
  <c r="D50" i="15"/>
  <c r="X49" i="15"/>
  <c r="P49" i="15"/>
  <c r="H49" i="15"/>
  <c r="U50" i="15"/>
  <c r="L50" i="15"/>
  <c r="C50" i="15"/>
  <c r="W49" i="15"/>
  <c r="O49" i="15"/>
  <c r="G49" i="15"/>
  <c r="AB50" i="15"/>
  <c r="S50" i="15"/>
  <c r="J50" i="15"/>
  <c r="U49" i="15"/>
  <c r="M49" i="15"/>
  <c r="E49" i="15"/>
  <c r="AA50" i="15"/>
  <c r="R50" i="15"/>
  <c r="H50" i="15"/>
  <c r="AB49" i="15"/>
  <c r="T49" i="15"/>
  <c r="L49" i="15"/>
  <c r="D49" i="15"/>
  <c r="Z188" i="57"/>
  <c r="R296" i="57"/>
  <c r="S296" i="57"/>
  <c r="I12" i="61"/>
  <c r="O13" i="13"/>
  <c r="T14" i="13"/>
  <c r="S298" i="57" s="1"/>
  <c r="D12" i="61"/>
  <c r="D11" i="49"/>
  <c r="T13" i="13"/>
  <c r="S11" i="39"/>
  <c r="AA11" i="39"/>
  <c r="R18" i="15"/>
  <c r="Z18" i="15"/>
  <c r="O12" i="42"/>
  <c r="T11" i="42"/>
  <c r="W12" i="42"/>
  <c r="AB11" i="42"/>
  <c r="M8" i="42"/>
  <c r="N14" i="42"/>
  <c r="O17" i="42"/>
  <c r="O6" i="42"/>
  <c r="P9" i="42"/>
  <c r="Q15" i="42"/>
  <c r="R7" i="42"/>
  <c r="S10" i="42"/>
  <c r="T5" i="42"/>
  <c r="U8" i="42"/>
  <c r="V14" i="42"/>
  <c r="W17" i="42"/>
  <c r="W6" i="42"/>
  <c r="X9" i="42"/>
  <c r="Y15" i="42"/>
  <c r="N11" i="37"/>
  <c r="V11" i="37"/>
  <c r="O14" i="37"/>
  <c r="R7" i="37"/>
  <c r="T9" i="37"/>
  <c r="V13" i="37"/>
  <c r="Y6" i="37"/>
  <c r="O11" i="38"/>
  <c r="Z12" i="38"/>
  <c r="O7" i="38"/>
  <c r="Q9" i="38"/>
  <c r="V6" i="38"/>
  <c r="X8" i="38"/>
  <c r="Z10" i="38"/>
  <c r="AB15" i="38"/>
  <c r="Q8" i="38"/>
  <c r="S10" i="38"/>
  <c r="U15" i="38"/>
  <c r="X7" i="38"/>
  <c r="Z9" i="38"/>
  <c r="X8" i="39"/>
  <c r="Y21" i="22"/>
  <c r="AB9" i="38"/>
  <c r="AA8" i="38"/>
  <c r="Z7" i="38"/>
  <c r="X5" i="38"/>
  <c r="W15" i="38"/>
  <c r="V14" i="38"/>
  <c r="U10" i="38"/>
  <c r="T9" i="38"/>
  <c r="S8" i="38"/>
  <c r="Q6" i="38"/>
  <c r="O15" i="38"/>
  <c r="N14" i="38"/>
  <c r="M10" i="38"/>
  <c r="AA12" i="38"/>
  <c r="X11" i="38"/>
  <c r="S12" i="38"/>
  <c r="P11" i="38"/>
  <c r="AB6" i="38"/>
  <c r="Z15" i="38"/>
  <c r="Y14" i="38"/>
  <c r="X10" i="38"/>
  <c r="W9" i="38"/>
  <c r="U7" i="38"/>
  <c r="T6" i="38"/>
  <c r="R15" i="38"/>
  <c r="Q14" i="38"/>
  <c r="P10" i="38"/>
  <c r="O9" i="38"/>
  <c r="N8" i="38"/>
  <c r="M7" i="38"/>
  <c r="AB12" i="38"/>
  <c r="Y11" i="38"/>
  <c r="T12" i="38"/>
  <c r="Q11" i="38"/>
  <c r="AB7" i="38"/>
  <c r="AA6" i="38"/>
  <c r="Z5" i="38"/>
  <c r="Y15" i="38"/>
  <c r="X14" i="38"/>
  <c r="W10" i="38"/>
  <c r="V9" i="38"/>
  <c r="U8" i="38"/>
  <c r="T7" i="38"/>
  <c r="Q15" i="38"/>
  <c r="P14" i="38"/>
  <c r="O10" i="38"/>
  <c r="N9" i="38"/>
  <c r="M8" i="38"/>
  <c r="Y12" i="38"/>
  <c r="V11" i="38"/>
  <c r="Q12" i="38"/>
  <c r="N11" i="38"/>
  <c r="N13" i="38" s="1"/>
  <c r="AB8" i="38"/>
  <c r="AA7" i="38"/>
  <c r="Z6" i="38"/>
  <c r="X15" i="38"/>
  <c r="V10" i="38"/>
  <c r="U9" i="38"/>
  <c r="T8" i="38"/>
  <c r="S7" i="38"/>
  <c r="Q5" i="38"/>
  <c r="P15" i="38"/>
  <c r="O14" i="38"/>
  <c r="N10" i="38"/>
  <c r="M9" i="38"/>
  <c r="AA11" i="38"/>
  <c r="V12" i="38"/>
  <c r="S11" i="38"/>
  <c r="N12" i="38"/>
  <c r="N12" i="42"/>
  <c r="S11" i="42"/>
  <c r="V12" i="42"/>
  <c r="AA11" i="42"/>
  <c r="M14" i="42"/>
  <c r="N17" i="42"/>
  <c r="N6" i="42"/>
  <c r="O9" i="42"/>
  <c r="P15" i="42"/>
  <c r="Q7" i="42"/>
  <c r="R10" i="42"/>
  <c r="S5" i="42"/>
  <c r="T8" i="42"/>
  <c r="U14" i="42"/>
  <c r="V17" i="42"/>
  <c r="V6" i="42"/>
  <c r="W9" i="42"/>
  <c r="X15" i="42"/>
  <c r="Y7" i="42"/>
  <c r="Z10" i="42"/>
  <c r="AB8" i="37"/>
  <c r="AA7" i="37"/>
  <c r="Y5" i="37"/>
  <c r="X14" i="37"/>
  <c r="W13" i="37"/>
  <c r="U9" i="37"/>
  <c r="T8" i="37"/>
  <c r="S7" i="37"/>
  <c r="P14" i="37"/>
  <c r="O13" i="37"/>
  <c r="M9" i="37"/>
  <c r="Z13" i="37"/>
  <c r="Y10" i="37"/>
  <c r="X9" i="37"/>
  <c r="W8" i="37"/>
  <c r="V7" i="37"/>
  <c r="U6" i="37"/>
  <c r="T5" i="37"/>
  <c r="R13" i="37"/>
  <c r="P9" i="37"/>
  <c r="O8" i="37"/>
  <c r="N7" i="37"/>
  <c r="AB11" i="37"/>
  <c r="X11" i="37"/>
  <c r="T11" i="37"/>
  <c r="P11" i="37"/>
  <c r="AB6" i="37"/>
  <c r="Z14" i="37"/>
  <c r="Y13" i="37"/>
  <c r="X10" i="37"/>
  <c r="W9" i="37"/>
  <c r="V8" i="37"/>
  <c r="U7" i="37"/>
  <c r="T6" i="37"/>
  <c r="R14" i="37"/>
  <c r="Q13" i="37"/>
  <c r="N8" i="37"/>
  <c r="M7" i="37"/>
  <c r="AB7" i="37"/>
  <c r="AA6" i="37"/>
  <c r="Y14" i="37"/>
  <c r="X13" i="37"/>
  <c r="W10" i="37"/>
  <c r="V9" i="37"/>
  <c r="U8" i="37"/>
  <c r="T7" i="37"/>
  <c r="P13" i="37"/>
  <c r="N9" i="37"/>
  <c r="M8" i="37"/>
  <c r="AA11" i="37"/>
  <c r="W11" i="37"/>
  <c r="S11" i="37"/>
  <c r="O11" i="37"/>
  <c r="M12" i="38"/>
  <c r="R11" i="38"/>
  <c r="M15" i="38"/>
  <c r="P7" i="38"/>
  <c r="T14" i="38"/>
  <c r="W6" i="38"/>
  <c r="Y8" i="38"/>
  <c r="AA10" i="38"/>
  <c r="W11" i="32"/>
  <c r="AA8" i="13"/>
  <c r="S8" i="13"/>
  <c r="AS17" i="50"/>
  <c r="O21" i="53"/>
  <c r="AI39" i="15"/>
  <c r="AM48" i="15"/>
  <c r="AM54" i="15" s="1"/>
  <c r="AU16" i="35"/>
  <c r="AL34" i="39"/>
  <c r="AW17" i="50"/>
  <c r="AV37" i="35"/>
  <c r="BA26" i="51"/>
  <c r="AZ47" i="15"/>
  <c r="AI48" i="15"/>
  <c r="AI54" i="15" s="1"/>
  <c r="AJ38" i="39"/>
  <c r="AJ40" i="39" s="1"/>
  <c r="AJ18" i="15"/>
  <c r="AI32" i="35"/>
  <c r="AH16" i="42"/>
  <c r="AH18" i="42" s="1"/>
  <c r="AV16" i="38"/>
  <c r="AN32" i="35"/>
  <c r="AR37" i="35"/>
  <c r="AN16" i="38"/>
  <c r="AO52" i="51"/>
  <c r="AW34" i="50"/>
  <c r="AM10" i="15"/>
  <c r="AZ11" i="39"/>
  <c r="AW22" i="53"/>
  <c r="AW24" i="53" s="1"/>
  <c r="AI23" i="43"/>
  <c r="AQ23" i="43"/>
  <c r="AG11" i="39"/>
  <c r="AO11" i="39"/>
  <c r="AO16" i="38"/>
  <c r="AR16" i="38"/>
  <c r="AN52" i="51"/>
  <c r="AH40" i="21"/>
  <c r="AQ39" i="22"/>
  <c r="AS21" i="22"/>
  <c r="AG14" i="16"/>
  <c r="AK20" i="43"/>
  <c r="AW12" i="37"/>
  <c r="AJ11" i="39"/>
  <c r="AG8" i="39"/>
  <c r="AN37" i="39"/>
  <c r="AO8" i="39"/>
  <c r="AW8" i="39"/>
  <c r="BA11" i="39"/>
  <c r="AQ16" i="38"/>
  <c r="AO19" i="51"/>
  <c r="AJ39" i="22"/>
  <c r="AI21" i="53"/>
  <c r="AV16" i="9"/>
  <c r="AI13" i="42"/>
  <c r="AI11" i="43"/>
  <c r="BB23" i="43"/>
  <c r="AK38" i="39"/>
  <c r="AK40" i="39" s="1"/>
  <c r="AK8" i="39"/>
  <c r="AY30" i="39"/>
  <c r="BA8" i="39"/>
  <c r="AK13" i="38"/>
  <c r="AQ46" i="51"/>
  <c r="AZ21" i="53"/>
  <c r="AS20" i="43"/>
  <c r="AQ16" i="35"/>
  <c r="AN37" i="35"/>
  <c r="AJ16" i="35"/>
  <c r="AN16" i="35"/>
  <c r="AR16" i="35"/>
  <c r="AZ16" i="35"/>
  <c r="AV15" i="37"/>
  <c r="AK16" i="39"/>
  <c r="AG37" i="39"/>
  <c r="AO37" i="39"/>
  <c r="AR37" i="39"/>
  <c r="AW37" i="39"/>
  <c r="AG19" i="51"/>
  <c r="AX46" i="51"/>
  <c r="BB20" i="21"/>
  <c r="AP22" i="53"/>
  <c r="AP24" i="53" s="1"/>
  <c r="AM13" i="42"/>
  <c r="AL11" i="43"/>
  <c r="AT11" i="43"/>
  <c r="AU23" i="43"/>
  <c r="BB11" i="43"/>
  <c r="AH16" i="35"/>
  <c r="AK37" i="35"/>
  <c r="AO37" i="35"/>
  <c r="AT16" i="35"/>
  <c r="AX16" i="35"/>
  <c r="BA37" i="35"/>
  <c r="AU15" i="37"/>
  <c r="AW34" i="39"/>
  <c r="AJ16" i="38"/>
  <c r="AT26" i="51"/>
  <c r="AM40" i="21"/>
  <c r="AG46" i="22"/>
  <c r="AI39" i="22"/>
  <c r="AN46" i="22"/>
  <c r="AX14" i="22"/>
  <c r="BA20" i="43"/>
  <c r="AT32" i="35"/>
  <c r="AO12" i="37"/>
  <c r="AK34" i="39"/>
  <c r="AI16" i="38"/>
  <c r="AY16" i="38"/>
  <c r="AG10" i="51"/>
  <c r="AP46" i="51"/>
  <c r="AM21" i="22"/>
  <c r="AV39" i="22"/>
  <c r="AS22" i="53"/>
  <c r="AS24" i="53" s="1"/>
  <c r="AI20" i="10"/>
  <c r="AG11" i="18"/>
  <c r="AL25" i="1"/>
  <c r="AL33" i="1" s="1"/>
  <c r="AS104" i="57"/>
  <c r="AS359" i="57"/>
  <c r="AS105" i="57"/>
  <c r="W25" i="1"/>
  <c r="V370" i="57"/>
  <c r="I374" i="57"/>
  <c r="Q386" i="57"/>
  <c r="AH104" i="57"/>
  <c r="AL104" i="57"/>
  <c r="BA104" i="57"/>
  <c r="AR107" i="57"/>
  <c r="AU103" i="57"/>
  <c r="AY103" i="57"/>
  <c r="BA385" i="57"/>
  <c r="AL389" i="57"/>
  <c r="T25" i="1"/>
  <c r="AV386" i="57"/>
  <c r="AN103" i="57"/>
  <c r="AK104" i="57"/>
  <c r="AV104" i="57"/>
  <c r="BA370" i="57"/>
  <c r="AP107" i="57"/>
  <c r="AP34" i="1"/>
  <c r="CX392" i="57"/>
  <c r="CD391" i="57"/>
  <c r="DE391" i="57"/>
  <c r="AS235" i="57"/>
  <c r="AT29" i="32"/>
  <c r="S227" i="57"/>
  <c r="AG29" i="32"/>
  <c r="BV391" i="57"/>
  <c r="CW391" i="57"/>
  <c r="H227" i="57"/>
  <c r="C227" i="57"/>
  <c r="D29" i="32"/>
  <c r="CE392" i="57"/>
  <c r="AY235" i="57"/>
  <c r="AJ256" i="57"/>
  <c r="L18" i="39"/>
  <c r="T18" i="39"/>
  <c r="AB18" i="39"/>
  <c r="AT235" i="57"/>
  <c r="J227" i="57"/>
  <c r="J19" i="39"/>
  <c r="R19" i="39"/>
  <c r="Z19" i="39"/>
  <c r="F18" i="39"/>
  <c r="N18" i="39"/>
  <c r="V18" i="39"/>
  <c r="C19" i="39"/>
  <c r="K19" i="39"/>
  <c r="S19" i="39"/>
  <c r="AA19" i="39"/>
  <c r="G18" i="39"/>
  <c r="O18" i="39"/>
  <c r="W18" i="39"/>
  <c r="AP235" i="57"/>
  <c r="AQ29" i="32"/>
  <c r="BB114" i="57"/>
  <c r="D19" i="39"/>
  <c r="L19" i="39"/>
  <c r="T19" i="39"/>
  <c r="AB19" i="39"/>
  <c r="H18" i="39"/>
  <c r="P18" i="39"/>
  <c r="X18" i="39"/>
  <c r="F19" i="39"/>
  <c r="N19" i="39"/>
  <c r="V19" i="39"/>
  <c r="J18" i="39"/>
  <c r="R18" i="39"/>
  <c r="Z7" i="9"/>
  <c r="C7" i="9"/>
  <c r="K7" i="9"/>
  <c r="S7" i="9"/>
  <c r="AA7" i="9"/>
  <c r="D7" i="9"/>
  <c r="L7" i="9"/>
  <c r="T7" i="9"/>
  <c r="AB7" i="9"/>
  <c r="E7" i="9"/>
  <c r="M7" i="9"/>
  <c r="U7" i="9"/>
  <c r="F7" i="9"/>
  <c r="V7" i="9"/>
  <c r="G7" i="9"/>
  <c r="O7" i="9"/>
  <c r="W7" i="9"/>
  <c r="X7" i="9"/>
  <c r="I7" i="9"/>
  <c r="Y7" i="9"/>
  <c r="T7" i="10"/>
  <c r="L7" i="10"/>
  <c r="S7" i="14"/>
  <c r="K7" i="14"/>
  <c r="X7" i="53"/>
  <c r="P7" i="53"/>
  <c r="H7" i="53"/>
  <c r="AA7" i="10"/>
  <c r="S7" i="10"/>
  <c r="W7" i="53"/>
  <c r="O7" i="53"/>
  <c r="G7" i="53"/>
  <c r="N7" i="53"/>
  <c r="F7" i="53"/>
  <c r="V7" i="6"/>
  <c r="N7" i="6"/>
  <c r="F7" i="6"/>
  <c r="X7" i="10"/>
  <c r="W7" i="14"/>
  <c r="O7" i="14"/>
  <c r="G7" i="14"/>
  <c r="AB7" i="53"/>
  <c r="T7" i="53"/>
  <c r="L7" i="53"/>
  <c r="D7" i="53"/>
  <c r="C9" i="60"/>
  <c r="X9" i="60"/>
  <c r="E11" i="60"/>
  <c r="E12" i="60"/>
  <c r="L15" i="60"/>
  <c r="V16" i="60"/>
  <c r="U7" i="6"/>
  <c r="M7" i="6"/>
  <c r="Y7" i="30"/>
  <c r="N7" i="14"/>
  <c r="AA7" i="53"/>
  <c r="S7" i="53"/>
  <c r="K7" i="53"/>
  <c r="W13" i="60"/>
  <c r="O13" i="60"/>
  <c r="G13" i="60"/>
  <c r="AA16" i="60"/>
  <c r="S16" i="60"/>
  <c r="K16" i="60"/>
  <c r="C16" i="60"/>
  <c r="W15" i="60"/>
  <c r="O15" i="60"/>
  <c r="G15" i="60"/>
  <c r="AA12" i="60"/>
  <c r="S12" i="60"/>
  <c r="K12" i="60"/>
  <c r="C12" i="60"/>
  <c r="W11" i="60"/>
  <c r="O11" i="60"/>
  <c r="V13" i="60"/>
  <c r="N13" i="60"/>
  <c r="F13" i="60"/>
  <c r="Z16" i="60"/>
  <c r="R16" i="60"/>
  <c r="J16" i="60"/>
  <c r="V15" i="60"/>
  <c r="N15" i="60"/>
  <c r="F15" i="60"/>
  <c r="Z12" i="60"/>
  <c r="R12" i="60"/>
  <c r="J12" i="60"/>
  <c r="V11" i="60"/>
  <c r="Y13" i="60"/>
  <c r="M13" i="60"/>
  <c r="C13" i="60"/>
  <c r="U16" i="60"/>
  <c r="I16" i="60"/>
  <c r="AB15" i="60"/>
  <c r="R15" i="60"/>
  <c r="H15" i="60"/>
  <c r="X12" i="60"/>
  <c r="N12" i="60"/>
  <c r="D12" i="60"/>
  <c r="U11" i="60"/>
  <c r="L11" i="60"/>
  <c r="D11" i="60"/>
  <c r="X10" i="60"/>
  <c r="H10" i="60"/>
  <c r="AB9" i="60"/>
  <c r="T9" i="60"/>
  <c r="L9" i="60"/>
  <c r="D9" i="60"/>
  <c r="X8" i="60"/>
  <c r="H8" i="60"/>
  <c r="AB7" i="60"/>
  <c r="T7" i="60"/>
  <c r="L7" i="60"/>
  <c r="D7" i="60"/>
  <c r="X6" i="60"/>
  <c r="H6" i="60"/>
  <c r="T5" i="60"/>
  <c r="D5" i="60"/>
  <c r="X13" i="60"/>
  <c r="L13" i="60"/>
  <c r="T16" i="60"/>
  <c r="H16" i="60"/>
  <c r="AA15" i="60"/>
  <c r="Q15" i="60"/>
  <c r="E15" i="60"/>
  <c r="W12" i="60"/>
  <c r="M12" i="60"/>
  <c r="T11" i="60"/>
  <c r="K11" i="60"/>
  <c r="C11" i="60"/>
  <c r="U13" i="60"/>
  <c r="K13" i="60"/>
  <c r="Q16" i="60"/>
  <c r="G16" i="60"/>
  <c r="Z15" i="60"/>
  <c r="P15" i="60"/>
  <c r="D15" i="60"/>
  <c r="V12" i="60"/>
  <c r="L12" i="60"/>
  <c r="S11" i="60"/>
  <c r="J11" i="60"/>
  <c r="V10" i="60"/>
  <c r="F10" i="60"/>
  <c r="Z9" i="60"/>
  <c r="R9" i="60"/>
  <c r="J9" i="60"/>
  <c r="F8" i="60"/>
  <c r="Z7" i="60"/>
  <c r="J7" i="60"/>
  <c r="V6" i="60"/>
  <c r="F6" i="60"/>
  <c r="J5" i="60"/>
  <c r="T13" i="60"/>
  <c r="J13" i="60"/>
  <c r="AB16" i="60"/>
  <c r="F16" i="60"/>
  <c r="Y15" i="60"/>
  <c r="M15" i="60"/>
  <c r="C15" i="60"/>
  <c r="I12" i="60"/>
  <c r="AB11" i="60"/>
  <c r="R11" i="60"/>
  <c r="I11" i="60"/>
  <c r="M10" i="60"/>
  <c r="E10" i="60"/>
  <c r="Y9" i="60"/>
  <c r="Q9" i="60"/>
  <c r="I9" i="60"/>
  <c r="E8" i="60"/>
  <c r="Y7" i="60"/>
  <c r="Q7" i="60"/>
  <c r="I7" i="60"/>
  <c r="E6" i="60"/>
  <c r="Y5" i="60"/>
  <c r="I5" i="60"/>
  <c r="AB13" i="60"/>
  <c r="R13" i="60"/>
  <c r="H13" i="60"/>
  <c r="X16" i="60"/>
  <c r="N16" i="60"/>
  <c r="D16" i="60"/>
  <c r="U15" i="60"/>
  <c r="K15" i="60"/>
  <c r="Q12" i="60"/>
  <c r="G12" i="60"/>
  <c r="Z11" i="60"/>
  <c r="P11" i="60"/>
  <c r="G11" i="60"/>
  <c r="AA10" i="60"/>
  <c r="K10" i="60"/>
  <c r="C10" i="60"/>
  <c r="W9" i="60"/>
  <c r="G9" i="60"/>
  <c r="AA8" i="60"/>
  <c r="K8" i="60"/>
  <c r="C8" i="60"/>
  <c r="W7" i="60"/>
  <c r="O7" i="60"/>
  <c r="G7" i="60"/>
  <c r="K6" i="60"/>
  <c r="C6" i="60"/>
  <c r="W5" i="60"/>
  <c r="G5" i="60"/>
  <c r="AA13" i="60"/>
  <c r="Q13" i="60"/>
  <c r="E13" i="60"/>
  <c r="W16" i="60"/>
  <c r="M16" i="60"/>
  <c r="T15" i="60"/>
  <c r="J15" i="60"/>
  <c r="AB12" i="60"/>
  <c r="P12" i="60"/>
  <c r="F12" i="60"/>
  <c r="Y11" i="60"/>
  <c r="N11" i="60"/>
  <c r="F11" i="60"/>
  <c r="Z10" i="60"/>
  <c r="R10" i="60"/>
  <c r="J10" i="60"/>
  <c r="V9" i="60"/>
  <c r="N9" i="60"/>
  <c r="F9" i="60"/>
  <c r="Z8" i="60"/>
  <c r="J8" i="60"/>
  <c r="V7" i="60"/>
  <c r="N7" i="60"/>
  <c r="F7" i="60"/>
  <c r="J6" i="60"/>
  <c r="V5" i="60"/>
  <c r="F5" i="60"/>
  <c r="AD17" i="60"/>
  <c r="BB17" i="60"/>
  <c r="AP14" i="60"/>
  <c r="K11" i="49"/>
  <c r="M11" i="49"/>
  <c r="X11" i="49"/>
  <c r="V11" i="49"/>
  <c r="N11" i="49"/>
  <c r="F11" i="49"/>
  <c r="AB11" i="49"/>
  <c r="T11" i="49"/>
  <c r="L11" i="49"/>
  <c r="Z11" i="49"/>
  <c r="R11" i="49"/>
  <c r="J11" i="49"/>
  <c r="W11" i="49"/>
  <c r="I11" i="49"/>
  <c r="U11" i="49"/>
  <c r="H11" i="49"/>
  <c r="H14" i="49" s="1"/>
  <c r="S11" i="49"/>
  <c r="G11" i="49"/>
  <c r="Q11" i="49"/>
  <c r="E11" i="49"/>
  <c r="AA11" i="49"/>
  <c r="O11" i="49"/>
  <c r="C11" i="49"/>
  <c r="D5" i="61"/>
  <c r="L5" i="61"/>
  <c r="T5" i="61"/>
  <c r="AB5" i="61"/>
  <c r="H6" i="61"/>
  <c r="R6" i="61"/>
  <c r="L7" i="61"/>
  <c r="V7" i="61"/>
  <c r="E8" i="61"/>
  <c r="P8" i="61"/>
  <c r="Z8" i="61"/>
  <c r="I9" i="61"/>
  <c r="T9" i="61"/>
  <c r="M10" i="61"/>
  <c r="X10" i="61"/>
  <c r="F11" i="61"/>
  <c r="Q11" i="61"/>
  <c r="AB11" i="61"/>
  <c r="J15" i="61"/>
  <c r="U15" i="61"/>
  <c r="D16" i="61"/>
  <c r="N16" i="61"/>
  <c r="Y16" i="61"/>
  <c r="H12" i="61"/>
  <c r="F5" i="61"/>
  <c r="N5" i="61"/>
  <c r="V5" i="61"/>
  <c r="J6" i="61"/>
  <c r="D7" i="61"/>
  <c r="N7" i="61"/>
  <c r="Y7" i="61"/>
  <c r="H8" i="61"/>
  <c r="R8" i="61"/>
  <c r="L9" i="61"/>
  <c r="V9" i="61"/>
  <c r="E10" i="61"/>
  <c r="P10" i="61"/>
  <c r="Z10" i="61"/>
  <c r="I11" i="61"/>
  <c r="T11" i="61"/>
  <c r="M15" i="61"/>
  <c r="X15" i="61"/>
  <c r="F16" i="61"/>
  <c r="Q16" i="61"/>
  <c r="AB16" i="61"/>
  <c r="J12" i="61"/>
  <c r="G5" i="61"/>
  <c r="O5" i="61"/>
  <c r="W5" i="61"/>
  <c r="C6" i="61"/>
  <c r="L6" i="61"/>
  <c r="V6" i="61"/>
  <c r="E7" i="61"/>
  <c r="P7" i="61"/>
  <c r="Z7" i="61"/>
  <c r="I8" i="61"/>
  <c r="T8" i="61"/>
  <c r="M9" i="61"/>
  <c r="X9" i="61"/>
  <c r="F10" i="61"/>
  <c r="AB10" i="61"/>
  <c r="J11" i="61"/>
  <c r="U11" i="61"/>
  <c r="D15" i="61"/>
  <c r="N15" i="61"/>
  <c r="Y15" i="61"/>
  <c r="H16" i="61"/>
  <c r="R16" i="61"/>
  <c r="AK13" i="52"/>
  <c r="H5" i="61"/>
  <c r="P5" i="61"/>
  <c r="D6" i="61"/>
  <c r="M6" i="61"/>
  <c r="F7" i="61"/>
  <c r="Q7" i="61"/>
  <c r="AB7" i="61"/>
  <c r="J8" i="61"/>
  <c r="U8" i="61"/>
  <c r="D9" i="61"/>
  <c r="N9" i="61"/>
  <c r="Y9" i="61"/>
  <c r="H10" i="61"/>
  <c r="R10" i="61"/>
  <c r="L11" i="61"/>
  <c r="V11" i="61"/>
  <c r="E15" i="61"/>
  <c r="P15" i="61"/>
  <c r="I16" i="61"/>
  <c r="T16" i="61"/>
  <c r="G12" i="61"/>
  <c r="AA16" i="61"/>
  <c r="S16" i="61"/>
  <c r="K16" i="61"/>
  <c r="C16" i="61"/>
  <c r="W15" i="61"/>
  <c r="O15" i="61"/>
  <c r="G15" i="61"/>
  <c r="AA11" i="61"/>
  <c r="S11" i="61"/>
  <c r="K11" i="61"/>
  <c r="C11" i="61"/>
  <c r="W10" i="61"/>
  <c r="O10" i="61"/>
  <c r="G10" i="61"/>
  <c r="AA9" i="61"/>
  <c r="S9" i="61"/>
  <c r="K9" i="61"/>
  <c r="C9" i="61"/>
  <c r="W8" i="61"/>
  <c r="O8" i="61"/>
  <c r="G8" i="61"/>
  <c r="AA7" i="61"/>
  <c r="S7" i="61"/>
  <c r="K7" i="61"/>
  <c r="C7" i="61"/>
  <c r="W6" i="61"/>
  <c r="O6" i="61"/>
  <c r="K12" i="61"/>
  <c r="C12" i="61"/>
  <c r="W16" i="61"/>
  <c r="O16" i="61"/>
  <c r="G16" i="61"/>
  <c r="AA15" i="61"/>
  <c r="S15" i="61"/>
  <c r="K15" i="61"/>
  <c r="C15" i="61"/>
  <c r="W11" i="61"/>
  <c r="O11" i="61"/>
  <c r="G11" i="61"/>
  <c r="AA10" i="61"/>
  <c r="S10" i="61"/>
  <c r="K10" i="61"/>
  <c r="C10" i="61"/>
  <c r="W9" i="61"/>
  <c r="O9" i="61"/>
  <c r="G9" i="61"/>
  <c r="AA8" i="61"/>
  <c r="S8" i="61"/>
  <c r="K8" i="61"/>
  <c r="C8" i="61"/>
  <c r="W7" i="61"/>
  <c r="O7" i="61"/>
  <c r="G7" i="61"/>
  <c r="AA6" i="61"/>
  <c r="S6" i="61"/>
  <c r="K6" i="61"/>
  <c r="J12" i="16"/>
  <c r="R12" i="16"/>
  <c r="Z12" i="16"/>
  <c r="F13" i="16"/>
  <c r="N13" i="16"/>
  <c r="V13" i="16"/>
  <c r="D12" i="16"/>
  <c r="L12" i="16"/>
  <c r="T12" i="16"/>
  <c r="AB12" i="16"/>
  <c r="H13" i="16"/>
  <c r="P13" i="16"/>
  <c r="X13" i="16"/>
  <c r="X14" i="16" s="1"/>
  <c r="E12" i="16"/>
  <c r="M12" i="16"/>
  <c r="U12" i="16"/>
  <c r="I13" i="16"/>
  <c r="Q13" i="16"/>
  <c r="Y13" i="16"/>
  <c r="F12" i="16"/>
  <c r="N12" i="16"/>
  <c r="V12" i="16"/>
  <c r="J13" i="16"/>
  <c r="R13" i="16"/>
  <c r="Z13" i="16"/>
  <c r="I50" i="15"/>
  <c r="Q50" i="15"/>
  <c r="G12" i="16"/>
  <c r="O12" i="16"/>
  <c r="W12" i="16"/>
  <c r="C13" i="16"/>
  <c r="K13" i="16"/>
  <c r="S13" i="16"/>
  <c r="AA15" i="13"/>
  <c r="BA17" i="13"/>
  <c r="Y16" i="13"/>
  <c r="X303" i="57" s="1"/>
  <c r="AB15" i="13"/>
  <c r="V16" i="13"/>
  <c r="U303" i="57" s="1"/>
  <c r="Y15" i="13"/>
  <c r="AB14" i="13"/>
  <c r="AA298" i="57" s="1"/>
  <c r="S16" i="13"/>
  <c r="R303" i="57" s="1"/>
  <c r="V15" i="13"/>
  <c r="Y14" i="13"/>
  <c r="AQ17" i="13"/>
  <c r="AB16" i="13"/>
  <c r="AA303" i="57" s="1"/>
  <c r="Z14" i="13"/>
  <c r="Y298" i="57" s="1"/>
  <c r="W15" i="13"/>
  <c r="U13" i="13"/>
  <c r="T16" i="13"/>
  <c r="S303" i="57" s="1"/>
  <c r="R14" i="13"/>
  <c r="Q298" i="57" s="1"/>
  <c r="O15" i="13"/>
  <c r="M13" i="13"/>
  <c r="L16" i="13"/>
  <c r="K303" i="57" s="1"/>
  <c r="J14" i="13"/>
  <c r="I298" i="57" s="1"/>
  <c r="G15" i="13"/>
  <c r="E13" i="13"/>
  <c r="D16" i="13"/>
  <c r="C303" i="57" s="1"/>
  <c r="Z15" i="13"/>
  <c r="X13" i="13"/>
  <c r="W16" i="13"/>
  <c r="V303" i="57" s="1"/>
  <c r="U14" i="13"/>
  <c r="R15" i="13"/>
  <c r="P13" i="13"/>
  <c r="O16" i="13"/>
  <c r="N303" i="57" s="1"/>
  <c r="M14" i="13"/>
  <c r="L298" i="57" s="1"/>
  <c r="J15" i="13"/>
  <c r="H13" i="13"/>
  <c r="G16" i="13"/>
  <c r="F303" i="57" s="1"/>
  <c r="E14" i="13"/>
  <c r="D298" i="57" s="1"/>
  <c r="AA13" i="13"/>
  <c r="Z16" i="13"/>
  <c r="Y303" i="57" s="1"/>
  <c r="X14" i="13"/>
  <c r="W298" i="57" s="1"/>
  <c r="U15" i="13"/>
  <c r="S13" i="13"/>
  <c r="R16" i="13"/>
  <c r="Q303" i="57" s="1"/>
  <c r="P14" i="13"/>
  <c r="O298" i="57" s="1"/>
  <c r="M15" i="13"/>
  <c r="K13" i="13"/>
  <c r="J16" i="13"/>
  <c r="I303" i="57" s="1"/>
  <c r="H14" i="13"/>
  <c r="G298" i="57" s="1"/>
  <c r="E15" i="13"/>
  <c r="C13" i="13"/>
  <c r="AA14" i="13"/>
  <c r="Z298" i="57" s="1"/>
  <c r="X15" i="13"/>
  <c r="V13" i="13"/>
  <c r="U16" i="13"/>
  <c r="T303" i="57" s="1"/>
  <c r="S14" i="13"/>
  <c r="R298" i="57" s="1"/>
  <c r="P15" i="13"/>
  <c r="N13" i="13"/>
  <c r="M16" i="13"/>
  <c r="L303" i="57" s="1"/>
  <c r="K14" i="13"/>
  <c r="J298" i="57" s="1"/>
  <c r="H15" i="13"/>
  <c r="F13" i="13"/>
  <c r="E16" i="13"/>
  <c r="D303" i="57" s="1"/>
  <c r="C14" i="13"/>
  <c r="B298" i="57" s="1"/>
  <c r="AS17" i="13"/>
  <c r="T15" i="13"/>
  <c r="W14" i="13"/>
  <c r="V298" i="57" s="1"/>
  <c r="Z13" i="13"/>
  <c r="V18" i="20"/>
  <c r="V24" i="20"/>
  <c r="V6" i="14"/>
  <c r="V7" i="14"/>
  <c r="V13" i="14"/>
  <c r="V6" i="20"/>
  <c r="V18" i="32"/>
  <c r="V8" i="31"/>
  <c r="V9" i="14"/>
  <c r="AL5" i="31"/>
  <c r="AL13" i="1"/>
  <c r="AK358" i="57" s="1"/>
  <c r="AL11" i="18"/>
  <c r="V9" i="51"/>
  <c r="V44" i="51"/>
  <c r="AA41" i="51"/>
  <c r="V12" i="52"/>
  <c r="Y14" i="52"/>
  <c r="X7" i="52"/>
  <c r="AB9" i="52"/>
  <c r="AB6" i="52"/>
  <c r="W6" i="52"/>
  <c r="X6" i="37"/>
  <c r="V6" i="37"/>
  <c r="V35" i="39"/>
  <c r="V37" i="39" s="1"/>
  <c r="Y11" i="35"/>
  <c r="S14" i="20"/>
  <c r="R160" i="57" s="1"/>
  <c r="L22" i="14"/>
  <c r="K268" i="57" s="1"/>
  <c r="F37" i="20"/>
  <c r="O6" i="60"/>
  <c r="C23" i="6"/>
  <c r="C24" i="6"/>
  <c r="C26" i="6" s="1"/>
  <c r="S7" i="60"/>
  <c r="O16" i="60"/>
  <c r="L6" i="6"/>
  <c r="L8" i="10"/>
  <c r="K9" i="9"/>
  <c r="M9" i="7"/>
  <c r="P9" i="53"/>
  <c r="R44" i="21"/>
  <c r="AH49" i="21"/>
  <c r="AH53" i="22"/>
  <c r="R31" i="39"/>
  <c r="R33" i="39"/>
  <c r="S7" i="36"/>
  <c r="T40" i="22"/>
  <c r="S15" i="38"/>
  <c r="U12" i="21"/>
  <c r="AQ19" i="31"/>
  <c r="AQ11" i="31"/>
  <c r="AI9" i="31"/>
  <c r="M43" i="51"/>
  <c r="L12" i="49"/>
  <c r="K34" i="35"/>
  <c r="C36" i="35"/>
  <c r="AO9" i="14"/>
  <c r="AP9" i="20"/>
  <c r="AP12" i="20"/>
  <c r="AO183" i="57" s="1"/>
  <c r="AQ47" i="51"/>
  <c r="AQ50" i="51"/>
  <c r="AQ20" i="51"/>
  <c r="AQ5" i="51"/>
  <c r="W29" i="18"/>
  <c r="AW15" i="1"/>
  <c r="AV360" i="57" s="1"/>
  <c r="AW5" i="30"/>
  <c r="R23" i="20"/>
  <c r="P9" i="21"/>
  <c r="P10" i="21"/>
  <c r="P20" i="51"/>
  <c r="P21" i="51"/>
  <c r="W16" i="49"/>
  <c r="AA16" i="49"/>
  <c r="Y44" i="51"/>
  <c r="V9" i="22"/>
  <c r="V15" i="52"/>
  <c r="V9" i="52"/>
  <c r="X9" i="49"/>
  <c r="Y6" i="52"/>
  <c r="AA8" i="52"/>
  <c r="AA36" i="51"/>
  <c r="Z9" i="52"/>
  <c r="X15" i="52"/>
  <c r="W6" i="39"/>
  <c r="V6" i="39"/>
  <c r="AB31" i="39"/>
  <c r="Z6" i="35"/>
  <c r="N8" i="14"/>
  <c r="P10" i="60"/>
  <c r="R23" i="21"/>
  <c r="C27" i="20"/>
  <c r="K10" i="18"/>
  <c r="J137" i="57" s="1"/>
  <c r="K23" i="17"/>
  <c r="K24" i="7"/>
  <c r="K30" i="18"/>
  <c r="K6" i="7"/>
  <c r="L33" i="18"/>
  <c r="K140" i="57" s="1"/>
  <c r="Q12" i="39"/>
  <c r="Q14" i="37"/>
  <c r="Q48" i="22"/>
  <c r="AH15" i="22"/>
  <c r="R16" i="36"/>
  <c r="S9" i="37"/>
  <c r="AL40" i="22"/>
  <c r="AL46" i="22" s="1"/>
  <c r="Q15" i="52"/>
  <c r="S12" i="39"/>
  <c r="U20" i="22"/>
  <c r="R28" i="50"/>
  <c r="R10" i="37"/>
  <c r="U31" i="21"/>
  <c r="U33" i="22"/>
  <c r="J6" i="32"/>
  <c r="N14" i="43"/>
  <c r="N16" i="49"/>
  <c r="K23" i="35"/>
  <c r="H23" i="35"/>
  <c r="I13" i="35"/>
  <c r="AA5" i="61"/>
  <c r="Y7" i="17"/>
  <c r="D36" i="50"/>
  <c r="D10" i="49"/>
  <c r="E44" i="21"/>
  <c r="AB27" i="50"/>
  <c r="AB17" i="39"/>
  <c r="E10" i="49"/>
  <c r="E14" i="49" s="1"/>
  <c r="Y25" i="21"/>
  <c r="AA6" i="43"/>
  <c r="Z57" i="51"/>
  <c r="X50" i="51"/>
  <c r="V13" i="49"/>
  <c r="W16" i="21"/>
  <c r="AA9" i="52"/>
  <c r="Y8" i="52"/>
  <c r="W34" i="51"/>
  <c r="W14" i="38"/>
  <c r="AB17" i="35"/>
  <c r="AB30" i="50"/>
  <c r="N11" i="14"/>
  <c r="F7" i="20"/>
  <c r="E165" i="57" s="1"/>
  <c r="J6" i="52"/>
  <c r="C11" i="17"/>
  <c r="C11" i="7"/>
  <c r="I10" i="22"/>
  <c r="P16" i="60"/>
  <c r="C9" i="6"/>
  <c r="E23" i="17"/>
  <c r="E27" i="17" s="1"/>
  <c r="E24" i="7"/>
  <c r="E22" i="17"/>
  <c r="D117" i="57" s="1"/>
  <c r="E24" i="18"/>
  <c r="D138" i="57" s="1"/>
  <c r="E23" i="7"/>
  <c r="D208" i="57" s="1"/>
  <c r="L9" i="6"/>
  <c r="K33" i="18"/>
  <c r="J140" i="57" s="1"/>
  <c r="K9" i="7"/>
  <c r="L7" i="17"/>
  <c r="L7" i="7"/>
  <c r="L18" i="18"/>
  <c r="P22" i="18"/>
  <c r="P20" i="17"/>
  <c r="O9" i="53"/>
  <c r="Q50" i="21"/>
  <c r="T37" i="21"/>
  <c r="T15" i="22"/>
  <c r="U16" i="22"/>
  <c r="U17" i="22"/>
  <c r="R14" i="38"/>
  <c r="S13" i="39"/>
  <c r="S16" i="39" s="1"/>
  <c r="S9" i="52"/>
  <c r="N27" i="32"/>
  <c r="N29" i="32" s="1"/>
  <c r="P16" i="31"/>
  <c r="AH6" i="31"/>
  <c r="AH8" i="18"/>
  <c r="AV15" i="18"/>
  <c r="V10" i="17"/>
  <c r="V24" i="1"/>
  <c r="W8" i="17"/>
  <c r="U14" i="32"/>
  <c r="AW21" i="1"/>
  <c r="AV362" i="57" s="1"/>
  <c r="AW5" i="12"/>
  <c r="AU13" i="17"/>
  <c r="Z29" i="22"/>
  <c r="V42" i="51"/>
  <c r="AU10" i="49"/>
  <c r="AU36" i="50"/>
  <c r="AU15" i="51"/>
  <c r="AU19" i="51" s="1"/>
  <c r="E30" i="51"/>
  <c r="X29" i="21"/>
  <c r="X31" i="22"/>
  <c r="X33" i="21"/>
  <c r="Z15" i="52"/>
  <c r="V40" i="51"/>
  <c r="AA9" i="37"/>
  <c r="X7" i="35"/>
  <c r="X8" i="35"/>
  <c r="V14" i="50"/>
  <c r="V5" i="43"/>
  <c r="Q22" i="14"/>
  <c r="P268" i="57" s="1"/>
  <c r="P34" i="20"/>
  <c r="F9" i="14"/>
  <c r="C18" i="18"/>
  <c r="S9" i="60"/>
  <c r="E9" i="7"/>
  <c r="K8" i="6"/>
  <c r="K18" i="53"/>
  <c r="K21" i="53" s="1"/>
  <c r="L24" i="7"/>
  <c r="L21" i="7"/>
  <c r="P7" i="9"/>
  <c r="N7" i="17"/>
  <c r="P22" i="17"/>
  <c r="O117" i="57" s="1"/>
  <c r="P16" i="10"/>
  <c r="L50" i="21"/>
  <c r="U33" i="21"/>
  <c r="U35" i="22"/>
  <c r="Q45" i="22"/>
  <c r="U37" i="21"/>
  <c r="U40" i="21" s="1"/>
  <c r="U40" i="22"/>
  <c r="U42" i="22"/>
  <c r="U28" i="21"/>
  <c r="U29" i="22"/>
  <c r="Q43" i="21"/>
  <c r="R8" i="52"/>
  <c r="AE15" i="22"/>
  <c r="E17" i="32"/>
  <c r="Q18" i="32"/>
  <c r="P15" i="43"/>
  <c r="S15" i="43"/>
  <c r="M60" i="51"/>
  <c r="C31" i="1"/>
  <c r="B373" i="57" s="1"/>
  <c r="K64" i="51"/>
  <c r="H24" i="43"/>
  <c r="AU9" i="43"/>
  <c r="AU11" i="43" s="1"/>
  <c r="AO12" i="1"/>
  <c r="AO5" i="9"/>
  <c r="AK22" i="22"/>
  <c r="AK24" i="50"/>
  <c r="AW13" i="30"/>
  <c r="AW32" i="1"/>
  <c r="AU29" i="7"/>
  <c r="AU31" i="7" s="1"/>
  <c r="X15" i="49"/>
  <c r="AB42" i="51"/>
  <c r="AA15" i="52"/>
  <c r="Z6" i="52"/>
  <c r="AA14" i="52"/>
  <c r="AB16" i="49"/>
  <c r="V31" i="39"/>
  <c r="Y6" i="38"/>
  <c r="V8" i="38"/>
  <c r="Y6" i="35"/>
  <c r="Q7" i="14"/>
  <c r="O13" i="14"/>
  <c r="M19" i="14"/>
  <c r="I30" i="20"/>
  <c r="L7" i="14"/>
  <c r="C17" i="14"/>
  <c r="R8" i="60"/>
  <c r="E7" i="18"/>
  <c r="E20" i="6"/>
  <c r="L24" i="17"/>
  <c r="L23" i="6"/>
  <c r="L26" i="6" s="1"/>
  <c r="L18" i="9"/>
  <c r="Q8" i="37"/>
  <c r="R12" i="39"/>
  <c r="T16" i="21"/>
  <c r="S8" i="37"/>
  <c r="S14" i="38"/>
  <c r="S47" i="21"/>
  <c r="P26" i="35"/>
  <c r="D13" i="35"/>
  <c r="AD41" i="20"/>
  <c r="AD42" i="20"/>
  <c r="AD14" i="18"/>
  <c r="AJ29" i="1"/>
  <c r="AJ10" i="9"/>
  <c r="U9" i="6"/>
  <c r="Z5" i="61"/>
  <c r="Z16" i="61"/>
  <c r="AK28" i="21"/>
  <c r="V9" i="49"/>
  <c r="AU40" i="22"/>
  <c r="AU46" i="22" s="1"/>
  <c r="AG21" i="21"/>
  <c r="AA36" i="22"/>
  <c r="X47" i="51"/>
  <c r="Y57" i="51"/>
  <c r="Y53" i="51"/>
  <c r="S46" i="20"/>
  <c r="R166" i="57" s="1"/>
  <c r="W9" i="51"/>
  <c r="X14" i="52"/>
  <c r="Y32" i="21"/>
  <c r="Y34" i="22"/>
  <c r="C8" i="6"/>
  <c r="K18" i="1"/>
  <c r="K5" i="53"/>
  <c r="U26" i="21"/>
  <c r="U26" i="22"/>
  <c r="Q14" i="52"/>
  <c r="R8" i="36"/>
  <c r="S9" i="38"/>
  <c r="Q8" i="52"/>
  <c r="R9" i="37"/>
  <c r="R19" i="21"/>
  <c r="T41" i="21"/>
  <c r="T47" i="22"/>
  <c r="T49" i="22" s="1"/>
  <c r="R7" i="38"/>
  <c r="O19" i="32"/>
  <c r="O12" i="31"/>
  <c r="M36" i="51"/>
  <c r="C18" i="35"/>
  <c r="AO18" i="14"/>
  <c r="AO19" i="14"/>
  <c r="AW18" i="20"/>
  <c r="Y6" i="20"/>
  <c r="F36" i="50"/>
  <c r="F10" i="49"/>
  <c r="O9" i="60"/>
  <c r="AU42" i="21"/>
  <c r="AU45" i="21" s="1"/>
  <c r="AH5" i="14"/>
  <c r="AH19" i="1"/>
  <c r="R6" i="60"/>
  <c r="AB45" i="51"/>
  <c r="AB13" i="49"/>
  <c r="AA20" i="22"/>
  <c r="Z56" i="51"/>
  <c r="Z35" i="22"/>
  <c r="Z8" i="52"/>
  <c r="Z12" i="49"/>
  <c r="Z6" i="39"/>
  <c r="Z8" i="39" s="1"/>
  <c r="Y8" i="35"/>
  <c r="Y7" i="35"/>
  <c r="O14" i="14"/>
  <c r="N6" i="60"/>
  <c r="N8" i="60"/>
  <c r="E29" i="18"/>
  <c r="D141" i="57" s="1"/>
  <c r="K9" i="53"/>
  <c r="L6" i="10"/>
  <c r="K8" i="7"/>
  <c r="L18" i="53"/>
  <c r="K8" i="53"/>
  <c r="L9" i="7"/>
  <c r="J18" i="53"/>
  <c r="J21" i="53" s="1"/>
  <c r="P32" i="18"/>
  <c r="O139" i="57" s="1"/>
  <c r="N29" i="17"/>
  <c r="M118" i="57" s="1"/>
  <c r="N32" i="18"/>
  <c r="M139" i="57" s="1"/>
  <c r="N30" i="7"/>
  <c r="M209" i="57" s="1"/>
  <c r="P24" i="18"/>
  <c r="O138" i="57" s="1"/>
  <c r="Q13" i="39"/>
  <c r="Q15" i="39"/>
  <c r="Q9" i="52"/>
  <c r="R9" i="52"/>
  <c r="S31" i="39"/>
  <c r="M8" i="32"/>
  <c r="H16" i="32"/>
  <c r="I18" i="32"/>
  <c r="R8" i="51"/>
  <c r="I27" i="35"/>
  <c r="F9" i="43"/>
  <c r="F10" i="43"/>
  <c r="H7" i="35"/>
  <c r="H9" i="35"/>
  <c r="E10" i="35"/>
  <c r="U32" i="18"/>
  <c r="T139" i="57" s="1"/>
  <c r="U29" i="17"/>
  <c r="T118" i="57" s="1"/>
  <c r="X5" i="61"/>
  <c r="X6" i="61"/>
  <c r="AE19" i="18"/>
  <c r="Y10" i="17"/>
  <c r="Y24" i="1"/>
  <c r="Y9" i="18"/>
  <c r="Y11" i="18" s="1"/>
  <c r="F33" i="51"/>
  <c r="W10" i="52"/>
  <c r="W35" i="50"/>
  <c r="X8" i="49"/>
  <c r="AB56" i="51"/>
  <c r="Y15" i="52"/>
  <c r="AA6" i="52"/>
  <c r="X6" i="52"/>
  <c r="Z13" i="39"/>
  <c r="X13" i="39"/>
  <c r="X17" i="35"/>
  <c r="X30" i="50"/>
  <c r="AF9" i="14"/>
  <c r="R46" i="20"/>
  <c r="Q166" i="57" s="1"/>
  <c r="N38" i="20"/>
  <c r="D18" i="14"/>
  <c r="D20" i="14" s="1"/>
  <c r="Q6" i="60"/>
  <c r="S8" i="60"/>
  <c r="L8" i="60"/>
  <c r="AV23" i="21"/>
  <c r="E9" i="6"/>
  <c r="E8" i="53"/>
  <c r="L8" i="6"/>
  <c r="L12" i="17"/>
  <c r="L11" i="53"/>
  <c r="L8" i="7"/>
  <c r="P13" i="17"/>
  <c r="P12" i="9"/>
  <c r="P8" i="9"/>
  <c r="R8" i="37"/>
  <c r="U12" i="22"/>
  <c r="AP44" i="22"/>
  <c r="Q48" i="21"/>
  <c r="AK16" i="21"/>
  <c r="AK16" i="22"/>
  <c r="AK21" i="22" s="1"/>
  <c r="R32" i="21"/>
  <c r="S35" i="39"/>
  <c r="S37" i="39" s="1"/>
  <c r="U51" i="22"/>
  <c r="AW41" i="21"/>
  <c r="AW45" i="21" s="1"/>
  <c r="AQ6" i="31"/>
  <c r="N16" i="31"/>
  <c r="Q8" i="32"/>
  <c r="I17" i="43"/>
  <c r="D18" i="35"/>
  <c r="G27" i="35"/>
  <c r="AQ24" i="17"/>
  <c r="AH18" i="17"/>
  <c r="AD12" i="14"/>
  <c r="AS5" i="7"/>
  <c r="AR205" i="57" s="1"/>
  <c r="AS10" i="1"/>
  <c r="AR357" i="57" s="1"/>
  <c r="AO15" i="1"/>
  <c r="AN106" i="57" s="1"/>
  <c r="AO5" i="30"/>
  <c r="AJ9" i="17"/>
  <c r="X8" i="31"/>
  <c r="AR6" i="18"/>
  <c r="AU31" i="1"/>
  <c r="AU12" i="32"/>
  <c r="AU14" i="51"/>
  <c r="AU11" i="51"/>
  <c r="AU53" i="51"/>
  <c r="W26" i="21"/>
  <c r="X27" i="51"/>
  <c r="O49" i="51"/>
  <c r="V6" i="52"/>
  <c r="AA18" i="51"/>
  <c r="P9" i="49"/>
  <c r="E14" i="60"/>
  <c r="C14" i="60"/>
  <c r="F35" i="13"/>
  <c r="V29" i="20"/>
  <c r="V30" i="1"/>
  <c r="U372" i="57" s="1"/>
  <c r="V10" i="31"/>
  <c r="V17" i="31" s="1"/>
  <c r="V9" i="20"/>
  <c r="V10" i="20"/>
  <c r="U161" i="57" s="1"/>
  <c r="AP37" i="21"/>
  <c r="AP38" i="21"/>
  <c r="L28" i="1"/>
  <c r="L10" i="10"/>
  <c r="D41" i="20"/>
  <c r="D44" i="20" s="1"/>
  <c r="X16" i="22"/>
  <c r="V25" i="22"/>
  <c r="X16" i="49"/>
  <c r="AG265" i="57"/>
  <c r="S25" i="21"/>
  <c r="S25" i="22"/>
  <c r="U24" i="50"/>
  <c r="U22" i="22"/>
  <c r="Q24" i="20"/>
  <c r="V11" i="50"/>
  <c r="V5" i="37"/>
  <c r="AK21" i="21"/>
  <c r="M42" i="20"/>
  <c r="O8" i="14"/>
  <c r="Z47" i="51"/>
  <c r="Z50" i="51"/>
  <c r="AF5" i="32"/>
  <c r="AF30" i="32" s="1"/>
  <c r="AF32" i="32" s="1"/>
  <c r="AF14" i="1"/>
  <c r="F18" i="20"/>
  <c r="R43" i="21"/>
  <c r="R48" i="22"/>
  <c r="Q43" i="22"/>
  <c r="X13" i="50"/>
  <c r="X5" i="35"/>
  <c r="Z5" i="52"/>
  <c r="Z18" i="50"/>
  <c r="Q47" i="22"/>
  <c r="Q49" i="22" s="1"/>
  <c r="M7" i="18"/>
  <c r="W10" i="50"/>
  <c r="W5" i="39"/>
  <c r="Z10" i="52"/>
  <c r="Z35" i="50"/>
  <c r="Z18" i="22"/>
  <c r="AL5" i="32"/>
  <c r="AK224" i="57" s="1"/>
  <c r="AL14" i="1"/>
  <c r="AK359" i="57" s="1"/>
  <c r="L46" i="20"/>
  <c r="W7" i="22"/>
  <c r="X12" i="22"/>
  <c r="X14" i="22" s="1"/>
  <c r="AB24" i="51"/>
  <c r="AN5" i="32"/>
  <c r="AM224" i="57" s="1"/>
  <c r="AN14" i="1"/>
  <c r="AM105" i="57" s="1"/>
  <c r="Q16" i="22"/>
  <c r="Q18" i="22"/>
  <c r="Q21" i="22" s="1"/>
  <c r="AB10" i="49"/>
  <c r="AB36" i="50"/>
  <c r="AI13" i="1"/>
  <c r="AI5" i="31"/>
  <c r="Q29" i="21"/>
  <c r="Q31" i="22"/>
  <c r="V28" i="50"/>
  <c r="V10" i="37"/>
  <c r="X40" i="22"/>
  <c r="AT14" i="20"/>
  <c r="AS175" i="57" s="1"/>
  <c r="AI14" i="1"/>
  <c r="AH359" i="57" s="1"/>
  <c r="AI5" i="32"/>
  <c r="AH224" i="57" s="1"/>
  <c r="L26" i="18"/>
  <c r="K135" i="57" s="1"/>
  <c r="Q46" i="20"/>
  <c r="P166" i="57" s="1"/>
  <c r="W12" i="50"/>
  <c r="W5" i="36"/>
  <c r="AB31" i="50"/>
  <c r="AB12" i="43"/>
  <c r="O36" i="51"/>
  <c r="AG14" i="1"/>
  <c r="AF105" i="57" s="1"/>
  <c r="AG5" i="32"/>
  <c r="AF224" i="57" s="1"/>
  <c r="N25" i="20"/>
  <c r="W44" i="22"/>
  <c r="V43" i="21"/>
  <c r="V48" i="22"/>
  <c r="V6" i="49"/>
  <c r="AJ14" i="1"/>
  <c r="AI105" i="57" s="1"/>
  <c r="AJ5" i="32"/>
  <c r="AI224" i="57" s="1"/>
  <c r="R52" i="22"/>
  <c r="Q39" i="21"/>
  <c r="C25" i="17"/>
  <c r="B116" i="57" s="1"/>
  <c r="D10" i="14"/>
  <c r="M7" i="14"/>
  <c r="W18" i="50"/>
  <c r="W5" i="52"/>
  <c r="X36" i="50"/>
  <c r="X10" i="49"/>
  <c r="AH10" i="31"/>
  <c r="AH30" i="1"/>
  <c r="U10" i="21"/>
  <c r="AA18" i="50"/>
  <c r="AA5" i="52"/>
  <c r="M37" i="20"/>
  <c r="AB11" i="50"/>
  <c r="AB5" i="37"/>
  <c r="X6" i="49"/>
  <c r="AB27" i="51"/>
  <c r="AB38" i="51"/>
  <c r="O19" i="31"/>
  <c r="Y6" i="49"/>
  <c r="W6" i="49"/>
  <c r="V20" i="51"/>
  <c r="V21" i="51"/>
  <c r="R12" i="21"/>
  <c r="R13" i="22"/>
  <c r="W29" i="50"/>
  <c r="W10" i="36"/>
  <c r="Y5" i="43"/>
  <c r="Y14" i="50"/>
  <c r="AS5" i="32"/>
  <c r="AS30" i="32" s="1"/>
  <c r="AS32" i="32" s="1"/>
  <c r="AS14" i="1"/>
  <c r="AR105" i="57" s="1"/>
  <c r="Y18" i="50"/>
  <c r="Y5" i="52"/>
  <c r="AH13" i="1"/>
  <c r="AG358" i="57" s="1"/>
  <c r="AH5" i="31"/>
  <c r="K5" i="7"/>
  <c r="K10" i="1"/>
  <c r="J345" i="57" s="1"/>
  <c r="X20" i="51"/>
  <c r="X26" i="51" s="1"/>
  <c r="S47" i="22"/>
  <c r="S49" i="22" s="1"/>
  <c r="T22" i="22"/>
  <c r="T24" i="50"/>
  <c r="D22" i="20"/>
  <c r="AB18" i="50"/>
  <c r="AB5" i="52"/>
  <c r="Y40" i="22"/>
  <c r="L10" i="6"/>
  <c r="L26" i="1"/>
  <c r="K370" i="57" s="1"/>
  <c r="Z5" i="39"/>
  <c r="Z10" i="50"/>
  <c r="Y35" i="50"/>
  <c r="Y10" i="52"/>
  <c r="Z12" i="50"/>
  <c r="Z5" i="36"/>
  <c r="Q18" i="21"/>
  <c r="Q19" i="22"/>
  <c r="L10" i="1"/>
  <c r="K345" i="57" s="1"/>
  <c r="L5" i="7"/>
  <c r="L29" i="1"/>
  <c r="L10" i="9"/>
  <c r="L16" i="9" s="1"/>
  <c r="C11" i="20"/>
  <c r="R26" i="20"/>
  <c r="C26" i="20"/>
  <c r="Y9" i="50"/>
  <c r="Y5" i="38"/>
  <c r="Z36" i="51"/>
  <c r="AA35" i="50"/>
  <c r="AA10" i="52"/>
  <c r="O22" i="51"/>
  <c r="AB36" i="22"/>
  <c r="S18" i="22"/>
  <c r="Q29" i="50"/>
  <c r="Q10" i="36"/>
  <c r="Z11" i="50"/>
  <c r="Z5" i="37"/>
  <c r="X5" i="52"/>
  <c r="X18" i="50"/>
  <c r="V16" i="22"/>
  <c r="V19" i="22"/>
  <c r="S12" i="22"/>
  <c r="S13" i="22"/>
  <c r="X11" i="50"/>
  <c r="X5" i="37"/>
  <c r="AA32" i="22"/>
  <c r="AD10" i="14"/>
  <c r="AD36" i="1"/>
  <c r="P10" i="6"/>
  <c r="P21" i="6" s="1"/>
  <c r="P26" i="1"/>
  <c r="O385" i="57" s="1"/>
  <c r="Y10" i="50"/>
  <c r="Y5" i="39"/>
  <c r="V16" i="49"/>
  <c r="AM5" i="32"/>
  <c r="AM14" i="1"/>
  <c r="W8" i="49"/>
  <c r="V9" i="50"/>
  <c r="V5" i="38"/>
  <c r="N21" i="51"/>
  <c r="Q9" i="20"/>
  <c r="Q12" i="20"/>
  <c r="P168" i="57" s="1"/>
  <c r="Z27" i="50"/>
  <c r="Z17" i="39"/>
  <c r="V18" i="50"/>
  <c r="V5" i="52"/>
  <c r="AA27" i="22"/>
  <c r="AB53" i="51"/>
  <c r="T21" i="21"/>
  <c r="W34" i="22"/>
  <c r="Y8" i="49"/>
  <c r="AB10" i="52"/>
  <c r="AB35" i="50"/>
  <c r="AR14" i="1"/>
  <c r="AQ359" i="57" s="1"/>
  <c r="AR5" i="32"/>
  <c r="U17" i="21"/>
  <c r="AA18" i="22"/>
  <c r="V38" i="51"/>
  <c r="H30" i="50"/>
  <c r="H17" i="35"/>
  <c r="AH13" i="21"/>
  <c r="AH15" i="21" s="1"/>
  <c r="X47" i="22"/>
  <c r="X49" i="22" s="1"/>
  <c r="S29" i="50"/>
  <c r="S10" i="36"/>
  <c r="V23" i="51"/>
  <c r="AD22" i="20"/>
  <c r="AD28" i="20"/>
  <c r="J33" i="20"/>
  <c r="Y47" i="22"/>
  <c r="Y49" i="22" s="1"/>
  <c r="Q36" i="51"/>
  <c r="F8" i="22"/>
  <c r="O35" i="20"/>
  <c r="AA12" i="50"/>
  <c r="AA5" i="36"/>
  <c r="AO5" i="14"/>
  <c r="AO19" i="1"/>
  <c r="AO14" i="1"/>
  <c r="AN359" i="57" s="1"/>
  <c r="AO5" i="32"/>
  <c r="AN224" i="57" s="1"/>
  <c r="R27" i="21"/>
  <c r="R28" i="22"/>
  <c r="C40" i="20"/>
  <c r="B164" i="57" s="1"/>
  <c r="P31" i="20"/>
  <c r="S27" i="22"/>
  <c r="R39" i="21"/>
  <c r="R45" i="22"/>
  <c r="C15" i="20"/>
  <c r="B162" i="57" s="1"/>
  <c r="AA9" i="50"/>
  <c r="AA5" i="38"/>
  <c r="Y15" i="22"/>
  <c r="R41" i="21"/>
  <c r="R47" i="22"/>
  <c r="P25" i="18"/>
  <c r="AB10" i="50"/>
  <c r="AB5" i="39"/>
  <c r="AO18" i="20"/>
  <c r="AO21" i="20" s="1"/>
  <c r="S30" i="21"/>
  <c r="S32" i="22"/>
  <c r="V10" i="50"/>
  <c r="V5" i="39"/>
  <c r="V28" i="21"/>
  <c r="V29" i="22"/>
  <c r="V12" i="50"/>
  <c r="V5" i="36"/>
  <c r="AN360" i="57"/>
  <c r="AQ5" i="31"/>
  <c r="AQ13" i="1"/>
  <c r="AP358" i="57" s="1"/>
  <c r="S42" i="22"/>
  <c r="S28" i="50"/>
  <c r="E35" i="1"/>
  <c r="E10" i="53"/>
  <c r="AM5" i="52"/>
  <c r="AM18" i="50"/>
  <c r="Q42" i="21"/>
  <c r="Q41" i="21"/>
  <c r="L5" i="10"/>
  <c r="L11" i="1"/>
  <c r="N5" i="60"/>
  <c r="Z15" i="22"/>
  <c r="AG361" i="57"/>
  <c r="AH17" i="1"/>
  <c r="AG107" i="57"/>
  <c r="AO41" i="20"/>
  <c r="AO44" i="20" s="1"/>
  <c r="AO42" i="20"/>
  <c r="R27" i="50"/>
  <c r="R17" i="39"/>
  <c r="L27" i="1"/>
  <c r="L10" i="7"/>
  <c r="U9" i="1"/>
  <c r="U5" i="6"/>
  <c r="AD12" i="18"/>
  <c r="O29" i="20"/>
  <c r="V40" i="22"/>
  <c r="V37" i="21"/>
  <c r="AB15" i="49"/>
  <c r="P13" i="31"/>
  <c r="AA11" i="50"/>
  <c r="AA5" i="37"/>
  <c r="AB12" i="50"/>
  <c r="AB5" i="36"/>
  <c r="X10" i="52"/>
  <c r="X35" i="50"/>
  <c r="AV109" i="57"/>
  <c r="AQ10" i="31"/>
  <c r="AQ30" i="1"/>
  <c r="Q37" i="22"/>
  <c r="C10" i="7"/>
  <c r="C27" i="1"/>
  <c r="L18" i="20"/>
  <c r="L21" i="20" s="1"/>
  <c r="W9" i="50"/>
  <c r="W5" i="38"/>
  <c r="Y9" i="49"/>
  <c r="N53" i="51"/>
  <c r="AB44" i="22"/>
  <c r="AA56" i="51"/>
  <c r="AA53" i="51"/>
  <c r="AE5" i="32"/>
  <c r="AD224" i="57" s="1"/>
  <c r="AE14" i="1"/>
  <c r="AD105" i="57" s="1"/>
  <c r="W7" i="49"/>
  <c r="AB6" i="49"/>
  <c r="S52" i="22"/>
  <c r="AM34" i="22"/>
  <c r="X10" i="50"/>
  <c r="X5" i="39"/>
  <c r="AA10" i="50"/>
  <c r="AA5" i="39"/>
  <c r="X15" i="51"/>
  <c r="V35" i="50"/>
  <c r="V10" i="52"/>
  <c r="AP14" i="1"/>
  <c r="AO105" i="57" s="1"/>
  <c r="AP5" i="32"/>
  <c r="AO224" i="57" s="1"/>
  <c r="L9" i="20"/>
  <c r="L12" i="20"/>
  <c r="K168" i="57" s="1"/>
  <c r="Z15" i="49"/>
  <c r="AK5" i="32"/>
  <c r="AJ224" i="57" s="1"/>
  <c r="AK14" i="1"/>
  <c r="AJ105" i="57" s="1"/>
  <c r="M28" i="1"/>
  <c r="X37" i="22"/>
  <c r="S16" i="22"/>
  <c r="S17" i="22"/>
  <c r="P28" i="1"/>
  <c r="P10" i="10"/>
  <c r="AP5" i="20"/>
  <c r="AO158" i="57" s="1"/>
  <c r="U11" i="1"/>
  <c r="R37" i="22"/>
  <c r="AB8" i="49"/>
  <c r="AM10" i="52"/>
  <c r="AM13" i="52" s="1"/>
  <c r="AM35" i="50"/>
  <c r="Y5" i="14"/>
  <c r="Y19" i="1"/>
  <c r="AY375" i="57" s="1"/>
  <c r="L35" i="51"/>
  <c r="L7" i="51"/>
  <c r="S51" i="22"/>
  <c r="K9" i="18"/>
  <c r="K11" i="18" s="1"/>
  <c r="C27" i="18"/>
  <c r="Q40" i="22"/>
  <c r="U387" i="57"/>
  <c r="AM24" i="50"/>
  <c r="AM22" i="22"/>
  <c r="AA34" i="51"/>
  <c r="S37" i="21"/>
  <c r="S40" i="21" s="1"/>
  <c r="C375" i="57"/>
  <c r="AF359" i="57"/>
  <c r="C20" i="20"/>
  <c r="B163" i="57" s="1"/>
  <c r="AO17" i="1"/>
  <c r="S17" i="21"/>
  <c r="AB15" i="51"/>
  <c r="AB16" i="51"/>
  <c r="W11" i="51"/>
  <c r="W13" i="51"/>
  <c r="AO21" i="14"/>
  <c r="AO23" i="14" s="1"/>
  <c r="AN265" i="57"/>
  <c r="R22" i="21"/>
  <c r="AH105" i="57"/>
  <c r="W36" i="50"/>
  <c r="W10" i="49"/>
  <c r="W14" i="49" s="1"/>
  <c r="AM32" i="21"/>
  <c r="Y22" i="22"/>
  <c r="Y24" i="50"/>
  <c r="Q16" i="21"/>
  <c r="X53" i="51"/>
  <c r="X58" i="51" s="1"/>
  <c r="W27" i="51"/>
  <c r="Y20" i="51"/>
  <c r="Y24" i="51"/>
  <c r="W32" i="21"/>
  <c r="Z16" i="51"/>
  <c r="Z55" i="51"/>
  <c r="AR224" i="57"/>
  <c r="W6" i="51"/>
  <c r="W10" i="51" s="1"/>
  <c r="Y6" i="51"/>
  <c r="W38" i="21"/>
  <c r="Y5" i="20"/>
  <c r="Y15" i="51"/>
  <c r="Y19" i="51" s="1"/>
  <c r="W15" i="51"/>
  <c r="X6" i="51"/>
  <c r="M9" i="20"/>
  <c r="M10" i="20"/>
  <c r="L161" i="57" s="1"/>
  <c r="X11" i="21"/>
  <c r="AE359" i="57"/>
  <c r="AE105" i="57"/>
  <c r="O13" i="20"/>
  <c r="O15" i="20"/>
  <c r="N162" i="57" s="1"/>
  <c r="X41" i="21"/>
  <c r="X45" i="21" s="1"/>
  <c r="V53" i="51"/>
  <c r="V58" i="51" s="1"/>
  <c r="S12" i="21"/>
  <c r="S9" i="21"/>
  <c r="V18" i="21"/>
  <c r="V16" i="21"/>
  <c r="V20" i="21" s="1"/>
  <c r="Z7" i="51"/>
  <c r="X19" i="50"/>
  <c r="X5" i="49"/>
  <c r="X17" i="49" s="1"/>
  <c r="AM359" i="57"/>
  <c r="V25" i="21"/>
  <c r="AM21" i="21"/>
  <c r="AN105" i="57" l="1"/>
  <c r="AS36" i="21"/>
  <c r="F43" i="15"/>
  <c r="L8" i="38"/>
  <c r="Q10" i="15"/>
  <c r="S10" i="15"/>
  <c r="Y10" i="15"/>
  <c r="AA10" i="15"/>
  <c r="O18" i="15"/>
  <c r="Q23" i="15"/>
  <c r="W43" i="15"/>
  <c r="AA43" i="15"/>
  <c r="AB30" i="39"/>
  <c r="AB11" i="38"/>
  <c r="BI391" i="57"/>
  <c r="E96" i="57"/>
  <c r="CN391" i="57"/>
  <c r="I96" i="57"/>
  <c r="AI200" i="57"/>
  <c r="AJ26" i="6"/>
  <c r="AA21" i="53"/>
  <c r="Y8" i="14"/>
  <c r="AA11" i="14"/>
  <c r="S11" i="14"/>
  <c r="D11" i="14"/>
  <c r="O22" i="14"/>
  <c r="N268" i="57" s="1"/>
  <c r="Z19" i="14"/>
  <c r="Y267" i="57" s="1"/>
  <c r="W19" i="14"/>
  <c r="V267" i="57" s="1"/>
  <c r="S19" i="14"/>
  <c r="R267" i="57" s="1"/>
  <c r="I19" i="14"/>
  <c r="H267" i="57" s="1"/>
  <c r="AB17" i="14"/>
  <c r="X9" i="14"/>
  <c r="V18" i="14"/>
  <c r="V20" i="14" s="1"/>
  <c r="Q17" i="14"/>
  <c r="AB15" i="14"/>
  <c r="Z15" i="14"/>
  <c r="X15" i="14"/>
  <c r="U12" i="14"/>
  <c r="S12" i="14"/>
  <c r="Q13" i="14"/>
  <c r="O15" i="14"/>
  <c r="M15" i="14"/>
  <c r="Z11" i="14"/>
  <c r="Q11" i="14"/>
  <c r="N19" i="14"/>
  <c r="M267" i="57" s="1"/>
  <c r="Z22" i="14"/>
  <c r="Y268" i="57" s="1"/>
  <c r="W22" i="14"/>
  <c r="V268" i="57" s="1"/>
  <c r="R22" i="14"/>
  <c r="Q268" i="57" s="1"/>
  <c r="I22" i="14"/>
  <c r="H268" i="57" s="1"/>
  <c r="AA17" i="14"/>
  <c r="X17" i="14"/>
  <c r="P17" i="14"/>
  <c r="AA12" i="14"/>
  <c r="Y12" i="14"/>
  <c r="W12" i="14"/>
  <c r="U13" i="14"/>
  <c r="S13" i="14"/>
  <c r="Q14" i="14"/>
  <c r="N12" i="14"/>
  <c r="X11" i="14"/>
  <c r="M11" i="14"/>
  <c r="Y19" i="14"/>
  <c r="V22" i="14"/>
  <c r="U268" i="57" s="1"/>
  <c r="M22" i="14"/>
  <c r="L268" i="57" s="1"/>
  <c r="W11" i="14"/>
  <c r="L11" i="14"/>
  <c r="AB19" i="14"/>
  <c r="AA267" i="57" s="1"/>
  <c r="Y22" i="14"/>
  <c r="X268" i="57" s="1"/>
  <c r="U19" i="14"/>
  <c r="T267" i="57" s="1"/>
  <c r="L19" i="14"/>
  <c r="K267" i="57" s="1"/>
  <c r="H22" i="14"/>
  <c r="G268" i="57" s="1"/>
  <c r="Z18" i="14"/>
  <c r="W9" i="14"/>
  <c r="T18" i="14"/>
  <c r="M17" i="14"/>
  <c r="AA15" i="14"/>
  <c r="Y15" i="14"/>
  <c r="W15" i="14"/>
  <c r="T12" i="14"/>
  <c r="R13" i="14"/>
  <c r="P13" i="14"/>
  <c r="N15" i="14"/>
  <c r="V11" i="14"/>
  <c r="H11" i="14"/>
  <c r="P19" i="14"/>
  <c r="O267" i="57" s="1"/>
  <c r="AB22" i="14"/>
  <c r="AA268" i="57" s="1"/>
  <c r="X10" i="14"/>
  <c r="U22" i="14"/>
  <c r="T268" i="57" s="1"/>
  <c r="K22" i="14"/>
  <c r="J268" i="57" s="1"/>
  <c r="F22" i="14"/>
  <c r="E268" i="57" s="1"/>
  <c r="U11" i="14"/>
  <c r="F11" i="14"/>
  <c r="P22" i="14"/>
  <c r="O268" i="57" s="1"/>
  <c r="AA19" i="14"/>
  <c r="Z267" i="57" s="1"/>
  <c r="X19" i="14"/>
  <c r="W267" i="57" s="1"/>
  <c r="T19" i="14"/>
  <c r="S267" i="57" s="1"/>
  <c r="J19" i="14"/>
  <c r="I267" i="57" s="1"/>
  <c r="E19" i="14"/>
  <c r="D267" i="57" s="1"/>
  <c r="X6" i="14"/>
  <c r="X8" i="14"/>
  <c r="AB11" i="14"/>
  <c r="T11" i="14"/>
  <c r="E11" i="14"/>
  <c r="O19" i="14"/>
  <c r="N267" i="57" s="1"/>
  <c r="AA22" i="14"/>
  <c r="Z268" i="57" s="1"/>
  <c r="X22" i="14"/>
  <c r="W268" i="57" s="1"/>
  <c r="T22" i="14"/>
  <c r="S268" i="57" s="1"/>
  <c r="J22" i="14"/>
  <c r="I268" i="57" s="1"/>
  <c r="E22" i="14"/>
  <c r="D268" i="57" s="1"/>
  <c r="AB9" i="14"/>
  <c r="Y18" i="14"/>
  <c r="V17" i="14"/>
  <c r="R17" i="14"/>
  <c r="AB14" i="14"/>
  <c r="Z14" i="14"/>
  <c r="X14" i="14"/>
  <c r="V15" i="14"/>
  <c r="T15" i="14"/>
  <c r="Q12" i="14"/>
  <c r="O12" i="14"/>
  <c r="M14" i="14"/>
  <c r="AX18" i="15"/>
  <c r="AJ48" i="15"/>
  <c r="AJ54" i="15" s="1"/>
  <c r="AO48" i="15"/>
  <c r="AQ48" i="15"/>
  <c r="AJ17" i="16"/>
  <c r="AK17" i="16"/>
  <c r="AP17" i="16"/>
  <c r="AQ17" i="16"/>
  <c r="AS17" i="16"/>
  <c r="AT17" i="16"/>
  <c r="AV17" i="16"/>
  <c r="AJ16" i="52"/>
  <c r="BB14" i="49"/>
  <c r="Y11" i="14"/>
  <c r="V21" i="22"/>
  <c r="H43" i="15"/>
  <c r="H47" i="15"/>
  <c r="U37" i="35"/>
  <c r="W7" i="37"/>
  <c r="O37" i="39"/>
  <c r="X37" i="39"/>
  <c r="AO20" i="14"/>
  <c r="O10" i="15"/>
  <c r="Z16" i="53"/>
  <c r="F374" i="57"/>
  <c r="F94" i="57"/>
  <c r="AB38" i="39"/>
  <c r="AB40" i="39" s="1"/>
  <c r="O370" i="57"/>
  <c r="AJ30" i="32"/>
  <c r="AJ32" i="32" s="1"/>
  <c r="F11" i="43"/>
  <c r="K47" i="15"/>
  <c r="X10" i="15"/>
  <c r="Q18" i="15"/>
  <c r="Y18" i="15"/>
  <c r="M23" i="15"/>
  <c r="R23" i="15"/>
  <c r="X23" i="15"/>
  <c r="Z23" i="15"/>
  <c r="M47" i="15"/>
  <c r="U47" i="15"/>
  <c r="M48" i="15"/>
  <c r="P48" i="15"/>
  <c r="X48" i="15"/>
  <c r="U16" i="39"/>
  <c r="X20" i="14"/>
  <c r="S20" i="14"/>
  <c r="AB9" i="39"/>
  <c r="AA13" i="39"/>
  <c r="Z35" i="39"/>
  <c r="Y35" i="39"/>
  <c r="X39" i="39"/>
  <c r="V9" i="39"/>
  <c r="V38" i="39" s="1"/>
  <c r="V40" i="39" s="1"/>
  <c r="U12" i="39"/>
  <c r="U38" i="39" s="1"/>
  <c r="U40" i="39" s="1"/>
  <c r="T9" i="39"/>
  <c r="S17" i="39"/>
  <c r="Q35" i="39"/>
  <c r="Q37" i="39" s="1"/>
  <c r="O13" i="39"/>
  <c r="O16" i="39" s="1"/>
  <c r="N35" i="39"/>
  <c r="M39" i="39"/>
  <c r="L13" i="39"/>
  <c r="L16" i="39" s="1"/>
  <c r="AB35" i="39"/>
  <c r="AA35" i="39"/>
  <c r="Y9" i="39"/>
  <c r="X9" i="39"/>
  <c r="X11" i="39" s="1"/>
  <c r="W13" i="39"/>
  <c r="W16" i="39" s="1"/>
  <c r="V17" i="39"/>
  <c r="U31" i="39"/>
  <c r="T17" i="39"/>
  <c r="R13" i="39"/>
  <c r="P17" i="39"/>
  <c r="N9" i="39"/>
  <c r="N11" i="39" s="1"/>
  <c r="M12" i="39"/>
  <c r="Z36" i="39"/>
  <c r="R36" i="39"/>
  <c r="R37" i="39" s="1"/>
  <c r="AA32" i="39"/>
  <c r="AA34" i="39" s="1"/>
  <c r="W32" i="39"/>
  <c r="N20" i="13"/>
  <c r="Z16" i="9"/>
  <c r="AU47" i="15"/>
  <c r="AM14" i="49"/>
  <c r="BA38" i="35"/>
  <c r="BA42" i="35" s="1"/>
  <c r="BA58" i="51"/>
  <c r="AY20" i="13"/>
  <c r="AF25" i="1"/>
  <c r="P94" i="57"/>
  <c r="AQ296" i="57"/>
  <c r="AK22" i="7"/>
  <c r="AD22" i="7"/>
  <c r="AH22" i="7"/>
  <c r="F6" i="61"/>
  <c r="G12" i="52"/>
  <c r="K12" i="52"/>
  <c r="O11" i="52"/>
  <c r="Y12" i="52"/>
  <c r="AB7" i="12"/>
  <c r="AG25" i="50"/>
  <c r="AY23" i="15"/>
  <c r="AX43" i="15"/>
  <c r="AN11" i="43"/>
  <c r="BB22" i="53"/>
  <c r="BB24" i="53" s="1"/>
  <c r="S94" i="57"/>
  <c r="AT20" i="14"/>
  <c r="G11" i="52"/>
  <c r="K11" i="52"/>
  <c r="O10" i="52"/>
  <c r="Y11" i="52"/>
  <c r="Y13" i="52" s="1"/>
  <c r="AJ13" i="12"/>
  <c r="AR13" i="12"/>
  <c r="AZ13" i="12"/>
  <c r="S11" i="13"/>
  <c r="G12" i="13"/>
  <c r="F304" i="57" s="1"/>
  <c r="AB12" i="13"/>
  <c r="AA304" i="57" s="1"/>
  <c r="AQ21" i="17"/>
  <c r="AJ16" i="14"/>
  <c r="P6" i="60"/>
  <c r="Q8" i="12"/>
  <c r="AK9" i="12"/>
  <c r="AS9" i="12"/>
  <c r="BA9" i="12"/>
  <c r="AI9" i="12"/>
  <c r="AO31" i="12"/>
  <c r="AW31" i="12"/>
  <c r="W11" i="13"/>
  <c r="K12" i="13"/>
  <c r="J304" i="57" s="1"/>
  <c r="U26" i="6"/>
  <c r="AM16" i="35"/>
  <c r="AI37" i="39"/>
  <c r="BB29" i="7"/>
  <c r="BB31" i="7" s="1"/>
  <c r="AH44" i="20"/>
  <c r="BC14" i="22"/>
  <c r="X97" i="57"/>
  <c r="S385" i="57"/>
  <c r="AO103" i="57"/>
  <c r="AP8" i="13"/>
  <c r="AP29" i="32"/>
  <c r="J20" i="30"/>
  <c r="D6" i="30"/>
  <c r="AI12" i="30"/>
  <c r="AQ12" i="30"/>
  <c r="BA21" i="14"/>
  <c r="BA23" i="14" s="1"/>
  <c r="AT17" i="61"/>
  <c r="AQ14" i="61"/>
  <c r="BA14" i="61"/>
  <c r="L16" i="61"/>
  <c r="D11" i="52"/>
  <c r="H11" i="52"/>
  <c r="L11" i="52"/>
  <c r="R11" i="52"/>
  <c r="F16" i="13"/>
  <c r="E303" i="57" s="1"/>
  <c r="R8" i="12"/>
  <c r="Q327" i="57" s="1"/>
  <c r="C11" i="13"/>
  <c r="X11" i="13"/>
  <c r="L12" i="13"/>
  <c r="K304" i="57" s="1"/>
  <c r="AB9" i="49"/>
  <c r="AE22" i="53"/>
  <c r="AE24" i="53" s="1"/>
  <c r="AY34" i="39"/>
  <c r="AI13" i="38"/>
  <c r="BB108" i="57"/>
  <c r="T29" i="32"/>
  <c r="E12" i="52"/>
  <c r="I12" i="52"/>
  <c r="M11" i="52"/>
  <c r="S12" i="52"/>
  <c r="J14" i="52"/>
  <c r="AI19" i="10"/>
  <c r="AQ19" i="10"/>
  <c r="AZ19" i="10"/>
  <c r="AB27" i="17"/>
  <c r="AA11" i="22"/>
  <c r="X7" i="61"/>
  <c r="AT14" i="61"/>
  <c r="BC14" i="61"/>
  <c r="P11" i="49"/>
  <c r="E11" i="52"/>
  <c r="I10" i="52"/>
  <c r="N12" i="52"/>
  <c r="U12" i="52"/>
  <c r="Q16" i="13"/>
  <c r="P303" i="57" s="1"/>
  <c r="N9" i="6"/>
  <c r="D7" i="12"/>
  <c r="H11" i="13"/>
  <c r="S12" i="13"/>
  <c r="R304" i="57" s="1"/>
  <c r="BL304" i="57" s="1"/>
  <c r="AE18" i="15"/>
  <c r="AE47" i="15"/>
  <c r="AD14" i="16"/>
  <c r="AF46" i="51"/>
  <c r="BB34" i="50"/>
  <c r="AJ14" i="16"/>
  <c r="AK16" i="52"/>
  <c r="AT14" i="49"/>
  <c r="AR13" i="42"/>
  <c r="AY23" i="43"/>
  <c r="AV16" i="35"/>
  <c r="AJ37" i="39"/>
  <c r="BA11" i="22"/>
  <c r="AN27" i="17"/>
  <c r="AT371" i="57"/>
  <c r="AH188" i="57"/>
  <c r="AF28" i="7"/>
  <c r="Y29" i="32"/>
  <c r="C5" i="61"/>
  <c r="U9" i="61"/>
  <c r="AU14" i="61"/>
  <c r="Y11" i="49"/>
  <c r="F12" i="52"/>
  <c r="J12" i="52"/>
  <c r="N11" i="52"/>
  <c r="U11" i="52"/>
  <c r="Q15" i="13"/>
  <c r="AG13" i="12"/>
  <c r="AO13" i="12"/>
  <c r="AW13" i="12"/>
  <c r="H7" i="12"/>
  <c r="K11" i="13"/>
  <c r="T12" i="13"/>
  <c r="S304" i="57" s="1"/>
  <c r="V14" i="22"/>
  <c r="W49" i="22"/>
  <c r="AD27" i="17"/>
  <c r="AE16" i="35"/>
  <c r="AD37" i="35"/>
  <c r="AE11" i="39"/>
  <c r="AF34" i="39"/>
  <c r="AF16" i="38"/>
  <c r="AF19" i="51"/>
  <c r="AJ25" i="50"/>
  <c r="AJ33" i="50" s="1"/>
  <c r="AK25" i="50"/>
  <c r="AK33" i="50" s="1"/>
  <c r="AS34" i="39"/>
  <c r="BB45" i="21"/>
  <c r="BA21" i="22"/>
  <c r="BB39" i="22"/>
  <c r="AQ20" i="13"/>
  <c r="BA19" i="9"/>
  <c r="AI109" i="57"/>
  <c r="AQ106" i="57"/>
  <c r="BP392" i="57"/>
  <c r="AK8" i="13"/>
  <c r="AC296" i="57"/>
  <c r="AT296" i="57"/>
  <c r="AS11" i="32"/>
  <c r="AW14" i="61"/>
  <c r="F11" i="52"/>
  <c r="J11" i="52"/>
  <c r="N10" i="52"/>
  <c r="U10" i="52"/>
  <c r="S8" i="52"/>
  <c r="Y7" i="12"/>
  <c r="O11" i="13"/>
  <c r="C12" i="13"/>
  <c r="B304" i="57" s="1"/>
  <c r="W12" i="13"/>
  <c r="V304" i="57" s="1"/>
  <c r="AZ17" i="61"/>
  <c r="Y13" i="61"/>
  <c r="Q13" i="61"/>
  <c r="I13" i="61"/>
  <c r="R13" i="61"/>
  <c r="X13" i="61"/>
  <c r="P13" i="61"/>
  <c r="H13" i="61"/>
  <c r="J13" i="61"/>
  <c r="W13" i="61"/>
  <c r="O13" i="61"/>
  <c r="G13" i="61"/>
  <c r="V13" i="61"/>
  <c r="N13" i="61"/>
  <c r="F13" i="61"/>
  <c r="U13" i="61"/>
  <c r="M13" i="61"/>
  <c r="E13" i="61"/>
  <c r="Z13" i="61"/>
  <c r="AB13" i="61"/>
  <c r="T13" i="61"/>
  <c r="L13" i="61"/>
  <c r="D13" i="61"/>
  <c r="AA13" i="61"/>
  <c r="S13" i="61"/>
  <c r="K13" i="61"/>
  <c r="C13" i="61"/>
  <c r="H9" i="61"/>
  <c r="V12" i="61"/>
  <c r="N12" i="61"/>
  <c r="U12" i="61"/>
  <c r="M12" i="61"/>
  <c r="AB12" i="61"/>
  <c r="T12" i="61"/>
  <c r="L12" i="61"/>
  <c r="AA12" i="61"/>
  <c r="AA14" i="61" s="1"/>
  <c r="S12" i="61"/>
  <c r="S14" i="61" s="1"/>
  <c r="Z12" i="61"/>
  <c r="R12" i="61"/>
  <c r="W12" i="61"/>
  <c r="Y12" i="61"/>
  <c r="Q12" i="61"/>
  <c r="O12" i="61"/>
  <c r="O14" i="61" s="1"/>
  <c r="X12" i="61"/>
  <c r="P12" i="61"/>
  <c r="BC17" i="61"/>
  <c r="AB47" i="51"/>
  <c r="AA19" i="51"/>
  <c r="Z7" i="49"/>
  <c r="AB34" i="50"/>
  <c r="AA31" i="50"/>
  <c r="AA33" i="35"/>
  <c r="AB37" i="39"/>
  <c r="AB6" i="51"/>
  <c r="Z6" i="49"/>
  <c r="Z9" i="49"/>
  <c r="AA6" i="49"/>
  <c r="AB11" i="35"/>
  <c r="Z16" i="49"/>
  <c r="AA20" i="51"/>
  <c r="Z52" i="51"/>
  <c r="AB23" i="43"/>
  <c r="Z8" i="49"/>
  <c r="Z12" i="35"/>
  <c r="Z16" i="35" s="1"/>
  <c r="Z20" i="51"/>
  <c r="BB49" i="22"/>
  <c r="BA5" i="20"/>
  <c r="AZ158" i="57" s="1"/>
  <c r="AZ184" i="57" s="1"/>
  <c r="BB17" i="20"/>
  <c r="BA265" i="57"/>
  <c r="BC25" i="18"/>
  <c r="BB8" i="31"/>
  <c r="BA44" i="20"/>
  <c r="BC19" i="10"/>
  <c r="BB19" i="10"/>
  <c r="BA16" i="31"/>
  <c r="BA27" i="17"/>
  <c r="BA17" i="20"/>
  <c r="AZ103" i="57"/>
  <c r="BC8" i="18"/>
  <c r="BA103" i="57"/>
  <c r="BC9" i="31"/>
  <c r="AA9" i="14"/>
  <c r="AB18" i="20"/>
  <c r="AA13" i="20"/>
  <c r="AA17" i="20" s="1"/>
  <c r="AA18" i="20"/>
  <c r="Z22" i="53"/>
  <c r="Z24" i="53" s="1"/>
  <c r="AB15" i="31"/>
  <c r="Z8" i="31"/>
  <c r="AA8" i="32"/>
  <c r="AB41" i="20"/>
  <c r="Z18" i="20"/>
  <c r="Z8" i="14"/>
  <c r="Z44" i="20"/>
  <c r="AB8" i="31"/>
  <c r="AB27" i="32"/>
  <c r="AB30" i="1"/>
  <c r="Z6" i="31"/>
  <c r="Z38" i="20"/>
  <c r="Z27" i="1"/>
  <c r="Y371" i="57" s="1"/>
  <c r="Z6" i="60"/>
  <c r="Z6" i="14"/>
  <c r="AA6" i="60"/>
  <c r="Z6" i="32"/>
  <c r="Z6" i="20"/>
  <c r="Z8" i="20" s="1"/>
  <c r="AA41" i="20"/>
  <c r="AA6" i="14"/>
  <c r="AA7" i="14"/>
  <c r="AB6" i="14"/>
  <c r="AA6" i="20"/>
  <c r="AA8" i="20" s="1"/>
  <c r="AB18" i="14"/>
  <c r="AB20" i="14" s="1"/>
  <c r="Z9" i="14"/>
  <c r="Y25" i="43"/>
  <c r="Y28" i="43" s="1"/>
  <c r="AR359" i="57"/>
  <c r="AA58" i="51"/>
  <c r="K10" i="15"/>
  <c r="I23" i="15"/>
  <c r="C43" i="15"/>
  <c r="F14" i="49"/>
  <c r="J14" i="22"/>
  <c r="F37" i="39"/>
  <c r="C21" i="53"/>
  <c r="N30" i="39"/>
  <c r="V30" i="39"/>
  <c r="O21" i="22"/>
  <c r="T14" i="22"/>
  <c r="W16" i="9"/>
  <c r="AF23" i="15"/>
  <c r="AE21" i="53"/>
  <c r="AR18" i="15"/>
  <c r="BA18" i="15"/>
  <c r="AW17" i="16"/>
  <c r="BA14" i="49"/>
  <c r="AY13" i="42"/>
  <c r="AJ23" i="43"/>
  <c r="BA25" i="43"/>
  <c r="BA28" i="43" s="1"/>
  <c r="AI37" i="35"/>
  <c r="AX11" i="39"/>
  <c r="AZ13" i="38"/>
  <c r="AK105" i="57"/>
  <c r="AA16" i="52"/>
  <c r="V14" i="60"/>
  <c r="C34" i="39"/>
  <c r="J34" i="39"/>
  <c r="C16" i="53"/>
  <c r="T10" i="15"/>
  <c r="AB23" i="15"/>
  <c r="X43" i="15"/>
  <c r="N43" i="15"/>
  <c r="V43" i="15"/>
  <c r="R16" i="39"/>
  <c r="V16" i="39"/>
  <c r="AA16" i="39"/>
  <c r="AB11" i="39"/>
  <c r="R16" i="53"/>
  <c r="N21" i="53"/>
  <c r="AD43" i="15"/>
  <c r="AD16" i="42"/>
  <c r="AD18" i="42" s="1"/>
  <c r="AF23" i="43"/>
  <c r="AE37" i="35"/>
  <c r="AM18" i="15"/>
  <c r="BB23" i="15"/>
  <c r="AL12" i="37"/>
  <c r="BA34" i="39"/>
  <c r="AN19" i="9"/>
  <c r="AG15" i="10"/>
  <c r="W34" i="50"/>
  <c r="K205" i="57"/>
  <c r="BE212" i="57" s="1"/>
  <c r="H11" i="39"/>
  <c r="Q26" i="6"/>
  <c r="X44" i="20"/>
  <c r="BA16" i="39"/>
  <c r="R45" i="21"/>
  <c r="AJ359" i="57"/>
  <c r="AK36" i="21"/>
  <c r="AQ52" i="51"/>
  <c r="G14" i="61"/>
  <c r="K11" i="39"/>
  <c r="T43" i="15"/>
  <c r="AB43" i="15"/>
  <c r="V17" i="16"/>
  <c r="X17" i="16"/>
  <c r="AB17" i="16"/>
  <c r="AP14" i="22"/>
  <c r="AS14" i="22"/>
  <c r="E47" i="15"/>
  <c r="AM52" i="51"/>
  <c r="O17" i="20"/>
  <c r="BM298" i="57"/>
  <c r="I47" i="15"/>
  <c r="L34" i="39"/>
  <c r="AB37" i="35"/>
  <c r="AE11" i="43"/>
  <c r="AH8" i="39"/>
  <c r="AI11" i="39"/>
  <c r="BB13" i="38"/>
  <c r="AU26" i="21"/>
  <c r="Y23" i="15"/>
  <c r="AA47" i="15"/>
  <c r="S21" i="53"/>
  <c r="V21" i="53"/>
  <c r="Y8" i="39"/>
  <c r="W44" i="20"/>
  <c r="AE43" i="15"/>
  <c r="AD47" i="15"/>
  <c r="AE8" i="39"/>
  <c r="AZ11" i="43"/>
  <c r="AX37" i="35"/>
  <c r="AK15" i="37"/>
  <c r="AL15" i="37"/>
  <c r="AM15" i="37"/>
  <c r="AU8" i="39"/>
  <c r="BA38" i="39"/>
  <c r="BA40" i="39" s="1"/>
  <c r="BB10" i="51"/>
  <c r="AQ20" i="14"/>
  <c r="AY17" i="13"/>
  <c r="BC17" i="13"/>
  <c r="AM17" i="20"/>
  <c r="AD19" i="10"/>
  <c r="AL19" i="10"/>
  <c r="AT19" i="10"/>
  <c r="Z22" i="18"/>
  <c r="AB19" i="18"/>
  <c r="AB33" i="18"/>
  <c r="AA140" i="57" s="1"/>
  <c r="BA8" i="30"/>
  <c r="Z11" i="21"/>
  <c r="Z14" i="21"/>
  <c r="AB9" i="42"/>
  <c r="AB25" i="21"/>
  <c r="AQ26" i="17"/>
  <c r="AP128" i="57" s="1"/>
  <c r="AQ29" i="18"/>
  <c r="AP153" i="57" s="1"/>
  <c r="Q6" i="39"/>
  <c r="U6" i="22"/>
  <c r="E8" i="9"/>
  <c r="N24" i="7"/>
  <c r="M8" i="53"/>
  <c r="M6" i="53"/>
  <c r="Q9" i="9"/>
  <c r="R9" i="6"/>
  <c r="R24" i="7"/>
  <c r="R26" i="17"/>
  <c r="Q119" i="57" s="1"/>
  <c r="R29" i="18"/>
  <c r="Q141" i="57" s="1"/>
  <c r="Q18" i="53"/>
  <c r="Q21" i="53" s="1"/>
  <c r="S9" i="7"/>
  <c r="H50" i="21"/>
  <c r="H14" i="52"/>
  <c r="H14" i="37"/>
  <c r="BA50" i="21"/>
  <c r="AJ6" i="35"/>
  <c r="P18" i="43"/>
  <c r="AE6" i="35"/>
  <c r="T8" i="49"/>
  <c r="N26" i="35"/>
  <c r="R26" i="43"/>
  <c r="J16" i="43"/>
  <c r="D11" i="35"/>
  <c r="C12" i="35"/>
  <c r="C16" i="35" s="1"/>
  <c r="D24" i="43"/>
  <c r="AB6" i="32"/>
  <c r="V35" i="21"/>
  <c r="AV40" i="22"/>
  <c r="AD13" i="20"/>
  <c r="AD17" i="20" s="1"/>
  <c r="AX41" i="21"/>
  <c r="AX45" i="21" s="1"/>
  <c r="AA43" i="21"/>
  <c r="W9" i="18"/>
  <c r="W11" i="18" s="1"/>
  <c r="W8" i="18"/>
  <c r="Z50" i="21"/>
  <c r="S97" i="57"/>
  <c r="K376" i="57"/>
  <c r="AP106" i="57"/>
  <c r="BZ392" i="57"/>
  <c r="CR391" i="57"/>
  <c r="AL205" i="57"/>
  <c r="AM19" i="10"/>
  <c r="AU19" i="10"/>
  <c r="Z33" i="18"/>
  <c r="Y140" i="57" s="1"/>
  <c r="Z16" i="18"/>
  <c r="AB20" i="18"/>
  <c r="BA27" i="18"/>
  <c r="AZ148" i="57" s="1"/>
  <c r="BA18" i="18"/>
  <c r="AA27" i="21"/>
  <c r="AB49" i="21"/>
  <c r="AB44" i="21"/>
  <c r="AA14" i="42"/>
  <c r="AB30" i="21"/>
  <c r="R6" i="52"/>
  <c r="M9" i="53"/>
  <c r="P6" i="9"/>
  <c r="Q8" i="9"/>
  <c r="R6" i="53"/>
  <c r="Q19" i="18"/>
  <c r="H13" i="37"/>
  <c r="I8" i="52"/>
  <c r="S18" i="35"/>
  <c r="M25" i="35"/>
  <c r="T6" i="49"/>
  <c r="P30" i="35"/>
  <c r="D27" i="51"/>
  <c r="I24" i="43"/>
  <c r="D30" i="35"/>
  <c r="J7" i="43"/>
  <c r="D27" i="18"/>
  <c r="C136" i="57" s="1"/>
  <c r="O41" i="21"/>
  <c r="O45" i="21" s="1"/>
  <c r="O47" i="22"/>
  <c r="AU16" i="22"/>
  <c r="AG37" i="21"/>
  <c r="AG40" i="21" s="1"/>
  <c r="E9" i="53"/>
  <c r="BA386" i="57"/>
  <c r="DB391" i="57"/>
  <c r="AO188" i="57"/>
  <c r="AV20" i="13"/>
  <c r="AM20" i="10"/>
  <c r="AJ13" i="52"/>
  <c r="AB13" i="18"/>
  <c r="AB32" i="1"/>
  <c r="Z28" i="18"/>
  <c r="Z14" i="42"/>
  <c r="AA14" i="21"/>
  <c r="AA34" i="21"/>
  <c r="AA30" i="21"/>
  <c r="AA34" i="35"/>
  <c r="F35" i="50"/>
  <c r="P6" i="39"/>
  <c r="P8" i="39" s="1"/>
  <c r="P10" i="50"/>
  <c r="F19" i="18"/>
  <c r="F17" i="17"/>
  <c r="G7" i="10"/>
  <c r="R23" i="6"/>
  <c r="R26" i="6" s="1"/>
  <c r="O16" i="17"/>
  <c r="O17" i="18"/>
  <c r="S9" i="6"/>
  <c r="S8" i="10"/>
  <c r="S9" i="9"/>
  <c r="H15" i="52"/>
  <c r="BA18" i="21"/>
  <c r="AD19" i="31"/>
  <c r="U16" i="49"/>
  <c r="AQ11" i="35"/>
  <c r="S21" i="43"/>
  <c r="S23" i="43" s="1"/>
  <c r="Y9" i="17"/>
  <c r="AA9" i="17"/>
  <c r="AB6" i="31"/>
  <c r="Q15" i="22"/>
  <c r="AA16" i="22"/>
  <c r="AA19" i="21"/>
  <c r="E17" i="17"/>
  <c r="AX22" i="20"/>
  <c r="AQ41" i="20"/>
  <c r="AQ44" i="20" s="1"/>
  <c r="AM9" i="18"/>
  <c r="O13" i="21"/>
  <c r="O15" i="22"/>
  <c r="Z47" i="21"/>
  <c r="C27" i="32"/>
  <c r="AK16" i="14"/>
  <c r="AQ13" i="52"/>
  <c r="AS13" i="52"/>
  <c r="AH13" i="12"/>
  <c r="AP13" i="12"/>
  <c r="AX13" i="12"/>
  <c r="AY337" i="57"/>
  <c r="AQ9" i="12"/>
  <c r="AY9" i="12"/>
  <c r="AO9" i="12"/>
  <c r="AE31" i="12"/>
  <c r="AM31" i="12"/>
  <c r="AU31" i="12"/>
  <c r="BC31" i="12"/>
  <c r="AK31" i="12"/>
  <c r="AB18" i="18"/>
  <c r="AA20" i="18"/>
  <c r="BC6" i="32"/>
  <c r="AE27" i="18"/>
  <c r="AD148" i="57" s="1"/>
  <c r="AE25" i="17"/>
  <c r="AD125" i="57" s="1"/>
  <c r="Z15" i="42"/>
  <c r="Z18" i="21"/>
  <c r="Z6" i="42"/>
  <c r="AA31" i="21"/>
  <c r="W6" i="35"/>
  <c r="O6" i="9"/>
  <c r="R8" i="9"/>
  <c r="P10" i="18"/>
  <c r="O137" i="57" s="1"/>
  <c r="S8" i="6"/>
  <c r="O6" i="53"/>
  <c r="Q33" i="18"/>
  <c r="P140" i="57" s="1"/>
  <c r="D50" i="21"/>
  <c r="T6" i="18"/>
  <c r="H9" i="37"/>
  <c r="H44" i="21"/>
  <c r="I15" i="52"/>
  <c r="BA26" i="21"/>
  <c r="BA42" i="21"/>
  <c r="AH21" i="43"/>
  <c r="M27" i="35"/>
  <c r="AF6" i="49"/>
  <c r="U24" i="43"/>
  <c r="N41" i="35"/>
  <c r="L24" i="43"/>
  <c r="I9" i="43"/>
  <c r="J18" i="43"/>
  <c r="I8" i="43"/>
  <c r="K21" i="43"/>
  <c r="K23" i="43" s="1"/>
  <c r="U9" i="14"/>
  <c r="W40" i="22"/>
  <c r="AK8" i="49"/>
  <c r="AU27" i="51"/>
  <c r="BA7" i="21"/>
  <c r="AK9" i="20"/>
  <c r="AG14" i="22"/>
  <c r="AJ20" i="10"/>
  <c r="W96" i="57"/>
  <c r="O376" i="57"/>
  <c r="O389" i="57"/>
  <c r="AE389" i="57"/>
  <c r="S376" i="57"/>
  <c r="AF26" i="6"/>
  <c r="AR14" i="36"/>
  <c r="AF14" i="36"/>
  <c r="AH20" i="14"/>
  <c r="CK391" i="57"/>
  <c r="AH337" i="57"/>
  <c r="AR9" i="12"/>
  <c r="AI29" i="30"/>
  <c r="AQ29" i="30"/>
  <c r="AY29" i="30"/>
  <c r="AH19" i="10"/>
  <c r="AP19" i="10"/>
  <c r="AX19" i="10"/>
  <c r="Z15" i="18"/>
  <c r="AB15" i="18"/>
  <c r="Z32" i="1"/>
  <c r="AA13" i="18"/>
  <c r="AA32" i="1"/>
  <c r="AB21" i="18"/>
  <c r="BA10" i="18"/>
  <c r="AZ149" i="57" s="1"/>
  <c r="Z12" i="21"/>
  <c r="AA28" i="21"/>
  <c r="Z49" i="21"/>
  <c r="AB27" i="21"/>
  <c r="AB11" i="21"/>
  <c r="AX6" i="14"/>
  <c r="T8" i="14"/>
  <c r="R6" i="37"/>
  <c r="O6" i="52"/>
  <c r="D6" i="39"/>
  <c r="D8" i="39" s="1"/>
  <c r="D9" i="53"/>
  <c r="N6" i="7"/>
  <c r="N9" i="9"/>
  <c r="N8" i="7"/>
  <c r="O12" i="17"/>
  <c r="O14" i="18"/>
  <c r="S27" i="1"/>
  <c r="P8" i="6"/>
  <c r="O9" i="9"/>
  <c r="H13" i="39"/>
  <c r="H16" i="39" s="1"/>
  <c r="I19" i="21"/>
  <c r="K9" i="32"/>
  <c r="K11" i="32" s="1"/>
  <c r="BA29" i="21"/>
  <c r="N21" i="35"/>
  <c r="H6" i="32"/>
  <c r="R23" i="35"/>
  <c r="U9" i="49"/>
  <c r="AL6" i="35"/>
  <c r="D36" i="35"/>
  <c r="V6" i="31"/>
  <c r="AW10" i="31"/>
  <c r="Z43" i="21"/>
  <c r="AF18" i="20"/>
  <c r="AF21" i="20" s="1"/>
  <c r="AU21" i="21"/>
  <c r="AU36" i="21" s="1"/>
  <c r="AK6" i="20"/>
  <c r="AK8" i="20" s="1"/>
  <c r="AO13" i="21"/>
  <c r="AO15" i="22"/>
  <c r="M47" i="22"/>
  <c r="M49" i="22" s="1"/>
  <c r="C27" i="51"/>
  <c r="AJ12" i="30"/>
  <c r="BA23" i="21"/>
  <c r="BC9" i="18"/>
  <c r="BC11" i="18" s="1"/>
  <c r="BA6" i="30"/>
  <c r="Z25" i="21"/>
  <c r="Z28" i="21"/>
  <c r="Z35" i="21"/>
  <c r="AA11" i="21"/>
  <c r="AB19" i="21"/>
  <c r="O9" i="50"/>
  <c r="O6" i="38"/>
  <c r="O18" i="9"/>
  <c r="Q8" i="53"/>
  <c r="C14" i="52"/>
  <c r="I14" i="52"/>
  <c r="H12" i="39"/>
  <c r="BA27" i="21"/>
  <c r="BA35" i="21"/>
  <c r="Q22" i="35"/>
  <c r="N23" i="35"/>
  <c r="U12" i="51"/>
  <c r="M26" i="35"/>
  <c r="C23" i="35"/>
  <c r="G9" i="43"/>
  <c r="G11" i="43" s="1"/>
  <c r="AW8" i="31"/>
  <c r="AW6" i="14"/>
  <c r="AL6" i="18"/>
  <c r="AV18" i="20"/>
  <c r="AS8" i="18"/>
  <c r="AQ22" i="20"/>
  <c r="AG5" i="22"/>
  <c r="AG7" i="50" s="1"/>
  <c r="AG6" i="22"/>
  <c r="AG11" i="22" s="1"/>
  <c r="AX7" i="35"/>
  <c r="AT22" i="20"/>
  <c r="AM6" i="22"/>
  <c r="AM5" i="22"/>
  <c r="AQ40" i="21"/>
  <c r="Y296" i="57"/>
  <c r="AM188" i="57"/>
  <c r="AH11" i="32"/>
  <c r="AA29" i="32"/>
  <c r="AJ29" i="32"/>
  <c r="AX12" i="30"/>
  <c r="BA14" i="60"/>
  <c r="AG17" i="61"/>
  <c r="AK13" i="12"/>
  <c r="AD9" i="12"/>
  <c r="AL9" i="12"/>
  <c r="AH31" i="12"/>
  <c r="Z21" i="18"/>
  <c r="BA25" i="30"/>
  <c r="Z39" i="21"/>
  <c r="Z33" i="21"/>
  <c r="AB32" i="50"/>
  <c r="AB38" i="21"/>
  <c r="AA25" i="21"/>
  <c r="AK9" i="17"/>
  <c r="R19" i="14"/>
  <c r="Q267" i="57" s="1"/>
  <c r="O6" i="39"/>
  <c r="O8" i="39" s="1"/>
  <c r="S6" i="37"/>
  <c r="D17" i="17"/>
  <c r="D23" i="6"/>
  <c r="N6" i="10"/>
  <c r="O9" i="7"/>
  <c r="R28" i="1"/>
  <c r="N6" i="53"/>
  <c r="D8" i="52"/>
  <c r="I13" i="39"/>
  <c r="I8" i="37"/>
  <c r="I29" i="50"/>
  <c r="H48" i="21"/>
  <c r="H32" i="21"/>
  <c r="T15" i="49"/>
  <c r="N22" i="35"/>
  <c r="L15" i="43"/>
  <c r="L8" i="43"/>
  <c r="L21" i="43"/>
  <c r="L23" i="43" s="1"/>
  <c r="N34" i="35"/>
  <c r="Z19" i="31"/>
  <c r="AW6" i="18"/>
  <c r="AH6" i="22"/>
  <c r="AY12" i="35"/>
  <c r="W15" i="22"/>
  <c r="O27" i="1"/>
  <c r="AG8" i="18"/>
  <c r="BB14" i="22"/>
  <c r="AI44" i="20"/>
  <c r="AJ374" i="57"/>
  <c r="AL14" i="36"/>
  <c r="AE20" i="13"/>
  <c r="AM20" i="13"/>
  <c r="AU20" i="13"/>
  <c r="BC20" i="13"/>
  <c r="AS20" i="13"/>
  <c r="BC20" i="14"/>
  <c r="I29" i="32"/>
  <c r="AB29" i="32"/>
  <c r="AK29" i="32"/>
  <c r="AZ83" i="57"/>
  <c r="AW17" i="61"/>
  <c r="AD29" i="30"/>
  <c r="AL29" i="30"/>
  <c r="AT29" i="30"/>
  <c r="BB29" i="30"/>
  <c r="BA19" i="10"/>
  <c r="AB27" i="18"/>
  <c r="AA136" i="57" s="1"/>
  <c r="Z19" i="18"/>
  <c r="AB14" i="18"/>
  <c r="AA24" i="18"/>
  <c r="Z138" i="57" s="1"/>
  <c r="AB28" i="18"/>
  <c r="Z18" i="18"/>
  <c r="BA33" i="18"/>
  <c r="AZ152" i="57" s="1"/>
  <c r="AA26" i="21"/>
  <c r="AB6" i="42"/>
  <c r="AB17" i="21"/>
  <c r="F15" i="18"/>
  <c r="N8" i="6"/>
  <c r="R6" i="6"/>
  <c r="S6" i="9"/>
  <c r="O6" i="6"/>
  <c r="D31" i="39"/>
  <c r="D8" i="37"/>
  <c r="BA33" i="21"/>
  <c r="U6" i="49"/>
  <c r="AO6" i="35"/>
  <c r="AP9" i="43"/>
  <c r="AP11" i="43" s="1"/>
  <c r="M23" i="35"/>
  <c r="AF6" i="35"/>
  <c r="M31" i="35"/>
  <c r="L36" i="35"/>
  <c r="L19" i="43"/>
  <c r="G21" i="43"/>
  <c r="G23" i="43" s="1"/>
  <c r="V6" i="32"/>
  <c r="X6" i="32"/>
  <c r="AR6" i="20"/>
  <c r="AR8" i="20" s="1"/>
  <c r="AO12" i="18"/>
  <c r="AX23" i="17"/>
  <c r="AX27" i="17" s="1"/>
  <c r="AU20" i="51"/>
  <c r="AB20" i="51"/>
  <c r="AB26" i="51" s="1"/>
  <c r="AB5" i="51"/>
  <c r="R6" i="9"/>
  <c r="AI6" i="18"/>
  <c r="Q35" i="50"/>
  <c r="Z17" i="18"/>
  <c r="Z13" i="18"/>
  <c r="Z7" i="18"/>
  <c r="Z29" i="18"/>
  <c r="Y141" i="57" s="1"/>
  <c r="Z26" i="18"/>
  <c r="Y135" i="57" s="1"/>
  <c r="AA26" i="18"/>
  <c r="Z135" i="57" s="1"/>
  <c r="AA14" i="18"/>
  <c r="AA22" i="18"/>
  <c r="AA29" i="18"/>
  <c r="Z141" i="57" s="1"/>
  <c r="AB22" i="18"/>
  <c r="AB29" i="18"/>
  <c r="AA141" i="57" s="1"/>
  <c r="AA19" i="18"/>
  <c r="AB7" i="18"/>
  <c r="AA16" i="18"/>
  <c r="AA17" i="18"/>
  <c r="AA28" i="18"/>
  <c r="AA32" i="18"/>
  <c r="Z139" i="57" s="1"/>
  <c r="AB16" i="18"/>
  <c r="AB17" i="18"/>
  <c r="AB24" i="18"/>
  <c r="AA138" i="57" s="1"/>
  <c r="AB32" i="18"/>
  <c r="AA139" i="57" s="1"/>
  <c r="AA27" i="18"/>
  <c r="Z136" i="57" s="1"/>
  <c r="AA15" i="18"/>
  <c r="AA18" i="18"/>
  <c r="AA21" i="18"/>
  <c r="Z27" i="18"/>
  <c r="Y136" i="57" s="1"/>
  <c r="Z32" i="18"/>
  <c r="Y139" i="57" s="1"/>
  <c r="Z7" i="42"/>
  <c r="Z30" i="21"/>
  <c r="Z31" i="21"/>
  <c r="AA49" i="21"/>
  <c r="AB50" i="21"/>
  <c r="AA44" i="21"/>
  <c r="AB23" i="21"/>
  <c r="AK9" i="7"/>
  <c r="AK24" i="7"/>
  <c r="AQ24" i="7"/>
  <c r="R18" i="14"/>
  <c r="N20" i="17"/>
  <c r="N22" i="18"/>
  <c r="O6" i="7"/>
  <c r="S8" i="7"/>
  <c r="P15" i="17"/>
  <c r="P16" i="18"/>
  <c r="Q6" i="53"/>
  <c r="S6" i="7"/>
  <c r="R6" i="7"/>
  <c r="R8" i="7"/>
  <c r="P9" i="7"/>
  <c r="D35" i="39"/>
  <c r="D13" i="37"/>
  <c r="I14" i="21"/>
  <c r="M24" i="35"/>
  <c r="U11" i="51"/>
  <c r="AI8" i="49"/>
  <c r="AE8" i="49"/>
  <c r="N7" i="43"/>
  <c r="M9" i="35"/>
  <c r="AW8" i="14"/>
  <c r="AR9" i="20"/>
  <c r="AS18" i="14"/>
  <c r="AS20" i="14" s="1"/>
  <c r="BA6" i="42"/>
  <c r="BA14" i="21"/>
  <c r="BA24" i="21"/>
  <c r="BA14" i="42"/>
  <c r="BA22" i="21"/>
  <c r="BA7" i="42"/>
  <c r="BA25" i="21"/>
  <c r="BA47" i="21"/>
  <c r="BA48" i="21"/>
  <c r="BA49" i="21"/>
  <c r="BA8" i="42"/>
  <c r="BA28" i="21"/>
  <c r="BA43" i="21"/>
  <c r="BA15" i="42"/>
  <c r="BA9" i="42"/>
  <c r="BA11" i="21"/>
  <c r="BA32" i="21"/>
  <c r="BA12" i="21"/>
  <c r="BA38" i="21"/>
  <c r="BA34" i="21"/>
  <c r="BA19" i="21"/>
  <c r="BA44" i="21"/>
  <c r="BA30" i="21"/>
  <c r="BA31" i="21"/>
  <c r="BA39" i="21"/>
  <c r="BA16" i="18"/>
  <c r="BA17" i="18"/>
  <c r="BA9" i="30"/>
  <c r="BA12" i="30" s="1"/>
  <c r="BA15" i="18"/>
  <c r="BA14" i="18"/>
  <c r="BA24" i="18"/>
  <c r="AZ150" i="57" s="1"/>
  <c r="BA29" i="18"/>
  <c r="AZ153" i="57" s="1"/>
  <c r="BA19" i="18"/>
  <c r="BA21" i="18"/>
  <c r="BA22" i="18"/>
  <c r="AE20" i="17"/>
  <c r="AE22" i="18"/>
  <c r="AE28" i="18"/>
  <c r="AE8" i="10"/>
  <c r="AE29" i="18"/>
  <c r="AD153" i="57" s="1"/>
  <c r="AE33" i="18"/>
  <c r="AD152" i="57" s="1"/>
  <c r="AE14" i="18"/>
  <c r="AE12" i="17"/>
  <c r="AE16" i="18"/>
  <c r="AE15" i="17"/>
  <c r="AE6" i="10"/>
  <c r="AE17" i="10"/>
  <c r="AE19" i="10" s="1"/>
  <c r="AE13" i="18"/>
  <c r="AE13" i="17"/>
  <c r="AE7" i="10"/>
  <c r="AE7" i="17"/>
  <c r="AE24" i="18"/>
  <c r="AD150" i="57" s="1"/>
  <c r="AE22" i="17"/>
  <c r="AD126" i="57" s="1"/>
  <c r="AU8" i="36"/>
  <c r="Z22" i="21"/>
  <c r="Z42" i="21"/>
  <c r="Z29" i="21"/>
  <c r="Z27" i="21"/>
  <c r="Z26" i="21"/>
  <c r="Z32" i="21"/>
  <c r="AA47" i="21"/>
  <c r="AA50" i="21"/>
  <c r="AA35" i="21"/>
  <c r="Z48" i="21"/>
  <c r="Z7" i="21"/>
  <c r="Z34" i="21"/>
  <c r="Z19" i="21"/>
  <c r="AA48" i="21"/>
  <c r="AB8" i="42"/>
  <c r="AB28" i="21"/>
  <c r="AB47" i="21"/>
  <c r="AB48" i="21"/>
  <c r="AB43" i="21"/>
  <c r="AA29" i="21"/>
  <c r="AA32" i="21"/>
  <c r="AA12" i="21"/>
  <c r="AB42" i="21"/>
  <c r="AB26" i="21"/>
  <c r="AB29" i="21"/>
  <c r="AB32" i="21"/>
  <c r="AB7" i="21"/>
  <c r="AB12" i="21"/>
  <c r="AA24" i="21"/>
  <c r="AA18" i="21"/>
  <c r="AA38" i="21"/>
  <c r="AA33" i="21"/>
  <c r="AB14" i="21"/>
  <c r="AB33" i="21"/>
  <c r="AB34" i="21"/>
  <c r="AA22" i="21"/>
  <c r="AA17" i="21"/>
  <c r="AA23" i="21"/>
  <c r="AA39" i="21"/>
  <c r="AB22" i="21"/>
  <c r="AB31" i="21"/>
  <c r="AK7" i="17"/>
  <c r="AK7" i="7"/>
  <c r="AU8" i="17"/>
  <c r="AU8" i="10"/>
  <c r="AU6" i="17"/>
  <c r="AU6" i="18"/>
  <c r="AU6" i="10"/>
  <c r="AI9" i="14"/>
  <c r="P7" i="21"/>
  <c r="D18" i="9"/>
  <c r="D24" i="7"/>
  <c r="D25" i="17"/>
  <c r="C116" i="57" s="1"/>
  <c r="D19" i="18"/>
  <c r="P7" i="10"/>
  <c r="S19" i="18"/>
  <c r="S17" i="17"/>
  <c r="R21" i="18"/>
  <c r="R19" i="17"/>
  <c r="Q13" i="18"/>
  <c r="Q11" i="17"/>
  <c r="R9" i="10"/>
  <c r="R24" i="18"/>
  <c r="Q138" i="57" s="1"/>
  <c r="S14" i="18"/>
  <c r="P7" i="17"/>
  <c r="P7" i="18"/>
  <c r="R20" i="18"/>
  <c r="R18" i="17"/>
  <c r="R6" i="10"/>
  <c r="S6" i="18"/>
  <c r="S33" i="18"/>
  <c r="R140" i="57" s="1"/>
  <c r="S18" i="18"/>
  <c r="C38" i="21"/>
  <c r="C33" i="21"/>
  <c r="I13" i="37"/>
  <c r="I7" i="37"/>
  <c r="O21" i="35"/>
  <c r="AI8" i="31"/>
  <c r="AI20" i="31" s="1"/>
  <c r="AI22" i="31" s="1"/>
  <c r="N19" i="43"/>
  <c r="T9" i="49"/>
  <c r="Q27" i="35"/>
  <c r="U49" i="51"/>
  <c r="U15" i="49"/>
  <c r="R9" i="43"/>
  <c r="R11" i="43" s="1"/>
  <c r="E7" i="49"/>
  <c r="H7" i="43"/>
  <c r="I21" i="43"/>
  <c r="I23" i="43" s="1"/>
  <c r="C11" i="35"/>
  <c r="C7" i="43"/>
  <c r="AU9" i="31"/>
  <c r="AF16" i="22"/>
  <c r="AF21" i="22" s="1"/>
  <c r="N9" i="20"/>
  <c r="W53" i="51"/>
  <c r="Y16" i="53"/>
  <c r="T16" i="9"/>
  <c r="AG18" i="15"/>
  <c r="AN47" i="15"/>
  <c r="AN48" i="15"/>
  <c r="AN54" i="15" s="1"/>
  <c r="AO54" i="15"/>
  <c r="AQ54" i="15"/>
  <c r="AT10" i="15"/>
  <c r="BH183" i="57"/>
  <c r="D26" i="6"/>
  <c r="M16" i="39"/>
  <c r="T30" i="39"/>
  <c r="AA26" i="51"/>
  <c r="AA16" i="53"/>
  <c r="M21" i="53"/>
  <c r="X16" i="14"/>
  <c r="Y16" i="9"/>
  <c r="N21" i="6"/>
  <c r="S21" i="6"/>
  <c r="AB44" i="20"/>
  <c r="AF16" i="53"/>
  <c r="AD17" i="31"/>
  <c r="AN17" i="50"/>
  <c r="AT34" i="50"/>
  <c r="AU43" i="15"/>
  <c r="AR48" i="15"/>
  <c r="AR54" i="15" s="1"/>
  <c r="AY14" i="16"/>
  <c r="AH16" i="52"/>
  <c r="D16" i="14"/>
  <c r="X21" i="22"/>
  <c r="G14" i="22"/>
  <c r="K14" i="22"/>
  <c r="D37" i="39"/>
  <c r="B374" i="57"/>
  <c r="B94" i="57"/>
  <c r="V39" i="15"/>
  <c r="Y16" i="36"/>
  <c r="S9" i="36"/>
  <c r="S8" i="36"/>
  <c r="J18" i="36"/>
  <c r="G7" i="36"/>
  <c r="E16" i="36"/>
  <c r="C7" i="36"/>
  <c r="K13" i="36"/>
  <c r="C13" i="36"/>
  <c r="D12" i="36"/>
  <c r="E11" i="36"/>
  <c r="Y9" i="36"/>
  <c r="P7" i="36"/>
  <c r="O11" i="36"/>
  <c r="V6" i="36"/>
  <c r="X11" i="36"/>
  <c r="Z16" i="36"/>
  <c r="S16" i="36"/>
  <c r="O13" i="36"/>
  <c r="P15" i="36"/>
  <c r="P11" i="36"/>
  <c r="U9" i="36"/>
  <c r="S13" i="36"/>
  <c r="X18" i="36"/>
  <c r="Y11" i="36"/>
  <c r="Z7" i="36"/>
  <c r="AB6" i="36"/>
  <c r="V9" i="36"/>
  <c r="K9" i="36"/>
  <c r="I16" i="36"/>
  <c r="G9" i="36"/>
  <c r="E8" i="36"/>
  <c r="C8" i="36"/>
  <c r="J13" i="36"/>
  <c r="K12" i="36"/>
  <c r="C12" i="36"/>
  <c r="D11" i="36"/>
  <c r="X8" i="36"/>
  <c r="O18" i="36"/>
  <c r="M12" i="36"/>
  <c r="U5" i="36"/>
  <c r="V12" i="36"/>
  <c r="Y15" i="36"/>
  <c r="R15" i="36"/>
  <c r="Y5" i="36"/>
  <c r="O9" i="36"/>
  <c r="N12" i="36"/>
  <c r="T8" i="36"/>
  <c r="P12" i="36"/>
  <c r="W16" i="36"/>
  <c r="W12" i="36"/>
  <c r="AA10" i="36"/>
  <c r="AA6" i="36"/>
  <c r="S15" i="36"/>
  <c r="K16" i="36"/>
  <c r="I7" i="36"/>
  <c r="G15" i="36"/>
  <c r="E9" i="36"/>
  <c r="C15" i="36"/>
  <c r="I13" i="36"/>
  <c r="J12" i="36"/>
  <c r="K11" i="36"/>
  <c r="C11" i="36"/>
  <c r="W6" i="36"/>
  <c r="M15" i="36"/>
  <c r="AB15" i="36"/>
  <c r="U18" i="36"/>
  <c r="T13" i="36"/>
  <c r="X10" i="36"/>
  <c r="P9" i="36"/>
  <c r="Y18" i="36"/>
  <c r="N8" i="36"/>
  <c r="AB7" i="36"/>
  <c r="Q18" i="36"/>
  <c r="N13" i="36"/>
  <c r="V15" i="36"/>
  <c r="U13" i="36"/>
  <c r="Q15" i="36"/>
  <c r="K7" i="36"/>
  <c r="I15" i="36"/>
  <c r="F16" i="36"/>
  <c r="E18" i="36"/>
  <c r="C18" i="36"/>
  <c r="H13" i="36"/>
  <c r="I12" i="36"/>
  <c r="J11" i="36"/>
  <c r="V18" i="36"/>
  <c r="AA12" i="36"/>
  <c r="AA15" i="36"/>
  <c r="T16" i="36"/>
  <c r="Q11" i="36"/>
  <c r="W8" i="36"/>
  <c r="M18" i="36"/>
  <c r="X16" i="36"/>
  <c r="M7" i="36"/>
  <c r="Z6" i="36"/>
  <c r="O10" i="36"/>
  <c r="AB8" i="36"/>
  <c r="U10" i="36"/>
  <c r="R11" i="36"/>
  <c r="K18" i="36"/>
  <c r="I18" i="36"/>
  <c r="F7" i="36"/>
  <c r="D16" i="36"/>
  <c r="G13" i="36"/>
  <c r="H12" i="36"/>
  <c r="I11" i="36"/>
  <c r="U16" i="36"/>
  <c r="Y13" i="36"/>
  <c r="Z15" i="36"/>
  <c r="Q9" i="36"/>
  <c r="O12" i="36"/>
  <c r="V7" i="36"/>
  <c r="Z11" i="36"/>
  <c r="U8" i="36"/>
  <c r="AB12" i="36"/>
  <c r="Y6" i="36"/>
  <c r="M8" i="36"/>
  <c r="AA7" i="36"/>
  <c r="T9" i="36"/>
  <c r="P13" i="36"/>
  <c r="V16" i="36"/>
  <c r="J6" i="36"/>
  <c r="H8" i="36"/>
  <c r="F10" i="36"/>
  <c r="D8" i="36"/>
  <c r="F13" i="36"/>
  <c r="G12" i="36"/>
  <c r="H11" i="36"/>
  <c r="AB10" i="36"/>
  <c r="T15" i="36"/>
  <c r="V11" i="36"/>
  <c r="Y10" i="36"/>
  <c r="N18" i="36"/>
  <c r="M13" i="36"/>
  <c r="U6" i="36"/>
  <c r="X12" i="36"/>
  <c r="T7" i="36"/>
  <c r="Z13" i="36"/>
  <c r="X5" i="36"/>
  <c r="AB13" i="36"/>
  <c r="Z8" i="36"/>
  <c r="O15" i="36"/>
  <c r="C6" i="36"/>
  <c r="X46" i="22"/>
  <c r="AE224" i="57"/>
  <c r="V40" i="21"/>
  <c r="AD376" i="57"/>
  <c r="C97" i="57"/>
  <c r="N39" i="15"/>
  <c r="M54" i="15"/>
  <c r="P54" i="15"/>
  <c r="U10" i="15"/>
  <c r="X54" i="15"/>
  <c r="AM16" i="52"/>
  <c r="AB19" i="51"/>
  <c r="Y21" i="14"/>
  <c r="Y23" i="14" s="1"/>
  <c r="AA38" i="39"/>
  <c r="AA40" i="39" s="1"/>
  <c r="N58" i="51"/>
  <c r="T36" i="21"/>
  <c r="V52" i="51"/>
  <c r="K385" i="57"/>
  <c r="X19" i="51"/>
  <c r="R30" i="39"/>
  <c r="W38" i="39"/>
  <c r="W40" i="39" s="1"/>
  <c r="AB52" i="51"/>
  <c r="AM39" i="22"/>
  <c r="Q46" i="22"/>
  <c r="J14" i="60"/>
  <c r="C17" i="16"/>
  <c r="H17" i="16"/>
  <c r="I17" i="16"/>
  <c r="J17" i="16"/>
  <c r="X17" i="50"/>
  <c r="Q45" i="21"/>
  <c r="Z38" i="39"/>
  <c r="Z40" i="39" s="1"/>
  <c r="AB14" i="49"/>
  <c r="X21" i="53"/>
  <c r="AD23" i="15"/>
  <c r="AE39" i="15"/>
  <c r="AZ23" i="15"/>
  <c r="AQ16" i="52"/>
  <c r="AP13" i="42"/>
  <c r="AT13" i="42"/>
  <c r="AX13" i="42"/>
  <c r="BB13" i="42"/>
  <c r="AL20" i="43"/>
  <c r="AV106" i="57"/>
  <c r="W17" i="61"/>
  <c r="T19" i="9"/>
  <c r="X12" i="37"/>
  <c r="Z13" i="42"/>
  <c r="V13" i="38"/>
  <c r="U49" i="22"/>
  <c r="K12" i="37"/>
  <c r="C28" i="7"/>
  <c r="L23" i="15"/>
  <c r="R43" i="15"/>
  <c r="Z43" i="15"/>
  <c r="V18" i="15"/>
  <c r="T16" i="35"/>
  <c r="W16" i="35"/>
  <c r="Y16" i="35"/>
  <c r="N34" i="39"/>
  <c r="W34" i="39"/>
  <c r="T38" i="39"/>
  <c r="T40" i="39" s="1"/>
  <c r="Y34" i="39"/>
  <c r="AB8" i="39"/>
  <c r="W21" i="22"/>
  <c r="R32" i="13"/>
  <c r="T32" i="13"/>
  <c r="AA16" i="9"/>
  <c r="V16" i="9"/>
  <c r="W19" i="9"/>
  <c r="V21" i="6"/>
  <c r="Y21" i="6"/>
  <c r="AA21" i="6"/>
  <c r="Y26" i="6"/>
  <c r="Y21" i="17"/>
  <c r="Z21" i="17"/>
  <c r="H385" i="57"/>
  <c r="H370" i="57"/>
  <c r="AD44" i="20"/>
  <c r="AW30" i="30"/>
  <c r="AW33" i="30" s="1"/>
  <c r="Z26" i="51"/>
  <c r="P26" i="51"/>
  <c r="BM303" i="57"/>
  <c r="X16" i="53"/>
  <c r="D23" i="15"/>
  <c r="F12" i="37"/>
  <c r="E11" i="39"/>
  <c r="G11" i="39"/>
  <c r="D48" i="15"/>
  <c r="D54" i="15" s="1"/>
  <c r="G18" i="15"/>
  <c r="F21" i="53"/>
  <c r="T46" i="22"/>
  <c r="V46" i="22"/>
  <c r="R16" i="9"/>
  <c r="X26" i="6"/>
  <c r="T25" i="50"/>
  <c r="AE34" i="50"/>
  <c r="Z14" i="16"/>
  <c r="AW23" i="15"/>
  <c r="H26" i="6"/>
  <c r="C37" i="39"/>
  <c r="F16" i="39"/>
  <c r="D17" i="16"/>
  <c r="F17" i="16"/>
  <c r="J47" i="15"/>
  <c r="G21" i="53"/>
  <c r="S23" i="15"/>
  <c r="AA23" i="15"/>
  <c r="M39" i="15"/>
  <c r="U39" i="15"/>
  <c r="W39" i="15"/>
  <c r="M43" i="15"/>
  <c r="N48" i="15"/>
  <c r="N54" i="15" s="1"/>
  <c r="O23" i="15"/>
  <c r="P47" i="15"/>
  <c r="Q48" i="15"/>
  <c r="Q54" i="15" s="1"/>
  <c r="R39" i="15"/>
  <c r="S48" i="15"/>
  <c r="S54" i="15" s="1"/>
  <c r="T18" i="15"/>
  <c r="U43" i="15"/>
  <c r="W23" i="15"/>
  <c r="Y48" i="15"/>
  <c r="Y54" i="15" s="1"/>
  <c r="Z39" i="15"/>
  <c r="AA48" i="15"/>
  <c r="AA54" i="15" s="1"/>
  <c r="AB18" i="15"/>
  <c r="N17" i="16"/>
  <c r="Y9" i="37"/>
  <c r="AA52" i="51"/>
  <c r="S44" i="20"/>
  <c r="AA44" i="20"/>
  <c r="AD16" i="52"/>
  <c r="Z16" i="39"/>
  <c r="W8" i="39"/>
  <c r="Y16" i="52"/>
  <c r="R14" i="16"/>
  <c r="C17" i="61"/>
  <c r="K14" i="61"/>
  <c r="L30" i="39"/>
  <c r="W12" i="37"/>
  <c r="Y11" i="43"/>
  <c r="AQ17" i="49"/>
  <c r="I37" i="39"/>
  <c r="G47" i="15"/>
  <c r="AB16" i="39"/>
  <c r="X34" i="39"/>
  <c r="P11" i="39"/>
  <c r="Y16" i="14"/>
  <c r="AE23" i="43"/>
  <c r="X46" i="51"/>
  <c r="O17" i="61"/>
  <c r="AA22" i="53"/>
  <c r="H10" i="15"/>
  <c r="F10" i="15"/>
  <c r="H23" i="15"/>
  <c r="G23" i="15"/>
  <c r="G43" i="15"/>
  <c r="D14" i="49"/>
  <c r="D20" i="13"/>
  <c r="K37" i="39"/>
  <c r="D47" i="15"/>
  <c r="J48" i="15"/>
  <c r="J54" i="15" s="1"/>
  <c r="K27" i="17"/>
  <c r="E21" i="53"/>
  <c r="S17" i="16"/>
  <c r="U17" i="16"/>
  <c r="W17" i="16"/>
  <c r="Y17" i="16"/>
  <c r="AA17" i="16"/>
  <c r="AB11" i="43"/>
  <c r="AA8" i="37"/>
  <c r="F8" i="37"/>
  <c r="H8" i="37"/>
  <c r="S10" i="37"/>
  <c r="S12" i="37" s="1"/>
  <c r="S14" i="37"/>
  <c r="O9" i="37"/>
  <c r="D14" i="37"/>
  <c r="AB14" i="22"/>
  <c r="P46" i="22"/>
  <c r="P21" i="53"/>
  <c r="W27" i="17"/>
  <c r="AE25" i="50"/>
  <c r="AH376" i="57"/>
  <c r="G376" i="57"/>
  <c r="BK392" i="57"/>
  <c r="M26" i="7"/>
  <c r="L207" i="57" s="1"/>
  <c r="L6" i="7"/>
  <c r="C6" i="7"/>
  <c r="T7" i="7"/>
  <c r="O10" i="7"/>
  <c r="V11" i="7"/>
  <c r="F11" i="7"/>
  <c r="O12" i="7"/>
  <c r="O23" i="7"/>
  <c r="U11" i="7"/>
  <c r="E11" i="7"/>
  <c r="N12" i="7"/>
  <c r="N27" i="7"/>
  <c r="M210" i="57" s="1"/>
  <c r="T11" i="7"/>
  <c r="D11" i="7"/>
  <c r="M12" i="7"/>
  <c r="K26" i="7"/>
  <c r="J207" i="57" s="1"/>
  <c r="Q11" i="7"/>
  <c r="Z12" i="7"/>
  <c r="J12" i="7"/>
  <c r="J23" i="7"/>
  <c r="I208" i="57" s="1"/>
  <c r="N11" i="7"/>
  <c r="W12" i="7"/>
  <c r="G12" i="7"/>
  <c r="J30" i="7"/>
  <c r="I209" i="57" s="1"/>
  <c r="M11" i="7"/>
  <c r="V12" i="7"/>
  <c r="F12" i="7"/>
  <c r="U6" i="7"/>
  <c r="O7" i="7"/>
  <c r="Y11" i="7"/>
  <c r="AA5" i="7"/>
  <c r="Z26" i="7"/>
  <c r="Y207" i="57" s="1"/>
  <c r="X30" i="7"/>
  <c r="W209" i="57" s="1"/>
  <c r="U23" i="7"/>
  <c r="T208" i="57" s="1"/>
  <c r="T27" i="7"/>
  <c r="S210" i="57" s="1"/>
  <c r="R5" i="7"/>
  <c r="Q10" i="7"/>
  <c r="I30" i="7"/>
  <c r="H209" i="57" s="1"/>
  <c r="G23" i="7"/>
  <c r="F208" i="57" s="1"/>
  <c r="E26" i="7"/>
  <c r="D207" i="57" s="1"/>
  <c r="L11" i="7"/>
  <c r="AA10" i="7"/>
  <c r="Z23" i="7"/>
  <c r="Y208" i="57" s="1"/>
  <c r="Y30" i="7"/>
  <c r="X209" i="57" s="1"/>
  <c r="X27" i="7"/>
  <c r="W210" i="57" s="1"/>
  <c r="V5" i="7"/>
  <c r="U30" i="7"/>
  <c r="T209" i="57" s="1"/>
  <c r="S5" i="7"/>
  <c r="R10" i="7"/>
  <c r="Q26" i="7"/>
  <c r="P207" i="57" s="1"/>
  <c r="G30" i="7"/>
  <c r="F209" i="57" s="1"/>
  <c r="I11" i="7"/>
  <c r="AB5" i="7"/>
  <c r="AA26" i="7"/>
  <c r="Z207" i="57" s="1"/>
  <c r="Z30" i="7"/>
  <c r="Y209" i="57" s="1"/>
  <c r="Y27" i="7"/>
  <c r="X210" i="57" s="1"/>
  <c r="W5" i="7"/>
  <c r="V10" i="7"/>
  <c r="U27" i="7"/>
  <c r="T210" i="57" s="1"/>
  <c r="S10" i="7"/>
  <c r="R26" i="7"/>
  <c r="Q207" i="57" s="1"/>
  <c r="H26" i="7"/>
  <c r="G207" i="57" s="1"/>
  <c r="G27" i="7"/>
  <c r="F210" i="57" s="1"/>
  <c r="E30" i="7"/>
  <c r="D209" i="57" s="1"/>
  <c r="U12" i="7"/>
  <c r="AB10" i="7"/>
  <c r="AA23" i="7"/>
  <c r="Z208" i="57" s="1"/>
  <c r="Z27" i="7"/>
  <c r="Y210" i="57" s="1"/>
  <c r="BS210" i="57" s="1"/>
  <c r="W10" i="7"/>
  <c r="V26" i="7"/>
  <c r="U207" i="57" s="1"/>
  <c r="T5" i="7"/>
  <c r="S26" i="7"/>
  <c r="R207" i="57" s="1"/>
  <c r="R23" i="7"/>
  <c r="Q208" i="57" s="1"/>
  <c r="Q23" i="7"/>
  <c r="P208" i="57" s="1"/>
  <c r="H23" i="7"/>
  <c r="G208" i="57" s="1"/>
  <c r="F26" i="7"/>
  <c r="E207" i="57" s="1"/>
  <c r="R12" i="7"/>
  <c r="AB26" i="7"/>
  <c r="AA207" i="57" s="1"/>
  <c r="AA30" i="7"/>
  <c r="Z209" i="57" s="1"/>
  <c r="Y5" i="7"/>
  <c r="X5" i="7"/>
  <c r="W26" i="7"/>
  <c r="V23" i="7"/>
  <c r="U208" i="57" s="1"/>
  <c r="T10" i="7"/>
  <c r="Q30" i="7"/>
  <c r="P209" i="57" s="1"/>
  <c r="H30" i="7"/>
  <c r="G209" i="57" s="1"/>
  <c r="E27" i="7"/>
  <c r="D210" i="57" s="1"/>
  <c r="E12" i="7"/>
  <c r="AB23" i="7"/>
  <c r="AA208" i="57" s="1"/>
  <c r="AA27" i="7"/>
  <c r="Z210" i="57" s="1"/>
  <c r="Y10" i="7"/>
  <c r="X10" i="7"/>
  <c r="W23" i="7"/>
  <c r="V208" i="57" s="1"/>
  <c r="V30" i="7"/>
  <c r="U209" i="57" s="1"/>
  <c r="T26" i="7"/>
  <c r="S23" i="7"/>
  <c r="R208" i="57" s="1"/>
  <c r="R30" i="7"/>
  <c r="Q209" i="57" s="1"/>
  <c r="Q27" i="7"/>
  <c r="F23" i="7"/>
  <c r="E208" i="57" s="1"/>
  <c r="AB30" i="7"/>
  <c r="AA209" i="57" s="1"/>
  <c r="Z5" i="7"/>
  <c r="Y205" i="57" s="1"/>
  <c r="Y26" i="7"/>
  <c r="X26" i="7"/>
  <c r="W207" i="57" s="1"/>
  <c r="W30" i="7"/>
  <c r="V209" i="57" s="1"/>
  <c r="V27" i="7"/>
  <c r="U210" i="57" s="1"/>
  <c r="T23" i="7"/>
  <c r="S208" i="57" s="1"/>
  <c r="S30" i="7"/>
  <c r="R209" i="57" s="1"/>
  <c r="I26" i="7"/>
  <c r="H207" i="57" s="1"/>
  <c r="H27" i="7"/>
  <c r="G210" i="57" s="1"/>
  <c r="F30" i="7"/>
  <c r="E209" i="57" s="1"/>
  <c r="AB22" i="53"/>
  <c r="AB24" i="53" s="1"/>
  <c r="Z46" i="22"/>
  <c r="K18" i="15"/>
  <c r="K20" i="43"/>
  <c r="P18" i="15"/>
  <c r="X18" i="15"/>
  <c r="AB47" i="15"/>
  <c r="X20" i="43"/>
  <c r="Y20" i="43"/>
  <c r="AB20" i="43"/>
  <c r="U23" i="43"/>
  <c r="Y32" i="35"/>
  <c r="AA32" i="35"/>
  <c r="AA37" i="35"/>
  <c r="AE44" i="20"/>
  <c r="AM25" i="43"/>
  <c r="AM28" i="43" s="1"/>
  <c r="AR32" i="35"/>
  <c r="AT46" i="51"/>
  <c r="AN46" i="51"/>
  <c r="AE376" i="57"/>
  <c r="D97" i="57"/>
  <c r="D376" i="57"/>
  <c r="AI219" i="57"/>
  <c r="AJ28" i="7"/>
  <c r="AQ219" i="57"/>
  <c r="AR28" i="7"/>
  <c r="AS10" i="51"/>
  <c r="AN26" i="51"/>
  <c r="BB26" i="51"/>
  <c r="AG58" i="51"/>
  <c r="AK58" i="51"/>
  <c r="BB58" i="51"/>
  <c r="AR46" i="22"/>
  <c r="AG16" i="53"/>
  <c r="AJ16" i="53"/>
  <c r="AM16" i="53"/>
  <c r="AP16" i="53"/>
  <c r="AR16" i="53"/>
  <c r="AU16" i="53"/>
  <c r="AW16" i="53"/>
  <c r="AX16" i="53"/>
  <c r="AZ16" i="53"/>
  <c r="AH21" i="53"/>
  <c r="AL21" i="53"/>
  <c r="AP21" i="53"/>
  <c r="AT21" i="53"/>
  <c r="AG22" i="53"/>
  <c r="AG24" i="53" s="1"/>
  <c r="AH22" i="53"/>
  <c r="AH24" i="53" s="1"/>
  <c r="AI22" i="53"/>
  <c r="AI24" i="53" s="1"/>
  <c r="AK22" i="53"/>
  <c r="AK24" i="53" s="1"/>
  <c r="AL22" i="53"/>
  <c r="AL24" i="53" s="1"/>
  <c r="AM22" i="53"/>
  <c r="AM24" i="53" s="1"/>
  <c r="AP20" i="31"/>
  <c r="AG20" i="10"/>
  <c r="AX15" i="10"/>
  <c r="U188" i="57"/>
  <c r="V32" i="13"/>
  <c r="F97" i="57"/>
  <c r="F350" i="57"/>
  <c r="AH17" i="60"/>
  <c r="AP17" i="60"/>
  <c r="P327" i="57"/>
  <c r="AD16" i="39"/>
  <c r="AD46" i="22"/>
  <c r="AR25" i="50"/>
  <c r="AS25" i="50"/>
  <c r="AS33" i="50" s="1"/>
  <c r="BA10" i="15"/>
  <c r="AV14" i="16"/>
  <c r="AW14" i="16"/>
  <c r="AJ16" i="42"/>
  <c r="AJ18" i="42" s="1"/>
  <c r="AV16" i="42"/>
  <c r="AV18" i="42" s="1"/>
  <c r="AW16" i="42"/>
  <c r="AW18" i="42" s="1"/>
  <c r="AX16" i="42"/>
  <c r="AX18" i="42" s="1"/>
  <c r="AY16" i="42"/>
  <c r="AY18" i="42" s="1"/>
  <c r="AS8" i="39"/>
  <c r="AS37" i="39"/>
  <c r="AU37" i="39"/>
  <c r="AR13" i="38"/>
  <c r="BA16" i="38"/>
  <c r="BB16" i="38"/>
  <c r="AN19" i="51"/>
  <c r="BB46" i="51"/>
  <c r="AH20" i="21"/>
  <c r="AN45" i="21"/>
  <c r="AW11" i="22"/>
  <c r="AL21" i="22"/>
  <c r="AN21" i="22"/>
  <c r="AV21" i="22"/>
  <c r="AK49" i="22"/>
  <c r="AQ14" i="22"/>
  <c r="AR14" i="22"/>
  <c r="AI17" i="31"/>
  <c r="AT17" i="31"/>
  <c r="AL15" i="10"/>
  <c r="AL29" i="7"/>
  <c r="AL31" i="7" s="1"/>
  <c r="AQ39" i="20"/>
  <c r="AT39" i="20"/>
  <c r="AV39" i="20"/>
  <c r="AA386" i="57"/>
  <c r="BB386" i="57"/>
  <c r="AO374" i="57"/>
  <c r="N389" i="57"/>
  <c r="BB11" i="32"/>
  <c r="AL25" i="32"/>
  <c r="BC11" i="32"/>
  <c r="BB234" i="57"/>
  <c r="Q7" i="10"/>
  <c r="Y18" i="10"/>
  <c r="Q18" i="10"/>
  <c r="I18" i="10"/>
  <c r="Y17" i="10"/>
  <c r="Q17" i="10"/>
  <c r="I17" i="10"/>
  <c r="X18" i="10"/>
  <c r="P18" i="10"/>
  <c r="H18" i="10"/>
  <c r="X17" i="10"/>
  <c r="P17" i="10"/>
  <c r="H17" i="10"/>
  <c r="W18" i="10"/>
  <c r="O18" i="10"/>
  <c r="G18" i="10"/>
  <c r="W17" i="10"/>
  <c r="O17" i="10"/>
  <c r="G17" i="10"/>
  <c r="V18" i="10"/>
  <c r="N18" i="10"/>
  <c r="F18" i="10"/>
  <c r="V17" i="10"/>
  <c r="N17" i="10"/>
  <c r="N19" i="10" s="1"/>
  <c r="F17" i="10"/>
  <c r="F19" i="10" s="1"/>
  <c r="U18" i="10"/>
  <c r="M18" i="10"/>
  <c r="E18" i="10"/>
  <c r="U17" i="10"/>
  <c r="M17" i="10"/>
  <c r="E17" i="10"/>
  <c r="J9" i="10"/>
  <c r="AB18" i="10"/>
  <c r="T18" i="10"/>
  <c r="L18" i="10"/>
  <c r="D18" i="10"/>
  <c r="AB17" i="10"/>
  <c r="T17" i="10"/>
  <c r="L17" i="10"/>
  <c r="D17" i="10"/>
  <c r="S18" i="10"/>
  <c r="S17" i="10"/>
  <c r="F7" i="10"/>
  <c r="R18" i="10"/>
  <c r="R17" i="10"/>
  <c r="U8" i="10"/>
  <c r="M7" i="10"/>
  <c r="K18" i="10"/>
  <c r="K17" i="10"/>
  <c r="K19" i="10" s="1"/>
  <c r="U7" i="10"/>
  <c r="J18" i="10"/>
  <c r="J17" i="10"/>
  <c r="J19" i="10" s="1"/>
  <c r="V7" i="10"/>
  <c r="C18" i="10"/>
  <c r="C17" i="10"/>
  <c r="Z7" i="10"/>
  <c r="AU109" i="57"/>
  <c r="AU362" i="57"/>
  <c r="AQ104" i="57"/>
  <c r="AQ357" i="57"/>
  <c r="V96" i="57"/>
  <c r="AI45" i="21"/>
  <c r="AA18" i="10"/>
  <c r="AD12" i="37"/>
  <c r="AF8" i="39"/>
  <c r="AF37" i="39"/>
  <c r="AF13" i="38"/>
  <c r="AM25" i="50"/>
  <c r="AW18" i="15"/>
  <c r="AX39" i="15"/>
  <c r="AO14" i="16"/>
  <c r="AT14" i="16"/>
  <c r="AG23" i="43"/>
  <c r="AY20" i="43"/>
  <c r="AP16" i="35"/>
  <c r="AQ37" i="35"/>
  <c r="AS32" i="35"/>
  <c r="AZ37" i="35"/>
  <c r="AS12" i="37"/>
  <c r="AG16" i="39"/>
  <c r="AQ30" i="39"/>
  <c r="AM26" i="51"/>
  <c r="AS58" i="51"/>
  <c r="AL14" i="22"/>
  <c r="AN20" i="31"/>
  <c r="AN22" i="31" s="1"/>
  <c r="AL19" i="9"/>
  <c r="AP19" i="9"/>
  <c r="AX19" i="9"/>
  <c r="BB15" i="10"/>
  <c r="AR44" i="20"/>
  <c r="AQ23" i="18"/>
  <c r="AS106" i="57"/>
  <c r="Y389" i="57"/>
  <c r="Y374" i="57"/>
  <c r="P7" i="30"/>
  <c r="V11" i="30"/>
  <c r="N11" i="30"/>
  <c r="F11" i="30"/>
  <c r="U11" i="30"/>
  <c r="M11" i="30"/>
  <c r="E11" i="30"/>
  <c r="AB11" i="30"/>
  <c r="T11" i="30"/>
  <c r="L11" i="30"/>
  <c r="D11" i="30"/>
  <c r="Z11" i="30"/>
  <c r="R11" i="30"/>
  <c r="J11" i="30"/>
  <c r="Y11" i="30"/>
  <c r="Q11" i="30"/>
  <c r="I11" i="30"/>
  <c r="W11" i="30"/>
  <c r="W12" i="30" s="1"/>
  <c r="Z13" i="30"/>
  <c r="C8" i="30"/>
  <c r="Z15" i="30"/>
  <c r="O15" i="30"/>
  <c r="H19" i="30"/>
  <c r="S11" i="30"/>
  <c r="N13" i="30"/>
  <c r="U9" i="30"/>
  <c r="X18" i="30"/>
  <c r="N17" i="30"/>
  <c r="F15" i="30"/>
  <c r="P11" i="30"/>
  <c r="J31" i="30"/>
  <c r="I246" i="57" s="1"/>
  <c r="T24" i="30"/>
  <c r="W15" i="30"/>
  <c r="M14" i="30"/>
  <c r="F18" i="30"/>
  <c r="O11" i="30"/>
  <c r="I31" i="30"/>
  <c r="H246" i="57" s="1"/>
  <c r="P8" i="30"/>
  <c r="L32" i="30"/>
  <c r="K247" i="57" s="1"/>
  <c r="U16" i="30"/>
  <c r="L16" i="30"/>
  <c r="E22" i="30"/>
  <c r="K11" i="30"/>
  <c r="D31" i="30"/>
  <c r="C246" i="57" s="1"/>
  <c r="N24" i="30"/>
  <c r="D32" i="30"/>
  <c r="C247" i="57" s="1"/>
  <c r="U22" i="30"/>
  <c r="L21" i="30"/>
  <c r="D19" i="30"/>
  <c r="H11" i="30"/>
  <c r="I8" i="30"/>
  <c r="R14" i="30"/>
  <c r="J17" i="30"/>
  <c r="C19" i="30"/>
  <c r="M8" i="13"/>
  <c r="AE12" i="37"/>
  <c r="AE39" i="22"/>
  <c r="AF46" i="22"/>
  <c r="AD49" i="22"/>
  <c r="AN10" i="15"/>
  <c r="AS48" i="15"/>
  <c r="AO17" i="49"/>
  <c r="AN16" i="42"/>
  <c r="AN18" i="42" s="1"/>
  <c r="AO16" i="42"/>
  <c r="AO18" i="42" s="1"/>
  <c r="BA11" i="43"/>
  <c r="AI16" i="35"/>
  <c r="AJ37" i="35"/>
  <c r="AS38" i="39"/>
  <c r="AS40" i="39" s="1"/>
  <c r="AT34" i="39"/>
  <c r="AW13" i="38"/>
  <c r="AU16" i="38"/>
  <c r="AW16" i="38"/>
  <c r="AQ10" i="51"/>
  <c r="AP58" i="51"/>
  <c r="AQ45" i="21"/>
  <c r="AQ15" i="21"/>
  <c r="AI49" i="22"/>
  <c r="AJ46" i="22"/>
  <c r="AJ21" i="53"/>
  <c r="AN21" i="53"/>
  <c r="AR21" i="53"/>
  <c r="AV21" i="53"/>
  <c r="AR20" i="31"/>
  <c r="AR22" i="31" s="1"/>
  <c r="AJ16" i="9"/>
  <c r="AM16" i="9"/>
  <c r="AR16" i="9"/>
  <c r="AU16" i="9"/>
  <c r="AW16" i="9"/>
  <c r="AZ16" i="9"/>
  <c r="BB19" i="9"/>
  <c r="AH15" i="10"/>
  <c r="BB44" i="20"/>
  <c r="BB27" i="17"/>
  <c r="BC10" i="15"/>
  <c r="BC11" i="39"/>
  <c r="BC34" i="39"/>
  <c r="BC49" i="22"/>
  <c r="J389" i="57"/>
  <c r="AK374" i="57"/>
  <c r="AQ25" i="1"/>
  <c r="AJ188" i="57"/>
  <c r="AS21" i="6"/>
  <c r="AV35" i="13"/>
  <c r="AJ17" i="61"/>
  <c r="C11" i="30"/>
  <c r="AE32" i="35"/>
  <c r="AF37" i="35"/>
  <c r="AF58" i="51"/>
  <c r="AF22" i="53"/>
  <c r="AD15" i="10"/>
  <c r="AQ17" i="50"/>
  <c r="BB17" i="50"/>
  <c r="AY10" i="15"/>
  <c r="AS43" i="15"/>
  <c r="BA17" i="16"/>
  <c r="AM11" i="43"/>
  <c r="AN23" i="43"/>
  <c r="AP15" i="37"/>
  <c r="AP34" i="39"/>
  <c r="AM8" i="39"/>
  <c r="AN11" i="39"/>
  <c r="BB34" i="39"/>
  <c r="AO13" i="38"/>
  <c r="BA10" i="51"/>
  <c r="AW19" i="51"/>
  <c r="AR20" i="21"/>
  <c r="AV11" i="22"/>
  <c r="AV46" i="22"/>
  <c r="BA46" i="22"/>
  <c r="AQ49" i="22"/>
  <c r="AL20" i="10"/>
  <c r="AK34" i="1"/>
  <c r="AI389" i="57"/>
  <c r="AI374" i="57"/>
  <c r="H389" i="57"/>
  <c r="H374" i="57"/>
  <c r="P389" i="57"/>
  <c r="P374" i="57"/>
  <c r="S373" i="57"/>
  <c r="S388" i="57"/>
  <c r="AX385" i="57"/>
  <c r="W370" i="57"/>
  <c r="DC392" i="57"/>
  <c r="X376" i="57"/>
  <c r="G11" i="30"/>
  <c r="AG17" i="50"/>
  <c r="AJ34" i="50"/>
  <c r="AZ43" i="15"/>
  <c r="AV14" i="49"/>
  <c r="AO20" i="43"/>
  <c r="AG37" i="35"/>
  <c r="AS37" i="35"/>
  <c r="AI16" i="39"/>
  <c r="AY16" i="39"/>
  <c r="AH30" i="39"/>
  <c r="AM30" i="39"/>
  <c r="AO30" i="39"/>
  <c r="BB30" i="39"/>
  <c r="AM34" i="39"/>
  <c r="AP11" i="39"/>
  <c r="AX13" i="38"/>
  <c r="AG16" i="38"/>
  <c r="BB52" i="51"/>
  <c r="AH58" i="51"/>
  <c r="AJ58" i="51"/>
  <c r="AW58" i="51"/>
  <c r="BA46" i="51"/>
  <c r="AH11" i="22"/>
  <c r="AO14" i="22"/>
  <c r="AI46" i="22"/>
  <c r="AQ46" i="22"/>
  <c r="AX49" i="22"/>
  <c r="AI16" i="53"/>
  <c r="AK16" i="53"/>
  <c r="AS16" i="53"/>
  <c r="BA16" i="53"/>
  <c r="AG21" i="53"/>
  <c r="AK21" i="53"/>
  <c r="AO21" i="53"/>
  <c r="AW21" i="53"/>
  <c r="BA21" i="53"/>
  <c r="AH16" i="9"/>
  <c r="AI19" i="9"/>
  <c r="AJ19" i="9"/>
  <c r="AV19" i="9"/>
  <c r="AO15" i="10"/>
  <c r="AS15" i="10"/>
  <c r="AP44" i="20"/>
  <c r="S188" i="57"/>
  <c r="N374" i="57"/>
  <c r="W386" i="57"/>
  <c r="CB392" i="57"/>
  <c r="CV391" i="57"/>
  <c r="AN29" i="32"/>
  <c r="BB12" i="30"/>
  <c r="Y9" i="12"/>
  <c r="X11" i="30"/>
  <c r="Z17" i="10"/>
  <c r="Z19" i="10" s="1"/>
  <c r="AD23" i="43"/>
  <c r="AE13" i="38"/>
  <c r="AF19" i="9"/>
  <c r="AD16" i="9"/>
  <c r="BA17" i="50"/>
  <c r="AP34" i="50"/>
  <c r="AL10" i="15"/>
  <c r="AY39" i="15"/>
  <c r="AH43" i="15"/>
  <c r="AG17" i="16"/>
  <c r="AH17" i="16"/>
  <c r="AO13" i="42"/>
  <c r="BB16" i="35"/>
  <c r="AY16" i="35"/>
  <c r="BA12" i="37"/>
  <c r="AK37" i="39"/>
  <c r="AM37" i="39"/>
  <c r="AP8" i="39"/>
  <c r="AX16" i="39"/>
  <c r="AQ13" i="38"/>
  <c r="AJ10" i="51"/>
  <c r="AX52" i="51"/>
  <c r="AW21" i="22"/>
  <c r="AG39" i="22"/>
  <c r="AH14" i="22"/>
  <c r="AR17" i="31"/>
  <c r="BB17" i="31"/>
  <c r="AI16" i="9"/>
  <c r="AK16" i="9"/>
  <c r="AQ16" i="9"/>
  <c r="AT16" i="9"/>
  <c r="BA16" i="9"/>
  <c r="BB16" i="9"/>
  <c r="AS20" i="10"/>
  <c r="BS183" i="57"/>
  <c r="AK44" i="20"/>
  <c r="AT44" i="20"/>
  <c r="AZ44" i="20"/>
  <c r="BC25" i="50"/>
  <c r="BC14" i="16"/>
  <c r="BC16" i="35"/>
  <c r="BC40" i="21"/>
  <c r="W385" i="57"/>
  <c r="CO392" i="57"/>
  <c r="J376" i="57"/>
  <c r="AF14" i="60"/>
  <c r="AN14" i="60"/>
  <c r="AV14" i="60"/>
  <c r="AR17" i="60"/>
  <c r="P14" i="22"/>
  <c r="AP27" i="17"/>
  <c r="AA11" i="30"/>
  <c r="AA17" i="10"/>
  <c r="Q296" i="57"/>
  <c r="AN188" i="57"/>
  <c r="AD188" i="57"/>
  <c r="AL188" i="57"/>
  <c r="AT188" i="57"/>
  <c r="AG26" i="6"/>
  <c r="AO26" i="6"/>
  <c r="BA26" i="6"/>
  <c r="BB205" i="57"/>
  <c r="AJ14" i="36"/>
  <c r="AK296" i="57"/>
  <c r="BD316" i="57" s="1"/>
  <c r="AE8" i="13"/>
  <c r="AJ20" i="13"/>
  <c r="AR20" i="13"/>
  <c r="AZ20" i="13"/>
  <c r="AX25" i="32"/>
  <c r="AF25" i="32"/>
  <c r="AD28" i="7"/>
  <c r="AL28" i="7"/>
  <c r="AP39" i="15"/>
  <c r="AS21" i="14"/>
  <c r="AS23" i="14" s="1"/>
  <c r="BC12" i="30"/>
  <c r="X7" i="6"/>
  <c r="X27" i="6" s="1"/>
  <c r="X29" i="6" s="1"/>
  <c r="CU392" i="57"/>
  <c r="E5" i="61"/>
  <c r="AK17" i="61"/>
  <c r="F9" i="61"/>
  <c r="X16" i="61"/>
  <c r="C7" i="49"/>
  <c r="S15" i="49"/>
  <c r="C10" i="49"/>
  <c r="N15" i="49"/>
  <c r="I8" i="49"/>
  <c r="AS14" i="49"/>
  <c r="AD13" i="52"/>
  <c r="AL13" i="52"/>
  <c r="BC13" i="52"/>
  <c r="AV17" i="20"/>
  <c r="AA8" i="14"/>
  <c r="AF13" i="12"/>
  <c r="AV13" i="12"/>
  <c r="I7" i="12"/>
  <c r="U8" i="12"/>
  <c r="T327" i="57" s="1"/>
  <c r="K296" i="57"/>
  <c r="BE304" i="57" s="1"/>
  <c r="X296" i="57"/>
  <c r="BR303" i="57" s="1"/>
  <c r="AG34" i="1"/>
  <c r="BB25" i="1"/>
  <c r="AF188" i="57"/>
  <c r="AW27" i="6"/>
  <c r="AW29" i="6" s="1"/>
  <c r="AE21" i="6"/>
  <c r="AK21" i="6"/>
  <c r="AI26" i="6"/>
  <c r="AS205" i="57"/>
  <c r="AK17" i="36"/>
  <c r="AK19" i="36" s="1"/>
  <c r="AU205" i="57"/>
  <c r="AM28" i="7"/>
  <c r="AZ30" i="39"/>
  <c r="AW30" i="39"/>
  <c r="AI30" i="30"/>
  <c r="AI33" i="30" s="1"/>
  <c r="AO241" i="57"/>
  <c r="BH257" i="57" s="1"/>
  <c r="L9" i="9"/>
  <c r="N8" i="9"/>
  <c r="N6" i="9"/>
  <c r="L8" i="9"/>
  <c r="I18" i="9"/>
  <c r="U8" i="9"/>
  <c r="Z91" i="57"/>
  <c r="CJ391" i="57"/>
  <c r="Y6" i="60"/>
  <c r="AB8" i="60"/>
  <c r="AN39" i="22"/>
  <c r="AL17" i="61"/>
  <c r="N13" i="52"/>
  <c r="I15" i="49"/>
  <c r="F7" i="49"/>
  <c r="L44" i="20"/>
  <c r="AY58" i="51"/>
  <c r="L7" i="12"/>
  <c r="AF21" i="6"/>
  <c r="AV21" i="6"/>
  <c r="AL21" i="6"/>
  <c r="AE14" i="36"/>
  <c r="AM14" i="36"/>
  <c r="AL20" i="13"/>
  <c r="AJ11" i="32"/>
  <c r="AN20" i="14"/>
  <c r="BB20" i="14"/>
  <c r="AG321" i="57"/>
  <c r="AD12" i="30"/>
  <c r="AL12" i="30"/>
  <c r="AT12" i="30"/>
  <c r="V30" i="12"/>
  <c r="U325" i="57" s="1"/>
  <c r="X8" i="12"/>
  <c r="W327" i="57" s="1"/>
  <c r="P8" i="12"/>
  <c r="O327" i="57" s="1"/>
  <c r="H8" i="12"/>
  <c r="W7" i="12"/>
  <c r="O7" i="12"/>
  <c r="G7" i="12"/>
  <c r="W8" i="12"/>
  <c r="V327" i="57" s="1"/>
  <c r="O8" i="12"/>
  <c r="N327" i="57" s="1"/>
  <c r="G8" i="12"/>
  <c r="V7" i="12"/>
  <c r="N7" i="12"/>
  <c r="F7" i="12"/>
  <c r="V8" i="12"/>
  <c r="U327" i="57" s="1"/>
  <c r="N8" i="12"/>
  <c r="M327" i="57" s="1"/>
  <c r="F8" i="12"/>
  <c r="E327" i="57" s="1"/>
  <c r="U7" i="12"/>
  <c r="M7" i="12"/>
  <c r="E7" i="12"/>
  <c r="AB8" i="12"/>
  <c r="AA327" i="57" s="1"/>
  <c r="T8" i="12"/>
  <c r="S327" i="57" s="1"/>
  <c r="L8" i="12"/>
  <c r="K327" i="57" s="1"/>
  <c r="D8" i="12"/>
  <c r="C327" i="57" s="1"/>
  <c r="AA7" i="12"/>
  <c r="S7" i="12"/>
  <c r="K7" i="12"/>
  <c r="C7" i="12"/>
  <c r="AA8" i="12"/>
  <c r="Z327" i="57" s="1"/>
  <c r="S8" i="12"/>
  <c r="R327" i="57" s="1"/>
  <c r="K8" i="12"/>
  <c r="J327" i="57" s="1"/>
  <c r="C8" i="12"/>
  <c r="B327" i="57" s="1"/>
  <c r="Z7" i="12"/>
  <c r="R7" i="12"/>
  <c r="R9" i="12" s="1"/>
  <c r="J7" i="12"/>
  <c r="AW109" i="57"/>
  <c r="W10" i="14"/>
  <c r="W16" i="14" s="1"/>
  <c r="AY21" i="53"/>
  <c r="P7" i="12"/>
  <c r="E8" i="12"/>
  <c r="D327" i="57" s="1"/>
  <c r="Z8" i="12"/>
  <c r="Y327" i="57" s="1"/>
  <c r="AG9" i="12"/>
  <c r="AF337" i="57"/>
  <c r="AW9" i="12"/>
  <c r="AV337" i="57"/>
  <c r="AZ335" i="57"/>
  <c r="BA31" i="12"/>
  <c r="AH29" i="30"/>
  <c r="AP29" i="30"/>
  <c r="AX29" i="30"/>
  <c r="AU108" i="57"/>
  <c r="AQ34" i="1"/>
  <c r="AQ23" i="1" s="1"/>
  <c r="AR188" i="57"/>
  <c r="BK198" i="57" s="1"/>
  <c r="AG188" i="57"/>
  <c r="AX21" i="6"/>
  <c r="AM11" i="32"/>
  <c r="AG28" i="7"/>
  <c r="AI20" i="43"/>
  <c r="AS39" i="15"/>
  <c r="O29" i="32"/>
  <c r="AE12" i="30"/>
  <c r="AM12" i="30"/>
  <c r="AU12" i="30"/>
  <c r="AP241" i="57"/>
  <c r="BI257" i="57" s="1"/>
  <c r="AT21" i="17"/>
  <c r="E7" i="6"/>
  <c r="J9" i="6"/>
  <c r="Y96" i="57"/>
  <c r="D96" i="57"/>
  <c r="AE17" i="60"/>
  <c r="AU17" i="60"/>
  <c r="BC17" i="60"/>
  <c r="AK14" i="60"/>
  <c r="AG17" i="60"/>
  <c r="AO17" i="60"/>
  <c r="AW17" i="60"/>
  <c r="AF14" i="49"/>
  <c r="AE13" i="52"/>
  <c r="AL44" i="20"/>
  <c r="AN13" i="12"/>
  <c r="Q7" i="12"/>
  <c r="Q9" i="12" s="1"/>
  <c r="I8" i="12"/>
  <c r="Y17" i="20"/>
  <c r="AH17" i="36"/>
  <c r="AH19" i="36" s="1"/>
  <c r="BB8" i="13"/>
  <c r="BA22" i="7"/>
  <c r="AM20" i="43"/>
  <c r="BA16" i="14"/>
  <c r="C29" i="32"/>
  <c r="AJ21" i="17"/>
  <c r="AR21" i="17"/>
  <c r="AN30" i="32"/>
  <c r="AN32" i="32" s="1"/>
  <c r="L9" i="14"/>
  <c r="L18" i="14"/>
  <c r="L20" i="14" s="1"/>
  <c r="BC17" i="1"/>
  <c r="AA13" i="16"/>
  <c r="G13" i="16"/>
  <c r="G14" i="16" s="1"/>
  <c r="S12" i="16"/>
  <c r="AK14" i="16"/>
  <c r="AS14" i="16"/>
  <c r="BA14" i="16"/>
  <c r="AE15" i="21"/>
  <c r="AS31" i="12"/>
  <c r="T7" i="12"/>
  <c r="J8" i="12"/>
  <c r="I327" i="57" s="1"/>
  <c r="AE335" i="57"/>
  <c r="F296" i="57"/>
  <c r="AJ108" i="57"/>
  <c r="AR25" i="1"/>
  <c r="H94" i="57"/>
  <c r="AQ188" i="57"/>
  <c r="AG14" i="36"/>
  <c r="AK32" i="13"/>
  <c r="AE25" i="32"/>
  <c r="AM25" i="32"/>
  <c r="AU25" i="32"/>
  <c r="P5" i="39"/>
  <c r="Q31" i="39"/>
  <c r="I6" i="39"/>
  <c r="AR20" i="14"/>
  <c r="AE20" i="14"/>
  <c r="AI29" i="32"/>
  <c r="AR29" i="32"/>
  <c r="AG12" i="30"/>
  <c r="AO12" i="30"/>
  <c r="AY12" i="30"/>
  <c r="V8" i="53"/>
  <c r="V22" i="53" s="1"/>
  <c r="V24" i="53" s="1"/>
  <c r="S8" i="53"/>
  <c r="AT376" i="57"/>
  <c r="G96" i="57"/>
  <c r="AH17" i="61"/>
  <c r="AN21" i="17"/>
  <c r="X7" i="12"/>
  <c r="M8" i="12"/>
  <c r="L327" i="57" s="1"/>
  <c r="AN337" i="57"/>
  <c r="AJ9" i="12"/>
  <c r="AI337" i="57"/>
  <c r="AN31" i="12"/>
  <c r="AM335" i="57"/>
  <c r="BF335" i="57" s="1"/>
  <c r="AV31" i="12"/>
  <c r="AU335" i="57"/>
  <c r="AF17" i="13"/>
  <c r="AL17" i="13"/>
  <c r="AP35" i="13"/>
  <c r="AR35" i="13"/>
  <c r="BB17" i="13"/>
  <c r="C25" i="32"/>
  <c r="P40" i="21"/>
  <c r="AH21" i="22"/>
  <c r="L8" i="52"/>
  <c r="G29" i="32"/>
  <c r="O37" i="35"/>
  <c r="AI13" i="12"/>
  <c r="AQ13" i="12"/>
  <c r="AY13" i="12"/>
  <c r="I11" i="13"/>
  <c r="Q11" i="13"/>
  <c r="Y11" i="13"/>
  <c r="E12" i="13"/>
  <c r="D304" i="57" s="1"/>
  <c r="M12" i="13"/>
  <c r="L304" i="57" s="1"/>
  <c r="U12" i="13"/>
  <c r="T304" i="57" s="1"/>
  <c r="AJ29" i="30"/>
  <c r="AR29" i="30"/>
  <c r="AZ29" i="30"/>
  <c r="AP13" i="52"/>
  <c r="BA13" i="52"/>
  <c r="Q40" i="21"/>
  <c r="AW17" i="31"/>
  <c r="AM27" i="17"/>
  <c r="E9" i="52"/>
  <c r="J11" i="13"/>
  <c r="R11" i="13"/>
  <c r="Z11" i="13"/>
  <c r="F12" i="13"/>
  <c r="E304" i="57" s="1"/>
  <c r="N12" i="13"/>
  <c r="M304" i="57" s="1"/>
  <c r="V12" i="13"/>
  <c r="U304" i="57" s="1"/>
  <c r="AK29" i="30"/>
  <c r="AS29" i="30"/>
  <c r="BA29" i="30"/>
  <c r="D26" i="51"/>
  <c r="AL13" i="12"/>
  <c r="AT13" i="12"/>
  <c r="BB13" i="12"/>
  <c r="D11" i="13"/>
  <c r="L11" i="13"/>
  <c r="T11" i="13"/>
  <c r="AB11" i="13"/>
  <c r="H12" i="13"/>
  <c r="G304" i="57" s="1"/>
  <c r="P12" i="13"/>
  <c r="O304" i="57" s="1"/>
  <c r="BI304" i="57" s="1"/>
  <c r="X12" i="13"/>
  <c r="W304" i="57" s="1"/>
  <c r="AE29" i="30"/>
  <c r="AM29" i="30"/>
  <c r="AU29" i="30"/>
  <c r="BC29" i="30"/>
  <c r="AF19" i="10"/>
  <c r="AN19" i="10"/>
  <c r="AV19" i="10"/>
  <c r="BH182" i="57"/>
  <c r="AI17" i="61"/>
  <c r="F10" i="52"/>
  <c r="F13" i="52" s="1"/>
  <c r="I11" i="52"/>
  <c r="I13" i="52" s="1"/>
  <c r="M12" i="52"/>
  <c r="P11" i="52"/>
  <c r="Z12" i="52"/>
  <c r="J58" i="51"/>
  <c r="H29" i="32"/>
  <c r="L14" i="22"/>
  <c r="W29" i="32"/>
  <c r="AY19" i="10"/>
  <c r="AF9" i="12"/>
  <c r="AV9" i="12"/>
  <c r="AJ31" i="12"/>
  <c r="AR31" i="12"/>
  <c r="AZ31" i="12"/>
  <c r="E11" i="13"/>
  <c r="M11" i="13"/>
  <c r="U11" i="13"/>
  <c r="I12" i="13"/>
  <c r="H304" i="57" s="1"/>
  <c r="Q12" i="13"/>
  <c r="P304" i="57" s="1"/>
  <c r="BJ304" i="57" s="1"/>
  <c r="Y12" i="13"/>
  <c r="X304" i="57" s="1"/>
  <c r="AF29" i="30"/>
  <c r="AN29" i="30"/>
  <c r="AV29" i="30"/>
  <c r="AJ19" i="10"/>
  <c r="AR19" i="10"/>
  <c r="AD15" i="21"/>
  <c r="AD20" i="21"/>
  <c r="H8" i="52"/>
  <c r="AL40" i="21"/>
  <c r="P14" i="52"/>
  <c r="G9" i="52"/>
  <c r="F11" i="13"/>
  <c r="N11" i="13"/>
  <c r="V11" i="13"/>
  <c r="J12" i="13"/>
  <c r="I304" i="57" s="1"/>
  <c r="R12" i="13"/>
  <c r="Q304" i="57" s="1"/>
  <c r="Z12" i="13"/>
  <c r="Y304" i="57" s="1"/>
  <c r="AG29" i="30"/>
  <c r="AO29" i="30"/>
  <c r="AW29" i="30"/>
  <c r="BS182" i="57"/>
  <c r="AP261" i="57"/>
  <c r="BI255" i="57"/>
  <c r="BO315" i="57"/>
  <c r="AV317" i="57"/>
  <c r="BD315" i="57"/>
  <c r="AQ317" i="57"/>
  <c r="BJ316" i="57"/>
  <c r="AT317" i="57"/>
  <c r="BM316" i="57"/>
  <c r="AI317" i="57"/>
  <c r="BJ315" i="57"/>
  <c r="AL317" i="57"/>
  <c r="BE316" i="57"/>
  <c r="BM315" i="57"/>
  <c r="BE315" i="57"/>
  <c r="BO316" i="57"/>
  <c r="BP303" i="57"/>
  <c r="BJ303" i="57"/>
  <c r="BS304" i="57"/>
  <c r="Y305" i="57"/>
  <c r="BS303" i="57"/>
  <c r="BF199" i="57"/>
  <c r="BK304" i="57"/>
  <c r="S305" i="57"/>
  <c r="BP304" i="57"/>
  <c r="BR304" i="57"/>
  <c r="R305" i="57"/>
  <c r="BL303" i="57"/>
  <c r="BK303" i="57"/>
  <c r="BM304" i="57"/>
  <c r="AY33" i="18"/>
  <c r="AX152" i="57" s="1"/>
  <c r="AY29" i="18"/>
  <c r="AX153" i="57" s="1"/>
  <c r="AY19" i="18"/>
  <c r="AY13" i="18"/>
  <c r="AY14" i="18"/>
  <c r="AY42" i="20"/>
  <c r="AY24" i="20"/>
  <c r="AY46" i="20"/>
  <c r="AX181" i="57" s="1"/>
  <c r="AY38" i="20"/>
  <c r="AY24" i="32"/>
  <c r="AY5" i="10"/>
  <c r="AY11" i="1"/>
  <c r="AY10" i="9"/>
  <c r="AY16" i="9" s="1"/>
  <c r="AY29" i="1"/>
  <c r="AY5" i="60"/>
  <c r="AY19" i="20"/>
  <c r="AY20" i="20"/>
  <c r="AX178" i="57" s="1"/>
  <c r="AY23" i="20"/>
  <c r="AY10" i="7"/>
  <c r="AY27" i="1"/>
  <c r="AX104" i="57" s="1"/>
  <c r="AY37" i="20"/>
  <c r="AY35" i="1"/>
  <c r="AY10" i="53"/>
  <c r="AY16" i="53" s="1"/>
  <c r="AY7" i="20"/>
  <c r="AX180" i="57" s="1"/>
  <c r="AY11" i="14"/>
  <c r="AY34" i="20"/>
  <c r="AY9" i="20"/>
  <c r="AY7" i="14"/>
  <c r="AY19" i="31"/>
  <c r="AY43" i="20"/>
  <c r="AY16" i="60"/>
  <c r="AY26" i="17"/>
  <c r="AX128" i="57" s="1"/>
  <c r="AY7" i="60"/>
  <c r="AY26" i="6"/>
  <c r="AY21" i="18"/>
  <c r="AY15" i="17"/>
  <c r="AY9" i="60"/>
  <c r="AY22" i="32"/>
  <c r="AY28" i="20"/>
  <c r="AY8" i="17"/>
  <c r="AY22" i="14"/>
  <c r="AX274" i="57" s="1"/>
  <c r="AY28" i="32"/>
  <c r="AX235" i="57" s="1"/>
  <c r="AY9" i="18"/>
  <c r="AY11" i="18" s="1"/>
  <c r="AY7" i="31"/>
  <c r="AY16" i="20"/>
  <c r="AX182" i="57" s="1"/>
  <c r="AY26" i="18"/>
  <c r="AX147" i="57" s="1"/>
  <c r="AY8" i="6"/>
  <c r="AY17" i="32"/>
  <c r="AY9" i="7"/>
  <c r="AD23" i="18"/>
  <c r="T23" i="18"/>
  <c r="BC30" i="18"/>
  <c r="BB11" i="18"/>
  <c r="AW30" i="18"/>
  <c r="AL30" i="18"/>
  <c r="T30" i="18"/>
  <c r="AI23" i="18"/>
  <c r="AK23" i="18"/>
  <c r="AI30" i="18"/>
  <c r="AO30" i="18"/>
  <c r="BB23" i="18"/>
  <c r="AI11" i="18"/>
  <c r="V23" i="18"/>
  <c r="AF30" i="18"/>
  <c r="AL21" i="20"/>
  <c r="AE8" i="20"/>
  <c r="X8" i="20"/>
  <c r="AX39" i="20"/>
  <c r="E21" i="20"/>
  <c r="V21" i="20"/>
  <c r="AQ8" i="20"/>
  <c r="Y21" i="20"/>
  <c r="BA8" i="20"/>
  <c r="AH8" i="20"/>
  <c r="V8" i="20"/>
  <c r="BA39" i="20"/>
  <c r="Z21" i="20"/>
  <c r="AH21" i="20"/>
  <c r="AT21" i="20"/>
  <c r="AA21" i="20"/>
  <c r="AE21" i="20"/>
  <c r="BC21" i="20"/>
  <c r="AQ21" i="20"/>
  <c r="AD39" i="20"/>
  <c r="AD8" i="20"/>
  <c r="H7" i="10"/>
  <c r="F8" i="10"/>
  <c r="D8" i="10"/>
  <c r="E11" i="10"/>
  <c r="E16" i="10"/>
  <c r="E14" i="10"/>
  <c r="F13" i="10"/>
  <c r="G12" i="10"/>
  <c r="N12" i="10"/>
  <c r="P11" i="10"/>
  <c r="S14" i="10"/>
  <c r="U14" i="10"/>
  <c r="W14" i="10"/>
  <c r="W15" i="10" s="1"/>
  <c r="Y14" i="10"/>
  <c r="Y15" i="10" s="1"/>
  <c r="AA14" i="10"/>
  <c r="O6" i="10"/>
  <c r="R8" i="10"/>
  <c r="S6" i="10"/>
  <c r="T5" i="10"/>
  <c r="V9" i="10"/>
  <c r="W8" i="10"/>
  <c r="X6" i="10"/>
  <c r="AA16" i="10"/>
  <c r="AB10" i="10"/>
  <c r="J7" i="10"/>
  <c r="I7" i="10"/>
  <c r="M6" i="10"/>
  <c r="U9" i="10"/>
  <c r="P14" i="10"/>
  <c r="K7" i="10"/>
  <c r="K8" i="10"/>
  <c r="G11" i="10"/>
  <c r="G16" i="10"/>
  <c r="K14" i="10"/>
  <c r="C14" i="10"/>
  <c r="D13" i="10"/>
  <c r="D12" i="10"/>
  <c r="M14" i="10"/>
  <c r="O14" i="10"/>
  <c r="Q13" i="10"/>
  <c r="S12" i="10"/>
  <c r="U12" i="10"/>
  <c r="W12" i="10"/>
  <c r="Y12" i="10"/>
  <c r="AA12" i="10"/>
  <c r="M9" i="10"/>
  <c r="P8" i="10"/>
  <c r="R5" i="10"/>
  <c r="U16" i="10"/>
  <c r="V6" i="10"/>
  <c r="W5" i="10"/>
  <c r="Y16" i="10"/>
  <c r="Z10" i="10"/>
  <c r="AA9" i="10"/>
  <c r="AB8" i="10"/>
  <c r="AW15" i="10"/>
  <c r="Y7" i="10"/>
  <c r="E7" i="10"/>
  <c r="U15" i="10"/>
  <c r="U5" i="10"/>
  <c r="N9" i="10"/>
  <c r="O7" i="10"/>
  <c r="G9" i="10"/>
  <c r="K11" i="10"/>
  <c r="J16" i="10"/>
  <c r="H14" i="10"/>
  <c r="I13" i="10"/>
  <c r="J12" i="10"/>
  <c r="L14" i="10"/>
  <c r="M11" i="10"/>
  <c r="M15" i="10" s="1"/>
  <c r="O11" i="10"/>
  <c r="R13" i="10"/>
  <c r="T13" i="10"/>
  <c r="V13" i="10"/>
  <c r="X13" i="10"/>
  <c r="Z13" i="10"/>
  <c r="AB13" i="10"/>
  <c r="R16" i="10"/>
  <c r="R20" i="10" s="1"/>
  <c r="S10" i="10"/>
  <c r="T9" i="10"/>
  <c r="W16" i="10"/>
  <c r="X10" i="10"/>
  <c r="Y8" i="10"/>
  <c r="Z6" i="10"/>
  <c r="AA5" i="10"/>
  <c r="AD20" i="10"/>
  <c r="AF15" i="10"/>
  <c r="AV15" i="10"/>
  <c r="BB20" i="10"/>
  <c r="R7" i="10"/>
  <c r="M10" i="10"/>
  <c r="P6" i="10"/>
  <c r="K9" i="10"/>
  <c r="W7" i="10"/>
  <c r="C11" i="10"/>
  <c r="C16" i="10"/>
  <c r="K16" i="10"/>
  <c r="G14" i="10"/>
  <c r="H13" i="10"/>
  <c r="I12" i="10"/>
  <c r="L13" i="10"/>
  <c r="N14" i="10"/>
  <c r="P13" i="10"/>
  <c r="R12" i="10"/>
  <c r="T12" i="10"/>
  <c r="T15" i="10" s="1"/>
  <c r="V12" i="10"/>
  <c r="V15" i="10" s="1"/>
  <c r="X12" i="10"/>
  <c r="Z12" i="10"/>
  <c r="AB12" i="10"/>
  <c r="O16" i="10"/>
  <c r="R10" i="10"/>
  <c r="S9" i="10"/>
  <c r="T8" i="10"/>
  <c r="V16" i="10"/>
  <c r="W10" i="10"/>
  <c r="X9" i="10"/>
  <c r="Y6" i="10"/>
  <c r="Z5" i="10"/>
  <c r="BA15" i="10"/>
  <c r="C27" i="30"/>
  <c r="B245" i="57" s="1"/>
  <c r="K27" i="30"/>
  <c r="J245" i="57" s="1"/>
  <c r="S27" i="30"/>
  <c r="R245" i="57" s="1"/>
  <c r="AA27" i="30"/>
  <c r="Z245" i="57" s="1"/>
  <c r="G28" i="30"/>
  <c r="F248" i="57" s="1"/>
  <c r="O28" i="30"/>
  <c r="N248" i="57" s="1"/>
  <c r="W28" i="30"/>
  <c r="V248" i="57" s="1"/>
  <c r="C26" i="30"/>
  <c r="B243" i="57" s="1"/>
  <c r="K26" i="30"/>
  <c r="J243" i="57" s="1"/>
  <c r="S26" i="30"/>
  <c r="R243" i="57" s="1"/>
  <c r="AA26" i="30"/>
  <c r="Z243" i="57" s="1"/>
  <c r="D27" i="30"/>
  <c r="C245" i="57" s="1"/>
  <c r="L27" i="30"/>
  <c r="K245" i="57" s="1"/>
  <c r="T27" i="30"/>
  <c r="S245" i="57" s="1"/>
  <c r="AB27" i="30"/>
  <c r="AA245" i="57" s="1"/>
  <c r="H28" i="30"/>
  <c r="G248" i="57" s="1"/>
  <c r="P28" i="30"/>
  <c r="O248" i="57" s="1"/>
  <c r="X28" i="30"/>
  <c r="W248" i="57" s="1"/>
  <c r="D26" i="30"/>
  <c r="C243" i="57" s="1"/>
  <c r="L26" i="30"/>
  <c r="K243" i="57" s="1"/>
  <c r="T26" i="30"/>
  <c r="S243" i="57" s="1"/>
  <c r="AB26" i="30"/>
  <c r="AA243" i="57" s="1"/>
  <c r="E27" i="30"/>
  <c r="D245" i="57" s="1"/>
  <c r="M27" i="30"/>
  <c r="L245" i="57" s="1"/>
  <c r="U27" i="30"/>
  <c r="T245" i="57" s="1"/>
  <c r="I28" i="30"/>
  <c r="H248" i="57" s="1"/>
  <c r="Q28" i="30"/>
  <c r="P248" i="57" s="1"/>
  <c r="Y28" i="30"/>
  <c r="X248" i="57" s="1"/>
  <c r="E26" i="30"/>
  <c r="D243" i="57" s="1"/>
  <c r="M26" i="30"/>
  <c r="L243" i="57" s="1"/>
  <c r="U26" i="30"/>
  <c r="T243" i="57" s="1"/>
  <c r="F27" i="30"/>
  <c r="E245" i="57" s="1"/>
  <c r="N27" i="30"/>
  <c r="M245" i="57" s="1"/>
  <c r="V27" i="30"/>
  <c r="U245" i="57" s="1"/>
  <c r="J28" i="30"/>
  <c r="I248" i="57" s="1"/>
  <c r="R28" i="30"/>
  <c r="Q248" i="57" s="1"/>
  <c r="Z28" i="30"/>
  <c r="Y248" i="57" s="1"/>
  <c r="F26" i="30"/>
  <c r="E243" i="57" s="1"/>
  <c r="N26" i="30"/>
  <c r="M243" i="57" s="1"/>
  <c r="V26" i="30"/>
  <c r="U243" i="57" s="1"/>
  <c r="G27" i="30"/>
  <c r="F245" i="57" s="1"/>
  <c r="O27" i="30"/>
  <c r="N245" i="57" s="1"/>
  <c r="W27" i="30"/>
  <c r="V245" i="57" s="1"/>
  <c r="C28" i="30"/>
  <c r="B248" i="57" s="1"/>
  <c r="K28" i="30"/>
  <c r="J248" i="57" s="1"/>
  <c r="S28" i="30"/>
  <c r="R248" i="57" s="1"/>
  <c r="AA28" i="30"/>
  <c r="Z248" i="57" s="1"/>
  <c r="G26" i="30"/>
  <c r="F243" i="57" s="1"/>
  <c r="O26" i="30"/>
  <c r="N243" i="57" s="1"/>
  <c r="W26" i="30"/>
  <c r="V243" i="57" s="1"/>
  <c r="AE241" i="57"/>
  <c r="AE261" i="57" s="1"/>
  <c r="H27" i="30"/>
  <c r="G245" i="57" s="1"/>
  <c r="P27" i="30"/>
  <c r="O245" i="57" s="1"/>
  <c r="X27" i="30"/>
  <c r="W245" i="57" s="1"/>
  <c r="D28" i="30"/>
  <c r="C248" i="57" s="1"/>
  <c r="L28" i="30"/>
  <c r="K248" i="57" s="1"/>
  <c r="T28" i="30"/>
  <c r="S248" i="57" s="1"/>
  <c r="AB28" i="30"/>
  <c r="AA248" i="57" s="1"/>
  <c r="H26" i="30"/>
  <c r="G243" i="57" s="1"/>
  <c r="P26" i="30"/>
  <c r="O243" i="57" s="1"/>
  <c r="X26" i="30"/>
  <c r="W243" i="57" s="1"/>
  <c r="I27" i="30"/>
  <c r="H245" i="57" s="1"/>
  <c r="Q27" i="30"/>
  <c r="P245" i="57" s="1"/>
  <c r="Y27" i="30"/>
  <c r="X245" i="57" s="1"/>
  <c r="E28" i="30"/>
  <c r="D248" i="57" s="1"/>
  <c r="M28" i="30"/>
  <c r="L248" i="57" s="1"/>
  <c r="U28" i="30"/>
  <c r="T248" i="57" s="1"/>
  <c r="I26" i="30"/>
  <c r="H243" i="57" s="1"/>
  <c r="Q26" i="30"/>
  <c r="P243" i="57" s="1"/>
  <c r="Y26" i="30"/>
  <c r="X243" i="57" s="1"/>
  <c r="J27" i="30"/>
  <c r="I245" i="57" s="1"/>
  <c r="R27" i="30"/>
  <c r="Q245" i="57" s="1"/>
  <c r="Z27" i="30"/>
  <c r="Y245" i="57" s="1"/>
  <c r="F28" i="30"/>
  <c r="E248" i="57" s="1"/>
  <c r="N28" i="30"/>
  <c r="M248" i="57" s="1"/>
  <c r="V28" i="30"/>
  <c r="U248" i="57" s="1"/>
  <c r="J26" i="30"/>
  <c r="I243" i="57" s="1"/>
  <c r="R26" i="30"/>
  <c r="Q243" i="57" s="1"/>
  <c r="Z26" i="30"/>
  <c r="Y243" i="57" s="1"/>
  <c r="BB30" i="30"/>
  <c r="BB33" i="30" s="1"/>
  <c r="AI241" i="57"/>
  <c r="AI261" i="57" s="1"/>
  <c r="C25" i="30"/>
  <c r="K25" i="30"/>
  <c r="S25" i="30"/>
  <c r="AA25" i="30"/>
  <c r="D25" i="30"/>
  <c r="L25" i="30"/>
  <c r="T25" i="30"/>
  <c r="AB25" i="30"/>
  <c r="E25" i="30"/>
  <c r="M25" i="30"/>
  <c r="U25" i="30"/>
  <c r="F25" i="30"/>
  <c r="N25" i="30"/>
  <c r="V25" i="30"/>
  <c r="G25" i="30"/>
  <c r="O25" i="30"/>
  <c r="W25" i="30"/>
  <c r="BA241" i="57"/>
  <c r="BA261" i="57" s="1"/>
  <c r="H25" i="30"/>
  <c r="P25" i="30"/>
  <c r="X25" i="30"/>
  <c r="I25" i="30"/>
  <c r="Q25" i="30"/>
  <c r="Y25" i="30"/>
  <c r="AR241" i="57"/>
  <c r="J25" i="30"/>
  <c r="R25" i="30"/>
  <c r="Z25" i="30"/>
  <c r="T14" i="30"/>
  <c r="AA14" i="30"/>
  <c r="G24" i="30"/>
  <c r="R24" i="30"/>
  <c r="N31" i="30"/>
  <c r="M246" i="57" s="1"/>
  <c r="AA20" i="30"/>
  <c r="H8" i="30"/>
  <c r="O7" i="30"/>
  <c r="N20" i="30"/>
  <c r="Y17" i="30"/>
  <c r="I5" i="30"/>
  <c r="AA8" i="30"/>
  <c r="E7" i="30"/>
  <c r="O20" i="30"/>
  <c r="Z17" i="30"/>
  <c r="AA6" i="30"/>
  <c r="P21" i="30"/>
  <c r="AA17" i="30"/>
  <c r="G31" i="30"/>
  <c r="F246" i="57" s="1"/>
  <c r="C18" i="30"/>
  <c r="E21" i="30"/>
  <c r="G22" i="30"/>
  <c r="I21" i="30"/>
  <c r="K22" i="30"/>
  <c r="L15" i="30"/>
  <c r="N16" i="30"/>
  <c r="P17" i="30"/>
  <c r="S20" i="30"/>
  <c r="V22" i="30"/>
  <c r="X17" i="30"/>
  <c r="AB22" i="30"/>
  <c r="N32" i="30"/>
  <c r="M247" i="57" s="1"/>
  <c r="E6" i="30"/>
  <c r="J9" i="30"/>
  <c r="P6" i="30"/>
  <c r="V9" i="30"/>
  <c r="Q31" i="30"/>
  <c r="P246" i="57" s="1"/>
  <c r="N5" i="30"/>
  <c r="M241" i="57" s="1"/>
  <c r="AB10" i="30"/>
  <c r="AA244" i="57" s="1"/>
  <c r="U15" i="30"/>
  <c r="AB15" i="30"/>
  <c r="H13" i="30"/>
  <c r="G241" i="57" s="1"/>
  <c r="S13" i="30"/>
  <c r="P31" i="30"/>
  <c r="O246" i="57" s="1"/>
  <c r="AB21" i="30"/>
  <c r="I6" i="30"/>
  <c r="AA9" i="30"/>
  <c r="F7" i="30"/>
  <c r="O21" i="30"/>
  <c r="AA19" i="30"/>
  <c r="S31" i="30"/>
  <c r="D17" i="30"/>
  <c r="P22" i="30"/>
  <c r="AB19" i="30"/>
  <c r="M24" i="30"/>
  <c r="F31" i="30"/>
  <c r="E246" i="57" s="1"/>
  <c r="Q22" i="30"/>
  <c r="AB18" i="30"/>
  <c r="K6" i="30"/>
  <c r="AA31" i="30"/>
  <c r="Z246" i="57" s="1"/>
  <c r="C16" i="30"/>
  <c r="E17" i="30"/>
  <c r="G18" i="30"/>
  <c r="I20" i="30"/>
  <c r="K21" i="30"/>
  <c r="M22" i="30"/>
  <c r="N14" i="30"/>
  <c r="Q21" i="30"/>
  <c r="S19" i="30"/>
  <c r="V18" i="30"/>
  <c r="Y21" i="30"/>
  <c r="AB16" i="30"/>
  <c r="T32" i="30"/>
  <c r="S247" i="57" s="1"/>
  <c r="E5" i="30"/>
  <c r="Q5" i="30"/>
  <c r="P241" i="57" s="1"/>
  <c r="W6" i="30"/>
  <c r="AE30" i="30"/>
  <c r="AE33" i="30" s="1"/>
  <c r="AX30" i="30"/>
  <c r="AX33" i="30" s="1"/>
  <c r="V31" i="30"/>
  <c r="U246" i="57" s="1"/>
  <c r="AL256" i="57"/>
  <c r="BB256" i="57"/>
  <c r="AB9" i="30"/>
  <c r="AB12" i="30" s="1"/>
  <c r="AB7" i="30"/>
  <c r="V16" i="30"/>
  <c r="E32" i="30"/>
  <c r="D247" i="57" s="1"/>
  <c r="I9" i="30"/>
  <c r="T9" i="30"/>
  <c r="F10" i="30"/>
  <c r="E244" i="57" s="1"/>
  <c r="G32" i="30"/>
  <c r="F247" i="57" s="1"/>
  <c r="L6" i="30"/>
  <c r="AB8" i="30"/>
  <c r="E19" i="30"/>
  <c r="Q16" i="30"/>
  <c r="H32" i="30"/>
  <c r="G247" i="57" s="1"/>
  <c r="N8" i="30"/>
  <c r="Y31" i="30"/>
  <c r="X246" i="57" s="1"/>
  <c r="F19" i="30"/>
  <c r="Q15" i="30"/>
  <c r="Q32" i="30"/>
  <c r="P247" i="57" s="1"/>
  <c r="N6" i="30"/>
  <c r="T31" i="30"/>
  <c r="S246" i="57" s="1"/>
  <c r="R15" i="30"/>
  <c r="R32" i="30"/>
  <c r="Q247" i="57" s="1"/>
  <c r="P9" i="30"/>
  <c r="P12" i="30" s="1"/>
  <c r="M31" i="30"/>
  <c r="C14" i="30"/>
  <c r="E16" i="30"/>
  <c r="G17" i="30"/>
  <c r="I18" i="30"/>
  <c r="K19" i="30"/>
  <c r="M20" i="30"/>
  <c r="O22" i="30"/>
  <c r="Q20" i="30"/>
  <c r="S14" i="30"/>
  <c r="V15" i="30"/>
  <c r="Y18" i="30"/>
  <c r="AB14" i="30"/>
  <c r="AB32" i="30"/>
  <c r="AA247" i="57" s="1"/>
  <c r="F5" i="30"/>
  <c r="L24" i="30"/>
  <c r="AD241" i="57"/>
  <c r="AD261" i="57" s="1"/>
  <c r="E10" i="30"/>
  <c r="D244" i="57" s="1"/>
  <c r="AV241" i="57"/>
  <c r="S7" i="30"/>
  <c r="W17" i="30"/>
  <c r="M32" i="30"/>
  <c r="L247" i="57" s="1"/>
  <c r="J6" i="30"/>
  <c r="U8" i="30"/>
  <c r="O10" i="30"/>
  <c r="N244" i="57" s="1"/>
  <c r="O32" i="30"/>
  <c r="N247" i="57" s="1"/>
  <c r="N9" i="30"/>
  <c r="R31" i="30"/>
  <c r="Q246" i="57" s="1"/>
  <c r="G21" i="30"/>
  <c r="R17" i="30"/>
  <c r="P32" i="30"/>
  <c r="O247" i="57" s="1"/>
  <c r="Q9" i="30"/>
  <c r="Q12" i="30" s="1"/>
  <c r="M13" i="30"/>
  <c r="H21" i="30"/>
  <c r="R16" i="30"/>
  <c r="Q8" i="30"/>
  <c r="K31" i="30"/>
  <c r="J246" i="57" s="1"/>
  <c r="T17" i="30"/>
  <c r="Q6" i="30"/>
  <c r="D10" i="30"/>
  <c r="C244" i="57" s="1"/>
  <c r="D22" i="30"/>
  <c r="E14" i="30"/>
  <c r="G15" i="30"/>
  <c r="I16" i="30"/>
  <c r="K18" i="30"/>
  <c r="M17" i="30"/>
  <c r="O18" i="30"/>
  <c r="Q18" i="30"/>
  <c r="T20" i="30"/>
  <c r="V14" i="30"/>
  <c r="Y14" i="30"/>
  <c r="L8" i="30"/>
  <c r="Y24" i="30"/>
  <c r="AQ30" i="30"/>
  <c r="AB31" i="30"/>
  <c r="AA246" i="57" s="1"/>
  <c r="Q7" i="30"/>
  <c r="J7" i="30"/>
  <c r="X19" i="30"/>
  <c r="U32" i="30"/>
  <c r="T247" i="57" s="1"/>
  <c r="L9" i="30"/>
  <c r="L12" i="30" s="1"/>
  <c r="W5" i="30"/>
  <c r="X10" i="30"/>
  <c r="X12" i="30" s="1"/>
  <c r="O6" i="30"/>
  <c r="K13" i="30"/>
  <c r="H22" i="30"/>
  <c r="T19" i="30"/>
  <c r="C24" i="30"/>
  <c r="S6" i="30"/>
  <c r="O31" i="30"/>
  <c r="N246" i="57" s="1"/>
  <c r="I22" i="30"/>
  <c r="T18" i="30"/>
  <c r="C13" i="30"/>
  <c r="B241" i="57" s="1"/>
  <c r="S5" i="30"/>
  <c r="R241" i="57" s="1"/>
  <c r="M5" i="30"/>
  <c r="M30" i="30" s="1"/>
  <c r="M33" i="30" s="1"/>
  <c r="U18" i="30"/>
  <c r="C9" i="30"/>
  <c r="R10" i="30"/>
  <c r="V8" i="30"/>
  <c r="D20" i="30"/>
  <c r="F21" i="30"/>
  <c r="G14" i="30"/>
  <c r="G23" i="30" s="1"/>
  <c r="J22" i="30"/>
  <c r="K14" i="30"/>
  <c r="M15" i="30"/>
  <c r="O16" i="30"/>
  <c r="Q17" i="30"/>
  <c r="T16" i="30"/>
  <c r="W18" i="30"/>
  <c r="Z20" i="30"/>
  <c r="M6" i="30"/>
  <c r="S9" i="30"/>
  <c r="Y5" i="30"/>
  <c r="S10" i="30"/>
  <c r="C21" i="30"/>
  <c r="D15" i="30"/>
  <c r="F16" i="30"/>
  <c r="H17" i="30"/>
  <c r="J19" i="30"/>
  <c r="L20" i="30"/>
  <c r="N21" i="30"/>
  <c r="P20" i="30"/>
  <c r="R18" i="30"/>
  <c r="U21" i="30"/>
  <c r="X21" i="30"/>
  <c r="X23" i="30" s="1"/>
  <c r="AA21" i="30"/>
  <c r="F32" i="30"/>
  <c r="E247" i="57" s="1"/>
  <c r="C6" i="30"/>
  <c r="I24" i="30"/>
  <c r="O24" i="30"/>
  <c r="T8" i="30"/>
  <c r="AB24" i="30"/>
  <c r="L5" i="30"/>
  <c r="BC30" i="30"/>
  <c r="BC33" i="30" s="1"/>
  <c r="AA13" i="30"/>
  <c r="O13" i="30"/>
  <c r="J13" i="30"/>
  <c r="H31" i="30"/>
  <c r="G246" i="57" s="1"/>
  <c r="X5" i="30"/>
  <c r="W241" i="57" s="1"/>
  <c r="T13" i="30"/>
  <c r="Q24" i="30"/>
  <c r="M8" i="30"/>
  <c r="I13" i="30"/>
  <c r="F24" i="30"/>
  <c r="K32" i="30"/>
  <c r="J247" i="57" s="1"/>
  <c r="AB17" i="30"/>
  <c r="Z22" i="30"/>
  <c r="X20" i="30"/>
  <c r="V17" i="30"/>
  <c r="T15" i="30"/>
  <c r="S22" i="30"/>
  <c r="Q19" i="30"/>
  <c r="O14" i="30"/>
  <c r="N15" i="30"/>
  <c r="M16" i="30"/>
  <c r="L19" i="30"/>
  <c r="K20" i="30"/>
  <c r="J21" i="30"/>
  <c r="H15" i="30"/>
  <c r="G16" i="30"/>
  <c r="F17" i="30"/>
  <c r="E20" i="30"/>
  <c r="D21" i="30"/>
  <c r="C20" i="30"/>
  <c r="L7" i="30"/>
  <c r="R5" i="30"/>
  <c r="F6" i="30"/>
  <c r="J32" i="30"/>
  <c r="I247" i="57" s="1"/>
  <c r="V19" i="30"/>
  <c r="D7" i="30"/>
  <c r="Z31" i="30"/>
  <c r="Y246" i="57" s="1"/>
  <c r="V24" i="30"/>
  <c r="K8" i="30"/>
  <c r="Y32" i="30"/>
  <c r="X247" i="57" s="1"/>
  <c r="X15" i="30"/>
  <c r="P14" i="30"/>
  <c r="I14" i="30"/>
  <c r="W7" i="30"/>
  <c r="K5" i="30"/>
  <c r="K9" i="30"/>
  <c r="X32" i="30"/>
  <c r="W247" i="57" s="1"/>
  <c r="W14" i="30"/>
  <c r="P15" i="30"/>
  <c r="H14" i="30"/>
  <c r="X7" i="30"/>
  <c r="E31" i="30"/>
  <c r="D246" i="57" s="1"/>
  <c r="R9" i="30"/>
  <c r="G9" i="30"/>
  <c r="G12" i="30" s="1"/>
  <c r="AB13" i="30"/>
  <c r="K10" i="30"/>
  <c r="J244" i="57" s="1"/>
  <c r="L31" i="30"/>
  <c r="K246" i="57" s="1"/>
  <c r="X31" i="30"/>
  <c r="W246" i="57" s="1"/>
  <c r="W8" i="30"/>
  <c r="S24" i="30"/>
  <c r="O8" i="30"/>
  <c r="H24" i="30"/>
  <c r="V32" i="30"/>
  <c r="U247" i="57" s="1"/>
  <c r="C32" i="30"/>
  <c r="B247" i="57" s="1"/>
  <c r="AA16" i="30"/>
  <c r="Y19" i="30"/>
  <c r="W16" i="30"/>
  <c r="U14" i="30"/>
  <c r="T21" i="30"/>
  <c r="R19" i="30"/>
  <c r="P16" i="30"/>
  <c r="P23" i="30" s="1"/>
  <c r="O17" i="30"/>
  <c r="N18" i="30"/>
  <c r="M21" i="30"/>
  <c r="L22" i="30"/>
  <c r="J14" i="30"/>
  <c r="I17" i="30"/>
  <c r="H18" i="30"/>
  <c r="G19" i="30"/>
  <c r="F22" i="30"/>
  <c r="D14" i="30"/>
  <c r="C15" i="30"/>
  <c r="I10" i="30"/>
  <c r="X8" i="30"/>
  <c r="M9" i="30"/>
  <c r="M12" i="30" s="1"/>
  <c r="Z16" i="30"/>
  <c r="S16" i="30"/>
  <c r="V10" i="30"/>
  <c r="U244" i="57" s="1"/>
  <c r="R6" i="30"/>
  <c r="G6" i="30"/>
  <c r="I32" i="30"/>
  <c r="H247" i="57" s="1"/>
  <c r="U19" i="30"/>
  <c r="N19" i="30"/>
  <c r="G20" i="30"/>
  <c r="AB6" i="30"/>
  <c r="R8" i="30"/>
  <c r="G8" i="30"/>
  <c r="AB20" i="30"/>
  <c r="U20" i="30"/>
  <c r="M19" i="30"/>
  <c r="F20" i="30"/>
  <c r="X24" i="30"/>
  <c r="J10" i="30"/>
  <c r="I244" i="57" s="1"/>
  <c r="L13" i="30"/>
  <c r="U31" i="30"/>
  <c r="T246" i="57" s="1"/>
  <c r="U6" i="30"/>
  <c r="R13" i="30"/>
  <c r="J8" i="30"/>
  <c r="G13" i="30"/>
  <c r="F241" i="57" s="1"/>
  <c r="D8" i="30"/>
  <c r="S32" i="30"/>
  <c r="R247" i="57" s="1"/>
  <c r="Z14" i="30"/>
  <c r="Y22" i="30"/>
  <c r="W19" i="30"/>
  <c r="U17" i="30"/>
  <c r="S15" i="30"/>
  <c r="R22" i="30"/>
  <c r="P18" i="30"/>
  <c r="O19" i="30"/>
  <c r="N22" i="30"/>
  <c r="L14" i="30"/>
  <c r="K15" i="30"/>
  <c r="J18" i="30"/>
  <c r="I19" i="30"/>
  <c r="H20" i="30"/>
  <c r="F14" i="30"/>
  <c r="E15" i="30"/>
  <c r="D16" i="30"/>
  <c r="C17" i="30"/>
  <c r="P13" i="30"/>
  <c r="V13" i="30"/>
  <c r="J24" i="30"/>
  <c r="Z32" i="30"/>
  <c r="Y247" i="57" s="1"/>
  <c r="X14" i="30"/>
  <c r="Q14" i="30"/>
  <c r="H10" i="30"/>
  <c r="G244" i="57" s="1"/>
  <c r="Y8" i="30"/>
  <c r="P24" i="30"/>
  <c r="E9" i="30"/>
  <c r="AA18" i="30"/>
  <c r="S17" i="30"/>
  <c r="L17" i="30"/>
  <c r="E18" i="30"/>
  <c r="C10" i="30"/>
  <c r="B244" i="57" s="1"/>
  <c r="Y9" i="30"/>
  <c r="E13" i="30"/>
  <c r="Z18" i="30"/>
  <c r="S18" i="30"/>
  <c r="K17" i="30"/>
  <c r="D18" i="30"/>
  <c r="O5" i="30"/>
  <c r="N241" i="57" s="1"/>
  <c r="N249" i="57" s="1"/>
  <c r="U5" i="30"/>
  <c r="K24" i="30"/>
  <c r="W32" i="30"/>
  <c r="V247" i="57" s="1"/>
  <c r="R7" i="30"/>
  <c r="J5" i="30"/>
  <c r="Z9" i="30"/>
  <c r="Z12" i="30" s="1"/>
  <c r="AD23" i="30"/>
  <c r="AE23" i="30"/>
  <c r="AF23" i="30"/>
  <c r="AL23" i="30"/>
  <c r="AM23" i="30"/>
  <c r="AN23" i="30"/>
  <c r="AQ23" i="30"/>
  <c r="AR23" i="30"/>
  <c r="AT23" i="30"/>
  <c r="AU23" i="30"/>
  <c r="AV23" i="30"/>
  <c r="AW23" i="30"/>
  <c r="AY23" i="30"/>
  <c r="BB23" i="30"/>
  <c r="BC23" i="30"/>
  <c r="AK241" i="57"/>
  <c r="AJ30" i="30"/>
  <c r="AJ33" i="30" s="1"/>
  <c r="AT30" i="30"/>
  <c r="AT33" i="30" s="1"/>
  <c r="L302" i="57"/>
  <c r="U32" i="13"/>
  <c r="AU296" i="57"/>
  <c r="L14" i="13"/>
  <c r="W35" i="13"/>
  <c r="AM296" i="57"/>
  <c r="BF311" i="57" s="1"/>
  <c r="AJ8" i="13"/>
  <c r="AK17" i="13"/>
  <c r="AM17" i="13"/>
  <c r="AH35" i="13"/>
  <c r="M17" i="13"/>
  <c r="E8" i="13"/>
  <c r="M32" i="13"/>
  <c r="O32" i="13"/>
  <c r="P32" i="13"/>
  <c r="X32" i="13"/>
  <c r="Y32" i="13"/>
  <c r="AB20" i="13"/>
  <c r="AX296" i="57"/>
  <c r="AF20" i="13"/>
  <c r="L32" i="13"/>
  <c r="I296" i="57"/>
  <c r="W296" i="57"/>
  <c r="AT8" i="13"/>
  <c r="AH296" i="57"/>
  <c r="AH317" i="57" s="1"/>
  <c r="AZ296" i="57"/>
  <c r="BS310" i="57" s="1"/>
  <c r="X35" i="13"/>
  <c r="H296" i="57"/>
  <c r="Z296" i="57"/>
  <c r="D13" i="13"/>
  <c r="T35" i="13"/>
  <c r="S35" i="13"/>
  <c r="AL8" i="13"/>
  <c r="AG20" i="13"/>
  <c r="AO20" i="13"/>
  <c r="N8" i="13"/>
  <c r="AG338" i="57"/>
  <c r="AC338" i="57"/>
  <c r="AM337" i="57"/>
  <c r="BO199" i="57"/>
  <c r="BE218" i="57"/>
  <c r="BK219" i="57"/>
  <c r="C29" i="12"/>
  <c r="K29" i="12"/>
  <c r="S29" i="12"/>
  <c r="AA29" i="12"/>
  <c r="AA31" i="12" s="1"/>
  <c r="G30" i="12"/>
  <c r="F325" i="57" s="1"/>
  <c r="O30" i="12"/>
  <c r="N325" i="57" s="1"/>
  <c r="W30" i="12"/>
  <c r="D29" i="12"/>
  <c r="L29" i="12"/>
  <c r="T29" i="12"/>
  <c r="AB29" i="12"/>
  <c r="H30" i="12"/>
  <c r="G325" i="57" s="1"/>
  <c r="P30" i="12"/>
  <c r="O325" i="57" s="1"/>
  <c r="X30" i="12"/>
  <c r="W325" i="57" s="1"/>
  <c r="E29" i="12"/>
  <c r="M29" i="12"/>
  <c r="U29" i="12"/>
  <c r="I30" i="12"/>
  <c r="H325" i="57" s="1"/>
  <c r="Q30" i="12"/>
  <c r="P325" i="57" s="1"/>
  <c r="Y30" i="12"/>
  <c r="X325" i="57" s="1"/>
  <c r="F29" i="12"/>
  <c r="N29" i="12"/>
  <c r="V29" i="12"/>
  <c r="V31" i="12" s="1"/>
  <c r="J30" i="12"/>
  <c r="I325" i="57" s="1"/>
  <c r="R30" i="12"/>
  <c r="Q325" i="57" s="1"/>
  <c r="Z30" i="12"/>
  <c r="Y325" i="57" s="1"/>
  <c r="G29" i="12"/>
  <c r="O29" i="12"/>
  <c r="W29" i="12"/>
  <c r="C30" i="12"/>
  <c r="B325" i="57" s="1"/>
  <c r="K30" i="12"/>
  <c r="J325" i="57" s="1"/>
  <c r="S30" i="12"/>
  <c r="R325" i="57" s="1"/>
  <c r="AA30" i="12"/>
  <c r="Z325" i="57" s="1"/>
  <c r="H29" i="12"/>
  <c r="P29" i="12"/>
  <c r="X29" i="12"/>
  <c r="D30" i="12"/>
  <c r="C325" i="57" s="1"/>
  <c r="L30" i="12"/>
  <c r="K325" i="57" s="1"/>
  <c r="T30" i="12"/>
  <c r="S325" i="57" s="1"/>
  <c r="AB30" i="12"/>
  <c r="AA325" i="57" s="1"/>
  <c r="BA13" i="12"/>
  <c r="AS13" i="12"/>
  <c r="I29" i="12"/>
  <c r="Q29" i="12"/>
  <c r="Y29" i="12"/>
  <c r="E30" i="12"/>
  <c r="D325" i="57" s="1"/>
  <c r="M30" i="12"/>
  <c r="L325" i="57" s="1"/>
  <c r="U30" i="12"/>
  <c r="T325" i="57" s="1"/>
  <c r="AD13" i="12"/>
  <c r="J29" i="12"/>
  <c r="R29" i="12"/>
  <c r="R31" i="12" s="1"/>
  <c r="Z29" i="12"/>
  <c r="F30" i="12"/>
  <c r="E325" i="57" s="1"/>
  <c r="N30" i="12"/>
  <c r="M325" i="57" s="1"/>
  <c r="C326" i="57"/>
  <c r="F326" i="57"/>
  <c r="Q326" i="57"/>
  <c r="U12" i="12"/>
  <c r="T323" i="57" s="1"/>
  <c r="M12" i="12"/>
  <c r="L323" i="57" s="1"/>
  <c r="E12" i="12"/>
  <c r="D323" i="57" s="1"/>
  <c r="Y11" i="12"/>
  <c r="Q11" i="12"/>
  <c r="I11" i="12"/>
  <c r="AA28" i="12"/>
  <c r="Z324" i="57" s="1"/>
  <c r="X5" i="12"/>
  <c r="V33" i="12"/>
  <c r="S28" i="12"/>
  <c r="R324" i="57" s="1"/>
  <c r="Q33" i="12"/>
  <c r="K28" i="12"/>
  <c r="J324" i="57" s="1"/>
  <c r="H5" i="12"/>
  <c r="G321" i="57" s="1"/>
  <c r="F28" i="12"/>
  <c r="E324" i="57" s="1"/>
  <c r="Z6" i="12"/>
  <c r="U10" i="12"/>
  <c r="R6" i="12"/>
  <c r="M10" i="12"/>
  <c r="AB21" i="12"/>
  <c r="AA17" i="12"/>
  <c r="AA25" i="12"/>
  <c r="Z21" i="12"/>
  <c r="Y17" i="12"/>
  <c r="Y25" i="12"/>
  <c r="X21" i="12"/>
  <c r="W17" i="12"/>
  <c r="W25" i="12"/>
  <c r="V21" i="12"/>
  <c r="U17" i="12"/>
  <c r="U25" i="12"/>
  <c r="T21" i="12"/>
  <c r="S17" i="12"/>
  <c r="S25" i="12"/>
  <c r="R21" i="12"/>
  <c r="Q17" i="12"/>
  <c r="Q25" i="12"/>
  <c r="P21" i="12"/>
  <c r="O17" i="12"/>
  <c r="O25" i="12"/>
  <c r="N21" i="12"/>
  <c r="M17" i="12"/>
  <c r="M25" i="12"/>
  <c r="C15" i="12"/>
  <c r="K15" i="12"/>
  <c r="J17" i="12"/>
  <c r="I19" i="12"/>
  <c r="H20" i="12"/>
  <c r="G21" i="12"/>
  <c r="F26" i="12"/>
  <c r="L24" i="12"/>
  <c r="I10" i="12"/>
  <c r="F6" i="12"/>
  <c r="K24" i="12"/>
  <c r="I16" i="12"/>
  <c r="H22" i="12"/>
  <c r="G24" i="12"/>
  <c r="E16" i="12"/>
  <c r="D22" i="12"/>
  <c r="C24" i="12"/>
  <c r="AB12" i="12"/>
  <c r="AA323" i="57" s="1"/>
  <c r="T12" i="12"/>
  <c r="S323" i="57" s="1"/>
  <c r="L12" i="12"/>
  <c r="K323" i="57" s="1"/>
  <c r="D12" i="12"/>
  <c r="C323" i="57" s="1"/>
  <c r="X11" i="12"/>
  <c r="P11" i="12"/>
  <c r="H11" i="12"/>
  <c r="AA33" i="12"/>
  <c r="X28" i="12"/>
  <c r="W324" i="57" s="1"/>
  <c r="U5" i="12"/>
  <c r="U32" i="12" s="1"/>
  <c r="U34" i="12" s="1"/>
  <c r="S33" i="12"/>
  <c r="M5" i="12"/>
  <c r="K33" i="12"/>
  <c r="H28" i="12"/>
  <c r="G324" i="57" s="1"/>
  <c r="F33" i="12"/>
  <c r="Z10" i="12"/>
  <c r="W6" i="12"/>
  <c r="R10" i="12"/>
  <c r="O6" i="12"/>
  <c r="AB22" i="12"/>
  <c r="AA18" i="12"/>
  <c r="AA26" i="12"/>
  <c r="Z22" i="12"/>
  <c r="Y18" i="12"/>
  <c r="Y26" i="12"/>
  <c r="X22" i="12"/>
  <c r="W18" i="12"/>
  <c r="W26" i="12"/>
  <c r="V22" i="12"/>
  <c r="U18" i="12"/>
  <c r="U26" i="12"/>
  <c r="T22" i="12"/>
  <c r="S18" i="12"/>
  <c r="S26" i="12"/>
  <c r="R22" i="12"/>
  <c r="Q18" i="12"/>
  <c r="Q26" i="12"/>
  <c r="P22" i="12"/>
  <c r="O18" i="12"/>
  <c r="O26" i="12"/>
  <c r="N22" i="12"/>
  <c r="M18" i="12"/>
  <c r="M26" i="12"/>
  <c r="L15" i="12"/>
  <c r="D15" i="12"/>
  <c r="C17" i="12"/>
  <c r="K17" i="12"/>
  <c r="J19" i="12"/>
  <c r="I20" i="12"/>
  <c r="H21" i="12"/>
  <c r="G26" i="12"/>
  <c r="L23" i="12"/>
  <c r="D28" i="12"/>
  <c r="C324" i="57" s="1"/>
  <c r="K6" i="12"/>
  <c r="F10" i="12"/>
  <c r="C6" i="12"/>
  <c r="K25" i="12"/>
  <c r="I18" i="12"/>
  <c r="H23" i="12"/>
  <c r="G25" i="12"/>
  <c r="E18" i="12"/>
  <c r="D23" i="12"/>
  <c r="D27" i="12" s="1"/>
  <c r="C25" i="12"/>
  <c r="AA12" i="12"/>
  <c r="Z323" i="57" s="1"/>
  <c r="S12" i="12"/>
  <c r="R323" i="57" s="1"/>
  <c r="K12" i="12"/>
  <c r="J323" i="57" s="1"/>
  <c r="C12" i="12"/>
  <c r="B323" i="57" s="1"/>
  <c r="W11" i="12"/>
  <c r="O11" i="12"/>
  <c r="G11" i="12"/>
  <c r="Z12" i="12"/>
  <c r="Y323" i="57" s="1"/>
  <c r="R12" i="12"/>
  <c r="Q323" i="57" s="1"/>
  <c r="J12" i="12"/>
  <c r="I323" i="57" s="1"/>
  <c r="V11" i="12"/>
  <c r="N11" i="12"/>
  <c r="F11" i="12"/>
  <c r="Y12" i="12"/>
  <c r="X323" i="57" s="1"/>
  <c r="Q12" i="12"/>
  <c r="P323" i="57" s="1"/>
  <c r="I12" i="12"/>
  <c r="H323" i="57" s="1"/>
  <c r="U11" i="12"/>
  <c r="M11" i="12"/>
  <c r="E11" i="12"/>
  <c r="E13" i="12" s="1"/>
  <c r="P33" i="12"/>
  <c r="AB5" i="12"/>
  <c r="Z33" i="12"/>
  <c r="W28" i="12"/>
  <c r="V324" i="57" s="1"/>
  <c r="T5" i="12"/>
  <c r="L5" i="12"/>
  <c r="J33" i="12"/>
  <c r="G28" i="12"/>
  <c r="F324" i="57" s="1"/>
  <c r="E33" i="12"/>
  <c r="Y10" i="12"/>
  <c r="V6" i="12"/>
  <c r="Q10" i="12"/>
  <c r="N6" i="12"/>
  <c r="AB17" i="12"/>
  <c r="AB25" i="12"/>
  <c r="AA21" i="12"/>
  <c r="Z17" i="12"/>
  <c r="Z25" i="12"/>
  <c r="Y21" i="12"/>
  <c r="X17" i="12"/>
  <c r="X25" i="12"/>
  <c r="W21" i="12"/>
  <c r="V17" i="12"/>
  <c r="V25" i="12"/>
  <c r="U21" i="12"/>
  <c r="T17" i="12"/>
  <c r="T25" i="12"/>
  <c r="S21" i="12"/>
  <c r="R17" i="12"/>
  <c r="R25" i="12"/>
  <c r="Q21" i="12"/>
  <c r="P17" i="12"/>
  <c r="P25" i="12"/>
  <c r="O21" i="12"/>
  <c r="N17" i="12"/>
  <c r="N25" i="12"/>
  <c r="M21" i="12"/>
  <c r="L20" i="12"/>
  <c r="G15" i="12"/>
  <c r="F17" i="12"/>
  <c r="E19" i="12"/>
  <c r="D20" i="12"/>
  <c r="C21" i="12"/>
  <c r="K21" i="12"/>
  <c r="J26" i="12"/>
  <c r="L16" i="12"/>
  <c r="C5" i="12"/>
  <c r="J6" i="12"/>
  <c r="E10" i="12"/>
  <c r="K16" i="12"/>
  <c r="J22" i="12"/>
  <c r="I24" i="12"/>
  <c r="G16" i="12"/>
  <c r="F22" i="12"/>
  <c r="E24" i="12"/>
  <c r="C16" i="12"/>
  <c r="X12" i="12"/>
  <c r="W323" i="57" s="1"/>
  <c r="P12" i="12"/>
  <c r="O323" i="57" s="1"/>
  <c r="H12" i="12"/>
  <c r="G323" i="57" s="1"/>
  <c r="AB11" i="12"/>
  <c r="AB13" i="12" s="1"/>
  <c r="T11" i="12"/>
  <c r="L11" i="12"/>
  <c r="D11" i="12"/>
  <c r="W12" i="12"/>
  <c r="V323" i="57" s="1"/>
  <c r="O12" i="12"/>
  <c r="N323" i="57" s="1"/>
  <c r="G12" i="12"/>
  <c r="F323" i="57" s="1"/>
  <c r="AA11" i="12"/>
  <c r="S11" i="12"/>
  <c r="S13" i="12" s="1"/>
  <c r="K11" i="12"/>
  <c r="C11" i="12"/>
  <c r="V12" i="12"/>
  <c r="U323" i="57" s="1"/>
  <c r="N12" i="12"/>
  <c r="M323" i="57" s="1"/>
  <c r="F12" i="12"/>
  <c r="E323" i="57" s="1"/>
  <c r="Z11" i="12"/>
  <c r="R11" i="12"/>
  <c r="J11" i="12"/>
  <c r="J13" i="12" s="1"/>
  <c r="D25" i="12"/>
  <c r="F24" i="12"/>
  <c r="H24" i="12"/>
  <c r="J23" i="12"/>
  <c r="D10" i="12"/>
  <c r="D32" i="12" s="1"/>
  <c r="D34" i="12" s="1"/>
  <c r="H10" i="12"/>
  <c r="L10" i="12"/>
  <c r="E26" i="12"/>
  <c r="K20" i="12"/>
  <c r="G19" i="12"/>
  <c r="D17" i="12"/>
  <c r="L21" i="12"/>
  <c r="M15" i="12"/>
  <c r="N15" i="12"/>
  <c r="P26" i="12"/>
  <c r="Q24" i="12"/>
  <c r="R24" i="12"/>
  <c r="S23" i="12"/>
  <c r="T23" i="12"/>
  <c r="U22" i="12"/>
  <c r="V20" i="12"/>
  <c r="W20" i="12"/>
  <c r="X19" i="12"/>
  <c r="Y19" i="12"/>
  <c r="Z18" i="12"/>
  <c r="AA16" i="12"/>
  <c r="AB16" i="12"/>
  <c r="P6" i="12"/>
  <c r="T6" i="12"/>
  <c r="K5" i="12"/>
  <c r="R28" i="12"/>
  <c r="Q324" i="57" s="1"/>
  <c r="V5" i="12"/>
  <c r="Z5" i="12"/>
  <c r="N28" i="12"/>
  <c r="M324" i="57" s="1"/>
  <c r="D24" i="12"/>
  <c r="F23" i="12"/>
  <c r="H18" i="12"/>
  <c r="J18" i="12"/>
  <c r="D6" i="12"/>
  <c r="H6" i="12"/>
  <c r="L18" i="12"/>
  <c r="D26" i="12"/>
  <c r="J20" i="12"/>
  <c r="F19" i="12"/>
  <c r="J15" i="12"/>
  <c r="L19" i="12"/>
  <c r="N26" i="12"/>
  <c r="O24" i="12"/>
  <c r="P24" i="12"/>
  <c r="Q23" i="12"/>
  <c r="R23" i="12"/>
  <c r="S22" i="12"/>
  <c r="S27" i="12" s="1"/>
  <c r="T20" i="12"/>
  <c r="U20" i="12"/>
  <c r="V19" i="12"/>
  <c r="W19" i="12"/>
  <c r="X18" i="12"/>
  <c r="Y16" i="12"/>
  <c r="Z16" i="12"/>
  <c r="AA15" i="12"/>
  <c r="AB15" i="12"/>
  <c r="U6" i="12"/>
  <c r="Y6" i="12"/>
  <c r="G5" i="12"/>
  <c r="L33" i="12"/>
  <c r="R5" i="12"/>
  <c r="W33" i="12"/>
  <c r="AA5" i="12"/>
  <c r="AA32" i="12" s="1"/>
  <c r="AA34" i="12" s="1"/>
  <c r="O33" i="12"/>
  <c r="D18" i="12"/>
  <c r="F18" i="12"/>
  <c r="H16" i="12"/>
  <c r="J16" i="12"/>
  <c r="I6" i="12"/>
  <c r="L22" i="12"/>
  <c r="C26" i="12"/>
  <c r="G20" i="12"/>
  <c r="D19" i="12"/>
  <c r="I15" i="12"/>
  <c r="L17" i="12"/>
  <c r="M24" i="12"/>
  <c r="N24" i="12"/>
  <c r="O23" i="12"/>
  <c r="P23" i="12"/>
  <c r="Q22" i="12"/>
  <c r="R20" i="12"/>
  <c r="S20" i="12"/>
  <c r="T19" i="12"/>
  <c r="U19" i="12"/>
  <c r="V18" i="12"/>
  <c r="W16" i="12"/>
  <c r="X16" i="12"/>
  <c r="Y15" i="12"/>
  <c r="Z15" i="12"/>
  <c r="AB26" i="12"/>
  <c r="M6" i="12"/>
  <c r="Q6" i="12"/>
  <c r="H33" i="12"/>
  <c r="L28" i="12"/>
  <c r="K324" i="57" s="1"/>
  <c r="S5" i="12"/>
  <c r="R321" i="57" s="1"/>
  <c r="W5" i="12"/>
  <c r="AB33" i="12"/>
  <c r="O5" i="12"/>
  <c r="H326" i="57"/>
  <c r="L326" i="57"/>
  <c r="S326" i="57"/>
  <c r="W326" i="57"/>
  <c r="AV32" i="12"/>
  <c r="AV34" i="12" s="1"/>
  <c r="AJ27" i="12"/>
  <c r="AP27" i="12"/>
  <c r="AX27" i="12"/>
  <c r="X326" i="57"/>
  <c r="T326" i="57"/>
  <c r="C22" i="12"/>
  <c r="E22" i="12"/>
  <c r="G18" i="12"/>
  <c r="J25" i="12"/>
  <c r="G10" i="12"/>
  <c r="K10" i="12"/>
  <c r="C33" i="12"/>
  <c r="I26" i="12"/>
  <c r="E21" i="12"/>
  <c r="K19" i="12"/>
  <c r="G17" i="12"/>
  <c r="M19" i="12"/>
  <c r="N18" i="12"/>
  <c r="O16" i="12"/>
  <c r="P16" i="12"/>
  <c r="Q15" i="12"/>
  <c r="R15" i="12"/>
  <c r="T26" i="12"/>
  <c r="U24" i="12"/>
  <c r="V24" i="12"/>
  <c r="W23" i="12"/>
  <c r="X23" i="12"/>
  <c r="Y22" i="12"/>
  <c r="Z20" i="12"/>
  <c r="AA20" i="12"/>
  <c r="AB19" i="12"/>
  <c r="O10" i="12"/>
  <c r="S6" i="12"/>
  <c r="X10" i="12"/>
  <c r="AB10" i="12"/>
  <c r="F5" i="12"/>
  <c r="J28" i="12"/>
  <c r="I324" i="57" s="1"/>
  <c r="Q5" i="12"/>
  <c r="U28" i="12"/>
  <c r="T324" i="57" s="1"/>
  <c r="Y5" i="12"/>
  <c r="X321" i="57" s="1"/>
  <c r="AE13" i="12"/>
  <c r="AM13" i="12"/>
  <c r="AU13" i="12"/>
  <c r="BC13" i="12"/>
  <c r="AI27" i="12"/>
  <c r="AK27" i="12"/>
  <c r="AZ32" i="12"/>
  <c r="AZ34" i="12" s="1"/>
  <c r="BL234" i="57"/>
  <c r="BH258" i="57"/>
  <c r="BF333" i="57"/>
  <c r="BS200" i="57"/>
  <c r="BO313" i="57"/>
  <c r="BL298" i="57"/>
  <c r="BI302" i="57"/>
  <c r="BK200" i="57"/>
  <c r="BJ299" i="57"/>
  <c r="BK236" i="57"/>
  <c r="BE219" i="57"/>
  <c r="BM219" i="57"/>
  <c r="BL216" i="57"/>
  <c r="AE201" i="57"/>
  <c r="BS298" i="57"/>
  <c r="BL235" i="57"/>
  <c r="BL217" i="57"/>
  <c r="BQ311" i="57"/>
  <c r="BB321" i="57"/>
  <c r="BB338" i="57" s="1"/>
  <c r="V14" i="12"/>
  <c r="N14" i="12"/>
  <c r="F14" i="12"/>
  <c r="U14" i="12"/>
  <c r="U27" i="12" s="1"/>
  <c r="M14" i="12"/>
  <c r="E14" i="12"/>
  <c r="D321" i="57" s="1"/>
  <c r="AB14" i="12"/>
  <c r="AA321" i="57" s="1"/>
  <c r="T14" i="12"/>
  <c r="L14" i="12"/>
  <c r="D14" i="12"/>
  <c r="C321" i="57" s="1"/>
  <c r="AA14" i="12"/>
  <c r="AA27" i="12" s="1"/>
  <c r="S14" i="12"/>
  <c r="K14" i="12"/>
  <c r="C14" i="12"/>
  <c r="Z14" i="12"/>
  <c r="R14" i="12"/>
  <c r="J14" i="12"/>
  <c r="Y14" i="12"/>
  <c r="Q14" i="12"/>
  <c r="I14" i="12"/>
  <c r="H321" i="57" s="1"/>
  <c r="X14" i="12"/>
  <c r="W321" i="57" s="1"/>
  <c r="P14" i="12"/>
  <c r="O321" i="57" s="1"/>
  <c r="H14" i="12"/>
  <c r="W14" i="12"/>
  <c r="O14" i="12"/>
  <c r="G14" i="12"/>
  <c r="AQ321" i="57"/>
  <c r="BJ335" i="57" s="1"/>
  <c r="AR32" i="12"/>
  <c r="AR34" i="12" s="1"/>
  <c r="AL27" i="12"/>
  <c r="AK321" i="57"/>
  <c r="BD337" i="57" s="1"/>
  <c r="AT32" i="12"/>
  <c r="AT34" i="12" s="1"/>
  <c r="AT27" i="12"/>
  <c r="BB27" i="12"/>
  <c r="BB32" i="12"/>
  <c r="BB34" i="12" s="1"/>
  <c r="V321" i="57"/>
  <c r="AT321" i="57"/>
  <c r="BM337" i="57" s="1"/>
  <c r="AG32" i="12"/>
  <c r="AG34" i="12" s="1"/>
  <c r="AV321" i="57"/>
  <c r="BO335" i="57" s="1"/>
  <c r="AO321" i="57"/>
  <c r="BH335" i="57" s="1"/>
  <c r="AP321" i="57"/>
  <c r="BI337" i="57" s="1"/>
  <c r="AZ321" i="57"/>
  <c r="BS335" i="57" s="1"/>
  <c r="AF32" i="12"/>
  <c r="AF34" i="12" s="1"/>
  <c r="AS321" i="57"/>
  <c r="AS338" i="57" s="1"/>
  <c r="BG199" i="57"/>
  <c r="BG200" i="57"/>
  <c r="V10" i="15"/>
  <c r="AQ107" i="57"/>
  <c r="AR34" i="1"/>
  <c r="AH360" i="57"/>
  <c r="AH106" i="57"/>
  <c r="DE392" i="57"/>
  <c r="Z376" i="57"/>
  <c r="AM27" i="12"/>
  <c r="AL321" i="57"/>
  <c r="BE335" i="57" s="1"/>
  <c r="X91" i="57"/>
  <c r="X344" i="57"/>
  <c r="E21" i="51"/>
  <c r="E20" i="51"/>
  <c r="O20" i="32"/>
  <c r="J6" i="37"/>
  <c r="R18" i="53"/>
  <c r="R19" i="53"/>
  <c r="D26" i="50"/>
  <c r="T19" i="31"/>
  <c r="O16" i="43"/>
  <c r="AK22" i="20"/>
  <c r="AG30" i="32"/>
  <c r="AG32" i="32" s="1"/>
  <c r="AL30" i="32"/>
  <c r="AL32" i="32" s="1"/>
  <c r="X10" i="51"/>
  <c r="Y10" i="51"/>
  <c r="AB10" i="51"/>
  <c r="X34" i="50"/>
  <c r="AD16" i="14"/>
  <c r="Y46" i="22"/>
  <c r="T39" i="22"/>
  <c r="W16" i="52"/>
  <c r="AA46" i="22"/>
  <c r="AP40" i="21"/>
  <c r="AB32" i="35"/>
  <c r="K37" i="35"/>
  <c r="AS30" i="30"/>
  <c r="AS33" i="30" s="1"/>
  <c r="C241" i="57"/>
  <c r="AB21" i="53"/>
  <c r="O14" i="36"/>
  <c r="AD19" i="51"/>
  <c r="N10" i="15"/>
  <c r="I52" i="51"/>
  <c r="V20" i="43"/>
  <c r="W32" i="35"/>
  <c r="T34" i="39"/>
  <c r="W52" i="51"/>
  <c r="AD106" i="57"/>
  <c r="AD360" i="57"/>
  <c r="AT17" i="50"/>
  <c r="AX34" i="50"/>
  <c r="AO39" i="15"/>
  <c r="AQ39" i="15"/>
  <c r="AM39" i="15"/>
  <c r="AP43" i="15"/>
  <c r="AQ10" i="15"/>
  <c r="AR23" i="15"/>
  <c r="AU39" i="15"/>
  <c r="AO17" i="16"/>
  <c r="AG16" i="52"/>
  <c r="AW16" i="52"/>
  <c r="AT20" i="43"/>
  <c r="BB25" i="43"/>
  <c r="BB28" i="43" s="1"/>
  <c r="AK38" i="35"/>
  <c r="AK42" i="35" s="1"/>
  <c r="BB32" i="35"/>
  <c r="AG15" i="37"/>
  <c r="AI15" i="37"/>
  <c r="AG34" i="39"/>
  <c r="AO38" i="39"/>
  <c r="AO40" i="39" s="1"/>
  <c r="AY38" i="39"/>
  <c r="AY40" i="39" s="1"/>
  <c r="AG13" i="38"/>
  <c r="AJ46" i="51"/>
  <c r="AT52" i="51"/>
  <c r="AR26" i="51"/>
  <c r="AN20" i="21"/>
  <c r="AW46" i="22"/>
  <c r="BB46" i="22"/>
  <c r="AT39" i="22"/>
  <c r="AX46" i="22"/>
  <c r="BB21" i="22"/>
  <c r="AH27" i="12"/>
  <c r="AR27" i="12"/>
  <c r="AV27" i="12"/>
  <c r="AP15" i="10"/>
  <c r="AR20" i="10"/>
  <c r="BC17" i="49"/>
  <c r="BC22" i="53"/>
  <c r="BC24" i="53" s="1"/>
  <c r="Z21" i="6"/>
  <c r="Y188" i="57"/>
  <c r="BS191" i="57" s="1"/>
  <c r="BM299" i="57"/>
  <c r="AB32" i="13"/>
  <c r="AA296" i="57"/>
  <c r="AA305" i="57" s="1"/>
  <c r="AK273" i="57"/>
  <c r="AJ296" i="57"/>
  <c r="BC314" i="57" s="1"/>
  <c r="AR312" i="57"/>
  <c r="BQ314" i="57"/>
  <c r="AG389" i="57"/>
  <c r="F389" i="57"/>
  <c r="Q374" i="57"/>
  <c r="Q389" i="57"/>
  <c r="V375" i="57"/>
  <c r="W34" i="1"/>
  <c r="DC391" i="57"/>
  <c r="CB391" i="57"/>
  <c r="AY188" i="57"/>
  <c r="BR198" i="57" s="1"/>
  <c r="AD26" i="6"/>
  <c r="AO200" i="57"/>
  <c r="AP26" i="6"/>
  <c r="BB17" i="36"/>
  <c r="BB19" i="36" s="1"/>
  <c r="W25" i="32"/>
  <c r="AY28" i="7"/>
  <c r="AD21" i="6"/>
  <c r="AC178" i="57"/>
  <c r="AD21" i="20"/>
  <c r="AZ27" i="12"/>
  <c r="AS29" i="32"/>
  <c r="AC241" i="57"/>
  <c r="AC261" i="57" s="1"/>
  <c r="AH23" i="30"/>
  <c r="AP30" i="30"/>
  <c r="AP33" i="30" s="1"/>
  <c r="BB371" i="57"/>
  <c r="AA92" i="57"/>
  <c r="J96" i="57"/>
  <c r="CO391" i="57"/>
  <c r="AL17" i="60"/>
  <c r="AH14" i="60"/>
  <c r="BA17" i="61"/>
  <c r="AM17" i="61"/>
  <c r="AN14" i="49"/>
  <c r="AH13" i="52"/>
  <c r="AR39" i="20"/>
  <c r="AJ35" i="13"/>
  <c r="AN17" i="13"/>
  <c r="AP17" i="13"/>
  <c r="AT17" i="13"/>
  <c r="AV17" i="13"/>
  <c r="AZ17" i="13"/>
  <c r="G41" i="21"/>
  <c r="G10" i="20"/>
  <c r="F161" i="57" s="1"/>
  <c r="G9" i="20"/>
  <c r="AR12" i="43"/>
  <c r="AR20" i="43" s="1"/>
  <c r="AR31" i="50"/>
  <c r="AR33" i="50" s="1"/>
  <c r="AX24" i="50"/>
  <c r="AX22" i="22"/>
  <c r="AX39" i="22" s="1"/>
  <c r="S20" i="20"/>
  <c r="R163" i="57" s="1"/>
  <c r="E41" i="21"/>
  <c r="AM24" i="1"/>
  <c r="AM10" i="17"/>
  <c r="AM21" i="17" s="1"/>
  <c r="U10" i="6"/>
  <c r="U26" i="1"/>
  <c r="M19" i="31"/>
  <c r="S25" i="17"/>
  <c r="R116" i="57" s="1"/>
  <c r="O9" i="32"/>
  <c r="O11" i="32" s="1"/>
  <c r="AZ9" i="18"/>
  <c r="Z14" i="18"/>
  <c r="M21" i="51"/>
  <c r="M10" i="52"/>
  <c r="M35" i="50"/>
  <c r="S6" i="36"/>
  <c r="R9" i="38"/>
  <c r="I16" i="51"/>
  <c r="AE5" i="14"/>
  <c r="AT6" i="20"/>
  <c r="AT8" i="20" s="1"/>
  <c r="Z30" i="39"/>
  <c r="B388" i="57"/>
  <c r="S383" i="57"/>
  <c r="E28" i="7"/>
  <c r="N14" i="16"/>
  <c r="K14" i="60"/>
  <c r="AB19" i="9"/>
  <c r="AD30" i="30"/>
  <c r="AD33" i="30" s="1"/>
  <c r="G30" i="39"/>
  <c r="U48" i="15"/>
  <c r="U54" i="15" s="1"/>
  <c r="AD35" i="13"/>
  <c r="C23" i="15"/>
  <c r="K23" i="15"/>
  <c r="J39" i="15"/>
  <c r="K20" i="13"/>
  <c r="AE27" i="6"/>
  <c r="AE29" i="6" s="1"/>
  <c r="E30" i="39"/>
  <c r="AC389" i="57"/>
  <c r="B348" i="57"/>
  <c r="AC374" i="57"/>
  <c r="AA20" i="43"/>
  <c r="N16" i="39"/>
  <c r="R11" i="39"/>
  <c r="S32" i="13"/>
  <c r="Z32" i="13"/>
  <c r="AA32" i="13"/>
  <c r="U35" i="13"/>
  <c r="AA19" i="9"/>
  <c r="V26" i="6"/>
  <c r="AE10" i="15"/>
  <c r="AF39" i="15"/>
  <c r="AF17" i="16"/>
  <c r="AJ23" i="50"/>
  <c r="AQ32" i="35"/>
  <c r="AV32" i="35"/>
  <c r="AI38" i="35"/>
  <c r="AI42" i="35" s="1"/>
  <c r="AJ32" i="35"/>
  <c r="AR16" i="39"/>
  <c r="AJ34" i="39"/>
  <c r="AU16" i="39"/>
  <c r="AV30" i="39"/>
  <c r="BB59" i="51"/>
  <c r="BB65" i="51" s="1"/>
  <c r="AR36" i="21"/>
  <c r="AP21" i="22"/>
  <c r="AR39" i="22"/>
  <c r="AW14" i="22"/>
  <c r="AX20" i="13"/>
  <c r="AN16" i="9"/>
  <c r="AL16" i="9"/>
  <c r="AS16" i="9"/>
  <c r="AV21" i="17"/>
  <c r="W119" i="57"/>
  <c r="X27" i="17"/>
  <c r="D300" i="57"/>
  <c r="E20" i="13"/>
  <c r="BL300" i="57"/>
  <c r="S321" i="57"/>
  <c r="T27" i="12"/>
  <c r="AK109" i="57"/>
  <c r="AZ107" i="57"/>
  <c r="BA34" i="1"/>
  <c r="J386" i="57"/>
  <c r="J371" i="57"/>
  <c r="AA91" i="57"/>
  <c r="BB385" i="57"/>
  <c r="AA385" i="57"/>
  <c r="AD27" i="6"/>
  <c r="AD29" i="6" s="1"/>
  <c r="AI27" i="6"/>
  <c r="AI29" i="6" s="1"/>
  <c r="AE296" i="57"/>
  <c r="AE317" i="57" s="1"/>
  <c r="AF35" i="13"/>
  <c r="BB35" i="13"/>
  <c r="AJ25" i="32"/>
  <c r="AT30" i="39"/>
  <c r="AH32" i="35"/>
  <c r="AX32" i="35"/>
  <c r="AP16" i="14"/>
  <c r="AX16" i="14"/>
  <c r="AF27" i="12"/>
  <c r="AN30" i="30"/>
  <c r="AN33" i="30" s="1"/>
  <c r="AD8" i="13"/>
  <c r="AC314" i="57"/>
  <c r="AC317" i="57" s="1"/>
  <c r="U8" i="13"/>
  <c r="T302" i="57"/>
  <c r="AQ356" i="57"/>
  <c r="AQ103" i="57"/>
  <c r="AF107" i="57"/>
  <c r="O350" i="57"/>
  <c r="AP376" i="57"/>
  <c r="O97" i="57"/>
  <c r="AZ14" i="60"/>
  <c r="AW149" i="57"/>
  <c r="AX11" i="18"/>
  <c r="S45" i="21"/>
  <c r="J45" i="21"/>
  <c r="M37" i="21"/>
  <c r="M40" i="21" s="1"/>
  <c r="P6" i="20"/>
  <c r="P8" i="20" s="1"/>
  <c r="AW46" i="51"/>
  <c r="O25" i="18"/>
  <c r="O30" i="18" s="1"/>
  <c r="AO53" i="51"/>
  <c r="AO58" i="51" s="1"/>
  <c r="AG8" i="20"/>
  <c r="AS15" i="21"/>
  <c r="L35" i="50"/>
  <c r="L10" i="52"/>
  <c r="L13" i="52" s="1"/>
  <c r="AY20" i="51"/>
  <c r="K22" i="51"/>
  <c r="L34" i="51"/>
  <c r="O10" i="9"/>
  <c r="O16" i="9" s="1"/>
  <c r="O29" i="1"/>
  <c r="K9" i="49"/>
  <c r="U10" i="14"/>
  <c r="U16" i="14" s="1"/>
  <c r="U36" i="1"/>
  <c r="N9" i="36"/>
  <c r="K9" i="31"/>
  <c r="L45" i="51"/>
  <c r="N8" i="51"/>
  <c r="AQ26" i="21"/>
  <c r="AP30" i="32"/>
  <c r="AP32" i="32" s="1"/>
  <c r="AI30" i="32"/>
  <c r="AI32" i="32" s="1"/>
  <c r="AE30" i="32"/>
  <c r="AE32" i="32" s="1"/>
  <c r="AW32" i="12"/>
  <c r="AW34" i="12" s="1"/>
  <c r="AO30" i="32"/>
  <c r="AO32" i="32" s="1"/>
  <c r="X16" i="52"/>
  <c r="P35" i="13"/>
  <c r="AA35" i="13"/>
  <c r="AO19" i="9"/>
  <c r="L14" i="60"/>
  <c r="F17" i="60"/>
  <c r="Y19" i="9"/>
  <c r="V383" i="57"/>
  <c r="AU38" i="39"/>
  <c r="AU40" i="39" s="1"/>
  <c r="AA12" i="37"/>
  <c r="E241" i="57"/>
  <c r="Y22" i="53"/>
  <c r="Y24" i="53" s="1"/>
  <c r="I11" i="43"/>
  <c r="AM109" i="57"/>
  <c r="K48" i="15"/>
  <c r="K54" i="15" s="1"/>
  <c r="L17" i="16"/>
  <c r="C374" i="57"/>
  <c r="C94" i="57"/>
  <c r="CG391" i="57"/>
  <c r="B96" i="57"/>
  <c r="BF391" i="57"/>
  <c r="X47" i="15"/>
  <c r="M18" i="15"/>
  <c r="P23" i="15"/>
  <c r="T48" i="15"/>
  <c r="T54" i="15" s="1"/>
  <c r="W48" i="15"/>
  <c r="W54" i="15" s="1"/>
  <c r="W10" i="15"/>
  <c r="AB48" i="15"/>
  <c r="AB54" i="15" s="1"/>
  <c r="M17" i="16"/>
  <c r="V16" i="35"/>
  <c r="T16" i="39"/>
  <c r="U30" i="39"/>
  <c r="O14" i="22"/>
  <c r="R15" i="10"/>
  <c r="N26" i="6"/>
  <c r="W21" i="17"/>
  <c r="AF48" i="15"/>
  <c r="AE16" i="53"/>
  <c r="AE16" i="9"/>
  <c r="AW39" i="15"/>
  <c r="AK39" i="15"/>
  <c r="AL48" i="15"/>
  <c r="AL54" i="15" s="1"/>
  <c r="AN43" i="15"/>
  <c r="AO10" i="15"/>
  <c r="AQ47" i="15"/>
  <c r="AT48" i="15"/>
  <c r="AT54" i="15" s="1"/>
  <c r="AU18" i="15"/>
  <c r="AQ14" i="49"/>
  <c r="AQ16" i="42"/>
  <c r="AQ18" i="42" s="1"/>
  <c r="AR16" i="42"/>
  <c r="AR18" i="42" s="1"/>
  <c r="AG16" i="35"/>
  <c r="AI30" i="39"/>
  <c r="AR38" i="39"/>
  <c r="AR40" i="39" s="1"/>
  <c r="AS11" i="39"/>
  <c r="BA37" i="39"/>
  <c r="BB38" i="39"/>
  <c r="BB40" i="39" s="1"/>
  <c r="AM58" i="51"/>
  <c r="AO26" i="51"/>
  <c r="AY46" i="22"/>
  <c r="AT14" i="22"/>
  <c r="AL16" i="53"/>
  <c r="AO16" i="53"/>
  <c r="AX17" i="31"/>
  <c r="AP17" i="31"/>
  <c r="AX16" i="9"/>
  <c r="AT15" i="10"/>
  <c r="AW20" i="10"/>
  <c r="AB21" i="6"/>
  <c r="X32" i="12"/>
  <c r="X34" i="12" s="1"/>
  <c r="AT108" i="57"/>
  <c r="AU34" i="1"/>
  <c r="AQ205" i="57"/>
  <c r="BJ217" i="57" s="1"/>
  <c r="AS311" i="57"/>
  <c r="AV371" i="57"/>
  <c r="V25" i="1"/>
  <c r="U92" i="57"/>
  <c r="U371" i="57"/>
  <c r="AN108" i="57"/>
  <c r="N27" i="12"/>
  <c r="CY391" i="57"/>
  <c r="BX391" i="57"/>
  <c r="T96" i="57"/>
  <c r="AL220" i="57"/>
  <c r="BE220" i="57" s="1"/>
  <c r="AF8" i="13"/>
  <c r="AH20" i="13"/>
  <c r="AT32" i="13"/>
  <c r="BG236" i="57"/>
  <c r="AH25" i="32"/>
  <c r="O39" i="15"/>
  <c r="AH16" i="14"/>
  <c r="AI23" i="30"/>
  <c r="AO23" i="30"/>
  <c r="AX23" i="30"/>
  <c r="AW21" i="17"/>
  <c r="BC21" i="17"/>
  <c r="BS314" i="57"/>
  <c r="BA17" i="1"/>
  <c r="AJ103" i="57"/>
  <c r="AJ356" i="57"/>
  <c r="X96" i="57"/>
  <c r="AJ17" i="60"/>
  <c r="W14" i="60"/>
  <c r="AR14" i="60"/>
  <c r="W39" i="20"/>
  <c r="AZ14" i="20"/>
  <c r="AY175" i="57" s="1"/>
  <c r="F15" i="51"/>
  <c r="F16" i="51"/>
  <c r="G28" i="51"/>
  <c r="AL6" i="20"/>
  <c r="AE58" i="51"/>
  <c r="AS19" i="51"/>
  <c r="P32" i="21"/>
  <c r="P34" i="22"/>
  <c r="AO27" i="17"/>
  <c r="V6" i="51"/>
  <c r="V10" i="51" s="1"/>
  <c r="AT25" i="1"/>
  <c r="AT33" i="1" s="1"/>
  <c r="AT12" i="18"/>
  <c r="AT23" i="18" s="1"/>
  <c r="Q51" i="51"/>
  <c r="I10" i="21"/>
  <c r="AQ16" i="21"/>
  <c r="AQ18" i="21"/>
  <c r="N9" i="21"/>
  <c r="N11" i="21"/>
  <c r="R40" i="22"/>
  <c r="G22" i="14"/>
  <c r="F268" i="57" s="1"/>
  <c r="K35" i="50"/>
  <c r="K10" i="52"/>
  <c r="K13" i="52" s="1"/>
  <c r="O23" i="17"/>
  <c r="O27" i="17" s="1"/>
  <c r="O23" i="6"/>
  <c r="O26" i="6" s="1"/>
  <c r="H29" i="50"/>
  <c r="U5" i="22"/>
  <c r="U7" i="50" s="1"/>
  <c r="Y32" i="20"/>
  <c r="Y22" i="20"/>
  <c r="AL10" i="16"/>
  <c r="AL14" i="16" s="1"/>
  <c r="AL37" i="50"/>
  <c r="W46" i="51"/>
  <c r="AD359" i="57"/>
  <c r="D39" i="20"/>
  <c r="AK20" i="21"/>
  <c r="AH21" i="14"/>
  <c r="AH23" i="14" s="1"/>
  <c r="AW30" i="1"/>
  <c r="V27" i="6"/>
  <c r="V29" i="6" s="1"/>
  <c r="Z19" i="9"/>
  <c r="S30" i="39"/>
  <c r="AM38" i="39"/>
  <c r="AM40" i="39" s="1"/>
  <c r="H241" i="57"/>
  <c r="I30" i="30"/>
  <c r="I33" i="30" s="1"/>
  <c r="X16" i="35"/>
  <c r="AR23" i="18"/>
  <c r="AU30" i="18"/>
  <c r="AK30" i="30"/>
  <c r="AK33" i="30" s="1"/>
  <c r="AQ28" i="7"/>
  <c r="AH34" i="1"/>
  <c r="E17" i="16"/>
  <c r="G17" i="16"/>
  <c r="F34" i="50"/>
  <c r="C207" i="57"/>
  <c r="D28" i="7"/>
  <c r="CG392" i="57"/>
  <c r="Q30" i="39"/>
  <c r="AB16" i="9"/>
  <c r="AE39" i="20"/>
  <c r="AE30" i="39"/>
  <c r="AE34" i="39"/>
  <c r="AD13" i="38"/>
  <c r="AF40" i="21"/>
  <c r="AF24" i="53"/>
  <c r="AI25" i="50"/>
  <c r="AN34" i="50"/>
  <c r="AN39" i="15"/>
  <c r="AG48" i="15"/>
  <c r="AG54" i="15" s="1"/>
  <c r="AT47" i="15"/>
  <c r="BB20" i="43"/>
  <c r="AK32" i="35"/>
  <c r="BA15" i="37"/>
  <c r="BB15" i="37"/>
  <c r="AJ16" i="39"/>
  <c r="AK30" i="39"/>
  <c r="AO34" i="39"/>
  <c r="AV22" i="51"/>
  <c r="AG52" i="51"/>
  <c r="AI40" i="21"/>
  <c r="AH46" i="22"/>
  <c r="AV21" i="20"/>
  <c r="T21" i="17"/>
  <c r="E35" i="13"/>
  <c r="D296" i="57"/>
  <c r="K299" i="57"/>
  <c r="M35" i="13"/>
  <c r="W32" i="13"/>
  <c r="Z374" i="57"/>
  <c r="Z389" i="57"/>
  <c r="BB188" i="57"/>
  <c r="BC27" i="6"/>
  <c r="BC29" i="6" s="1"/>
  <c r="AW26" i="6"/>
  <c r="AE29" i="7"/>
  <c r="AE31" i="7" s="1"/>
  <c r="AD205" i="57"/>
  <c r="AN5" i="36"/>
  <c r="AN17" i="36" s="1"/>
  <c r="AN19" i="36" s="1"/>
  <c r="AQ35" i="13"/>
  <c r="AD32" i="13"/>
  <c r="AZ25" i="32"/>
  <c r="BE217" i="57"/>
  <c r="T21" i="6"/>
  <c r="AF273" i="57"/>
  <c r="AG20" i="14"/>
  <c r="AW27" i="12"/>
  <c r="BF334" i="57"/>
  <c r="BB83" i="57"/>
  <c r="BC7" i="1"/>
  <c r="AJ128" i="57"/>
  <c r="BA28" i="17"/>
  <c r="BA30" i="17" s="1"/>
  <c r="AQ20" i="10"/>
  <c r="AN32" i="12"/>
  <c r="AN34" i="12" s="1"/>
  <c r="AQ108" i="57"/>
  <c r="AR17" i="1"/>
  <c r="AP108" i="57"/>
  <c r="T350" i="57"/>
  <c r="CY392" i="57"/>
  <c r="AU376" i="57"/>
  <c r="AM39" i="20"/>
  <c r="AF23" i="18"/>
  <c r="AR147" i="57"/>
  <c r="AS30" i="18"/>
  <c r="H31" i="20"/>
  <c r="Q34" i="39"/>
  <c r="U15" i="21"/>
  <c r="AK5" i="14"/>
  <c r="J8" i="32"/>
  <c r="O16" i="21"/>
  <c r="O20" i="21" s="1"/>
  <c r="U45" i="21"/>
  <c r="AO33" i="20"/>
  <c r="AO39" i="20" s="1"/>
  <c r="AG41" i="20"/>
  <c r="AG44" i="20" s="1"/>
  <c r="AL53" i="51"/>
  <c r="AL58" i="51" s="1"/>
  <c r="N9" i="7"/>
  <c r="L12" i="39"/>
  <c r="L14" i="52"/>
  <c r="L94" i="57"/>
  <c r="L389" i="57"/>
  <c r="L374" i="57"/>
  <c r="AM389" i="57"/>
  <c r="AD321" i="57"/>
  <c r="AD338" i="57" s="1"/>
  <c r="AE27" i="12"/>
  <c r="AD361" i="57"/>
  <c r="U27" i="1"/>
  <c r="U10" i="7"/>
  <c r="U22" i="7" s="1"/>
  <c r="X32" i="35"/>
  <c r="R14" i="60"/>
  <c r="AU46" i="51"/>
  <c r="C20" i="13"/>
  <c r="M10" i="15"/>
  <c r="Z48" i="15"/>
  <c r="Z54" i="15" s="1"/>
  <c r="AE23" i="15"/>
  <c r="AE14" i="16"/>
  <c r="AX48" i="15"/>
  <c r="AX54" i="15" s="1"/>
  <c r="AK16" i="42"/>
  <c r="AK18" i="42" s="1"/>
  <c r="AU30" i="39"/>
  <c r="AH38" i="39"/>
  <c r="AH40" i="39" s="1"/>
  <c r="AH11" i="39"/>
  <c r="BA30" i="39"/>
  <c r="AX32" i="12"/>
  <c r="AX34" i="12" s="1"/>
  <c r="AS17" i="31"/>
  <c r="X21" i="17"/>
  <c r="T300" i="57"/>
  <c r="BN300" i="57" s="1"/>
  <c r="U20" i="13"/>
  <c r="AM17" i="36"/>
  <c r="AM19" i="36" s="1"/>
  <c r="AR30" i="39"/>
  <c r="K13" i="51"/>
  <c r="G47" i="51"/>
  <c r="G52" i="51" s="1"/>
  <c r="C10" i="20"/>
  <c r="B161" i="57" s="1"/>
  <c r="O30" i="22"/>
  <c r="AW16" i="21"/>
  <c r="AW17" i="21"/>
  <c r="I23" i="21"/>
  <c r="I23" i="22"/>
  <c r="I52" i="22"/>
  <c r="AZ9" i="30"/>
  <c r="AZ12" i="30" s="1"/>
  <c r="AX27" i="43"/>
  <c r="AI6" i="39"/>
  <c r="AI8" i="39" s="1"/>
  <c r="AI7" i="21"/>
  <c r="F13" i="17"/>
  <c r="F12" i="9"/>
  <c r="C17" i="22"/>
  <c r="I39" i="51"/>
  <c r="F21" i="43"/>
  <c r="F23" i="43" s="1"/>
  <c r="C33" i="35"/>
  <c r="AR10" i="49"/>
  <c r="AR14" i="49" s="1"/>
  <c r="AR36" i="50"/>
  <c r="AR34" i="50" s="1"/>
  <c r="AR23" i="50" s="1"/>
  <c r="AL17" i="1"/>
  <c r="AK361" i="57"/>
  <c r="M34" i="39"/>
  <c r="AR360" i="57"/>
  <c r="AR106" i="57"/>
  <c r="I94" i="57"/>
  <c r="AJ389" i="57"/>
  <c r="I389" i="57"/>
  <c r="BC26" i="6"/>
  <c r="BB200" i="57"/>
  <c r="AN311" i="57"/>
  <c r="AJ39" i="20"/>
  <c r="BA39" i="15"/>
  <c r="AO21" i="17"/>
  <c r="AZ386" i="57"/>
  <c r="Y345" i="57"/>
  <c r="AJ8" i="20"/>
  <c r="AI20" i="51"/>
  <c r="AI26" i="51" s="1"/>
  <c r="O32" i="51"/>
  <c r="AG36" i="21"/>
  <c r="O48" i="15"/>
  <c r="O54" i="15" s="1"/>
  <c r="AB26" i="6"/>
  <c r="N23" i="15"/>
  <c r="R48" i="15"/>
  <c r="R54" i="15" s="1"/>
  <c r="V23" i="15"/>
  <c r="AF10" i="15"/>
  <c r="AF47" i="15"/>
  <c r="AD16" i="35"/>
  <c r="AE14" i="22"/>
  <c r="AX20" i="43"/>
  <c r="AS20" i="21"/>
  <c r="AM32" i="12"/>
  <c r="AM34" i="12" s="1"/>
  <c r="AP22" i="31"/>
  <c r="AY19" i="9"/>
  <c r="AH39" i="20"/>
  <c r="E389" i="57"/>
  <c r="E94" i="57"/>
  <c r="AF374" i="57"/>
  <c r="AX374" i="57"/>
  <c r="W94" i="57"/>
  <c r="W389" i="57"/>
  <c r="E97" i="57"/>
  <c r="E376" i="57"/>
  <c r="CQ391" i="57"/>
  <c r="BP391" i="57"/>
  <c r="BE198" i="57"/>
  <c r="AF32" i="13"/>
  <c r="AJ20" i="43"/>
  <c r="AS23" i="30"/>
  <c r="AK356" i="57"/>
  <c r="AK103" i="57"/>
  <c r="AW385" i="57"/>
  <c r="AW370" i="57"/>
  <c r="V344" i="57"/>
  <c r="BC14" i="60"/>
  <c r="AW178" i="57"/>
  <c r="AX21" i="20"/>
  <c r="BB39" i="20"/>
  <c r="Z11" i="43"/>
  <c r="AI359" i="57"/>
  <c r="AO359" i="57"/>
  <c r="AQ33" i="1"/>
  <c r="AL371" i="57"/>
  <c r="AQ20" i="31"/>
  <c r="AQ22" i="31" s="1"/>
  <c r="AB58" i="51"/>
  <c r="AR23" i="1"/>
  <c r="X38" i="35"/>
  <c r="X42" i="35" s="1"/>
  <c r="T20" i="21"/>
  <c r="W20" i="21"/>
  <c r="Z35" i="13"/>
  <c r="Z17" i="13"/>
  <c r="F30" i="39"/>
  <c r="BC34" i="1"/>
  <c r="V48" i="15"/>
  <c r="V54" i="15" s="1"/>
  <c r="H244" i="57"/>
  <c r="BB106" i="57"/>
  <c r="BI392" i="57"/>
  <c r="BA48" i="15"/>
  <c r="BA54" i="15" s="1"/>
  <c r="G20" i="13"/>
  <c r="E37" i="39"/>
  <c r="F47" i="15"/>
  <c r="G26" i="51"/>
  <c r="AE32" i="12"/>
  <c r="AE34" i="12" s="1"/>
  <c r="U23" i="15"/>
  <c r="P10" i="15"/>
  <c r="AA16" i="35"/>
  <c r="P34" i="39"/>
  <c r="U11" i="39"/>
  <c r="N35" i="13"/>
  <c r="BC35" i="13"/>
  <c r="AD30" i="18"/>
  <c r="AH39" i="15"/>
  <c r="AJ39" i="15"/>
  <c r="AR39" i="15"/>
  <c r="AL39" i="15"/>
  <c r="AN18" i="15"/>
  <c r="AP10" i="15"/>
  <c r="AR47" i="15"/>
  <c r="AS54" i="15"/>
  <c r="AT39" i="15"/>
  <c r="AU48" i="15"/>
  <c r="AU54" i="15" s="1"/>
  <c r="AW43" i="15"/>
  <c r="AY17" i="16"/>
  <c r="AT16" i="42"/>
  <c r="AT18" i="42" s="1"/>
  <c r="BB16" i="42"/>
  <c r="BB18" i="42" s="1"/>
  <c r="AH20" i="43"/>
  <c r="AP20" i="43"/>
  <c r="AR23" i="43"/>
  <c r="AW20" i="43"/>
  <c r="AZ32" i="35"/>
  <c r="BA32" i="35"/>
  <c r="BB38" i="35"/>
  <c r="BB42" i="35" s="1"/>
  <c r="AW15" i="37"/>
  <c r="AK16" i="38"/>
  <c r="AO10" i="51"/>
  <c r="AW52" i="51"/>
  <c r="AK46" i="22"/>
  <c r="AT22" i="53"/>
  <c r="AT24" i="53" s="1"/>
  <c r="AU22" i="53"/>
  <c r="AU24" i="53" s="1"/>
  <c r="AX22" i="53"/>
  <c r="AX24" i="53" s="1"/>
  <c r="AZ22" i="53"/>
  <c r="AZ24" i="53" s="1"/>
  <c r="BA22" i="53"/>
  <c r="BA24" i="53" s="1"/>
  <c r="AM17" i="31"/>
  <c r="AJ27" i="17"/>
  <c r="BC33" i="50"/>
  <c r="V91" i="57"/>
  <c r="BO191" i="57"/>
  <c r="X21" i="6"/>
  <c r="P210" i="57"/>
  <c r="Q28" i="7"/>
  <c r="AH103" i="57"/>
  <c r="AI25" i="1"/>
  <c r="AM360" i="57"/>
  <c r="AM106" i="57"/>
  <c r="AF389" i="57"/>
  <c r="V348" i="57"/>
  <c r="AW374" i="57"/>
  <c r="M296" i="57"/>
  <c r="N32" i="13"/>
  <c r="AM26" i="6"/>
  <c r="AL200" i="57"/>
  <c r="AL201" i="57" s="1"/>
  <c r="BE201" i="57" s="1"/>
  <c r="AD11" i="32"/>
  <c r="V23" i="30"/>
  <c r="AJ23" i="30"/>
  <c r="AF30" i="30"/>
  <c r="AF33" i="30" s="1"/>
  <c r="AG30" i="30"/>
  <c r="AG33" i="30" s="1"/>
  <c r="AZ357" i="57"/>
  <c r="AZ104" i="57"/>
  <c r="AE103" i="57"/>
  <c r="AE356" i="57"/>
  <c r="S344" i="57"/>
  <c r="S91" i="57"/>
  <c r="AT370" i="57"/>
  <c r="K350" i="57"/>
  <c r="AL376" i="57"/>
  <c r="K97" i="57"/>
  <c r="CP392" i="57"/>
  <c r="CH391" i="57"/>
  <c r="C96" i="57"/>
  <c r="AS17" i="60"/>
  <c r="AE14" i="60"/>
  <c r="AM14" i="60"/>
  <c r="AI36" i="21"/>
  <c r="X39" i="20"/>
  <c r="AP39" i="20"/>
  <c r="U39" i="20"/>
  <c r="S47" i="51"/>
  <c r="S52" i="51" s="1"/>
  <c r="Z31" i="1"/>
  <c r="Z12" i="32"/>
  <c r="F15" i="22"/>
  <c r="AW6" i="21"/>
  <c r="AW8" i="21" s="1"/>
  <c r="AW5" i="17"/>
  <c r="AZ21" i="51"/>
  <c r="AZ26" i="51" s="1"/>
  <c r="AZ14" i="22"/>
  <c r="AL36" i="1"/>
  <c r="AK107" i="57" s="1"/>
  <c r="AL10" i="14"/>
  <c r="AK265" i="57" s="1"/>
  <c r="J7" i="49"/>
  <c r="I7" i="31"/>
  <c r="M9" i="32"/>
  <c r="M11" i="32" s="1"/>
  <c r="Q12" i="22"/>
  <c r="Q14" i="22" s="1"/>
  <c r="G47" i="22"/>
  <c r="G49" i="22" s="1"/>
  <c r="AR27" i="51"/>
  <c r="AR31" i="51"/>
  <c r="N37" i="21"/>
  <c r="N40" i="21" s="1"/>
  <c r="N40" i="22"/>
  <c r="N46" i="22" s="1"/>
  <c r="BC29" i="32"/>
  <c r="L6" i="14"/>
  <c r="Q28" i="21"/>
  <c r="Q29" i="22"/>
  <c r="BA5" i="30"/>
  <c r="S14" i="14"/>
  <c r="I37" i="20"/>
  <c r="N10" i="60"/>
  <c r="N14" i="60" s="1"/>
  <c r="K14" i="18"/>
  <c r="K11" i="9"/>
  <c r="K16" i="9" s="1"/>
  <c r="S29" i="21"/>
  <c r="M12" i="31"/>
  <c r="J9" i="49"/>
  <c r="F27" i="51"/>
  <c r="F45" i="51"/>
  <c r="AS24" i="1"/>
  <c r="AS10" i="17"/>
  <c r="AS30" i="39"/>
  <c r="U137" i="57"/>
  <c r="V11" i="18"/>
  <c r="V35" i="13"/>
  <c r="U296" i="57"/>
  <c r="AF311" i="57"/>
  <c r="AZ312" i="57"/>
  <c r="BA20" i="13"/>
  <c r="V302" i="57"/>
  <c r="V305" i="57" s="1"/>
  <c r="BP305" i="57" s="1"/>
  <c r="W8" i="13"/>
  <c r="AO6" i="20"/>
  <c r="AO8" i="20" s="1"/>
  <c r="G27" i="22"/>
  <c r="C296" i="57"/>
  <c r="D35" i="13"/>
  <c r="O47" i="15"/>
  <c r="S18" i="15"/>
  <c r="AB17" i="31"/>
  <c r="AF18" i="15"/>
  <c r="AE20" i="21"/>
  <c r="AE21" i="22"/>
  <c r="AN30" i="39"/>
  <c r="AV11" i="39"/>
  <c r="AM11" i="22"/>
  <c r="AP16" i="9"/>
  <c r="AE17" i="36"/>
  <c r="AE19" i="36" s="1"/>
  <c r="AF29" i="7"/>
  <c r="AF31" i="7" s="1"/>
  <c r="AF22" i="7"/>
  <c r="AX371" i="57"/>
  <c r="AX386" i="57"/>
  <c r="W92" i="57"/>
  <c r="P97" i="57"/>
  <c r="AQ376" i="57"/>
  <c r="P350" i="57"/>
  <c r="AT149" i="57"/>
  <c r="AU11" i="18"/>
  <c r="AQ58" i="51"/>
  <c r="AJ25" i="1"/>
  <c r="AJ12" i="18"/>
  <c r="F16" i="49"/>
  <c r="R13" i="21"/>
  <c r="R15" i="21" s="1"/>
  <c r="R15" i="22"/>
  <c r="Q27" i="21"/>
  <c r="Q28" i="22"/>
  <c r="AB59" i="51"/>
  <c r="AB65" i="51" s="1"/>
  <c r="AM36" i="21"/>
  <c r="Y45" i="20"/>
  <c r="Y47" i="20" s="1"/>
  <c r="AQ17" i="31"/>
  <c r="AD25" i="1"/>
  <c r="T45" i="21"/>
  <c r="W58" i="51"/>
  <c r="V8" i="39"/>
  <c r="C14" i="61"/>
  <c r="X22" i="53"/>
  <c r="X24" i="53" s="1"/>
  <c r="BA45" i="20"/>
  <c r="BA47" i="20" s="1"/>
  <c r="F30" i="30"/>
  <c r="F33" i="30" s="1"/>
  <c r="V241" i="57"/>
  <c r="V249" i="57" s="1"/>
  <c r="AL23" i="18"/>
  <c r="AM20" i="21"/>
  <c r="AL30" i="30"/>
  <c r="AL33" i="30" s="1"/>
  <c r="AV376" i="57"/>
  <c r="I11" i="39"/>
  <c r="Y32" i="12"/>
  <c r="Y34" i="12" s="1"/>
  <c r="Q32" i="13"/>
  <c r="W21" i="6"/>
  <c r="S26" i="6"/>
  <c r="AD8" i="39"/>
  <c r="AF38" i="39"/>
  <c r="AF40" i="39" s="1"/>
  <c r="AF11" i="39"/>
  <c r="AH34" i="50"/>
  <c r="AG43" i="15"/>
  <c r="AH10" i="15"/>
  <c r="AH48" i="15"/>
  <c r="AH54" i="15" s="1"/>
  <c r="AJ47" i="15"/>
  <c r="BA17" i="49"/>
  <c r="BB17" i="49"/>
  <c r="AG32" i="35"/>
  <c r="AO32" i="35"/>
  <c r="AL32" i="35"/>
  <c r="AQ15" i="37"/>
  <c r="AR15" i="37"/>
  <c r="AJ8" i="39"/>
  <c r="AK11" i="39"/>
  <c r="AV38" i="39"/>
  <c r="AV40" i="39" s="1"/>
  <c r="AW38" i="39"/>
  <c r="AW40" i="39" s="1"/>
  <c r="AX8" i="39"/>
  <c r="AM13" i="38"/>
  <c r="AN13" i="38"/>
  <c r="AS13" i="38"/>
  <c r="AM46" i="51"/>
  <c r="AQ19" i="51"/>
  <c r="AJ36" i="21"/>
  <c r="AO15" i="21"/>
  <c r="AT21" i="22"/>
  <c r="AG27" i="12"/>
  <c r="AQ27" i="12"/>
  <c r="BA27" i="12"/>
  <c r="AP20" i="13"/>
  <c r="AO22" i="53"/>
  <c r="AO24" i="53" s="1"/>
  <c r="AQ22" i="53"/>
  <c r="AQ24" i="53" s="1"/>
  <c r="AQ19" i="9"/>
  <c r="AQ15" i="10"/>
  <c r="BA20" i="10"/>
  <c r="AO23" i="18"/>
  <c r="L96" i="57"/>
  <c r="AA370" i="57"/>
  <c r="AZ109" i="57"/>
  <c r="AP374" i="57"/>
  <c r="AP389" i="57"/>
  <c r="O94" i="57"/>
  <c r="AW188" i="57"/>
  <c r="BP198" i="57" s="1"/>
  <c r="AZ21" i="6"/>
  <c r="AH21" i="6"/>
  <c r="AP21" i="6"/>
  <c r="AN21" i="6"/>
  <c r="BA21" i="6"/>
  <c r="AM21" i="6"/>
  <c r="AU21" i="6"/>
  <c r="AS26" i="6"/>
  <c r="AZ205" i="57"/>
  <c r="BA29" i="7"/>
  <c r="BA31" i="7" s="1"/>
  <c r="AP265" i="57"/>
  <c r="BI274" i="57" s="1"/>
  <c r="AP25" i="32"/>
  <c r="AO205" i="57"/>
  <c r="BH217" i="57" s="1"/>
  <c r="AP22" i="7"/>
  <c r="AX22" i="7"/>
  <c r="AM32" i="35"/>
  <c r="AU32" i="35"/>
  <c r="AV16" i="14"/>
  <c r="BH336" i="57"/>
  <c r="AY27" i="12"/>
  <c r="AX321" i="57"/>
  <c r="BQ335" i="57" s="1"/>
  <c r="AY30" i="30"/>
  <c r="AY33" i="30" s="1"/>
  <c r="AP23" i="30"/>
  <c r="AV20" i="10"/>
  <c r="AF20" i="10"/>
  <c r="G302" i="57"/>
  <c r="H8" i="13"/>
  <c r="AF103" i="57"/>
  <c r="AF356" i="57"/>
  <c r="V97" i="57"/>
  <c r="DA392" i="57"/>
  <c r="AW376" i="57"/>
  <c r="K96" i="57"/>
  <c r="AM19" i="51"/>
  <c r="AP5" i="14"/>
  <c r="AO265" i="57" s="1"/>
  <c r="BH273" i="57" s="1"/>
  <c r="AP19" i="1"/>
  <c r="AO361" i="57" s="1"/>
  <c r="AY12" i="20"/>
  <c r="AX183" i="57" s="1"/>
  <c r="U8" i="18"/>
  <c r="D8" i="49"/>
  <c r="N13" i="20"/>
  <c r="N17" i="20" s="1"/>
  <c r="AW14" i="1"/>
  <c r="AW5" i="32"/>
  <c r="AV224" i="57" s="1"/>
  <c r="BO234" i="57" s="1"/>
  <c r="O9" i="22"/>
  <c r="H11" i="51"/>
  <c r="H13" i="51"/>
  <c r="D18" i="20"/>
  <c r="D21" i="20" s="1"/>
  <c r="U11" i="22"/>
  <c r="H27" i="51"/>
  <c r="H46" i="51" s="1"/>
  <c r="H34" i="22"/>
  <c r="BB5" i="20"/>
  <c r="AZ7" i="18"/>
  <c r="AZ7" i="30"/>
  <c r="AM13" i="1"/>
  <c r="AL358" i="57" s="1"/>
  <c r="AM5" i="31"/>
  <c r="AK21" i="20"/>
  <c r="P58" i="51"/>
  <c r="H18" i="15"/>
  <c r="E11" i="43"/>
  <c r="AA11" i="43"/>
  <c r="V20" i="13"/>
  <c r="AF34" i="50"/>
  <c r="AK10" i="15"/>
  <c r="AR34" i="39"/>
  <c r="AQ11" i="39"/>
  <c r="AS21" i="53"/>
  <c r="AG29" i="7"/>
  <c r="AG31" i="7" s="1"/>
  <c r="AS21" i="17"/>
  <c r="BC19" i="51"/>
  <c r="BB103" i="57"/>
  <c r="AL26" i="6"/>
  <c r="AT26" i="6"/>
  <c r="AE205" i="57"/>
  <c r="AE220" i="57" s="1"/>
  <c r="AP14" i="36"/>
  <c r="AW11" i="32"/>
  <c r="AI25" i="32"/>
  <c r="AQ25" i="32"/>
  <c r="AV13" i="52"/>
  <c r="S40" i="22"/>
  <c r="AU15" i="49"/>
  <c r="AY44" i="15"/>
  <c r="AY47" i="15" s="1"/>
  <c r="BA6" i="32"/>
  <c r="C9" i="10"/>
  <c r="C8" i="37"/>
  <c r="P12" i="35"/>
  <c r="P16" i="35" s="1"/>
  <c r="W6" i="14"/>
  <c r="AG41" i="21"/>
  <c r="AG45" i="21" s="1"/>
  <c r="AG47" i="22"/>
  <c r="AG50" i="22" s="1"/>
  <c r="AG54" i="22" s="1"/>
  <c r="AS13" i="20"/>
  <c r="AS17" i="20" s="1"/>
  <c r="AN6" i="51"/>
  <c r="AN10" i="51" s="1"/>
  <c r="AE47" i="22"/>
  <c r="AE49" i="22" s="1"/>
  <c r="AE41" i="21"/>
  <c r="AE45" i="21" s="1"/>
  <c r="AY9" i="21"/>
  <c r="Y38" i="39"/>
  <c r="Y40" i="39" s="1"/>
  <c r="X14" i="49"/>
  <c r="AR104" i="57"/>
  <c r="AO30" i="30"/>
  <c r="AO33" i="30" s="1"/>
  <c r="AP46" i="22"/>
  <c r="D46" i="51"/>
  <c r="V14" i="16"/>
  <c r="C14" i="49"/>
  <c r="X19" i="9"/>
  <c r="J30" i="39"/>
  <c r="AV17" i="60"/>
  <c r="I18" i="15"/>
  <c r="H32" i="13"/>
  <c r="G32" i="13"/>
  <c r="L43" i="15"/>
  <c r="Q8" i="39"/>
  <c r="Y37" i="39"/>
  <c r="M33" i="51"/>
  <c r="P8" i="13"/>
  <c r="R8" i="13"/>
  <c r="Z20" i="14"/>
  <c r="Z11" i="32"/>
  <c r="AA28" i="7"/>
  <c r="W22" i="18"/>
  <c r="W23" i="18" s="1"/>
  <c r="AD16" i="38"/>
  <c r="AE10" i="51"/>
  <c r="AE26" i="51"/>
  <c r="AX37" i="39"/>
  <c r="AR11" i="39"/>
  <c r="AN15" i="21"/>
  <c r="AN20" i="13"/>
  <c r="AP29" i="7"/>
  <c r="AP31" i="7" s="1"/>
  <c r="AW29" i="7"/>
  <c r="AW31" i="7" s="1"/>
  <c r="AR11" i="18"/>
  <c r="BB30" i="18"/>
  <c r="BC14" i="49"/>
  <c r="BC16" i="39"/>
  <c r="Q96" i="57"/>
  <c r="J296" i="57"/>
  <c r="AA371" i="57"/>
  <c r="AR103" i="57"/>
  <c r="AL374" i="57"/>
  <c r="AO108" i="57"/>
  <c r="CL391" i="57"/>
  <c r="AS188" i="57"/>
  <c r="BL200" i="57" s="1"/>
  <c r="BB26" i="6"/>
  <c r="AN25" i="32"/>
  <c r="AU321" i="57"/>
  <c r="BN337" i="57" s="1"/>
  <c r="AE29" i="32"/>
  <c r="AQ241" i="57"/>
  <c r="BJ259" i="57" s="1"/>
  <c r="AU241" i="57"/>
  <c r="BN256" i="57" s="1"/>
  <c r="BB241" i="57"/>
  <c r="BB17" i="1"/>
  <c r="AF13" i="52"/>
  <c r="AW13" i="52"/>
  <c r="AE17" i="13"/>
  <c r="AG17" i="13"/>
  <c r="F8" i="52"/>
  <c r="AV6" i="49"/>
  <c r="AX15" i="22"/>
  <c r="K6" i="10"/>
  <c r="N6" i="6"/>
  <c r="AJ15" i="51"/>
  <c r="BA7" i="30"/>
  <c r="J8" i="9"/>
  <c r="X27" i="32"/>
  <c r="X29" i="32" s="1"/>
  <c r="AB35" i="21"/>
  <c r="AG11" i="51"/>
  <c r="AF6" i="21"/>
  <c r="AF6" i="22"/>
  <c r="AF11" i="22" s="1"/>
  <c r="T41" i="20"/>
  <c r="T44" i="20" s="1"/>
  <c r="H7" i="49"/>
  <c r="J6" i="53"/>
  <c r="F23" i="6"/>
  <c r="F26" i="6" s="1"/>
  <c r="J8" i="53"/>
  <c r="O8" i="6"/>
  <c r="AT8" i="17"/>
  <c r="AW18" i="14"/>
  <c r="AW20" i="14" s="1"/>
  <c r="AS22" i="20"/>
  <c r="AH17" i="31"/>
  <c r="U39" i="22"/>
  <c r="Y8" i="20"/>
  <c r="AU12" i="43"/>
  <c r="AU20" i="43" s="1"/>
  <c r="U46" i="22"/>
  <c r="AU14" i="49"/>
  <c r="AB34" i="39"/>
  <c r="AQ26" i="51"/>
  <c r="F14" i="16"/>
  <c r="W20" i="10"/>
  <c r="E32" i="12"/>
  <c r="E34" i="12" s="1"/>
  <c r="X30" i="39"/>
  <c r="U16" i="53"/>
  <c r="V37" i="35"/>
  <c r="T21" i="22"/>
  <c r="AO17" i="61"/>
  <c r="AF52" i="51"/>
  <c r="J12" i="37"/>
  <c r="I8" i="39"/>
  <c r="I21" i="6"/>
  <c r="E23" i="43"/>
  <c r="AC376" i="57"/>
  <c r="U37" i="39"/>
  <c r="O11" i="39"/>
  <c r="U19" i="51"/>
  <c r="S20" i="13"/>
  <c r="Z8" i="13"/>
  <c r="R20" i="14"/>
  <c r="W20" i="14"/>
  <c r="T27" i="17"/>
  <c r="AA27" i="17"/>
  <c r="AF16" i="39"/>
  <c r="AD34" i="39"/>
  <c r="AL23" i="15"/>
  <c r="AQ18" i="15"/>
  <c r="AS16" i="52"/>
  <c r="AN13" i="42"/>
  <c r="AV38" i="35"/>
  <c r="AV42" i="35" s="1"/>
  <c r="AM12" i="37"/>
  <c r="AY37" i="39"/>
  <c r="AX15" i="21"/>
  <c r="AP49" i="22"/>
  <c r="AW49" i="22"/>
  <c r="AU19" i="9"/>
  <c r="AH20" i="10"/>
  <c r="AU27" i="17"/>
  <c r="S114" i="57"/>
  <c r="BM116" i="57" s="1"/>
  <c r="AG106" i="57"/>
  <c r="AI108" i="57"/>
  <c r="BF200" i="57"/>
  <c r="BG301" i="57"/>
  <c r="CQ392" i="57"/>
  <c r="BC14" i="36"/>
  <c r="BE311" i="57"/>
  <c r="AT22" i="7"/>
  <c r="BK217" i="57"/>
  <c r="BE216" i="57"/>
  <c r="BB21" i="14"/>
  <c r="BB23" i="14" s="1"/>
  <c r="AO16" i="14"/>
  <c r="AZ5" i="60"/>
  <c r="AZ17" i="60" s="1"/>
  <c r="C7" i="14"/>
  <c r="AE27" i="51"/>
  <c r="AE46" i="51" s="1"/>
  <c r="X15" i="22"/>
  <c r="L6" i="35"/>
  <c r="AY6" i="22"/>
  <c r="AY11" i="22" s="1"/>
  <c r="P6" i="14"/>
  <c r="AX8" i="43"/>
  <c r="AO6" i="52"/>
  <c r="E17" i="18"/>
  <c r="AG23" i="17"/>
  <c r="AG27" i="17" s="1"/>
  <c r="AV6" i="17"/>
  <c r="AX8" i="17"/>
  <c r="AR25" i="18"/>
  <c r="AR30" i="18" s="1"/>
  <c r="AX16" i="22"/>
  <c r="AX21" i="22" s="1"/>
  <c r="P30" i="18"/>
  <c r="AD34" i="1"/>
  <c r="F21" i="20"/>
  <c r="AS29" i="7"/>
  <c r="AS31" i="7" s="1"/>
  <c r="Y58" i="51"/>
  <c r="V34" i="39"/>
  <c r="T17" i="13"/>
  <c r="AB32" i="12"/>
  <c r="AB34" i="12" s="1"/>
  <c r="P30" i="39"/>
  <c r="O35" i="13"/>
  <c r="L23" i="30"/>
  <c r="V16" i="53"/>
  <c r="AD22" i="53"/>
  <c r="AD24" i="53" s="1"/>
  <c r="AU21" i="22"/>
  <c r="BF314" i="57"/>
  <c r="Y20" i="21"/>
  <c r="V27" i="17"/>
  <c r="D18" i="15"/>
  <c r="I10" i="35"/>
  <c r="F20" i="13"/>
  <c r="K15" i="10"/>
  <c r="B389" i="57"/>
  <c r="L13" i="51"/>
  <c r="V23" i="43"/>
  <c r="X11" i="43"/>
  <c r="U34" i="39"/>
  <c r="O15" i="21"/>
  <c r="AD103" i="57"/>
  <c r="AX14" i="16"/>
  <c r="BB14" i="16"/>
  <c r="AG13" i="42"/>
  <c r="AJ11" i="43"/>
  <c r="AK23" i="43"/>
  <c r="AT16" i="39"/>
  <c r="AI34" i="39"/>
  <c r="AJ40" i="21"/>
  <c r="AS39" i="22"/>
  <c r="AM21" i="53"/>
  <c r="BB21" i="53"/>
  <c r="AI27" i="17"/>
  <c r="BC21" i="53"/>
  <c r="AS109" i="57"/>
  <c r="AV108" i="57"/>
  <c r="AW106" i="57"/>
  <c r="AZ108" i="57"/>
  <c r="AU312" i="57"/>
  <c r="AN376" i="57"/>
  <c r="CI391" i="57"/>
  <c r="P96" i="57"/>
  <c r="T97" i="57"/>
  <c r="AN14" i="36"/>
  <c r="AP32" i="13"/>
  <c r="AX32" i="13"/>
  <c r="AV32" i="13"/>
  <c r="BA32" i="13"/>
  <c r="AQ32" i="13"/>
  <c r="AR265" i="57"/>
  <c r="AR11" i="32"/>
  <c r="L28" i="32"/>
  <c r="K227" i="57" s="1"/>
  <c r="AF241" i="57"/>
  <c r="AF261" i="57" s="1"/>
  <c r="AG14" i="60"/>
  <c r="AO14" i="60"/>
  <c r="AW14" i="60"/>
  <c r="AR13" i="52"/>
  <c r="AZ13" i="52"/>
  <c r="AU47" i="51"/>
  <c r="AU52" i="51" s="1"/>
  <c r="P7" i="31"/>
  <c r="AX21" i="43"/>
  <c r="AX23" i="43" s="1"/>
  <c r="P9" i="52"/>
  <c r="AW5" i="22"/>
  <c r="AW7" i="50" s="1"/>
  <c r="AU41" i="20"/>
  <c r="AU44" i="20" s="1"/>
  <c r="AU58" i="51"/>
  <c r="X16" i="39"/>
  <c r="S34" i="39"/>
  <c r="L21" i="53"/>
  <c r="X52" i="51"/>
  <c r="V25" i="43"/>
  <c r="V28" i="43" s="1"/>
  <c r="T40" i="21"/>
  <c r="E17" i="13"/>
  <c r="T22" i="53"/>
  <c r="T24" i="53" s="1"/>
  <c r="W22" i="53"/>
  <c r="W24" i="53" s="1"/>
  <c r="C32" i="12"/>
  <c r="AA30" i="39"/>
  <c r="Y30" i="39"/>
  <c r="AE16" i="42"/>
  <c r="AE18" i="42" s="1"/>
  <c r="AU49" i="22"/>
  <c r="V29" i="32"/>
  <c r="J11" i="39"/>
  <c r="I16" i="39"/>
  <c r="C8" i="13"/>
  <c r="F32" i="13"/>
  <c r="I37" i="35"/>
  <c r="B296" i="57"/>
  <c r="Y11" i="39"/>
  <c r="AA37" i="39"/>
  <c r="AA20" i="14"/>
  <c r="Z26" i="6"/>
  <c r="AD18" i="15"/>
  <c r="AE17" i="16"/>
  <c r="AD17" i="16"/>
  <c r="AF16" i="52"/>
  <c r="AD27" i="12"/>
  <c r="AD16" i="53"/>
  <c r="AE17" i="31"/>
  <c r="AH23" i="43"/>
  <c r="AK12" i="37"/>
  <c r="AQ16" i="39"/>
  <c r="AW11" i="39"/>
  <c r="AX21" i="51"/>
  <c r="AR15" i="21"/>
  <c r="AN14" i="22"/>
  <c r="BB8" i="20"/>
  <c r="BC28" i="17"/>
  <c r="BC30" i="17" s="1"/>
  <c r="BC37" i="35"/>
  <c r="W205" i="57"/>
  <c r="BQ212" i="57" s="1"/>
  <c r="T296" i="57"/>
  <c r="Y376" i="57"/>
  <c r="AE104" i="57"/>
  <c r="AJ107" i="57"/>
  <c r="AT109" i="57"/>
  <c r="AW103" i="57"/>
  <c r="AY109" i="57"/>
  <c r="BA108" i="57"/>
  <c r="AR374" i="57"/>
  <c r="N296" i="57"/>
  <c r="BH300" i="57" s="1"/>
  <c r="CV392" i="57"/>
  <c r="Z96" i="57"/>
  <c r="AH14" i="36"/>
  <c r="BB28" i="7"/>
  <c r="AH321" i="57"/>
  <c r="AH338" i="57" s="1"/>
  <c r="BA29" i="32"/>
  <c r="AY14" i="60"/>
  <c r="AZ6" i="30"/>
  <c r="AZ10" i="18"/>
  <c r="AY149" i="57" s="1"/>
  <c r="H36" i="35"/>
  <c r="AW6" i="49"/>
  <c r="AW17" i="49" s="1"/>
  <c r="AF9" i="18"/>
  <c r="AF11" i="18" s="1"/>
  <c r="AH29" i="21"/>
  <c r="AL12" i="35"/>
  <c r="AL16" i="35" s="1"/>
  <c r="AV8" i="32"/>
  <c r="AS6" i="20"/>
  <c r="AS8" i="20" s="1"/>
  <c r="AJ20" i="51"/>
  <c r="AJ26" i="51" s="1"/>
  <c r="AG27" i="51"/>
  <c r="AG46" i="51" s="1"/>
  <c r="AX6" i="51"/>
  <c r="AX10" i="51" s="1"/>
  <c r="M8" i="60"/>
  <c r="D6" i="52"/>
  <c r="O31" i="39"/>
  <c r="O34" i="39" s="1"/>
  <c r="AK9" i="32"/>
  <c r="AK11" i="32" s="1"/>
  <c r="W25" i="18"/>
  <c r="U16" i="21"/>
  <c r="U20" i="21" s="1"/>
  <c r="AH47" i="22"/>
  <c r="AH49" i="22" s="1"/>
  <c r="AX15" i="16"/>
  <c r="AX17" i="16" s="1"/>
  <c r="Y22" i="18"/>
  <c r="AZ23" i="17"/>
  <c r="AZ25" i="18"/>
  <c r="AZ30" i="18" s="1"/>
  <c r="AZ6" i="9"/>
  <c r="K6" i="18"/>
  <c r="I9" i="36"/>
  <c r="AT8" i="49"/>
  <c r="AT17" i="49" s="1"/>
  <c r="BB6" i="31"/>
  <c r="AU18" i="14"/>
  <c r="AU20" i="14" s="1"/>
  <c r="AG9" i="17"/>
  <c r="AZ8" i="37"/>
  <c r="AN6" i="49"/>
  <c r="AN17" i="49" s="1"/>
  <c r="AZ9" i="16"/>
  <c r="AZ7" i="16"/>
  <c r="AY6" i="36"/>
  <c r="AG16" i="17"/>
  <c r="D53" i="51"/>
  <c r="D58" i="51" s="1"/>
  <c r="BC6" i="31"/>
  <c r="I9" i="52"/>
  <c r="P27" i="1"/>
  <c r="AY6" i="21"/>
  <c r="AY8" i="21" s="1"/>
  <c r="AZ33" i="35"/>
  <c r="AZ7" i="21"/>
  <c r="AZ50" i="21"/>
  <c r="AZ6" i="38"/>
  <c r="AZ44" i="21"/>
  <c r="AZ8" i="43"/>
  <c r="AZ13" i="39"/>
  <c r="AZ16" i="39" s="1"/>
  <c r="E47" i="21"/>
  <c r="AL7" i="31"/>
  <c r="AL20" i="31" s="1"/>
  <c r="AL22" i="31" s="1"/>
  <c r="AZ23" i="6"/>
  <c r="AZ26" i="6" s="1"/>
  <c r="AO8" i="18"/>
  <c r="AX9" i="36"/>
  <c r="AR53" i="51"/>
  <c r="AR58" i="51" s="1"/>
  <c r="AY6" i="31"/>
  <c r="J13" i="39"/>
  <c r="J16" i="39" s="1"/>
  <c r="O8" i="32"/>
  <c r="AQ6" i="39"/>
  <c r="AQ8" i="39" s="1"/>
  <c r="AY15" i="52"/>
  <c r="AI15" i="52"/>
  <c r="N8" i="10"/>
  <c r="AZ9" i="42"/>
  <c r="AZ16" i="42" s="1"/>
  <c r="AZ18" i="42" s="1"/>
  <c r="Y15" i="50"/>
  <c r="AT6" i="31"/>
  <c r="AZ9" i="7"/>
  <c r="P9" i="6"/>
  <c r="BA15" i="51"/>
  <c r="BA19" i="51" s="1"/>
  <c r="AL15" i="38"/>
  <c r="AL16" i="38" s="1"/>
  <c r="AV6" i="43"/>
  <c r="AY9" i="36"/>
  <c r="C15" i="17"/>
  <c r="P14" i="18"/>
  <c r="P6" i="6"/>
  <c r="H18" i="53"/>
  <c r="H21" i="53" s="1"/>
  <c r="AZ14" i="52"/>
  <c r="AZ27" i="32"/>
  <c r="AZ29" i="32" s="1"/>
  <c r="AZ6" i="35"/>
  <c r="AZ48" i="21"/>
  <c r="AZ35" i="39"/>
  <c r="AZ37" i="39" s="1"/>
  <c r="Y33" i="21"/>
  <c r="AJ9" i="49"/>
  <c r="AH6" i="21"/>
  <c r="AH8" i="21" s="1"/>
  <c r="AX8" i="52"/>
  <c r="C9" i="7"/>
  <c r="P12" i="17"/>
  <c r="O8" i="10"/>
  <c r="Y32" i="18"/>
  <c r="X139" i="57" s="1"/>
  <c r="AZ9" i="38"/>
  <c r="AE35" i="39"/>
  <c r="AE37" i="39" s="1"/>
  <c r="C8" i="7"/>
  <c r="AR6" i="52"/>
  <c r="AZ6" i="7"/>
  <c r="AZ7" i="14"/>
  <c r="K8" i="17"/>
  <c r="AY6" i="52"/>
  <c r="AZ8" i="6"/>
  <c r="R9" i="53"/>
  <c r="AS6" i="13"/>
  <c r="AS8" i="13" s="1"/>
  <c r="AX16" i="36"/>
  <c r="AU6" i="49"/>
  <c r="AY11" i="51"/>
  <c r="S6" i="6"/>
  <c r="D9" i="38"/>
  <c r="AU9" i="36"/>
  <c r="AR15" i="52"/>
  <c r="Y8" i="18"/>
  <c r="AZ11" i="35"/>
  <c r="AZ8" i="17"/>
  <c r="AZ31" i="39"/>
  <c r="AZ34" i="39" s="1"/>
  <c r="AZ6" i="36"/>
  <c r="AY8" i="52"/>
  <c r="AJ9" i="31"/>
  <c r="N18" i="14"/>
  <c r="N20" i="14" s="1"/>
  <c r="Y6" i="18"/>
  <c r="AZ16" i="36"/>
  <c r="AZ9" i="17"/>
  <c r="AZ41" i="35"/>
  <c r="AZ49" i="21"/>
  <c r="AZ6" i="39"/>
  <c r="Y14" i="42"/>
  <c r="O22" i="17"/>
  <c r="N117" i="57" s="1"/>
  <c r="AU7" i="18"/>
  <c r="H9" i="36"/>
  <c r="U7" i="49"/>
  <c r="Y47" i="21"/>
  <c r="AT20" i="10"/>
  <c r="P12" i="39"/>
  <c r="C34" i="35"/>
  <c r="C37" i="35" s="1"/>
  <c r="AX6" i="49"/>
  <c r="Y44" i="21"/>
  <c r="AS20" i="51"/>
  <c r="AS26" i="51" s="1"/>
  <c r="AY7" i="18"/>
  <c r="AX24" i="7"/>
  <c r="AX28" i="7" s="1"/>
  <c r="R7" i="36"/>
  <c r="Q7" i="37"/>
  <c r="J9" i="43"/>
  <c r="J11" i="43" s="1"/>
  <c r="L12" i="35"/>
  <c r="L16" i="35" s="1"/>
  <c r="U9" i="18"/>
  <c r="U11" i="18" s="1"/>
  <c r="H31" i="39"/>
  <c r="H34" i="39" s="1"/>
  <c r="V47" i="22"/>
  <c r="V49" i="22" s="1"/>
  <c r="L24" i="18"/>
  <c r="K138" i="57" s="1"/>
  <c r="N6" i="18"/>
  <c r="AP25" i="18"/>
  <c r="AP30" i="18" s="1"/>
  <c r="AN6" i="39"/>
  <c r="AN38" i="39" s="1"/>
  <c r="AN40" i="39" s="1"/>
  <c r="N19" i="18"/>
  <c r="R33" i="18"/>
  <c r="Q140" i="57" s="1"/>
  <c r="Z8" i="17"/>
  <c r="I20" i="17"/>
  <c r="AH6" i="30"/>
  <c r="AH30" i="30" s="1"/>
  <c r="AH33" i="30" s="1"/>
  <c r="AT6" i="39"/>
  <c r="AT8" i="39" s="1"/>
  <c r="AV9" i="18"/>
  <c r="AV11" i="18" s="1"/>
  <c r="AV9" i="30"/>
  <c r="AV12" i="30" s="1"/>
  <c r="N7" i="10"/>
  <c r="N7" i="18"/>
  <c r="N7" i="9"/>
  <c r="R25" i="18"/>
  <c r="R30" i="18" s="1"/>
  <c r="R18" i="9"/>
  <c r="N13" i="21"/>
  <c r="N15" i="21" s="1"/>
  <c r="R40" i="35"/>
  <c r="AT25" i="18"/>
  <c r="AT30" i="18" s="1"/>
  <c r="AK6" i="17"/>
  <c r="G19" i="21"/>
  <c r="Q9" i="32"/>
  <c r="Q11" i="32" s="1"/>
  <c r="AM15" i="38"/>
  <c r="U7" i="30"/>
  <c r="V6" i="30"/>
  <c r="N16" i="36"/>
  <c r="R35" i="21"/>
  <c r="Y23" i="17"/>
  <c r="Y27" i="17" s="1"/>
  <c r="AY7" i="43"/>
  <c r="AO24" i="7"/>
  <c r="AO28" i="7" s="1"/>
  <c r="AM6" i="18"/>
  <c r="AV24" i="7"/>
  <c r="AV29" i="7" s="1"/>
  <c r="AV31" i="7" s="1"/>
  <c r="AR16" i="49"/>
  <c r="L15" i="22"/>
  <c r="AB8" i="32"/>
  <c r="AO9" i="21"/>
  <c r="BC41" i="20"/>
  <c r="BC44" i="20" s="1"/>
  <c r="AJ6" i="18"/>
  <c r="Q7" i="9"/>
  <c r="Q7" i="17"/>
  <c r="Q18" i="17"/>
  <c r="M12" i="22"/>
  <c r="M14" i="22" s="1"/>
  <c r="Y15" i="49"/>
  <c r="N9" i="52"/>
  <c r="O7" i="36"/>
  <c r="AN24" i="7"/>
  <c r="AN28" i="7" s="1"/>
  <c r="Z24" i="21"/>
  <c r="X37" i="21"/>
  <c r="X40" i="21" s="1"/>
  <c r="AK16" i="17"/>
  <c r="AP9" i="42"/>
  <c r="AP16" i="42" s="1"/>
  <c r="AP18" i="42" s="1"/>
  <c r="AP8" i="18"/>
  <c r="AY8" i="43"/>
  <c r="Z38" i="21"/>
  <c r="AF8" i="17"/>
  <c r="AS9" i="18"/>
  <c r="AS11" i="18" s="1"/>
  <c r="AP41" i="21"/>
  <c r="AP45" i="21" s="1"/>
  <c r="AO11" i="35"/>
  <c r="M24" i="43"/>
  <c r="AV39" i="21"/>
  <c r="AU9" i="42"/>
  <c r="AU16" i="42" s="1"/>
  <c r="AU18" i="42" s="1"/>
  <c r="AY9" i="61"/>
  <c r="AY17" i="61" s="1"/>
  <c r="J34" i="35"/>
  <c r="J37" i="35" s="1"/>
  <c r="X25" i="18"/>
  <c r="X30" i="18" s="1"/>
  <c r="U6" i="61"/>
  <c r="AE15" i="49"/>
  <c r="P23" i="17"/>
  <c r="P27" i="17" s="1"/>
  <c r="R8" i="17"/>
  <c r="H7" i="21"/>
  <c r="AW49" i="21"/>
  <c r="X16" i="21"/>
  <c r="X20" i="21" s="1"/>
  <c r="AX9" i="43"/>
  <c r="AX11" i="43" s="1"/>
  <c r="AY24" i="43"/>
  <c r="AF9" i="17"/>
  <c r="AP15" i="61"/>
  <c r="AP10" i="61"/>
  <c r="AP14" i="61" s="1"/>
  <c r="AU5" i="61"/>
  <c r="AU17" i="61" s="1"/>
  <c r="X7" i="18"/>
  <c r="AY32" i="18"/>
  <c r="AX151" i="57" s="1"/>
  <c r="AY8" i="18"/>
  <c r="N27" i="35"/>
  <c r="M21" i="43"/>
  <c r="M23" i="43" s="1"/>
  <c r="M40" i="35"/>
  <c r="U11" i="21"/>
  <c r="U26" i="17"/>
  <c r="T119" i="57" s="1"/>
  <c r="AA7" i="21"/>
  <c r="W49" i="21"/>
  <c r="AX31" i="21"/>
  <c r="AH18" i="9"/>
  <c r="AH19" i="9" s="1"/>
  <c r="AL32" i="12"/>
  <c r="AL34" i="12" s="1"/>
  <c r="AO6" i="21"/>
  <c r="AO8" i="21" s="1"/>
  <c r="AU37" i="21"/>
  <c r="AU40" i="21" s="1"/>
  <c r="AS7" i="61"/>
  <c r="AV9" i="61"/>
  <c r="AW11" i="35"/>
  <c r="X8" i="18"/>
  <c r="AR7" i="49"/>
  <c r="W37" i="21"/>
  <c r="W40" i="21" s="1"/>
  <c r="AW30" i="21"/>
  <c r="AP32" i="21"/>
  <c r="AT8" i="9"/>
  <c r="AT19" i="9" s="1"/>
  <c r="W13" i="21"/>
  <c r="W15" i="21" s="1"/>
  <c r="AB39" i="21"/>
  <c r="AP13" i="17"/>
  <c r="AP8" i="17"/>
  <c r="AK15" i="49"/>
  <c r="AU9" i="17"/>
  <c r="AP8" i="61"/>
  <c r="AT8" i="38"/>
  <c r="AT16" i="38" s="1"/>
  <c r="AV10" i="61"/>
  <c r="AV14" i="61" s="1"/>
  <c r="Q10" i="61"/>
  <c r="Q14" i="61" s="1"/>
  <c r="P8" i="43"/>
  <c r="G30" i="35"/>
  <c r="AX25" i="18"/>
  <c r="AX30" i="18" s="1"/>
  <c r="N10" i="35"/>
  <c r="AR11" i="51"/>
  <c r="X13" i="21"/>
  <c r="X15" i="21" s="1"/>
  <c r="AQ6" i="17"/>
  <c r="K8" i="18"/>
  <c r="AJ25" i="18"/>
  <c r="AJ30" i="18" s="1"/>
  <c r="AQ8" i="61"/>
  <c r="AQ17" i="61" s="1"/>
  <c r="AN16" i="61"/>
  <c r="AX6" i="18"/>
  <c r="AF19" i="31"/>
  <c r="AR8" i="14"/>
  <c r="AR21" i="14" s="1"/>
  <c r="AR23" i="14" s="1"/>
  <c r="AS8" i="61"/>
  <c r="AR10" i="61"/>
  <c r="AT44" i="21"/>
  <c r="AX8" i="18"/>
  <c r="H12" i="35"/>
  <c r="H16" i="35" s="1"/>
  <c r="BC20" i="51"/>
  <c r="BC26" i="51" s="1"/>
  <c r="X20" i="18"/>
  <c r="Q12" i="35"/>
  <c r="Q16" i="35" s="1"/>
  <c r="W6" i="18"/>
  <c r="R7" i="60"/>
  <c r="E13" i="21"/>
  <c r="E15" i="21" s="1"/>
  <c r="S19" i="17"/>
  <c r="AW44" i="15"/>
  <c r="AW47" i="15" s="1"/>
  <c r="AN21" i="18"/>
  <c r="AO9" i="17"/>
  <c r="AH10" i="12"/>
  <c r="AH32" i="12" s="1"/>
  <c r="AH34" i="12" s="1"/>
  <c r="AH15" i="17"/>
  <c r="AY7" i="17"/>
  <c r="AD7" i="14"/>
  <c r="AR8" i="7"/>
  <c r="AR29" i="7" s="1"/>
  <c r="AR31" i="7" s="1"/>
  <c r="AT9" i="17"/>
  <c r="AG34" i="13"/>
  <c r="AM6" i="60"/>
  <c r="AM17" i="60" s="1"/>
  <c r="Q7" i="43"/>
  <c r="AI12" i="22"/>
  <c r="AI14" i="22" s="1"/>
  <c r="AX10" i="60"/>
  <c r="AY34" i="35"/>
  <c r="AY37" i="35" s="1"/>
  <c r="AK6" i="9"/>
  <c r="AK19" i="9" s="1"/>
  <c r="AM6" i="13"/>
  <c r="AM8" i="13" s="1"/>
  <c r="AQ8" i="14"/>
  <c r="AQ21" i="14" s="1"/>
  <c r="AQ23" i="14" s="1"/>
  <c r="AN6" i="10"/>
  <c r="AN6" i="18"/>
  <c r="AJ7" i="18"/>
  <c r="AU6" i="13"/>
  <c r="AG6" i="21"/>
  <c r="AG8" i="21" s="1"/>
  <c r="AT34" i="13"/>
  <c r="AO34" i="13"/>
  <c r="P16" i="17"/>
  <c r="AV9" i="52"/>
  <c r="AV16" i="52" s="1"/>
  <c r="AS9" i="6"/>
  <c r="AS27" i="6" s="1"/>
  <c r="AS29" i="6" s="1"/>
  <c r="AJ7" i="14"/>
  <c r="AX7" i="6"/>
  <c r="AX27" i="6" s="1"/>
  <c r="AX29" i="6" s="1"/>
  <c r="AY9" i="17"/>
  <c r="AY6" i="35"/>
  <c r="AY18" i="17"/>
  <c r="AS10" i="12"/>
  <c r="AH6" i="18"/>
  <c r="AN6" i="52"/>
  <c r="AN16" i="52" s="1"/>
  <c r="AX6" i="17"/>
  <c r="AT7" i="18"/>
  <c r="AV6" i="21"/>
  <c r="AV8" i="21" s="1"/>
  <c r="AP32" i="12"/>
  <c r="AP34" i="12" s="1"/>
  <c r="AS9" i="17"/>
  <c r="AT6" i="18"/>
  <c r="AM6" i="17"/>
  <c r="AS12" i="18"/>
  <c r="AS23" i="18" s="1"/>
  <c r="AD8" i="17"/>
  <c r="AE9" i="52"/>
  <c r="AD6" i="18"/>
  <c r="AD6" i="17"/>
  <c r="AI6" i="16"/>
  <c r="AI17" i="16" s="1"/>
  <c r="AH25" i="18"/>
  <c r="AH30" i="18" s="1"/>
  <c r="AT6" i="17"/>
  <c r="AL6" i="39"/>
  <c r="AL8" i="39" s="1"/>
  <c r="AR8" i="53"/>
  <c r="AI16" i="21"/>
  <c r="AI20" i="21" s="1"/>
  <c r="AD28" i="21"/>
  <c r="AD7" i="21"/>
  <c r="AD8" i="7"/>
  <c r="AD29" i="7" s="1"/>
  <c r="AD31" i="7" s="1"/>
  <c r="AH9" i="17"/>
  <c r="AI6" i="42"/>
  <c r="AI16" i="42" s="1"/>
  <c r="AI18" i="42" s="1"/>
  <c r="AV8" i="43"/>
  <c r="AY9" i="43"/>
  <c r="AL16" i="21"/>
  <c r="AL20" i="21" s="1"/>
  <c r="AN18" i="43"/>
  <c r="AT26" i="17"/>
  <c r="AS128" i="57" s="1"/>
  <c r="K8" i="9"/>
  <c r="BC13" i="21"/>
  <c r="AM9" i="31"/>
  <c r="AR8" i="18"/>
  <c r="AK40" i="15"/>
  <c r="AK48" i="15" s="1"/>
  <c r="AK54" i="15" s="1"/>
  <c r="AG9" i="42"/>
  <c r="AG16" i="42" s="1"/>
  <c r="AG18" i="42" s="1"/>
  <c r="Z6" i="43"/>
  <c r="AN9" i="18"/>
  <c r="AN11" i="18" s="1"/>
  <c r="AD6" i="15"/>
  <c r="AD10" i="15" s="1"/>
  <c r="AN6" i="17"/>
  <c r="AG6" i="17"/>
  <c r="AT9" i="60"/>
  <c r="AE13" i="39"/>
  <c r="AE16" i="39" s="1"/>
  <c r="P8" i="60"/>
  <c r="AO8" i="10"/>
  <c r="AO20" i="10" s="1"/>
  <c r="P29" i="17"/>
  <c r="O118" i="57" s="1"/>
  <c r="AJ5" i="51"/>
  <c r="L17" i="21"/>
  <c r="H7" i="32"/>
  <c r="P53" i="22"/>
  <c r="AA21" i="43"/>
  <c r="AA23" i="43" s="1"/>
  <c r="T7" i="17"/>
  <c r="T28" i="17" s="1"/>
  <c r="T30" i="17" s="1"/>
  <c r="AM8" i="18"/>
  <c r="Z6" i="37"/>
  <c r="AA14" i="37"/>
  <c r="V44" i="21"/>
  <c r="Q8" i="43"/>
  <c r="U9" i="17"/>
  <c r="J11" i="35"/>
  <c r="AA18" i="17"/>
  <c r="V9" i="17"/>
  <c r="AA9" i="32"/>
  <c r="AA11" i="32" s="1"/>
  <c r="V6" i="18"/>
  <c r="AB7" i="10"/>
  <c r="AB20" i="10" s="1"/>
  <c r="V18" i="9"/>
  <c r="V19" i="9" s="1"/>
  <c r="Y6" i="32"/>
  <c r="V7" i="18"/>
  <c r="X9" i="17"/>
  <c r="AB6" i="17"/>
  <c r="V22" i="17"/>
  <c r="U117" i="57" s="1"/>
  <c r="AA15" i="17"/>
  <c r="X6" i="17"/>
  <c r="V29" i="17"/>
  <c r="U118" i="57" s="1"/>
  <c r="U6" i="60"/>
  <c r="Z15" i="61"/>
  <c r="V8" i="60"/>
  <c r="V17" i="60" s="1"/>
  <c r="E39" i="35"/>
  <c r="F36" i="35"/>
  <c r="E26" i="35"/>
  <c r="K24" i="43"/>
  <c r="N13" i="35"/>
  <c r="R11" i="35"/>
  <c r="P27" i="43"/>
  <c r="O26" i="43"/>
  <c r="O12" i="35"/>
  <c r="O16" i="35" s="1"/>
  <c r="T8" i="43"/>
  <c r="T11" i="35"/>
  <c r="AQ8" i="43"/>
  <c r="T7" i="43"/>
  <c r="T21" i="43"/>
  <c r="T9" i="43"/>
  <c r="T11" i="43" s="1"/>
  <c r="U6" i="35"/>
  <c r="R31" i="35"/>
  <c r="T22" i="43"/>
  <c r="U9" i="43"/>
  <c r="U11" i="43" s="1"/>
  <c r="P9" i="16"/>
  <c r="P17" i="16" s="1"/>
  <c r="T6" i="43"/>
  <c r="T36" i="35"/>
  <c r="I9" i="32"/>
  <c r="I11" i="32" s="1"/>
  <c r="T9" i="32"/>
  <c r="O18" i="31"/>
  <c r="P23" i="32"/>
  <c r="AK47" i="21"/>
  <c r="P8" i="36"/>
  <c r="C9" i="52"/>
  <c r="K31" i="39"/>
  <c r="K34" i="39" s="1"/>
  <c r="H51" i="22"/>
  <c r="K12" i="39"/>
  <c r="C27" i="22"/>
  <c r="C50" i="21"/>
  <c r="H16" i="36"/>
  <c r="R7" i="32"/>
  <c r="P8" i="53"/>
  <c r="P6" i="7"/>
  <c r="N7" i="30"/>
  <c r="N30" i="30" s="1"/>
  <c r="N33" i="30" s="1"/>
  <c r="L13" i="17"/>
  <c r="L6" i="9"/>
  <c r="I23" i="6"/>
  <c r="I26" i="6" s="1"/>
  <c r="H18" i="18"/>
  <c r="H6" i="10"/>
  <c r="J8" i="10"/>
  <c r="J6" i="10"/>
  <c r="I7" i="53"/>
  <c r="H7" i="18"/>
  <c r="G23" i="53"/>
  <c r="G6" i="10"/>
  <c r="F6" i="9"/>
  <c r="E6" i="10"/>
  <c r="D14" i="7"/>
  <c r="O10" i="60"/>
  <c r="C8" i="9"/>
  <c r="S10" i="60"/>
  <c r="C18" i="9"/>
  <c r="H6" i="36"/>
  <c r="I6" i="36"/>
  <c r="K6" i="52"/>
  <c r="T5" i="22"/>
  <c r="AA11" i="35"/>
  <c r="AV33" i="15"/>
  <c r="AV49" i="15"/>
  <c r="AV25" i="15"/>
  <c r="AV26" i="15"/>
  <c r="AV30" i="15"/>
  <c r="AV31" i="15"/>
  <c r="AV29" i="15"/>
  <c r="AV41" i="15"/>
  <c r="AV42" i="15"/>
  <c r="BB40" i="15"/>
  <c r="BB43" i="15" s="1"/>
  <c r="AV17" i="15"/>
  <c r="AV8" i="15"/>
  <c r="AV50" i="15"/>
  <c r="AV32" i="15"/>
  <c r="AV52" i="15"/>
  <c r="BC7" i="21"/>
  <c r="AV15" i="15"/>
  <c r="AV37" i="15"/>
  <c r="AV22" i="15"/>
  <c r="BB16" i="16"/>
  <c r="BB17" i="16" s="1"/>
  <c r="AZ8" i="16"/>
  <c r="AZ6" i="16"/>
  <c r="AZ15" i="15"/>
  <c r="AZ18" i="15" s="1"/>
  <c r="BP246" i="57"/>
  <c r="BC302" i="57"/>
  <c r="BH256" i="57"/>
  <c r="BS219" i="57"/>
  <c r="BD334" i="57"/>
  <c r="BS218" i="57"/>
  <c r="BR302" i="57"/>
  <c r="BF236" i="57"/>
  <c r="BF336" i="57"/>
  <c r="BF235" i="57"/>
  <c r="BK256" i="57"/>
  <c r="AR237" i="57"/>
  <c r="BK237" i="57" s="1"/>
  <c r="X193" i="57"/>
  <c r="BR193" i="57" s="1"/>
  <c r="BH200" i="57"/>
  <c r="AQ201" i="57"/>
  <c r="BJ201" i="57" s="1"/>
  <c r="BJ334" i="57"/>
  <c r="BG235" i="57"/>
  <c r="BK259" i="57"/>
  <c r="BS128" i="57"/>
  <c r="AH237" i="57"/>
  <c r="BK302" i="57"/>
  <c r="BN200" i="57"/>
  <c r="BD256" i="57"/>
  <c r="BM190" i="57"/>
  <c r="BP192" i="57"/>
  <c r="BS207" i="57"/>
  <c r="BL302" i="57"/>
  <c r="BM301" i="57"/>
  <c r="BS300" i="57"/>
  <c r="BN198" i="57"/>
  <c r="BM218" i="57"/>
  <c r="AF275" i="57"/>
  <c r="BE312" i="57"/>
  <c r="BN313" i="57"/>
  <c r="AF201" i="57"/>
  <c r="AO201" i="57"/>
  <c r="BH201" i="57" s="1"/>
  <c r="BP199" i="57"/>
  <c r="BF312" i="57"/>
  <c r="BL236" i="57"/>
  <c r="BD218" i="57"/>
  <c r="BL218" i="57"/>
  <c r="BO336" i="57"/>
  <c r="AD237" i="57"/>
  <c r="BP190" i="57"/>
  <c r="AI237" i="57"/>
  <c r="BM199" i="57"/>
  <c r="BS125" i="57"/>
  <c r="Z193" i="57"/>
  <c r="BR192" i="57"/>
  <c r="BN301" i="57"/>
  <c r="BS178" i="57"/>
  <c r="BJ302" i="57"/>
  <c r="BJ300" i="57"/>
  <c r="BS216" i="57"/>
  <c r="AZ220" i="57"/>
  <c r="BS220" i="57" s="1"/>
  <c r="AJ201" i="57"/>
  <c r="BC201" i="57" s="1"/>
  <c r="AG201" i="57"/>
  <c r="BQ302" i="57"/>
  <c r="AN201" i="57"/>
  <c r="BG201" i="57" s="1"/>
  <c r="BG198" i="57"/>
  <c r="BQ301" i="57"/>
  <c r="AP275" i="57"/>
  <c r="BI275" i="57" s="1"/>
  <c r="BP301" i="57"/>
  <c r="BH181" i="57"/>
  <c r="BH176" i="57"/>
  <c r="BM317" i="57"/>
  <c r="BM312" i="57"/>
  <c r="BH236" i="57"/>
  <c r="BH235" i="57"/>
  <c r="AO237" i="57"/>
  <c r="BH237" i="57" s="1"/>
  <c r="BP244" i="57"/>
  <c r="BP298" i="57"/>
  <c r="BK258" i="57"/>
  <c r="BS212" i="57"/>
  <c r="U193" i="57"/>
  <c r="BO193" i="57" s="1"/>
  <c r="BO192" i="57"/>
  <c r="BP191" i="57"/>
  <c r="BR190" i="57"/>
  <c r="BQ207" i="57"/>
  <c r="BC301" i="57"/>
  <c r="BL301" i="57"/>
  <c r="BM300" i="57"/>
  <c r="BR301" i="57"/>
  <c r="BS299" i="57"/>
  <c r="BM217" i="57"/>
  <c r="BE310" i="57"/>
  <c r="BN312" i="57"/>
  <c r="BO198" i="57"/>
  <c r="BO200" i="57"/>
  <c r="BS311" i="57"/>
  <c r="BO312" i="57"/>
  <c r="BO334" i="57"/>
  <c r="BO258" i="57"/>
  <c r="BS127" i="57"/>
  <c r="BP247" i="57"/>
  <c r="BC300" i="57"/>
  <c r="BK301" i="57"/>
  <c r="BL299" i="57"/>
  <c r="BQ300" i="57"/>
  <c r="BR299" i="57"/>
  <c r="BS199" i="57"/>
  <c r="BN218" i="57"/>
  <c r="BD314" i="57"/>
  <c r="BO314" i="57"/>
  <c r="BQ312" i="57"/>
  <c r="BS313" i="57"/>
  <c r="BM311" i="57"/>
  <c r="BO236" i="57"/>
  <c r="BM216" i="57"/>
  <c r="AN237" i="57"/>
  <c r="BG237" i="57" s="1"/>
  <c r="BO190" i="57"/>
  <c r="BQ299" i="57"/>
  <c r="BM314" i="57"/>
  <c r="BN311" i="57"/>
  <c r="BQ313" i="57"/>
  <c r="BS217" i="57"/>
  <c r="BN216" i="57"/>
  <c r="BM336" i="57"/>
  <c r="BD310" i="57"/>
  <c r="BN310" i="57"/>
  <c r="BM305" i="57"/>
  <c r="AZ129" i="57"/>
  <c r="BS129" i="57" s="1"/>
  <c r="BM192" i="57"/>
  <c r="BP300" i="57"/>
  <c r="BO219" i="57"/>
  <c r="BM313" i="57"/>
  <c r="BO310" i="57"/>
  <c r="BQ310" i="57"/>
  <c r="BS198" i="57"/>
  <c r="BO311" i="57"/>
  <c r="BS312" i="57"/>
  <c r="BO216" i="57"/>
  <c r="BL334" i="57"/>
  <c r="BS336" i="57"/>
  <c r="BO256" i="57"/>
  <c r="BP302" i="57"/>
  <c r="BS179" i="57"/>
  <c r="BG274" i="57"/>
  <c r="BQ298" i="57"/>
  <c r="BS209" i="57"/>
  <c r="BP299" i="57"/>
  <c r="BS302" i="57"/>
  <c r="BO218" i="57"/>
  <c r="BM310" i="57"/>
  <c r="BN199" i="57"/>
  <c r="BJ312" i="57"/>
  <c r="BN217" i="57"/>
  <c r="BM334" i="57"/>
  <c r="BS334" i="57"/>
  <c r="BH259" i="57"/>
  <c r="BK235" i="57"/>
  <c r="BQ246" i="57"/>
  <c r="S193" i="57"/>
  <c r="BM193" i="57" s="1"/>
  <c r="BM191" i="57"/>
  <c r="BR191" i="57"/>
  <c r="BS208" i="57"/>
  <c r="BM302" i="57"/>
  <c r="BS301" i="57"/>
  <c r="BF198" i="57"/>
  <c r="AV220" i="57"/>
  <c r="BO220" i="57" s="1"/>
  <c r="BO217" i="57"/>
  <c r="BB220" i="57"/>
  <c r="BE314" i="57"/>
  <c r="BN314" i="57"/>
  <c r="BM198" i="57"/>
  <c r="BN219" i="57"/>
  <c r="BO259" i="57"/>
  <c r="BS126" i="57"/>
  <c r="BS177" i="57"/>
  <c r="BS176" i="57"/>
  <c r="BS184" i="57"/>
  <c r="BS181" i="57"/>
  <c r="BS180" i="57"/>
  <c r="BS175" i="57"/>
  <c r="AC201" i="57"/>
  <c r="BH175" i="57"/>
  <c r="BK216" i="57"/>
  <c r="BK298" i="57"/>
  <c r="BD259" i="57"/>
  <c r="AD201" i="57"/>
  <c r="BI259" i="57"/>
  <c r="BE317" i="57"/>
  <c r="AS237" i="57"/>
  <c r="BL237" i="57" s="1"/>
  <c r="BJ310" i="57"/>
  <c r="V193" i="57"/>
  <c r="BP193" i="57" s="1"/>
  <c r="BC299" i="57"/>
  <c r="AR201" i="57"/>
  <c r="BK201" i="57" s="1"/>
  <c r="BD217" i="57"/>
  <c r="AT220" i="57"/>
  <c r="BM220" i="57" s="1"/>
  <c r="AM237" i="57"/>
  <c r="BF237" i="57" s="1"/>
  <c r="BF313" i="57"/>
  <c r="BJ301" i="57"/>
  <c r="BK299" i="57"/>
  <c r="AH201" i="57"/>
  <c r="BE200" i="57"/>
  <c r="AU220" i="57"/>
  <c r="BN220" i="57" s="1"/>
  <c r="BJ314" i="57"/>
  <c r="AR220" i="57"/>
  <c r="BK220" i="57" s="1"/>
  <c r="BE313" i="57"/>
  <c r="BI301" i="57"/>
  <c r="BJ311" i="57"/>
  <c r="BK218" i="57"/>
  <c r="BH234" i="57"/>
  <c r="AJ237" i="57"/>
  <c r="BC237" i="57" s="1"/>
  <c r="BI300" i="57"/>
  <c r="BH301" i="57"/>
  <c r="AD220" i="57"/>
  <c r="BI299" i="57"/>
  <c r="BP249" i="57"/>
  <c r="AC220" i="57"/>
  <c r="CB393" i="57"/>
  <c r="BF234" i="57"/>
  <c r="AK220" i="57"/>
  <c r="BD220" i="57" s="1"/>
  <c r="BA220" i="57"/>
  <c r="AG275" i="57"/>
  <c r="BE301" i="57"/>
  <c r="BE300" i="57"/>
  <c r="BE299" i="57"/>
  <c r="BE302" i="57"/>
  <c r="BC198" i="57"/>
  <c r="BC200" i="57"/>
  <c r="BC199" i="57"/>
  <c r="BC235" i="57"/>
  <c r="BD298" i="57"/>
  <c r="BI258" i="57"/>
  <c r="BI256" i="57"/>
  <c r="BI261" i="57"/>
  <c r="BC236" i="57"/>
  <c r="BK234" i="57"/>
  <c r="BI298" i="57"/>
  <c r="BK199" i="57"/>
  <c r="BC234" i="57"/>
  <c r="AF237" i="57"/>
  <c r="BG234" i="57"/>
  <c r="BJ317" i="57"/>
  <c r="BS305" i="57"/>
  <c r="BB129" i="57"/>
  <c r="BL305" i="57"/>
  <c r="BD301" i="57"/>
  <c r="AU201" i="57"/>
  <c r="BN201" i="57" s="1"/>
  <c r="BC298" i="57"/>
  <c r="AK237" i="57"/>
  <c r="BD237" i="57" s="1"/>
  <c r="BD235" i="57"/>
  <c r="BD236" i="57"/>
  <c r="BD234" i="57"/>
  <c r="W19" i="51"/>
  <c r="E16" i="53"/>
  <c r="AK371" i="57"/>
  <c r="J92" i="57"/>
  <c r="AK386" i="57"/>
  <c r="S46" i="22"/>
  <c r="K386" i="57"/>
  <c r="AL386" i="57"/>
  <c r="K92" i="57"/>
  <c r="K371" i="57"/>
  <c r="AN107" i="57"/>
  <c r="AN361" i="57"/>
  <c r="B386" i="57"/>
  <c r="B371" i="57"/>
  <c r="AL105" i="57"/>
  <c r="AL359" i="57"/>
  <c r="Q20" i="21"/>
  <c r="AP45" i="20"/>
  <c r="AP47" i="20" s="1"/>
  <c r="AN241" i="57"/>
  <c r="AQ59" i="51"/>
  <c r="AQ65" i="51" s="1"/>
  <c r="AA17" i="61"/>
  <c r="S20" i="21"/>
  <c r="AO85" i="57"/>
  <c r="AH20" i="31"/>
  <c r="AH22" i="31" s="1"/>
  <c r="Q16" i="39"/>
  <c r="AW21" i="20"/>
  <c r="E45" i="21"/>
  <c r="W17" i="13"/>
  <c r="Y26" i="51"/>
  <c r="AA21" i="22"/>
  <c r="S14" i="22"/>
  <c r="L267" i="57"/>
  <c r="J17" i="13"/>
  <c r="L20" i="10"/>
  <c r="AB46" i="51"/>
  <c r="AB16" i="35"/>
  <c r="Z16" i="52"/>
  <c r="U21" i="22"/>
  <c r="J17" i="60"/>
  <c r="F14" i="60"/>
  <c r="AN273" i="57"/>
  <c r="R34" i="39"/>
  <c r="Q244" i="57"/>
  <c r="S13" i="38"/>
  <c r="C10" i="15"/>
  <c r="I43" i="15"/>
  <c r="G48" i="15"/>
  <c r="G54" i="15" s="1"/>
  <c r="H48" i="15"/>
  <c r="H54" i="15" s="1"/>
  <c r="AW256" i="57"/>
  <c r="R30" i="30"/>
  <c r="R33" i="30" s="1"/>
  <c r="AA24" i="53"/>
  <c r="AL16" i="14"/>
  <c r="K43" i="15"/>
  <c r="K16" i="35"/>
  <c r="AB14" i="38"/>
  <c r="T5" i="38"/>
  <c r="Z11" i="38"/>
  <c r="Z13" i="38" s="1"/>
  <c r="L12" i="38"/>
  <c r="I6" i="38"/>
  <c r="G8" i="38"/>
  <c r="F10" i="38"/>
  <c r="F13" i="38" s="1"/>
  <c r="E10" i="38"/>
  <c r="E13" i="38" s="1"/>
  <c r="D10" i="38"/>
  <c r="D13" i="38" s="1"/>
  <c r="C15" i="38"/>
  <c r="AA9" i="38"/>
  <c r="AA16" i="38" s="1"/>
  <c r="T10" i="38"/>
  <c r="W12" i="38"/>
  <c r="L11" i="38"/>
  <c r="K7" i="38"/>
  <c r="J7" i="38"/>
  <c r="I7" i="38"/>
  <c r="H9" i="38"/>
  <c r="F14" i="38"/>
  <c r="E14" i="38"/>
  <c r="D14" i="38"/>
  <c r="AA15" i="38"/>
  <c r="Q7" i="38"/>
  <c r="U11" i="38"/>
  <c r="L10" i="38"/>
  <c r="J8" i="38"/>
  <c r="I8" i="38"/>
  <c r="G10" i="38"/>
  <c r="G13" i="38" s="1"/>
  <c r="E15" i="38"/>
  <c r="D15" i="38"/>
  <c r="Y7" i="38"/>
  <c r="Q10" i="38"/>
  <c r="Q13" i="38" s="1"/>
  <c r="R12" i="38"/>
  <c r="L9" i="38"/>
  <c r="K9" i="38"/>
  <c r="J9" i="38"/>
  <c r="I9" i="38"/>
  <c r="H14" i="38"/>
  <c r="C7" i="38"/>
  <c r="Y9" i="38"/>
  <c r="P9" i="38"/>
  <c r="X9" i="38"/>
  <c r="N7" i="38"/>
  <c r="L7" i="38"/>
  <c r="J14" i="38"/>
  <c r="I14" i="38"/>
  <c r="D7" i="38"/>
  <c r="C9" i="38"/>
  <c r="V15" i="38"/>
  <c r="N15" i="38"/>
  <c r="L15" i="38"/>
  <c r="K15" i="38"/>
  <c r="J15" i="38"/>
  <c r="I15" i="38"/>
  <c r="F8" i="38"/>
  <c r="E8" i="38"/>
  <c r="C10" i="38"/>
  <c r="C13" i="38" s="1"/>
  <c r="J23" i="15"/>
  <c r="E21" i="22"/>
  <c r="AL21" i="14"/>
  <c r="AL23" i="14" s="1"/>
  <c r="G10" i="15"/>
  <c r="J18" i="15"/>
  <c r="E23" i="15"/>
  <c r="E34" i="39"/>
  <c r="AD374" i="57"/>
  <c r="C348" i="57"/>
  <c r="AD389" i="57"/>
  <c r="U16" i="52"/>
  <c r="AD15" i="37"/>
  <c r="Q226" i="57"/>
  <c r="R11" i="32"/>
  <c r="J10" i="15"/>
  <c r="I10" i="15"/>
  <c r="F34" i="39"/>
  <c r="J35" i="13"/>
  <c r="AL8" i="20"/>
  <c r="E18" i="15"/>
  <c r="AF54" i="15"/>
  <c r="F18" i="15"/>
  <c r="E20" i="21"/>
  <c r="AF14" i="22"/>
  <c r="G45" i="21"/>
  <c r="L8" i="37"/>
  <c r="L11" i="39"/>
  <c r="B376" i="57"/>
  <c r="W47" i="15"/>
  <c r="AA18" i="15"/>
  <c r="X37" i="35"/>
  <c r="Q6" i="37"/>
  <c r="X8" i="37"/>
  <c r="AB14" i="37"/>
  <c r="W11" i="39"/>
  <c r="Z14" i="22"/>
  <c r="AF43" i="15"/>
  <c r="AF15" i="37"/>
  <c r="AF21" i="53"/>
  <c r="AL43" i="15"/>
  <c r="AS47" i="15"/>
  <c r="AH14" i="16"/>
  <c r="AJ12" i="37"/>
  <c r="AN12" i="37"/>
  <c r="AR12" i="37"/>
  <c r="AR22" i="53"/>
  <c r="AR24" i="53" s="1"/>
  <c r="AM8" i="20"/>
  <c r="AV385" i="57"/>
  <c r="U91" i="57"/>
  <c r="U370" i="57"/>
  <c r="AV370" i="57"/>
  <c r="U385" i="57"/>
  <c r="AO296" i="57"/>
  <c r="F11" i="39"/>
  <c r="B97" i="57"/>
  <c r="BG392" i="57"/>
  <c r="L9" i="37"/>
  <c r="M11" i="36"/>
  <c r="S13" i="37"/>
  <c r="X7" i="37"/>
  <c r="AB10" i="37"/>
  <c r="AB12" i="37" s="1"/>
  <c r="V11" i="39"/>
  <c r="Z37" i="39"/>
  <c r="BA21" i="17"/>
  <c r="BC36" i="21"/>
  <c r="BB14" i="36"/>
  <c r="O17" i="16"/>
  <c r="M27" i="12"/>
  <c r="AD32" i="35"/>
  <c r="AP23" i="15"/>
  <c r="AR21" i="22"/>
  <c r="AY35" i="13"/>
  <c r="AK35" i="13"/>
  <c r="AK20" i="13"/>
  <c r="H14" i="22"/>
  <c r="E12" i="37"/>
  <c r="I58" i="51"/>
  <c r="I19" i="51"/>
  <c r="CH392" i="57"/>
  <c r="L11" i="37"/>
  <c r="S47" i="15"/>
  <c r="V11" i="43"/>
  <c r="Z37" i="35"/>
  <c r="Q11" i="37"/>
  <c r="O7" i="37"/>
  <c r="U13" i="37"/>
  <c r="Y8" i="37"/>
  <c r="T8" i="39"/>
  <c r="Y16" i="39"/>
  <c r="AF16" i="42"/>
  <c r="AF18" i="42" s="1"/>
  <c r="AF30" i="39"/>
  <c r="AQ43" i="15"/>
  <c r="AL13" i="42"/>
  <c r="AS13" i="42"/>
  <c r="AQ20" i="43"/>
  <c r="AT23" i="43"/>
  <c r="AM11" i="39"/>
  <c r="AG296" i="57"/>
  <c r="AH32" i="13"/>
  <c r="AY219" i="57"/>
  <c r="AZ28" i="7"/>
  <c r="K16" i="53"/>
  <c r="L11" i="36"/>
  <c r="L13" i="37"/>
  <c r="T47" i="15"/>
  <c r="W18" i="15"/>
  <c r="P37" i="35"/>
  <c r="Y11" i="37"/>
  <c r="Y12" i="37" s="1"/>
  <c r="O6" i="37"/>
  <c r="U10" i="37"/>
  <c r="Z10" i="37"/>
  <c r="N37" i="39"/>
  <c r="M46" i="22"/>
  <c r="AF14" i="16"/>
  <c r="AF25" i="43"/>
  <c r="AF28" i="43" s="1"/>
  <c r="AF20" i="43"/>
  <c r="AN23" i="15"/>
  <c r="AO47" i="15"/>
  <c r="AN17" i="16"/>
  <c r="AU16" i="52"/>
  <c r="BB37" i="35"/>
  <c r="AP16" i="39"/>
  <c r="AH13" i="38"/>
  <c r="AI21" i="22"/>
  <c r="AN389" i="57"/>
  <c r="M94" i="57"/>
  <c r="M374" i="57"/>
  <c r="M389" i="57"/>
  <c r="AZ201" i="57"/>
  <c r="BS201" i="57" s="1"/>
  <c r="D34" i="39"/>
  <c r="E26" i="51"/>
  <c r="L14" i="37"/>
  <c r="I27" i="12"/>
  <c r="J27" i="12"/>
  <c r="K27" i="12"/>
  <c r="E27" i="12"/>
  <c r="F27" i="12"/>
  <c r="I32" i="13"/>
  <c r="J32" i="13"/>
  <c r="C32" i="13"/>
  <c r="E32" i="13"/>
  <c r="Y37" i="35"/>
  <c r="P8" i="37"/>
  <c r="U5" i="37"/>
  <c r="Z7" i="37"/>
  <c r="W45" i="21"/>
  <c r="T25" i="32"/>
  <c r="Z25" i="32"/>
  <c r="X21" i="20"/>
  <c r="W21" i="20"/>
  <c r="Z27" i="17"/>
  <c r="AF16" i="35"/>
  <c r="AD32" i="12"/>
  <c r="AD34" i="12" s="1"/>
  <c r="AR10" i="15"/>
  <c r="BA43" i="15"/>
  <c r="AT16" i="52"/>
  <c r="AH14" i="49"/>
  <c r="AO15" i="37"/>
  <c r="AL37" i="39"/>
  <c r="AT19" i="51"/>
  <c r="AV17" i="31"/>
  <c r="AZ15" i="10"/>
  <c r="AF360" i="57"/>
  <c r="AF106" i="57"/>
  <c r="BD219" i="57"/>
  <c r="E16" i="39"/>
  <c r="K21" i="6"/>
  <c r="J25" i="32"/>
  <c r="B321" i="57"/>
  <c r="L18" i="15"/>
  <c r="L47" i="15"/>
  <c r="Z23" i="43"/>
  <c r="N37" i="35"/>
  <c r="Z11" i="37"/>
  <c r="Q9" i="37"/>
  <c r="V14" i="37"/>
  <c r="V15" i="37" s="1"/>
  <c r="AA13" i="37"/>
  <c r="AB21" i="20"/>
  <c r="AE48" i="15"/>
  <c r="AE54" i="15" s="1"/>
  <c r="AD58" i="51"/>
  <c r="AV13" i="42"/>
  <c r="AH16" i="53"/>
  <c r="AJ22" i="53"/>
  <c r="AJ24" i="53" s="1"/>
  <c r="J385" i="57"/>
  <c r="J370" i="57"/>
  <c r="AM374" i="57"/>
  <c r="L348" i="57"/>
  <c r="AR389" i="57"/>
  <c r="Q348" i="57"/>
  <c r="AZ385" i="57"/>
  <c r="Y385" i="57"/>
  <c r="Y370" i="57"/>
  <c r="Y91" i="57"/>
  <c r="BY392" i="57"/>
  <c r="CZ392" i="57"/>
  <c r="U97" i="57"/>
  <c r="DB392" i="57"/>
  <c r="CA392" i="57"/>
  <c r="AX376" i="57"/>
  <c r="W97" i="57"/>
  <c r="AT200" i="57"/>
  <c r="AU26" i="6"/>
  <c r="AS10" i="15"/>
  <c r="AX10" i="15"/>
  <c r="AK18" i="15"/>
  <c r="AH47" i="15"/>
  <c r="AI14" i="16"/>
  <c r="AR14" i="16"/>
  <c r="AJ14" i="49"/>
  <c r="AZ13" i="42"/>
  <c r="AG11" i="43"/>
  <c r="AH16" i="39"/>
  <c r="AT11" i="39"/>
  <c r="AV16" i="39"/>
  <c r="AW20" i="21"/>
  <c r="AR40" i="21"/>
  <c r="AT49" i="22"/>
  <c r="AJ32" i="12"/>
  <c r="AJ34" i="12" s="1"/>
  <c r="AU21" i="53"/>
  <c r="AN17" i="31"/>
  <c r="AM19" i="9"/>
  <c r="BC45" i="21"/>
  <c r="BC19" i="9"/>
  <c r="BC15" i="10"/>
  <c r="X205" i="57"/>
  <c r="BR209" i="57" s="1"/>
  <c r="AY386" i="57"/>
  <c r="AY371" i="57"/>
  <c r="AZ371" i="57"/>
  <c r="Y386" i="57"/>
  <c r="AR27" i="6"/>
  <c r="AR29" i="6" s="1"/>
  <c r="AE321" i="57"/>
  <c r="AE338" i="57" s="1"/>
  <c r="AI321" i="57"/>
  <c r="AI338" i="57" s="1"/>
  <c r="AJ241" i="57"/>
  <c r="AL18" i="15"/>
  <c r="AP18" i="15"/>
  <c r="AP48" i="15"/>
  <c r="AP54" i="15" s="1"/>
  <c r="AW14" i="49"/>
  <c r="AY11" i="43"/>
  <c r="BB8" i="39"/>
  <c r="AY26" i="51"/>
  <c r="AP52" i="51"/>
  <c r="AT16" i="53"/>
  <c r="AK17" i="31"/>
  <c r="BC23" i="15"/>
  <c r="BC25" i="43"/>
  <c r="BC28" i="43" s="1"/>
  <c r="BC20" i="43"/>
  <c r="X386" i="57"/>
  <c r="I388" i="57"/>
  <c r="I373" i="57"/>
  <c r="AT28" i="7"/>
  <c r="AS219" i="57"/>
  <c r="BA34" i="50"/>
  <c r="AI10" i="15"/>
  <c r="BB10" i="15"/>
  <c r="AI18" i="15"/>
  <c r="AP14" i="49"/>
  <c r="AH37" i="35"/>
  <c r="BB16" i="39"/>
  <c r="BB15" i="21"/>
  <c r="BB40" i="21"/>
  <c r="BA14" i="22"/>
  <c r="AU27" i="12"/>
  <c r="AX21" i="53"/>
  <c r="BC38" i="35"/>
  <c r="BC42" i="35" s="1"/>
  <c r="BC37" i="39"/>
  <c r="BC13" i="38"/>
  <c r="BC20" i="21"/>
  <c r="BC46" i="22"/>
  <c r="S77" i="57"/>
  <c r="AM34" i="1"/>
  <c r="AT389" i="57"/>
  <c r="AT374" i="57"/>
  <c r="S348" i="57"/>
  <c r="BA188" i="57"/>
  <c r="BA201" i="57" s="1"/>
  <c r="BB27" i="6"/>
  <c r="BB29" i="6" s="1"/>
  <c r="AJ13" i="38"/>
  <c r="AL13" i="38"/>
  <c r="AK45" i="21"/>
  <c r="AU32" i="12"/>
  <c r="AU34" i="12" s="1"/>
  <c r="BA32" i="12"/>
  <c r="BA34" i="12" s="1"/>
  <c r="BC34" i="50"/>
  <c r="BC23" i="50" s="1"/>
  <c r="BC21" i="22"/>
  <c r="BC16" i="9"/>
  <c r="AM201" i="57"/>
  <c r="BF201" i="57" s="1"/>
  <c r="AQ265" i="57"/>
  <c r="BA360" i="57"/>
  <c r="BA106" i="57"/>
  <c r="R374" i="57"/>
  <c r="R389" i="57"/>
  <c r="BA27" i="6"/>
  <c r="BA29" i="6" s="1"/>
  <c r="AT14" i="36"/>
  <c r="BA296" i="57"/>
  <c r="BA317" i="57" s="1"/>
  <c r="AR43" i="15"/>
  <c r="AN14" i="16"/>
  <c r="AK13" i="42"/>
  <c r="AP23" i="43"/>
  <c r="AM16" i="39"/>
  <c r="AH37" i="39"/>
  <c r="AS16" i="39"/>
  <c r="BA52" i="51"/>
  <c r="AI15" i="21"/>
  <c r="AY40" i="21"/>
  <c r="AN49" i="22"/>
  <c r="AM15" i="10"/>
  <c r="AG23" i="18"/>
  <c r="AS27" i="17"/>
  <c r="BC17" i="50"/>
  <c r="BC48" i="15"/>
  <c r="BC54" i="15" s="1"/>
  <c r="BC30" i="39"/>
  <c r="BC52" i="51"/>
  <c r="F321" i="57"/>
  <c r="AX34" i="1"/>
  <c r="O386" i="57"/>
  <c r="O371" i="57"/>
  <c r="BH392" i="57"/>
  <c r="CI392" i="57"/>
  <c r="CS392" i="57"/>
  <c r="AO376" i="57"/>
  <c r="BR392" i="57"/>
  <c r="N97" i="57"/>
  <c r="N376" i="57"/>
  <c r="X34" i="1"/>
  <c r="BA17" i="36"/>
  <c r="BA19" i="36" s="1"/>
  <c r="AG22" i="7"/>
  <c r="AO22" i="7"/>
  <c r="AV28" i="7"/>
  <c r="AJ10" i="15"/>
  <c r="AG23" i="15"/>
  <c r="AJ23" i="15"/>
  <c r="AT23" i="15"/>
  <c r="AO43" i="15"/>
  <c r="AH23" i="15"/>
  <c r="AI47" i="15"/>
  <c r="AT18" i="15"/>
  <c r="AY43" i="15"/>
  <c r="AS16" i="42"/>
  <c r="AS18" i="42" s="1"/>
  <c r="BA23" i="43"/>
  <c r="AV12" i="37"/>
  <c r="AX15" i="37"/>
  <c r="AG30" i="39"/>
  <c r="AX34" i="39"/>
  <c r="AH34" i="39"/>
  <c r="AL11" i="39"/>
  <c r="AV34" i="39"/>
  <c r="AS49" i="22"/>
  <c r="BA21" i="20"/>
  <c r="BC18" i="15"/>
  <c r="BC11" i="43"/>
  <c r="BC16" i="38"/>
  <c r="BC27" i="12"/>
  <c r="BC16" i="53"/>
  <c r="BC20" i="10"/>
  <c r="AE106" i="57"/>
  <c r="AW28" i="7"/>
  <c r="L296" i="57"/>
  <c r="BO317" i="57"/>
  <c r="BG299" i="57"/>
  <c r="BJ199" i="57"/>
  <c r="AK14" i="36"/>
  <c r="AR32" i="13"/>
  <c r="AT25" i="32"/>
  <c r="AW22" i="7"/>
  <c r="AF29" i="32"/>
  <c r="AE235" i="57"/>
  <c r="AE237" i="57" s="1"/>
  <c r="AJ17" i="13"/>
  <c r="Y321" i="57"/>
  <c r="AG21" i="14"/>
  <c r="AG23" i="14" s="1"/>
  <c r="BC21" i="14"/>
  <c r="BC23" i="14" s="1"/>
  <c r="T227" i="57"/>
  <c r="U29" i="32"/>
  <c r="AX29" i="32"/>
  <c r="I321" i="57"/>
  <c r="AV34" i="1"/>
  <c r="BB34" i="1"/>
  <c r="BB23" i="1" s="1"/>
  <c r="AW201" i="57"/>
  <c r="BP201" i="57" s="1"/>
  <c r="AF220" i="57"/>
  <c r="AH220" i="57"/>
  <c r="BA275" i="57"/>
  <c r="AG374" i="57"/>
  <c r="V94" i="57"/>
  <c r="BL392" i="57"/>
  <c r="CM392" i="57"/>
  <c r="AA96" i="57"/>
  <c r="CE391" i="57"/>
  <c r="BH198" i="57"/>
  <c r="AN26" i="6"/>
  <c r="AK26" i="6"/>
  <c r="BH199" i="57"/>
  <c r="AP296" i="57"/>
  <c r="AN8" i="13"/>
  <c r="BC22" i="7"/>
  <c r="I18" i="39"/>
  <c r="W19" i="39"/>
  <c r="W30" i="39" s="1"/>
  <c r="AH29" i="32"/>
  <c r="V24" i="7"/>
  <c r="V28" i="7" s="1"/>
  <c r="F7" i="7"/>
  <c r="P26" i="7"/>
  <c r="O27" i="7"/>
  <c r="N210" i="57" s="1"/>
  <c r="M27" i="7"/>
  <c r="K30" i="7"/>
  <c r="J209" i="57" s="1"/>
  <c r="J7" i="7"/>
  <c r="P23" i="7"/>
  <c r="O208" i="57" s="1"/>
  <c r="N26" i="7"/>
  <c r="L26" i="7"/>
  <c r="K207" i="57" s="1"/>
  <c r="BE207" i="57" s="1"/>
  <c r="K27" i="7"/>
  <c r="J210" i="57" s="1"/>
  <c r="N7" i="7"/>
  <c r="P10" i="7"/>
  <c r="N23" i="7"/>
  <c r="M208" i="57" s="1"/>
  <c r="L23" i="7"/>
  <c r="K208" i="57" s="1"/>
  <c r="BE208" i="57" s="1"/>
  <c r="J26" i="7"/>
  <c r="I207" i="57" s="1"/>
  <c r="W7" i="7"/>
  <c r="W29" i="7" s="1"/>
  <c r="W31" i="7" s="1"/>
  <c r="E7" i="7"/>
  <c r="AB7" i="7"/>
  <c r="AB29" i="7" s="1"/>
  <c r="O30" i="7"/>
  <c r="N209" i="57" s="1"/>
  <c r="K23" i="7"/>
  <c r="J208" i="57" s="1"/>
  <c r="X7" i="7"/>
  <c r="X29" i="7" s="1"/>
  <c r="X31" i="7" s="1"/>
  <c r="K10" i="7"/>
  <c r="M23" i="7"/>
  <c r="L208" i="57" s="1"/>
  <c r="J27" i="7"/>
  <c r="I210" i="57" s="1"/>
  <c r="AA11" i="7"/>
  <c r="S11" i="7"/>
  <c r="K11" i="7"/>
  <c r="AB12" i="7"/>
  <c r="AB22" i="7" s="1"/>
  <c r="T12" i="7"/>
  <c r="T22" i="7" s="1"/>
  <c r="L12" i="7"/>
  <c r="L22" i="7" s="1"/>
  <c r="D12" i="7"/>
  <c r="M30" i="7"/>
  <c r="L209" i="57" s="1"/>
  <c r="Z11" i="7"/>
  <c r="Z22" i="7" s="1"/>
  <c r="R11" i="7"/>
  <c r="R22" i="7" s="1"/>
  <c r="J11" i="7"/>
  <c r="AA12" i="7"/>
  <c r="S12" i="7"/>
  <c r="K12" i="7"/>
  <c r="C12" i="7"/>
  <c r="C22" i="7" s="1"/>
  <c r="P30" i="7"/>
  <c r="O209" i="57" s="1"/>
  <c r="L30" i="7"/>
  <c r="K209" i="57" s="1"/>
  <c r="BE209" i="57" s="1"/>
  <c r="P27" i="7"/>
  <c r="O210" i="57" s="1"/>
  <c r="X11" i="7"/>
  <c r="P11" i="7"/>
  <c r="H11" i="7"/>
  <c r="Y12" i="7"/>
  <c r="Y22" i="7" s="1"/>
  <c r="Q12" i="7"/>
  <c r="Q22" i="7" s="1"/>
  <c r="I12" i="7"/>
  <c r="O26" i="7"/>
  <c r="L27" i="7"/>
  <c r="K210" i="57" s="1"/>
  <c r="BE210" i="57" s="1"/>
  <c r="W11" i="7"/>
  <c r="W22" i="7" s="1"/>
  <c r="O11" i="7"/>
  <c r="O22" i="7" s="1"/>
  <c r="G11" i="7"/>
  <c r="X12" i="7"/>
  <c r="P12" i="7"/>
  <c r="H12" i="7"/>
  <c r="J32" i="12"/>
  <c r="J34" i="12" s="1"/>
  <c r="O27" i="12"/>
  <c r="N33" i="12"/>
  <c r="O28" i="12"/>
  <c r="N324" i="57" s="1"/>
  <c r="P28" i="12"/>
  <c r="N5" i="12"/>
  <c r="I13" i="60"/>
  <c r="S13" i="60"/>
  <c r="S14" i="60" s="1"/>
  <c r="X15" i="60"/>
  <c r="H12" i="60"/>
  <c r="G10" i="60"/>
  <c r="G14" i="60" s="1"/>
  <c r="H9" i="60"/>
  <c r="I8" i="60"/>
  <c r="K7" i="60"/>
  <c r="T6" i="60"/>
  <c r="K5" i="60"/>
  <c r="S15" i="60"/>
  <c r="D10" i="60"/>
  <c r="E9" i="60"/>
  <c r="G8" i="60"/>
  <c r="H7" i="60"/>
  <c r="I6" i="60"/>
  <c r="H5" i="60"/>
  <c r="I15" i="60"/>
  <c r="AB10" i="60"/>
  <c r="AB14" i="60" s="1"/>
  <c r="D8" i="60"/>
  <c r="D17" i="60" s="1"/>
  <c r="E7" i="60"/>
  <c r="G6" i="60"/>
  <c r="G17" i="60" s="1"/>
  <c r="E5" i="60"/>
  <c r="E16" i="60"/>
  <c r="Y12" i="60"/>
  <c r="Y14" i="60" s="1"/>
  <c r="Q11" i="60"/>
  <c r="T10" i="60"/>
  <c r="U9" i="60"/>
  <c r="Y8" i="60"/>
  <c r="X7" i="60"/>
  <c r="AB6" i="60"/>
  <c r="AA5" i="60"/>
  <c r="Z13" i="60"/>
  <c r="Z14" i="60" s="1"/>
  <c r="O12" i="60"/>
  <c r="H11" i="60"/>
  <c r="I10" i="60"/>
  <c r="K9" i="60"/>
  <c r="T8" i="60"/>
  <c r="M7" i="60"/>
  <c r="W6" i="60"/>
  <c r="Y16" i="60"/>
  <c r="Q10" i="60"/>
  <c r="W8" i="60"/>
  <c r="L16" i="60"/>
  <c r="AA11" i="60"/>
  <c r="AA14" i="60" s="1"/>
  <c r="X5" i="60"/>
  <c r="X11" i="60"/>
  <c r="X14" i="60" s="1"/>
  <c r="AA7" i="60"/>
  <c r="C5" i="60"/>
  <c r="M11" i="60"/>
  <c r="M14" i="60" s="1"/>
  <c r="AA9" i="60"/>
  <c r="U7" i="60"/>
  <c r="P9" i="60"/>
  <c r="C7" i="60"/>
  <c r="U16" i="61"/>
  <c r="AB15" i="61"/>
  <c r="M11" i="61"/>
  <c r="M14" i="61" s="1"/>
  <c r="I10" i="61"/>
  <c r="I14" i="61" s="1"/>
  <c r="Q9" i="61"/>
  <c r="AB8" i="61"/>
  <c r="F8" i="61"/>
  <c r="M7" i="61"/>
  <c r="Y6" i="61"/>
  <c r="K5" i="61"/>
  <c r="K17" i="61" s="1"/>
  <c r="P16" i="61"/>
  <c r="V15" i="61"/>
  <c r="H11" i="61"/>
  <c r="Y10" i="61"/>
  <c r="Y14" i="61" s="1"/>
  <c r="D10" i="61"/>
  <c r="P9" i="61"/>
  <c r="Y8" i="61"/>
  <c r="D8" i="61"/>
  <c r="D17" i="61" s="1"/>
  <c r="J7" i="61"/>
  <c r="T6" i="61"/>
  <c r="J5" i="61"/>
  <c r="M16" i="61"/>
  <c r="T15" i="61"/>
  <c r="Z11" i="61"/>
  <c r="Z14" i="61" s="1"/>
  <c r="E11" i="61"/>
  <c r="V10" i="61"/>
  <c r="V14" i="61" s="1"/>
  <c r="J9" i="61"/>
  <c r="X8" i="61"/>
  <c r="X17" i="61" s="1"/>
  <c r="I7" i="61"/>
  <c r="Q6" i="61"/>
  <c r="I5" i="61"/>
  <c r="E16" i="61"/>
  <c r="I15" i="61"/>
  <c r="R11" i="61"/>
  <c r="R14" i="61" s="1"/>
  <c r="N10" i="61"/>
  <c r="Z9" i="61"/>
  <c r="E9" i="61"/>
  <c r="N8" i="61"/>
  <c r="U7" i="61"/>
  <c r="G6" i="61"/>
  <c r="G17" i="61" s="1"/>
  <c r="S5" i="61"/>
  <c r="S17" i="61" s="1"/>
  <c r="V16" i="61"/>
  <c r="F15" i="61"/>
  <c r="N11" i="61"/>
  <c r="J10" i="61"/>
  <c r="J14" i="61" s="1"/>
  <c r="R9" i="61"/>
  <c r="L8" i="61"/>
  <c r="R7" i="61"/>
  <c r="Z6" i="61"/>
  <c r="E6" i="61"/>
  <c r="M5" i="61"/>
  <c r="X11" i="61"/>
  <c r="X14" i="61" s="1"/>
  <c r="T10" i="61"/>
  <c r="T14" i="61" s="1"/>
  <c r="T7" i="61"/>
  <c r="P11" i="61"/>
  <c r="P14" i="61" s="1"/>
  <c r="L10" i="61"/>
  <c r="L14" i="61" s="1"/>
  <c r="H7" i="61"/>
  <c r="F12" i="61"/>
  <c r="F14" i="61" s="1"/>
  <c r="Q15" i="61"/>
  <c r="D11" i="61"/>
  <c r="D14" i="61" s="1"/>
  <c r="V8" i="61"/>
  <c r="Y5" i="61"/>
  <c r="E12" i="61"/>
  <c r="L15" i="61"/>
  <c r="Q8" i="61"/>
  <c r="U5" i="61"/>
  <c r="H15" i="61"/>
  <c r="AB9" i="61"/>
  <c r="M8" i="61"/>
  <c r="AB6" i="61"/>
  <c r="Q5" i="61"/>
  <c r="V49" i="15"/>
  <c r="AB26" i="15"/>
  <c r="AB39" i="15" s="1"/>
  <c r="T26" i="15"/>
  <c r="T39" i="15" s="1"/>
  <c r="L26" i="15"/>
  <c r="L39" i="15" s="1"/>
  <c r="D26" i="15"/>
  <c r="D39" i="15" s="1"/>
  <c r="AA26" i="15"/>
  <c r="AA39" i="15" s="1"/>
  <c r="S26" i="15"/>
  <c r="S39" i="15" s="1"/>
  <c r="K26" i="15"/>
  <c r="K39" i="15" s="1"/>
  <c r="C26" i="15"/>
  <c r="C39" i="15" s="1"/>
  <c r="Y26" i="15"/>
  <c r="Y39" i="15" s="1"/>
  <c r="Q26" i="15"/>
  <c r="Q39" i="15" s="1"/>
  <c r="I26" i="15"/>
  <c r="I39" i="15" s="1"/>
  <c r="X26" i="15"/>
  <c r="X39" i="15" s="1"/>
  <c r="P26" i="15"/>
  <c r="P39" i="15" s="1"/>
  <c r="H26" i="15"/>
  <c r="H39" i="15" s="1"/>
  <c r="AT34" i="1"/>
  <c r="AT23" i="1" s="1"/>
  <c r="BA107" i="57"/>
  <c r="AX389" i="57"/>
  <c r="BA376" i="57"/>
  <c r="CD392" i="57"/>
  <c r="AO21" i="6"/>
  <c r="AL17" i="36"/>
  <c r="AL19" i="36" s="1"/>
  <c r="BC25" i="32"/>
  <c r="AM16" i="14"/>
  <c r="AU16" i="14"/>
  <c r="AQ16" i="14"/>
  <c r="AF321" i="57"/>
  <c r="AF338" i="57" s="1"/>
  <c r="F29" i="32"/>
  <c r="T12" i="60"/>
  <c r="U10" i="61"/>
  <c r="U14" i="61" s="1"/>
  <c r="BG300" i="57"/>
  <c r="BO391" i="57"/>
  <c r="CT392" i="57"/>
  <c r="AK27" i="6"/>
  <c r="AK29" i="6" s="1"/>
  <c r="AJ17" i="36"/>
  <c r="AJ19" i="36" s="1"/>
  <c r="AR17" i="36"/>
  <c r="AR19" i="36" s="1"/>
  <c r="AL35" i="13"/>
  <c r="AV8" i="13"/>
  <c r="BJ313" i="57"/>
  <c r="AG25" i="32"/>
  <c r="AW25" i="32"/>
  <c r="AP28" i="7"/>
  <c r="AG16" i="14"/>
  <c r="AR16" i="14"/>
  <c r="AQ33" i="30"/>
  <c r="R7" i="9"/>
  <c r="AU13" i="52"/>
  <c r="AZ85" i="57"/>
  <c r="AI17" i="36"/>
  <c r="AI19" i="36" s="1"/>
  <c r="AQ17" i="36"/>
  <c r="AQ19" i="36" s="1"/>
  <c r="AI14" i="36"/>
  <c r="AT20" i="13"/>
  <c r="BB20" i="13"/>
  <c r="AI28" i="7"/>
  <c r="AY321" i="57"/>
  <c r="AH241" i="57"/>
  <c r="AH261" i="57" s="1"/>
  <c r="BB17" i="61"/>
  <c r="AD29" i="32"/>
  <c r="AM29" i="32"/>
  <c r="AX241" i="57"/>
  <c r="BA17" i="60"/>
  <c r="AX13" i="52"/>
  <c r="AT27" i="6"/>
  <c r="AT29" i="6" s="1"/>
  <c r="BC17" i="36"/>
  <c r="BC19" i="36" s="1"/>
  <c r="AU32" i="13"/>
  <c r="AT30" i="32"/>
  <c r="AT32" i="32" s="1"/>
  <c r="AO25" i="32"/>
  <c r="AM22" i="7"/>
  <c r="AU22" i="7"/>
  <c r="BB22" i="7"/>
  <c r="AK28" i="7"/>
  <c r="AH28" i="7"/>
  <c r="AZ265" i="57"/>
  <c r="BS273" i="57" s="1"/>
  <c r="BH334" i="57"/>
  <c r="AG241" i="57"/>
  <c r="AG261" i="57" s="1"/>
  <c r="AS241" i="57"/>
  <c r="AW17" i="13"/>
  <c r="AO27" i="6"/>
  <c r="AO29" i="6" s="1"/>
  <c r="AJ21" i="6"/>
  <c r="AV17" i="36"/>
  <c r="AV19" i="36" s="1"/>
  <c r="AS14" i="36"/>
  <c r="BA14" i="36"/>
  <c r="AO14" i="36"/>
  <c r="AW35" i="13"/>
  <c r="AN32" i="13"/>
  <c r="AT11" i="32"/>
  <c r="AV22" i="7"/>
  <c r="AI22" i="7"/>
  <c r="AT16" i="14"/>
  <c r="AW321" i="57"/>
  <c r="BP333" i="57" s="1"/>
  <c r="AO29" i="32"/>
  <c r="S14" i="16"/>
  <c r="AU17" i="13"/>
  <c r="AI17" i="60"/>
  <c r="AJ14" i="60"/>
  <c r="AK17" i="60"/>
  <c r="AY17" i="60"/>
  <c r="AT13" i="52"/>
  <c r="C16" i="13"/>
  <c r="B303" i="57" s="1"/>
  <c r="L13" i="13"/>
  <c r="L35" i="13" s="1"/>
  <c r="BB13" i="52"/>
  <c r="F14" i="13"/>
  <c r="E298" i="57" s="1"/>
  <c r="E305" i="57" s="1"/>
  <c r="R13" i="13"/>
  <c r="AH17" i="13"/>
  <c r="AT11" i="18"/>
  <c r="AW241" i="57"/>
  <c r="AL14" i="60"/>
  <c r="BB14" i="60"/>
  <c r="AE17" i="61"/>
  <c r="AN13" i="52"/>
  <c r="I16" i="13"/>
  <c r="H303" i="57" s="1"/>
  <c r="X16" i="13"/>
  <c r="AX17" i="13"/>
  <c r="AM241" i="57"/>
  <c r="AQ17" i="1"/>
  <c r="AF17" i="61"/>
  <c r="AN17" i="61"/>
  <c r="AV17" i="61"/>
  <c r="I15" i="13"/>
  <c r="Y13" i="13"/>
  <c r="Y35" i="13" s="1"/>
  <c r="AR17" i="13"/>
  <c r="BH180" i="57"/>
  <c r="BH179" i="57"/>
  <c r="BH177" i="57"/>
  <c r="B136" i="57"/>
  <c r="S241" i="57"/>
  <c r="R246" i="57"/>
  <c r="BE334" i="57"/>
  <c r="BE336" i="57"/>
  <c r="AL19" i="51"/>
  <c r="X95" i="57"/>
  <c r="X349" i="57"/>
  <c r="Y17" i="1"/>
  <c r="P15" i="10"/>
  <c r="AK39" i="22"/>
  <c r="V21" i="17"/>
  <c r="AL224" i="57"/>
  <c r="AM30" i="32"/>
  <c r="AM32" i="32" s="1"/>
  <c r="L21" i="6"/>
  <c r="AM33" i="50"/>
  <c r="H32" i="35"/>
  <c r="AB16" i="52"/>
  <c r="U14" i="22"/>
  <c r="U50" i="22"/>
  <c r="U54" i="22" s="1"/>
  <c r="W46" i="22"/>
  <c r="V12" i="37"/>
  <c r="AH358" i="57"/>
  <c r="K166" i="57"/>
  <c r="R49" i="22"/>
  <c r="AA13" i="38"/>
  <c r="Y39" i="22"/>
  <c r="T344" i="57"/>
  <c r="V26" i="51"/>
  <c r="S21" i="22"/>
  <c r="V16" i="52"/>
  <c r="AU26" i="51"/>
  <c r="AA374" i="57"/>
  <c r="AA389" i="57"/>
  <c r="X265" i="57"/>
  <c r="BR268" i="57" s="1"/>
  <c r="U17" i="13"/>
  <c r="T298" i="57"/>
  <c r="K22" i="53"/>
  <c r="K24" i="53" s="1"/>
  <c r="W30" i="18"/>
  <c r="V141" i="57"/>
  <c r="K35" i="13"/>
  <c r="J14" i="16"/>
  <c r="Z23" i="30"/>
  <c r="U14" i="36"/>
  <c r="AD20" i="43"/>
  <c r="AD25" i="43"/>
  <c r="AD28" i="43" s="1"/>
  <c r="AZ27" i="17"/>
  <c r="AL27" i="6"/>
  <c r="AL29" i="6" s="1"/>
  <c r="AK188" i="57"/>
  <c r="N208" i="57"/>
  <c r="AO178" i="57"/>
  <c r="BH178" i="57" s="1"/>
  <c r="AP21" i="20"/>
  <c r="K298" i="57"/>
  <c r="BE298" i="57" s="1"/>
  <c r="H35" i="13"/>
  <c r="L246" i="57"/>
  <c r="X298" i="57"/>
  <c r="BR298" i="57" s="1"/>
  <c r="C35" i="13"/>
  <c r="M30" i="39"/>
  <c r="K32" i="13"/>
  <c r="D32" i="13"/>
  <c r="U21" i="53"/>
  <c r="AL21" i="17"/>
  <c r="E39" i="15"/>
  <c r="C16" i="39"/>
  <c r="G8" i="13"/>
  <c r="G34" i="39"/>
  <c r="D10" i="15"/>
  <c r="AA7" i="42"/>
  <c r="U6" i="42"/>
  <c r="N7" i="42"/>
  <c r="L8" i="42"/>
  <c r="AA15" i="42"/>
  <c r="T17" i="42"/>
  <c r="N15" i="42"/>
  <c r="L17" i="42"/>
  <c r="L7" i="42"/>
  <c r="Z8" i="42"/>
  <c r="S9" i="42"/>
  <c r="M9" i="42"/>
  <c r="L15" i="42"/>
  <c r="L6" i="42"/>
  <c r="K10" i="42"/>
  <c r="J9" i="42"/>
  <c r="I8" i="42"/>
  <c r="H7" i="42"/>
  <c r="G6" i="42"/>
  <c r="F5" i="42"/>
  <c r="F17" i="42"/>
  <c r="E15" i="42"/>
  <c r="D14" i="42"/>
  <c r="C10" i="42"/>
  <c r="X5" i="42"/>
  <c r="R5" i="42"/>
  <c r="AB12" i="42"/>
  <c r="L14" i="42"/>
  <c r="L5" i="42"/>
  <c r="K14" i="42"/>
  <c r="J10" i="42"/>
  <c r="I9" i="42"/>
  <c r="H8" i="42"/>
  <c r="G7" i="42"/>
  <c r="F6" i="42"/>
  <c r="E5" i="42"/>
  <c r="E17" i="42"/>
  <c r="D15" i="42"/>
  <c r="C14" i="42"/>
  <c r="X10" i="42"/>
  <c r="R14" i="42"/>
  <c r="Y11" i="42"/>
  <c r="Y13" i="42" s="1"/>
  <c r="L12" i="42"/>
  <c r="W7" i="42"/>
  <c r="Q6" i="42"/>
  <c r="Q11" i="42"/>
  <c r="Q13" i="42" s="1"/>
  <c r="L11" i="42"/>
  <c r="K5" i="42"/>
  <c r="K17" i="42"/>
  <c r="J15" i="42"/>
  <c r="I14" i="42"/>
  <c r="H10" i="42"/>
  <c r="G9" i="42"/>
  <c r="AB14" i="42"/>
  <c r="V9" i="42"/>
  <c r="O10" i="42"/>
  <c r="L9" i="42"/>
  <c r="Q14" i="42"/>
  <c r="J6" i="42"/>
  <c r="I10" i="42"/>
  <c r="H17" i="42"/>
  <c r="F8" i="42"/>
  <c r="E9" i="42"/>
  <c r="D10" i="42"/>
  <c r="C17" i="42"/>
  <c r="G12" i="42"/>
  <c r="I11" i="42"/>
  <c r="C11" i="42"/>
  <c r="U17" i="42"/>
  <c r="V11" i="42"/>
  <c r="V13" i="42" s="1"/>
  <c r="T6" i="42"/>
  <c r="U11" i="42"/>
  <c r="T7" i="42"/>
  <c r="U12" i="42"/>
  <c r="V5" i="42"/>
  <c r="M10" i="42"/>
  <c r="X17" i="42"/>
  <c r="N9" i="42"/>
  <c r="Y17" i="42"/>
  <c r="P6" i="42"/>
  <c r="Z17" i="42"/>
  <c r="O11" i="42"/>
  <c r="J7" i="42"/>
  <c r="I15" i="42"/>
  <c r="G5" i="42"/>
  <c r="F9" i="42"/>
  <c r="E10" i="42"/>
  <c r="D17" i="42"/>
  <c r="F12" i="42"/>
  <c r="H11" i="42"/>
  <c r="K6" i="42"/>
  <c r="J8" i="42"/>
  <c r="I17" i="42"/>
  <c r="G8" i="42"/>
  <c r="F10" i="42"/>
  <c r="E14" i="42"/>
  <c r="C5" i="42"/>
  <c r="E12" i="42"/>
  <c r="G11" i="42"/>
  <c r="AB15" i="42"/>
  <c r="R6" i="42"/>
  <c r="AB17" i="42"/>
  <c r="R8" i="42"/>
  <c r="AA6" i="42"/>
  <c r="R9" i="42"/>
  <c r="T10" i="42"/>
  <c r="T13" i="42" s="1"/>
  <c r="S12" i="42"/>
  <c r="S13" i="42" s="1"/>
  <c r="U9" i="42"/>
  <c r="X11" i="42"/>
  <c r="V8" i="42"/>
  <c r="N10" i="42"/>
  <c r="N13" i="42" s="1"/>
  <c r="K7" i="42"/>
  <c r="J14" i="42"/>
  <c r="H5" i="42"/>
  <c r="G10" i="42"/>
  <c r="F14" i="42"/>
  <c r="D5" i="42"/>
  <c r="C6" i="42"/>
  <c r="L10" i="42"/>
  <c r="L13" i="42" s="1"/>
  <c r="K8" i="42"/>
  <c r="J17" i="42"/>
  <c r="H6" i="42"/>
  <c r="G14" i="42"/>
  <c r="F15" i="42"/>
  <c r="D6" i="42"/>
  <c r="C7" i="42"/>
  <c r="K12" i="42"/>
  <c r="D12" i="42"/>
  <c r="F11" i="42"/>
  <c r="Y5" i="42"/>
  <c r="P8" i="42"/>
  <c r="Y6" i="42"/>
  <c r="P10" i="42"/>
  <c r="P13" i="42" s="1"/>
  <c r="Y8" i="42"/>
  <c r="P14" i="42"/>
  <c r="AA8" i="42"/>
  <c r="R15" i="42"/>
  <c r="AB7" i="42"/>
  <c r="S15" i="42"/>
  <c r="M11" i="42"/>
  <c r="X12" i="42"/>
  <c r="P17" i="42"/>
  <c r="K9" i="42"/>
  <c r="I5" i="42"/>
  <c r="H9" i="42"/>
  <c r="G15" i="42"/>
  <c r="E6" i="42"/>
  <c r="D7" i="42"/>
  <c r="C8" i="42"/>
  <c r="J12" i="42"/>
  <c r="C12" i="42"/>
  <c r="E11" i="42"/>
  <c r="X6" i="42"/>
  <c r="O14" i="42"/>
  <c r="X7" i="42"/>
  <c r="O15" i="42"/>
  <c r="X8" i="42"/>
  <c r="N5" i="42"/>
  <c r="Z9" i="42"/>
  <c r="Q17" i="42"/>
  <c r="AA9" i="42"/>
  <c r="R17" i="42"/>
  <c r="AB10" i="42"/>
  <c r="AB13" i="42" s="1"/>
  <c r="T15" i="42"/>
  <c r="R12" i="42"/>
  <c r="R13" i="42" s="1"/>
  <c r="T9" i="42"/>
  <c r="W11" i="42"/>
  <c r="W13" i="42" s="1"/>
  <c r="W15" i="42"/>
  <c r="J5" i="42"/>
  <c r="I7" i="42"/>
  <c r="H15" i="42"/>
  <c r="F7" i="42"/>
  <c r="E8" i="42"/>
  <c r="D9" i="42"/>
  <c r="C15" i="42"/>
  <c r="H12" i="42"/>
  <c r="J11" i="42"/>
  <c r="G39" i="15"/>
  <c r="F39" i="15"/>
  <c r="C18" i="15"/>
  <c r="C48" i="15"/>
  <c r="C54" i="15" s="1"/>
  <c r="D43" i="15"/>
  <c r="E10" i="15"/>
  <c r="E48" i="15"/>
  <c r="E54" i="15" s="1"/>
  <c r="F48" i="15"/>
  <c r="F54" i="15" s="1"/>
  <c r="F23" i="15"/>
  <c r="I48" i="15"/>
  <c r="I54" i="15" s="1"/>
  <c r="L10" i="15"/>
  <c r="L37" i="39"/>
  <c r="D15" i="36"/>
  <c r="E15" i="36"/>
  <c r="F8" i="36"/>
  <c r="G16" i="36"/>
  <c r="J16" i="36"/>
  <c r="K8" i="36"/>
  <c r="G28" i="7"/>
  <c r="Y12" i="36"/>
  <c r="Y14" i="36" s="1"/>
  <c r="AD39" i="15"/>
  <c r="AJ19" i="51"/>
  <c r="O16" i="36"/>
  <c r="C46" i="51"/>
  <c r="T6" i="36"/>
  <c r="AM15" i="21"/>
  <c r="C9" i="36"/>
  <c r="D7" i="36"/>
  <c r="E7" i="36"/>
  <c r="G18" i="36"/>
  <c r="H10" i="36"/>
  <c r="H14" i="36" s="1"/>
  <c r="I10" i="36"/>
  <c r="I14" i="36" s="1"/>
  <c r="J9" i="36"/>
  <c r="K10" i="36"/>
  <c r="K14" i="36" s="1"/>
  <c r="C47" i="15"/>
  <c r="T11" i="39"/>
  <c r="AX23" i="15"/>
  <c r="AP37" i="35"/>
  <c r="AB18" i="36"/>
  <c r="X15" i="36"/>
  <c r="S18" i="36"/>
  <c r="N15" i="36"/>
  <c r="W13" i="36"/>
  <c r="W14" i="36" s="1"/>
  <c r="L9" i="36"/>
  <c r="AA8" i="36"/>
  <c r="W9" i="36"/>
  <c r="W17" i="36" s="1"/>
  <c r="Q7" i="36"/>
  <c r="T11" i="36"/>
  <c r="L18" i="36"/>
  <c r="L8" i="36"/>
  <c r="AA18" i="36"/>
  <c r="W18" i="36"/>
  <c r="P6" i="36"/>
  <c r="M10" i="36"/>
  <c r="S11" i="36"/>
  <c r="S14" i="36" s="1"/>
  <c r="L16" i="36"/>
  <c r="L7" i="36"/>
  <c r="K15" i="36"/>
  <c r="J8" i="36"/>
  <c r="H7" i="36"/>
  <c r="G8" i="36"/>
  <c r="F9" i="36"/>
  <c r="E10" i="36"/>
  <c r="E14" i="36" s="1"/>
  <c r="D9" i="36"/>
  <c r="Z9" i="36"/>
  <c r="Z17" i="36" s="1"/>
  <c r="V8" i="36"/>
  <c r="V17" i="36" s="1"/>
  <c r="V19" i="36" s="1"/>
  <c r="AB11" i="36"/>
  <c r="AB14" i="36" s="1"/>
  <c r="R12" i="36"/>
  <c r="L15" i="36"/>
  <c r="Z18" i="36"/>
  <c r="U7" i="36"/>
  <c r="P18" i="36"/>
  <c r="AA11" i="36"/>
  <c r="AA14" i="36" s="1"/>
  <c r="Q13" i="36"/>
  <c r="Q14" i="36" s="1"/>
  <c r="L13" i="36"/>
  <c r="Y8" i="36"/>
  <c r="Y17" i="36" s="1"/>
  <c r="Y19" i="36" s="1"/>
  <c r="U15" i="36"/>
  <c r="O8" i="36"/>
  <c r="Z12" i="36"/>
  <c r="Z14" i="36" s="1"/>
  <c r="N11" i="36"/>
  <c r="N14" i="36" s="1"/>
  <c r="L12" i="36"/>
  <c r="AB9" i="36"/>
  <c r="AB17" i="36" s="1"/>
  <c r="X7" i="36"/>
  <c r="T10" i="36"/>
  <c r="N7" i="36"/>
  <c r="X13" i="36"/>
  <c r="X14" i="36" s="1"/>
  <c r="L10" i="36"/>
  <c r="G37" i="39"/>
  <c r="L48" i="15"/>
  <c r="L54" i="15" s="1"/>
  <c r="U20" i="43"/>
  <c r="AH18" i="15"/>
  <c r="AF32" i="35"/>
  <c r="AF26" i="51"/>
  <c r="AF39" i="22"/>
  <c r="AM23" i="15"/>
  <c r="AP47" i="15"/>
  <c r="AV22" i="53"/>
  <c r="AV24" i="53" s="1"/>
  <c r="BC16" i="52"/>
  <c r="BC16" i="42"/>
  <c r="BC18" i="42" s="1"/>
  <c r="BC46" i="51"/>
  <c r="BC32" i="12"/>
  <c r="BC34" i="12" s="1"/>
  <c r="V205" i="57"/>
  <c r="BP208" i="57" s="1"/>
  <c r="C376" i="57"/>
  <c r="M11" i="37"/>
  <c r="M13" i="37"/>
  <c r="T14" i="37"/>
  <c r="W14" i="37"/>
  <c r="Y7" i="37"/>
  <c r="AB13" i="37"/>
  <c r="O49" i="22"/>
  <c r="AE20" i="43"/>
  <c r="AD21" i="22"/>
  <c r="AU23" i="15"/>
  <c r="AW10" i="15"/>
  <c r="AN16" i="39"/>
  <c r="BC39" i="15"/>
  <c r="AM35" i="13"/>
  <c r="R244" i="57"/>
  <c r="AE13" i="42"/>
  <c r="AG10" i="15"/>
  <c r="AK23" i="15"/>
  <c r="AJ17" i="49"/>
  <c r="AP30" i="39"/>
  <c r="BC59" i="51"/>
  <c r="BC65" i="51" s="1"/>
  <c r="BC39" i="22"/>
  <c r="X300" i="57"/>
  <c r="BR300" i="57" s="1"/>
  <c r="Y20" i="13"/>
  <c r="R11" i="37"/>
  <c r="R12" i="37" s="1"/>
  <c r="N14" i="37"/>
  <c r="P7" i="37"/>
  <c r="T10" i="37"/>
  <c r="W6" i="37"/>
  <c r="Z9" i="37"/>
  <c r="AB9" i="37"/>
  <c r="AB10" i="38"/>
  <c r="AB13" i="38" s="1"/>
  <c r="X6" i="38"/>
  <c r="U14" i="38"/>
  <c r="P8" i="38"/>
  <c r="M14" i="38"/>
  <c r="T11" i="38"/>
  <c r="T13" i="38" s="1"/>
  <c r="Z8" i="38"/>
  <c r="W8" i="38"/>
  <c r="T15" i="38"/>
  <c r="O8" i="38"/>
  <c r="X12" i="38"/>
  <c r="X13" i="38" s="1"/>
  <c r="O12" i="38"/>
  <c r="O13" i="38" s="1"/>
  <c r="Z14" i="38"/>
  <c r="V7" i="38"/>
  <c r="V16" i="38" s="1"/>
  <c r="R8" i="38"/>
  <c r="W11" i="38"/>
  <c r="W13" i="38" s="1"/>
  <c r="M11" i="38"/>
  <c r="M13" i="38" s="1"/>
  <c r="AB5" i="38"/>
  <c r="Y10" i="38"/>
  <c r="Y13" i="38" s="1"/>
  <c r="U6" i="38"/>
  <c r="P6" i="38"/>
  <c r="U12" i="38"/>
  <c r="U13" i="38" s="1"/>
  <c r="AD38" i="39"/>
  <c r="AD40" i="39" s="1"/>
  <c r="AE19" i="9"/>
  <c r="AQ34" i="50"/>
  <c r="BA47" i="15"/>
  <c r="AG39" i="15"/>
  <c r="AI23" i="15"/>
  <c r="BB16" i="52"/>
  <c r="AX14" i="49"/>
  <c r="BB16" i="53"/>
  <c r="AA188" i="57"/>
  <c r="AA193" i="57" s="1"/>
  <c r="X267" i="57"/>
  <c r="Y20" i="14"/>
  <c r="Q300" i="57"/>
  <c r="BK300" i="57" s="1"/>
  <c r="R20" i="13"/>
  <c r="U11" i="37"/>
  <c r="U12" i="37" s="1"/>
  <c r="N13" i="37"/>
  <c r="P6" i="37"/>
  <c r="U14" i="37"/>
  <c r="W5" i="37"/>
  <c r="Z8" i="37"/>
  <c r="P12" i="38"/>
  <c r="P13" i="38" s="1"/>
  <c r="O5" i="38"/>
  <c r="W7" i="38"/>
  <c r="AD21" i="17"/>
  <c r="AE16" i="52"/>
  <c r="AE16" i="38"/>
  <c r="AE36" i="21"/>
  <c r="AJ43" i="15"/>
  <c r="AM47" i="15"/>
  <c r="BA16" i="52"/>
  <c r="AG38" i="35"/>
  <c r="AG42" i="35" s="1"/>
  <c r="AN8" i="39"/>
  <c r="AT13" i="38"/>
  <c r="AM46" i="22"/>
  <c r="AJ14" i="22"/>
  <c r="AQ21" i="22"/>
  <c r="AN27" i="12"/>
  <c r="AJ15" i="10"/>
  <c r="BC17" i="16"/>
  <c r="BC13" i="42"/>
  <c r="U135" i="57"/>
  <c r="V30" i="18"/>
  <c r="N14" i="22"/>
  <c r="AD30" i="39"/>
  <c r="AD45" i="21"/>
  <c r="AD39" i="22"/>
  <c r="AS34" i="50"/>
  <c r="AS23" i="50" s="1"/>
  <c r="AO23" i="15"/>
  <c r="AQ23" i="15"/>
  <c r="AS23" i="15"/>
  <c r="AH15" i="37"/>
  <c r="AH16" i="38"/>
  <c r="AP20" i="10"/>
  <c r="BC15" i="21"/>
  <c r="Z205" i="57"/>
  <c r="Z211" i="57" s="1"/>
  <c r="AF21" i="17"/>
  <c r="AE46" i="22"/>
  <c r="AF16" i="9"/>
  <c r="AJ17" i="50"/>
  <c r="AS18" i="15"/>
  <c r="AT43" i="15"/>
  <c r="AU10" i="15"/>
  <c r="AP16" i="52"/>
  <c r="AT37" i="35"/>
  <c r="AX16" i="38"/>
  <c r="AR15" i="10"/>
  <c r="AJ23" i="18"/>
  <c r="BC47" i="15"/>
  <c r="BC32" i="35"/>
  <c r="BC15" i="37"/>
  <c r="BC38" i="39"/>
  <c r="BC40" i="39" s="1"/>
  <c r="BC8" i="39"/>
  <c r="BC58" i="51"/>
  <c r="R205" i="57"/>
  <c r="AH27" i="6"/>
  <c r="AH29" i="6" s="1"/>
  <c r="AQ32" i="12"/>
  <c r="AQ34" i="12" s="1"/>
  <c r="U30" i="18"/>
  <c r="E135" i="57"/>
  <c r="W188" i="57"/>
  <c r="W193" i="57" s="1"/>
  <c r="BQ193" i="57" s="1"/>
  <c r="BD216" i="57"/>
  <c r="AY32" i="12"/>
  <c r="AY34" i="12" s="1"/>
  <c r="G374" i="57"/>
  <c r="G389" i="57"/>
  <c r="AY22" i="7"/>
  <c r="AX205" i="57"/>
  <c r="AX220" i="57" s="1"/>
  <c r="BQ220" i="57" s="1"/>
  <c r="CC392" i="57"/>
  <c r="DA391" i="57"/>
  <c r="BZ391" i="57"/>
  <c r="AW21" i="6"/>
  <c r="AW17" i="36"/>
  <c r="AW19" i="36" s="1"/>
  <c r="AO17" i="36"/>
  <c r="AO19" i="36" s="1"/>
  <c r="AG311" i="57"/>
  <c r="AH389" i="57"/>
  <c r="AQ389" i="57"/>
  <c r="AQ374" i="57"/>
  <c r="H96" i="57"/>
  <c r="CM391" i="57"/>
  <c r="BB29" i="32"/>
  <c r="BA235" i="57"/>
  <c r="AK23" i="30"/>
  <c r="Y92" i="57"/>
  <c r="BJ200" i="57"/>
  <c r="AI35" i="13"/>
  <c r="AR30" i="30"/>
  <c r="AR33" i="30" s="1"/>
  <c r="BB275" i="57"/>
  <c r="AY370" i="57"/>
  <c r="AY385" i="57"/>
  <c r="BJ198" i="57"/>
  <c r="BE199" i="57"/>
  <c r="AS17" i="36"/>
  <c r="AS19" i="36" s="1"/>
  <c r="AR21" i="6"/>
  <c r="CX391" i="57"/>
  <c r="BJ392" i="57"/>
  <c r="CK392" i="57"/>
  <c r="AG376" i="57"/>
  <c r="N96" i="57"/>
  <c r="BR391" i="57"/>
  <c r="AT21" i="6"/>
  <c r="AV26" i="6"/>
  <c r="AQ26" i="6"/>
  <c r="AT17" i="36"/>
  <c r="AT19" i="36" s="1"/>
  <c r="AG17" i="36"/>
  <c r="AG19" i="36" s="1"/>
  <c r="AV14" i="36"/>
  <c r="AO32" i="13"/>
  <c r="AN296" i="57"/>
  <c r="AO35" i="13"/>
  <c r="BG302" i="57"/>
  <c r="AP27" i="6"/>
  <c r="AP29" i="6" s="1"/>
  <c r="AW14" i="36"/>
  <c r="BB311" i="57"/>
  <c r="BB317" i="57" s="1"/>
  <c r="AV201" i="57"/>
  <c r="BO201" i="57" s="1"/>
  <c r="AG27" i="6"/>
  <c r="AG29" i="6" s="1"/>
  <c r="AG21" i="6"/>
  <c r="O348" i="57"/>
  <c r="BM391" i="57"/>
  <c r="AM32" i="13"/>
  <c r="AG32" i="13"/>
  <c r="AS28" i="7"/>
  <c r="BA28" i="7"/>
  <c r="AU104" i="57"/>
  <c r="AN27" i="6"/>
  <c r="AN29" i="6" s="1"/>
  <c r="AI21" i="6"/>
  <c r="BB21" i="6"/>
  <c r="BB32" i="13"/>
  <c r="AR22" i="7"/>
  <c r="BA321" i="57"/>
  <c r="BA338" i="57" s="1"/>
  <c r="AW29" i="32"/>
  <c r="AV235" i="57"/>
  <c r="AF376" i="57"/>
  <c r="BX392" i="57"/>
  <c r="BC21" i="6"/>
  <c r="BA35" i="13"/>
  <c r="AI32" i="13"/>
  <c r="AW32" i="13"/>
  <c r="BC32" i="13"/>
  <c r="BA25" i="32"/>
  <c r="AQ22" i="7"/>
  <c r="M96" i="57"/>
  <c r="AP17" i="61"/>
  <c r="AZ370" i="57"/>
  <c r="U386" i="57"/>
  <c r="AQ21" i="6"/>
  <c r="AQ14" i="36"/>
  <c r="AJ32" i="13"/>
  <c r="BD313" i="57"/>
  <c r="AK25" i="32"/>
  <c r="AS25" i="32"/>
  <c r="AL22" i="7"/>
  <c r="AJ22" i="7"/>
  <c r="BJ258" i="57"/>
  <c r="AS256" i="57"/>
  <c r="BL256" i="57" s="1"/>
  <c r="AN35" i="13"/>
  <c r="BB16" i="14"/>
  <c r="AG23" i="30"/>
  <c r="AF8" i="21"/>
  <c r="BT391" i="57"/>
  <c r="AV27" i="6"/>
  <c r="AV29" i="6" s="1"/>
  <c r="AY29" i="7"/>
  <c r="AY31" i="7" s="1"/>
  <c r="AL32" i="13"/>
  <c r="AY32" i="13"/>
  <c r="AO11" i="32"/>
  <c r="BC16" i="14"/>
  <c r="AI32" i="12"/>
  <c r="AI34" i="12" s="1"/>
  <c r="AM256" i="57"/>
  <c r="P35" i="39"/>
  <c r="P37" i="39" s="1"/>
  <c r="P13" i="39"/>
  <c r="Y7" i="6"/>
  <c r="Y27" i="6" s="1"/>
  <c r="Y29" i="6" s="1"/>
  <c r="AX370" i="57"/>
  <c r="AD14" i="60"/>
  <c r="W13" i="16"/>
  <c r="W14" i="16" s="1"/>
  <c r="D13" i="16"/>
  <c r="D14" i="16" s="1"/>
  <c r="P12" i="16"/>
  <c r="P14" i="16" s="1"/>
  <c r="U13" i="16"/>
  <c r="U14" i="16" s="1"/>
  <c r="K12" i="16"/>
  <c r="K14" i="16" s="1"/>
  <c r="T13" i="16"/>
  <c r="T14" i="16" s="1"/>
  <c r="I12" i="16"/>
  <c r="I14" i="16" s="1"/>
  <c r="O13" i="16"/>
  <c r="O14" i="16" s="1"/>
  <c r="AA12" i="16"/>
  <c r="AA14" i="16" s="1"/>
  <c r="H12" i="16"/>
  <c r="H14" i="16" s="1"/>
  <c r="M13" i="16"/>
  <c r="M14" i="16" s="1"/>
  <c r="Y12" i="16"/>
  <c r="Y14" i="16" s="1"/>
  <c r="C12" i="16"/>
  <c r="C14" i="16" s="1"/>
  <c r="AB13" i="16"/>
  <c r="AB14" i="16" s="1"/>
  <c r="E13" i="16"/>
  <c r="E14" i="16" s="1"/>
  <c r="Q12" i="16"/>
  <c r="Q14" i="16" s="1"/>
  <c r="AI20" i="14"/>
  <c r="AL103" i="57"/>
  <c r="AH109" i="57"/>
  <c r="AT385" i="57"/>
  <c r="S49" i="15"/>
  <c r="D7" i="6"/>
  <c r="Q7" i="6"/>
  <c r="AA7" i="6"/>
  <c r="AA27" i="6" s="1"/>
  <c r="AA29" i="6" s="1"/>
  <c r="R7" i="6"/>
  <c r="AB7" i="6"/>
  <c r="AB27" i="6" s="1"/>
  <c r="AB29" i="6" s="1"/>
  <c r="H7" i="6"/>
  <c r="S7" i="6"/>
  <c r="T7" i="6"/>
  <c r="T27" i="6" s="1"/>
  <c r="T29" i="6" s="1"/>
  <c r="K7" i="6"/>
  <c r="W7" i="6"/>
  <c r="W27" i="6" s="1"/>
  <c r="W29" i="6" s="1"/>
  <c r="C7" i="6"/>
  <c r="P7" i="6"/>
  <c r="Z7" i="6"/>
  <c r="Z27" i="6" s="1"/>
  <c r="Z29" i="6" s="1"/>
  <c r="R96" i="57"/>
  <c r="AF17" i="60"/>
  <c r="AI14" i="60"/>
  <c r="K7" i="30"/>
  <c r="K30" i="30" s="1"/>
  <c r="K33" i="30" s="1"/>
  <c r="Y10" i="30"/>
  <c r="X244" i="57" s="1"/>
  <c r="N10" i="30"/>
  <c r="P5" i="30"/>
  <c r="T7" i="30"/>
  <c r="T30" i="30" s="1"/>
  <c r="T33" i="30" s="1"/>
  <c r="Z7" i="30"/>
  <c r="T10" i="30"/>
  <c r="S244" i="57" s="1"/>
  <c r="BM244" i="57" s="1"/>
  <c r="G7" i="30"/>
  <c r="G30" i="30" s="1"/>
  <c r="G33" i="30" s="1"/>
  <c r="AP17" i="1"/>
  <c r="AN17" i="60"/>
  <c r="AQ14" i="60"/>
  <c r="L13" i="16"/>
  <c r="L14" i="16" s="1"/>
  <c r="P50" i="15"/>
  <c r="K49" i="15"/>
  <c r="G50" i="15"/>
  <c r="F49" i="15"/>
  <c r="C49" i="15"/>
  <c r="AA49" i="15"/>
  <c r="Z50" i="15"/>
  <c r="N49" i="15"/>
  <c r="Y7" i="7"/>
  <c r="Y29" i="7" s="1"/>
  <c r="Y31" i="7" s="1"/>
  <c r="P7" i="7"/>
  <c r="G7" i="7"/>
  <c r="P13" i="60"/>
  <c r="P14" i="60" s="1"/>
  <c r="AP149" i="57"/>
  <c r="AQ11" i="18"/>
  <c r="V7" i="7"/>
  <c r="M7" i="7"/>
  <c r="D7" i="7"/>
  <c r="S11" i="52"/>
  <c r="V11" i="52"/>
  <c r="V13" i="52" s="1"/>
  <c r="Z11" i="52"/>
  <c r="Z13" i="52" s="1"/>
  <c r="AM30" i="18"/>
  <c r="AO17" i="13"/>
  <c r="K7" i="7"/>
  <c r="C7" i="7"/>
  <c r="AB7" i="14"/>
  <c r="Q12" i="52"/>
  <c r="S10" i="52"/>
  <c r="W12" i="52"/>
  <c r="AA12" i="52"/>
  <c r="AA9" i="49"/>
  <c r="T7" i="14"/>
  <c r="R15" i="61"/>
  <c r="R5" i="61"/>
  <c r="Q11" i="52"/>
  <c r="T12" i="52"/>
  <c r="W11" i="52"/>
  <c r="AA11" i="52"/>
  <c r="AL149" i="57"/>
  <c r="AM11" i="18"/>
  <c r="AA7" i="7"/>
  <c r="AA29" i="7" s="1"/>
  <c r="AA31" i="7" s="1"/>
  <c r="S7" i="7"/>
  <c r="S29" i="7" s="1"/>
  <c r="S31" i="7" s="1"/>
  <c r="I7" i="7"/>
  <c r="D13" i="60"/>
  <c r="O12" i="52"/>
  <c r="O13" i="52" s="1"/>
  <c r="Q10" i="52"/>
  <c r="T11" i="52"/>
  <c r="X12" i="52"/>
  <c r="AB12" i="52"/>
  <c r="AB13" i="52" s="1"/>
  <c r="Z7" i="7"/>
  <c r="Z29" i="7" s="1"/>
  <c r="Z31" i="7" s="1"/>
  <c r="R7" i="7"/>
  <c r="R29" i="7" s="1"/>
  <c r="R31" i="7" s="1"/>
  <c r="H7" i="7"/>
  <c r="J7" i="9"/>
  <c r="R12" i="52"/>
  <c r="T10" i="52"/>
  <c r="X11" i="52"/>
  <c r="AL147" i="57"/>
  <c r="F15" i="13"/>
  <c r="I14" i="13"/>
  <c r="H298" i="57" s="1"/>
  <c r="N16" i="13"/>
  <c r="M303" i="57" s="1"/>
  <c r="Q14" i="13"/>
  <c r="P298" i="57" s="1"/>
  <c r="BJ298" i="57" s="1"/>
  <c r="AA16" i="13"/>
  <c r="I13" i="13"/>
  <c r="N15" i="13"/>
  <c r="Q13" i="13"/>
  <c r="AB13" i="13"/>
  <c r="C15" i="13"/>
  <c r="C17" i="13" s="1"/>
  <c r="G14" i="13"/>
  <c r="F298" i="57" s="1"/>
  <c r="F305" i="57" s="1"/>
  <c r="K16" i="13"/>
  <c r="J303" i="57" s="1"/>
  <c r="N14" i="13"/>
  <c r="M298" i="57" s="1"/>
  <c r="S15" i="13"/>
  <c r="S17" i="13" s="1"/>
  <c r="D15" i="13"/>
  <c r="G13" i="13"/>
  <c r="G35" i="13" s="1"/>
  <c r="K15" i="13"/>
  <c r="O14" i="13"/>
  <c r="V14" i="13"/>
  <c r="D14" i="13"/>
  <c r="H16" i="13"/>
  <c r="L15" i="13"/>
  <c r="P16" i="13"/>
  <c r="P249" i="57" l="1"/>
  <c r="BJ249" i="57" s="1"/>
  <c r="BJ247" i="57"/>
  <c r="BJ246" i="57"/>
  <c r="BJ244" i="57"/>
  <c r="X328" i="57"/>
  <c r="BR324" i="57"/>
  <c r="W211" i="57"/>
  <c r="BQ211" i="57" s="1"/>
  <c r="BQ210" i="57"/>
  <c r="M13" i="52"/>
  <c r="BD312" i="57"/>
  <c r="W14" i="61"/>
  <c r="L29" i="32"/>
  <c r="AZ27" i="6"/>
  <c r="AZ29" i="6" s="1"/>
  <c r="BN258" i="57"/>
  <c r="BP200" i="57"/>
  <c r="BN259" i="57"/>
  <c r="BI273" i="57"/>
  <c r="H32" i="12"/>
  <c r="H34" i="12" s="1"/>
  <c r="C13" i="12"/>
  <c r="L13" i="12"/>
  <c r="R12" i="30"/>
  <c r="AK317" i="57"/>
  <c r="BD317" i="57" s="1"/>
  <c r="T29" i="7"/>
  <c r="T31" i="7" s="1"/>
  <c r="X38" i="39"/>
  <c r="X40" i="39" s="1"/>
  <c r="BD311" i="57"/>
  <c r="Z32" i="12"/>
  <c r="Z34" i="12" s="1"/>
  <c r="T32" i="12"/>
  <c r="T34" i="12" s="1"/>
  <c r="P31" i="12"/>
  <c r="AB31" i="12"/>
  <c r="S31" i="12"/>
  <c r="K29" i="30"/>
  <c r="BI260" i="57"/>
  <c r="Z27" i="12"/>
  <c r="X16" i="38"/>
  <c r="C34" i="12"/>
  <c r="S32" i="12"/>
  <c r="S34" i="12" s="1"/>
  <c r="E249" i="57"/>
  <c r="BE303" i="57"/>
  <c r="T20" i="14"/>
  <c r="N17" i="61"/>
  <c r="AK43" i="15"/>
  <c r="AG49" i="22"/>
  <c r="BB261" i="57"/>
  <c r="AB27" i="12"/>
  <c r="BH255" i="57"/>
  <c r="U13" i="52"/>
  <c r="Z20" i="10"/>
  <c r="AA205" i="57"/>
  <c r="AA211" i="57" s="1"/>
  <c r="AB14" i="61"/>
  <c r="AR17" i="61"/>
  <c r="AR14" i="61"/>
  <c r="N14" i="61"/>
  <c r="L17" i="61"/>
  <c r="AA10" i="49"/>
  <c r="AA14" i="49" s="1"/>
  <c r="AA36" i="50"/>
  <c r="AA34" i="50" s="1"/>
  <c r="AA27" i="51"/>
  <c r="AA46" i="51" s="1"/>
  <c r="Z19" i="50"/>
  <c r="Z17" i="50" s="1"/>
  <c r="Z5" i="49"/>
  <c r="AA6" i="51"/>
  <c r="AA10" i="51" s="1"/>
  <c r="Z53" i="51"/>
  <c r="Z58" i="51" s="1"/>
  <c r="Z11" i="51"/>
  <c r="Z14" i="51"/>
  <c r="AB19" i="50"/>
  <c r="AB17" i="50" s="1"/>
  <c r="AB5" i="49"/>
  <c r="AB17" i="49" s="1"/>
  <c r="AA17" i="36"/>
  <c r="AA19" i="36" s="1"/>
  <c r="Z15" i="51"/>
  <c r="Z19" i="51" s="1"/>
  <c r="Z6" i="51"/>
  <c r="Z10" i="51" s="1"/>
  <c r="BA13" i="21"/>
  <c r="BA22" i="22"/>
  <c r="BA39" i="22" s="1"/>
  <c r="BA24" i="50"/>
  <c r="AB9" i="20"/>
  <c r="AB11" i="20"/>
  <c r="AB6" i="20"/>
  <c r="AB8" i="20" s="1"/>
  <c r="Y211" i="57"/>
  <c r="BS211" i="57" s="1"/>
  <c r="Z10" i="18"/>
  <c r="Y137" i="57" s="1"/>
  <c r="AB5" i="60"/>
  <c r="Z25" i="18"/>
  <c r="Z30" i="18" s="1"/>
  <c r="AA9" i="20"/>
  <c r="AA10" i="20"/>
  <c r="Z161" i="57" s="1"/>
  <c r="Z13" i="20"/>
  <c r="Z17" i="20" s="1"/>
  <c r="Z5" i="14"/>
  <c r="AB10" i="18"/>
  <c r="AA137" i="57" s="1"/>
  <c r="AB8" i="14"/>
  <c r="AA31" i="1"/>
  <c r="AA12" i="32"/>
  <c r="AA25" i="32" s="1"/>
  <c r="AB31" i="7"/>
  <c r="Z19" i="1"/>
  <c r="AA19" i="10"/>
  <c r="Z5" i="60"/>
  <c r="Z17" i="60" s="1"/>
  <c r="AA387" i="57"/>
  <c r="AA372" i="57"/>
  <c r="X17" i="60"/>
  <c r="C27" i="12"/>
  <c r="V34" i="51"/>
  <c r="O18" i="35"/>
  <c r="I12" i="22"/>
  <c r="D23" i="17"/>
  <c r="D24" i="17"/>
  <c r="I7" i="14"/>
  <c r="AE11" i="1"/>
  <c r="AE5" i="10"/>
  <c r="BA17" i="21"/>
  <c r="R6" i="17"/>
  <c r="R41" i="20"/>
  <c r="R44" i="20" s="1"/>
  <c r="R42" i="20"/>
  <c r="H9" i="32"/>
  <c r="H11" i="32" s="1"/>
  <c r="S12" i="1"/>
  <c r="S5" i="9"/>
  <c r="AQ25" i="18"/>
  <c r="AQ27" i="18"/>
  <c r="AP148" i="57" s="1"/>
  <c r="N8" i="49"/>
  <c r="M34" i="51"/>
  <c r="AS5" i="31"/>
  <c r="AS20" i="31" s="1"/>
  <c r="AS22" i="31" s="1"/>
  <c r="AS13" i="1"/>
  <c r="AR358" i="57" s="1"/>
  <c r="N18" i="1"/>
  <c r="N5" i="53"/>
  <c r="J7" i="14"/>
  <c r="AA24" i="50"/>
  <c r="AA22" i="22"/>
  <c r="AA39" i="22" s="1"/>
  <c r="AA36" i="1"/>
  <c r="AA10" i="14"/>
  <c r="AA16" i="14" s="1"/>
  <c r="I26" i="21"/>
  <c r="I26" i="22"/>
  <c r="C37" i="21"/>
  <c r="C40" i="21" s="1"/>
  <c r="C40" i="22"/>
  <c r="C43" i="22"/>
  <c r="F35" i="1"/>
  <c r="F10" i="53"/>
  <c r="F16" i="53" s="1"/>
  <c r="H35" i="21"/>
  <c r="H38" i="22"/>
  <c r="H8" i="49"/>
  <c r="R9" i="49"/>
  <c r="F29" i="18"/>
  <c r="E141" i="57" s="1"/>
  <c r="O7" i="22"/>
  <c r="AU5" i="36"/>
  <c r="AU12" i="50"/>
  <c r="AP30" i="50"/>
  <c r="AP17" i="35"/>
  <c r="AP32" i="35" s="1"/>
  <c r="AB13" i="1"/>
  <c r="AB5" i="31"/>
  <c r="AB20" i="31" s="1"/>
  <c r="AB22" i="31" s="1"/>
  <c r="D15" i="49"/>
  <c r="AR13" i="50"/>
  <c r="AR5" i="35"/>
  <c r="AR38" i="35" s="1"/>
  <c r="AR42" i="35" s="1"/>
  <c r="I34" i="21"/>
  <c r="I36" i="22"/>
  <c r="AA5" i="51"/>
  <c r="G10" i="6"/>
  <c r="G21" i="6" s="1"/>
  <c r="G26" i="1"/>
  <c r="AK27" i="51"/>
  <c r="AK29" i="51"/>
  <c r="O11" i="35"/>
  <c r="AW19" i="1"/>
  <c r="AW5" i="14"/>
  <c r="I6" i="49"/>
  <c r="L34" i="35"/>
  <c r="L37" i="35" s="1"/>
  <c r="T15" i="51"/>
  <c r="T19" i="51" s="1"/>
  <c r="AE13" i="50"/>
  <c r="AE5" i="35"/>
  <c r="AE38" i="35" s="1"/>
  <c r="AE42" i="35" s="1"/>
  <c r="Q7" i="22"/>
  <c r="BA8" i="18"/>
  <c r="R27" i="51"/>
  <c r="R46" i="51" s="1"/>
  <c r="AQ20" i="21"/>
  <c r="K321" i="57"/>
  <c r="D13" i="12"/>
  <c r="K12" i="30"/>
  <c r="Z15" i="10"/>
  <c r="BH260" i="57"/>
  <c r="P9" i="12"/>
  <c r="J9" i="12"/>
  <c r="K9" i="12"/>
  <c r="M9" i="12"/>
  <c r="L9" i="12"/>
  <c r="M19" i="10"/>
  <c r="Q19" i="10"/>
  <c r="F14" i="36"/>
  <c r="R10" i="22"/>
  <c r="BA19" i="31"/>
  <c r="BA15" i="21"/>
  <c r="AE15" i="51"/>
  <c r="AE5" i="51"/>
  <c r="AE18" i="51"/>
  <c r="N10" i="7"/>
  <c r="N27" i="1"/>
  <c r="AQ10" i="1"/>
  <c r="AQ5" i="7"/>
  <c r="AB9" i="18"/>
  <c r="AB11" i="18" s="1"/>
  <c r="T30" i="50"/>
  <c r="T17" i="35"/>
  <c r="T32" i="35" s="1"/>
  <c r="U6" i="51"/>
  <c r="U10" i="51" s="1"/>
  <c r="D12" i="21"/>
  <c r="D13" i="22"/>
  <c r="N35" i="1"/>
  <c r="N10" i="53"/>
  <c r="N16" i="53" s="1"/>
  <c r="Y19" i="50"/>
  <c r="Y17" i="50" s="1"/>
  <c r="Y5" i="49"/>
  <c r="D9" i="32"/>
  <c r="D11" i="32" s="1"/>
  <c r="N15" i="51"/>
  <c r="N19" i="51" s="1"/>
  <c r="AK5" i="43"/>
  <c r="AK25" i="43" s="1"/>
  <c r="AK28" i="43" s="1"/>
  <c r="AK14" i="50"/>
  <c r="D29" i="50"/>
  <c r="D10" i="36"/>
  <c r="D14" i="36" s="1"/>
  <c r="BA25" i="18"/>
  <c r="BA30" i="18" s="1"/>
  <c r="N29" i="1"/>
  <c r="N10" i="9"/>
  <c r="N16" i="9" s="1"/>
  <c r="AA22" i="20"/>
  <c r="AA39" i="20" s="1"/>
  <c r="E15" i="49"/>
  <c r="H10" i="52"/>
  <c r="H13" i="52" s="1"/>
  <c r="H35" i="50"/>
  <c r="H34" i="50" s="1"/>
  <c r="C48" i="22"/>
  <c r="M13" i="21"/>
  <c r="M15" i="21" s="1"/>
  <c r="E12" i="31"/>
  <c r="T13" i="20"/>
  <c r="T17" i="20" s="1"/>
  <c r="AP5" i="35"/>
  <c r="AP38" i="35" s="1"/>
  <c r="AP42" i="35" s="1"/>
  <c r="AP13" i="50"/>
  <c r="H9" i="31"/>
  <c r="D25" i="21"/>
  <c r="D25" i="22"/>
  <c r="L6" i="20"/>
  <c r="L8" i="20" s="1"/>
  <c r="T37" i="20"/>
  <c r="U5" i="49"/>
  <c r="U19" i="50"/>
  <c r="U17" i="50" s="1"/>
  <c r="S29" i="1"/>
  <c r="S10" i="9"/>
  <c r="S16" i="9" s="1"/>
  <c r="D8" i="14"/>
  <c r="AU10" i="31"/>
  <c r="AU17" i="31" s="1"/>
  <c r="AU30" i="1"/>
  <c r="R35" i="35"/>
  <c r="T6" i="51"/>
  <c r="T10" i="51" s="1"/>
  <c r="S56" i="51"/>
  <c r="D6" i="49"/>
  <c r="K27" i="32"/>
  <c r="K29" i="32" s="1"/>
  <c r="I28" i="50"/>
  <c r="I10" i="37"/>
  <c r="I12" i="37" s="1"/>
  <c r="O18" i="1"/>
  <c r="O5" i="53"/>
  <c r="O22" i="53" s="1"/>
  <c r="O24" i="53" s="1"/>
  <c r="D26" i="18"/>
  <c r="C135" i="57" s="1"/>
  <c r="P321" i="57"/>
  <c r="R27" i="12"/>
  <c r="I32" i="12"/>
  <c r="I34" i="12" s="1"/>
  <c r="Q321" i="57"/>
  <c r="BK324" i="57" s="1"/>
  <c r="Q31" i="12"/>
  <c r="F249" i="57"/>
  <c r="AA12" i="30"/>
  <c r="R29" i="30"/>
  <c r="AO261" i="57"/>
  <c r="BH261" i="57" s="1"/>
  <c r="S9" i="12"/>
  <c r="U9" i="12"/>
  <c r="R19" i="10"/>
  <c r="V14" i="36"/>
  <c r="J24" i="43"/>
  <c r="I7" i="35"/>
  <c r="I8" i="35"/>
  <c r="P30" i="50"/>
  <c r="P17" i="35"/>
  <c r="P32" i="35" s="1"/>
  <c r="O8" i="18"/>
  <c r="R6" i="18"/>
  <c r="R9" i="18"/>
  <c r="R11" i="18" s="1"/>
  <c r="AA37" i="21"/>
  <c r="AA40" i="21" s="1"/>
  <c r="AE25" i="18"/>
  <c r="AE30" i="18" s="1"/>
  <c r="AE6" i="18"/>
  <c r="BA16" i="21"/>
  <c r="BA20" i="21" s="1"/>
  <c r="BA6" i="21"/>
  <c r="BA8" i="21" s="1"/>
  <c r="AS41" i="20"/>
  <c r="AS44" i="20" s="1"/>
  <c r="Z10" i="49"/>
  <c r="Z36" i="50"/>
  <c r="Z34" i="50" s="1"/>
  <c r="P13" i="18"/>
  <c r="Z9" i="18"/>
  <c r="Z11" i="18" s="1"/>
  <c r="D6" i="14"/>
  <c r="I6" i="31"/>
  <c r="AX13" i="50"/>
  <c r="AX5" i="35"/>
  <c r="AX38" i="35" s="1"/>
  <c r="AX42" i="35" s="1"/>
  <c r="M7" i="35"/>
  <c r="M8" i="35"/>
  <c r="C9" i="49"/>
  <c r="L6" i="43"/>
  <c r="D27" i="22"/>
  <c r="AK5" i="20"/>
  <c r="AJ158" i="57" s="1"/>
  <c r="U20" i="51"/>
  <c r="U26" i="51" s="1"/>
  <c r="AW10" i="14"/>
  <c r="AW16" i="14" s="1"/>
  <c r="AW36" i="1"/>
  <c r="AW34" i="1" s="1"/>
  <c r="H8" i="31"/>
  <c r="AB15" i="50"/>
  <c r="AB5" i="42"/>
  <c r="S36" i="51"/>
  <c r="D9" i="43"/>
  <c r="D11" i="43" s="1"/>
  <c r="G8" i="49"/>
  <c r="S7" i="35"/>
  <c r="S10" i="35"/>
  <c r="L11" i="35"/>
  <c r="P10" i="9"/>
  <c r="P16" i="9" s="1"/>
  <c r="P29" i="1"/>
  <c r="R5" i="52"/>
  <c r="R18" i="50"/>
  <c r="Q18" i="14"/>
  <c r="Q20" i="14" s="1"/>
  <c r="AB41" i="21"/>
  <c r="AB45" i="21" s="1"/>
  <c r="AA16" i="21"/>
  <c r="AA20" i="21" s="1"/>
  <c r="L33" i="35"/>
  <c r="T31" i="50"/>
  <c r="T12" i="43"/>
  <c r="T20" i="43" s="1"/>
  <c r="H34" i="21"/>
  <c r="H36" i="22"/>
  <c r="E24" i="22"/>
  <c r="AA10" i="18"/>
  <c r="Z137" i="57" s="1"/>
  <c r="AU22" i="22"/>
  <c r="AU39" i="22" s="1"/>
  <c r="AU24" i="50"/>
  <c r="T321" i="57"/>
  <c r="BN324" i="57" s="1"/>
  <c r="S30" i="30"/>
  <c r="S33" i="30" s="1"/>
  <c r="AU11" i="1"/>
  <c r="AU5" i="10"/>
  <c r="AA9" i="21"/>
  <c r="AA10" i="21"/>
  <c r="AE23" i="17"/>
  <c r="AE27" i="17" s="1"/>
  <c r="BA8" i="31"/>
  <c r="Z5" i="51"/>
  <c r="Z35" i="51"/>
  <c r="L9" i="43"/>
  <c r="L11" i="43" s="1"/>
  <c r="C15" i="31"/>
  <c r="AI15" i="51"/>
  <c r="AI19" i="51" s="1"/>
  <c r="D37" i="21"/>
  <c r="D40" i="21" s="1"/>
  <c r="D40" i="22"/>
  <c r="D46" i="22" s="1"/>
  <c r="P11" i="17"/>
  <c r="T36" i="50"/>
  <c r="T34" i="50" s="1"/>
  <c r="T23" i="50" s="1"/>
  <c r="T10" i="49"/>
  <c r="T14" i="49" s="1"/>
  <c r="AQ23" i="17"/>
  <c r="AQ25" i="17"/>
  <c r="AP125" i="57" s="1"/>
  <c r="AA10" i="42"/>
  <c r="AA13" i="42" s="1"/>
  <c r="AA32" i="50"/>
  <c r="AB6" i="18"/>
  <c r="M11" i="35"/>
  <c r="S37" i="51"/>
  <c r="H18" i="21"/>
  <c r="H19" i="22"/>
  <c r="N6" i="14"/>
  <c r="AA15" i="50"/>
  <c r="AA5" i="42"/>
  <c r="I27" i="21"/>
  <c r="I28" i="22"/>
  <c r="C32" i="21"/>
  <c r="J49" i="51"/>
  <c r="H9" i="49"/>
  <c r="BA6" i="18"/>
  <c r="C13" i="31"/>
  <c r="AE5" i="49"/>
  <c r="AE17" i="49" s="1"/>
  <c r="AE19" i="50"/>
  <c r="AE17" i="50" s="1"/>
  <c r="R22" i="35"/>
  <c r="N9" i="18"/>
  <c r="N11" i="18" s="1"/>
  <c r="AK15" i="51"/>
  <c r="AK19" i="51" s="1"/>
  <c r="AK18" i="51"/>
  <c r="AW22" i="20"/>
  <c r="AW39" i="20" s="1"/>
  <c r="AH14" i="50"/>
  <c r="AH5" i="43"/>
  <c r="AH25" i="43" s="1"/>
  <c r="AH28" i="43" s="1"/>
  <c r="R10" i="1"/>
  <c r="AO38" i="21"/>
  <c r="U53" i="51"/>
  <c r="U58" i="51" s="1"/>
  <c r="U5" i="51"/>
  <c r="S8" i="17"/>
  <c r="AK25" i="18"/>
  <c r="AK26" i="18"/>
  <c r="AJ147" i="57" s="1"/>
  <c r="X24" i="50"/>
  <c r="X22" i="22"/>
  <c r="X39" i="22" s="1"/>
  <c r="P43" i="51"/>
  <c r="F8" i="32"/>
  <c r="I9" i="49"/>
  <c r="AD13" i="50"/>
  <c r="AD5" i="35"/>
  <c r="AD38" i="35" s="1"/>
  <c r="AD42" i="35" s="1"/>
  <c r="I24" i="21"/>
  <c r="I24" i="22"/>
  <c r="R10" i="6"/>
  <c r="R26" i="1"/>
  <c r="R9" i="17"/>
  <c r="U6" i="21"/>
  <c r="U8" i="21" s="1"/>
  <c r="E10" i="52"/>
  <c r="E13" i="52" s="1"/>
  <c r="E35" i="50"/>
  <c r="E34" i="50" s="1"/>
  <c r="BL246" i="57"/>
  <c r="W328" i="57"/>
  <c r="F32" i="12"/>
  <c r="F34" i="12" s="1"/>
  <c r="G32" i="12"/>
  <c r="G34" i="12" s="1"/>
  <c r="E12" i="30"/>
  <c r="T20" i="10"/>
  <c r="T9" i="12"/>
  <c r="N22" i="7"/>
  <c r="E11" i="51"/>
  <c r="E14" i="51"/>
  <c r="AB9" i="21"/>
  <c r="AB10" i="21"/>
  <c r="AB13" i="21"/>
  <c r="AB15" i="21" s="1"/>
  <c r="AU10" i="36"/>
  <c r="AU14" i="36" s="1"/>
  <c r="AU29" i="50"/>
  <c r="AU25" i="50" s="1"/>
  <c r="AE10" i="10"/>
  <c r="AE15" i="10" s="1"/>
  <c r="AE28" i="1"/>
  <c r="BA9" i="18"/>
  <c r="BA11" i="18" s="1"/>
  <c r="BA37" i="21"/>
  <c r="BA40" i="21" s="1"/>
  <c r="D12" i="22"/>
  <c r="Q18" i="1"/>
  <c r="Q5" i="53"/>
  <c r="T27" i="51"/>
  <c r="T31" i="51"/>
  <c r="AA9" i="18"/>
  <c r="AA6" i="18"/>
  <c r="F9" i="49"/>
  <c r="R13" i="35"/>
  <c r="AP5" i="43"/>
  <c r="AP25" i="43" s="1"/>
  <c r="AP28" i="43" s="1"/>
  <c r="AP14" i="50"/>
  <c r="S8" i="22"/>
  <c r="E6" i="32"/>
  <c r="O9" i="17"/>
  <c r="N11" i="1"/>
  <c r="N5" i="10"/>
  <c r="N20" i="10" s="1"/>
  <c r="G29" i="22"/>
  <c r="AB5" i="43"/>
  <c r="AB25" i="43" s="1"/>
  <c r="AB28" i="43" s="1"/>
  <c r="AB14" i="50"/>
  <c r="H16" i="49"/>
  <c r="F19" i="31"/>
  <c r="G9" i="32"/>
  <c r="G11" i="32" s="1"/>
  <c r="R49" i="51"/>
  <c r="O9" i="49"/>
  <c r="AL13" i="50"/>
  <c r="AL5" i="35"/>
  <c r="AJ5" i="31"/>
  <c r="AJ13" i="1"/>
  <c r="AI358" i="57" s="1"/>
  <c r="R386" i="57"/>
  <c r="R371" i="57"/>
  <c r="N9" i="17"/>
  <c r="S7" i="22"/>
  <c r="N9" i="35"/>
  <c r="R15" i="49"/>
  <c r="P35" i="1"/>
  <c r="P10" i="53"/>
  <c r="P16" i="53" s="1"/>
  <c r="D7" i="22"/>
  <c r="Q35" i="21"/>
  <c r="Q38" i="22"/>
  <c r="AA8" i="18"/>
  <c r="J6" i="49"/>
  <c r="X24" i="21"/>
  <c r="H37" i="22"/>
  <c r="T25" i="20"/>
  <c r="S11" i="1"/>
  <c r="S5" i="10"/>
  <c r="S20" i="10" s="1"/>
  <c r="Q10" i="18"/>
  <c r="P137" i="57" s="1"/>
  <c r="BN336" i="57"/>
  <c r="C249" i="57"/>
  <c r="K32" i="12"/>
  <c r="K34" i="12" s="1"/>
  <c r="L321" i="57"/>
  <c r="L328" i="57" s="1"/>
  <c r="BF328" i="57" s="1"/>
  <c r="U12" i="30"/>
  <c r="S19" i="10"/>
  <c r="O19" i="10"/>
  <c r="S9" i="17"/>
  <c r="S8" i="18"/>
  <c r="I18" i="14"/>
  <c r="I20" i="14" s="1"/>
  <c r="AU10" i="10"/>
  <c r="AU15" i="10" s="1"/>
  <c r="AU28" i="1"/>
  <c r="X9" i="21"/>
  <c r="X10" i="21"/>
  <c r="AE9" i="17"/>
  <c r="AE8" i="18"/>
  <c r="BA41" i="21"/>
  <c r="BA45" i="21" s="1"/>
  <c r="BA10" i="42"/>
  <c r="BA13" i="42" s="1"/>
  <c r="BA32" i="50"/>
  <c r="BA5" i="42"/>
  <c r="BA15" i="50"/>
  <c r="AW13" i="20"/>
  <c r="AW17" i="20" s="1"/>
  <c r="R8" i="22"/>
  <c r="AK23" i="17"/>
  <c r="AK24" i="17"/>
  <c r="S10" i="1"/>
  <c r="AS371" i="57" s="1"/>
  <c r="N8" i="17"/>
  <c r="AW5" i="18"/>
  <c r="AW8" i="1"/>
  <c r="E16" i="49"/>
  <c r="H8" i="32"/>
  <c r="G10" i="52"/>
  <c r="G13" i="52" s="1"/>
  <c r="G35" i="50"/>
  <c r="AM7" i="50"/>
  <c r="AM50" i="22"/>
  <c r="AM54" i="22" s="1"/>
  <c r="K15" i="49"/>
  <c r="J12" i="49"/>
  <c r="F9" i="22"/>
  <c r="R11" i="14"/>
  <c r="AA13" i="21"/>
  <c r="AA15" i="21" s="1"/>
  <c r="M41" i="21"/>
  <c r="M44" i="21"/>
  <c r="AW13" i="1"/>
  <c r="AV358" i="57" s="1"/>
  <c r="AW5" i="31"/>
  <c r="AW20" i="31" s="1"/>
  <c r="AW22" i="31" s="1"/>
  <c r="S8" i="49"/>
  <c r="S9" i="1"/>
  <c r="S5" i="6"/>
  <c r="R188" i="57" s="1"/>
  <c r="J10" i="18"/>
  <c r="I137" i="57" s="1"/>
  <c r="AX5" i="14"/>
  <c r="AX19" i="1"/>
  <c r="D12" i="35"/>
  <c r="D15" i="35"/>
  <c r="Q35" i="1"/>
  <c r="Q10" i="53"/>
  <c r="Q16" i="53" s="1"/>
  <c r="J18" i="14"/>
  <c r="J20" i="14" s="1"/>
  <c r="AQ13" i="50"/>
  <c r="AQ5" i="35"/>
  <c r="AQ38" i="35" s="1"/>
  <c r="AQ42" i="35" s="1"/>
  <c r="I18" i="22"/>
  <c r="R12" i="1"/>
  <c r="R5" i="9"/>
  <c r="R19" i="9" s="1"/>
  <c r="Z37" i="21"/>
  <c r="H37" i="21"/>
  <c r="H40" i="21" s="1"/>
  <c r="H40" i="22"/>
  <c r="H42" i="22"/>
  <c r="R5" i="6"/>
  <c r="R9" i="1"/>
  <c r="R8" i="1" s="1"/>
  <c r="R9" i="22"/>
  <c r="S54" i="51"/>
  <c r="G6" i="49"/>
  <c r="L23" i="35"/>
  <c r="G16" i="32"/>
  <c r="S25" i="18"/>
  <c r="S27" i="18"/>
  <c r="R136" i="57" s="1"/>
  <c r="R27" i="6"/>
  <c r="R29" i="6" s="1"/>
  <c r="AJ85" i="57"/>
  <c r="AF16" i="21"/>
  <c r="AF17" i="21"/>
  <c r="AF10" i="31"/>
  <c r="AF17" i="31" s="1"/>
  <c r="AF30" i="1"/>
  <c r="AF33" i="1" s="1"/>
  <c r="I42" i="22"/>
  <c r="N28" i="18"/>
  <c r="D31" i="21"/>
  <c r="D33" i="22"/>
  <c r="R8" i="18"/>
  <c r="K18" i="14"/>
  <c r="K20" i="14" s="1"/>
  <c r="K19" i="14"/>
  <c r="J267" i="57" s="1"/>
  <c r="D34" i="35"/>
  <c r="D37" i="35" s="1"/>
  <c r="H10" i="37"/>
  <c r="H12" i="37" s="1"/>
  <c r="H28" i="50"/>
  <c r="N8" i="18"/>
  <c r="N10" i="10"/>
  <c r="N15" i="10" s="1"/>
  <c r="N28" i="1"/>
  <c r="K11" i="14"/>
  <c r="BA15" i="1"/>
  <c r="N386" i="57"/>
  <c r="N371" i="57"/>
  <c r="C6" i="35"/>
  <c r="O9" i="18"/>
  <c r="O11" i="18" s="1"/>
  <c r="AK9" i="18"/>
  <c r="AK10" i="18"/>
  <c r="AJ149" i="57" s="1"/>
  <c r="AO25" i="1"/>
  <c r="AW6" i="20"/>
  <c r="AW7" i="20"/>
  <c r="AV180" i="57" s="1"/>
  <c r="G8" i="31"/>
  <c r="D35" i="21"/>
  <c r="D38" i="22"/>
  <c r="H26" i="22"/>
  <c r="K49" i="21"/>
  <c r="H15" i="49"/>
  <c r="J6" i="31"/>
  <c r="O18" i="50"/>
  <c r="O5" i="52"/>
  <c r="O16" i="52" s="1"/>
  <c r="R21" i="43"/>
  <c r="R23" i="43" s="1"/>
  <c r="W12" i="43"/>
  <c r="W20" i="43" s="1"/>
  <c r="W31" i="50"/>
  <c r="Z5" i="35"/>
  <c r="Z13" i="50"/>
  <c r="U10" i="49"/>
  <c r="U14" i="49" s="1"/>
  <c r="U36" i="50"/>
  <c r="U34" i="50" s="1"/>
  <c r="AF19" i="50"/>
  <c r="AF17" i="50" s="1"/>
  <c r="AF5" i="49"/>
  <c r="AF17" i="49" s="1"/>
  <c r="F15" i="49"/>
  <c r="H6" i="49"/>
  <c r="AD13" i="1"/>
  <c r="AC358" i="57" s="1"/>
  <c r="AD5" i="31"/>
  <c r="AD20" i="31" s="1"/>
  <c r="AD22" i="31" s="1"/>
  <c r="C27" i="50"/>
  <c r="C17" i="39"/>
  <c r="C30" i="39" s="1"/>
  <c r="F31" i="22"/>
  <c r="AG5" i="43"/>
  <c r="AG14" i="50"/>
  <c r="Z5" i="42"/>
  <c r="Z15" i="50"/>
  <c r="I19" i="31"/>
  <c r="M20" i="17"/>
  <c r="I15" i="43"/>
  <c r="T19" i="50"/>
  <c r="T17" i="50" s="1"/>
  <c r="T5" i="49"/>
  <c r="T17" i="49" s="1"/>
  <c r="S23" i="17"/>
  <c r="S27" i="17" s="1"/>
  <c r="AA6" i="21"/>
  <c r="AA8" i="21" s="1"/>
  <c r="AB17" i="60"/>
  <c r="E17" i="60"/>
  <c r="F46" i="51"/>
  <c r="I29" i="30"/>
  <c r="V29" i="30"/>
  <c r="L29" i="30"/>
  <c r="S15" i="10"/>
  <c r="N9" i="12"/>
  <c r="D19" i="10"/>
  <c r="G19" i="10"/>
  <c r="V22" i="7"/>
  <c r="V36" i="50"/>
  <c r="V34" i="50" s="1"/>
  <c r="V10" i="49"/>
  <c r="V14" i="49" s="1"/>
  <c r="E10" i="18"/>
  <c r="D137" i="57" s="1"/>
  <c r="AE7" i="18"/>
  <c r="AE9" i="18"/>
  <c r="AE10" i="18"/>
  <c r="AD149" i="57" s="1"/>
  <c r="AE8" i="17"/>
  <c r="BA7" i="31"/>
  <c r="R17" i="43"/>
  <c r="AA7" i="18"/>
  <c r="AB25" i="18"/>
  <c r="AB26" i="18"/>
  <c r="AA135" i="57" s="1"/>
  <c r="N47" i="51"/>
  <c r="N52" i="51" s="1"/>
  <c r="AO13" i="50"/>
  <c r="AO5" i="35"/>
  <c r="AO38" i="35" s="1"/>
  <c r="AO42" i="35" s="1"/>
  <c r="R11" i="1"/>
  <c r="R9" i="14"/>
  <c r="H17" i="39"/>
  <c r="H30" i="39" s="1"/>
  <c r="H27" i="50"/>
  <c r="S11" i="50"/>
  <c r="S5" i="37"/>
  <c r="S15" i="37" s="1"/>
  <c r="H24" i="20"/>
  <c r="AM6" i="21"/>
  <c r="AM8" i="21" s="1"/>
  <c r="AA5" i="14"/>
  <c r="AA19" i="1"/>
  <c r="G16" i="49"/>
  <c r="O11" i="1"/>
  <c r="O5" i="10"/>
  <c r="S9" i="14"/>
  <c r="BA7" i="18"/>
  <c r="AA25" i="18"/>
  <c r="AA30" i="18" s="1"/>
  <c r="O23" i="51"/>
  <c r="O10" i="6"/>
  <c r="O21" i="6" s="1"/>
  <c r="O26" i="1"/>
  <c r="AX6" i="20"/>
  <c r="AX8" i="20" s="1"/>
  <c r="Z30" i="50"/>
  <c r="Z17" i="35"/>
  <c r="Z32" i="35" s="1"/>
  <c r="U18" i="20"/>
  <c r="U21" i="20" s="1"/>
  <c r="U27" i="51"/>
  <c r="U46" i="51" s="1"/>
  <c r="AF6" i="51"/>
  <c r="AF10" i="51" s="1"/>
  <c r="AF5" i="51"/>
  <c r="I12" i="21"/>
  <c r="I13" i="22"/>
  <c r="Z9" i="21"/>
  <c r="O13" i="49"/>
  <c r="AA19" i="50"/>
  <c r="AA17" i="50" s="1"/>
  <c r="AA5" i="49"/>
  <c r="AA17" i="49" s="1"/>
  <c r="AK36" i="50"/>
  <c r="AK34" i="50" s="1"/>
  <c r="AK23" i="50" s="1"/>
  <c r="AK10" i="49"/>
  <c r="AK14" i="49" s="1"/>
  <c r="AG31" i="50"/>
  <c r="AG33" i="50" s="1"/>
  <c r="AG12" i="43"/>
  <c r="AG20" i="43" s="1"/>
  <c r="AB8" i="18"/>
  <c r="N27" i="51"/>
  <c r="N33" i="51"/>
  <c r="S9" i="22"/>
  <c r="Q5" i="39"/>
  <c r="Q38" i="39" s="1"/>
  <c r="Q40" i="39" s="1"/>
  <c r="Q10" i="50"/>
  <c r="BA13" i="30"/>
  <c r="BA23" i="30" s="1"/>
  <c r="BA32" i="1"/>
  <c r="R36" i="50"/>
  <c r="R10" i="49"/>
  <c r="R14" i="49" s="1"/>
  <c r="BA9" i="21"/>
  <c r="V27" i="51"/>
  <c r="V46" i="51" s="1"/>
  <c r="U47" i="51"/>
  <c r="U52" i="51" s="1"/>
  <c r="AI18" i="20"/>
  <c r="AI21" i="20" s="1"/>
  <c r="AU15" i="22"/>
  <c r="Z27" i="51"/>
  <c r="Z46" i="51" s="1"/>
  <c r="BA9" i="31"/>
  <c r="G7" i="49"/>
  <c r="T20" i="51"/>
  <c r="T26" i="51" s="1"/>
  <c r="BG247" i="57"/>
  <c r="BG246" i="57"/>
  <c r="V17" i="61"/>
  <c r="T17" i="61"/>
  <c r="AW30" i="32"/>
  <c r="AW32" i="32" s="1"/>
  <c r="U13" i="12"/>
  <c r="Z31" i="12"/>
  <c r="X31" i="12"/>
  <c r="W23" i="30"/>
  <c r="F23" i="30"/>
  <c r="K23" i="30"/>
  <c r="Q30" i="30"/>
  <c r="Q33" i="30" s="1"/>
  <c r="Q23" i="30"/>
  <c r="O23" i="30"/>
  <c r="G9" i="12"/>
  <c r="F327" i="57"/>
  <c r="F328" i="57" s="1"/>
  <c r="O12" i="30"/>
  <c r="D12" i="30"/>
  <c r="Z28" i="7"/>
  <c r="D14" i="60"/>
  <c r="K13" i="12"/>
  <c r="I31" i="12"/>
  <c r="I241" i="57"/>
  <c r="BC247" i="57" s="1"/>
  <c r="S23" i="30"/>
  <c r="X30" i="30"/>
  <c r="X33" i="30" s="1"/>
  <c r="J23" i="30"/>
  <c r="N23" i="30"/>
  <c r="T12" i="30"/>
  <c r="H29" i="30"/>
  <c r="U29" i="30"/>
  <c r="U20" i="10"/>
  <c r="X28" i="7"/>
  <c r="U28" i="7"/>
  <c r="AA17" i="13"/>
  <c r="Z303" i="57"/>
  <c r="Z305" i="57" s="1"/>
  <c r="I12" i="30"/>
  <c r="Z9" i="12"/>
  <c r="AA9" i="12"/>
  <c r="D9" i="12"/>
  <c r="S207" i="57"/>
  <c r="T28" i="7"/>
  <c r="S28" i="7"/>
  <c r="W17" i="60"/>
  <c r="Q16" i="38"/>
  <c r="B305" i="57"/>
  <c r="AK30" i="32"/>
  <c r="AK32" i="32" s="1"/>
  <c r="R13" i="12"/>
  <c r="AA13" i="12"/>
  <c r="E29" i="30"/>
  <c r="C29" i="30"/>
  <c r="I9" i="12"/>
  <c r="H327" i="57"/>
  <c r="C19" i="10"/>
  <c r="L19" i="10"/>
  <c r="E19" i="10"/>
  <c r="V19" i="10"/>
  <c r="I19" i="10"/>
  <c r="X207" i="57"/>
  <c r="X211" i="57" s="1"/>
  <c r="BR211" i="57" s="1"/>
  <c r="Y28" i="7"/>
  <c r="U205" i="57"/>
  <c r="X17" i="13"/>
  <c r="W303" i="57"/>
  <c r="BQ303" i="57" s="1"/>
  <c r="BN334" i="57"/>
  <c r="Z40" i="21"/>
  <c r="X27" i="12"/>
  <c r="BF310" i="57"/>
  <c r="G27" i="12"/>
  <c r="D31" i="12"/>
  <c r="Y12" i="30"/>
  <c r="C12" i="30"/>
  <c r="V12" i="30"/>
  <c r="Y29" i="30"/>
  <c r="O29" i="30"/>
  <c r="V20" i="10"/>
  <c r="O9" i="12"/>
  <c r="H12" i="30"/>
  <c r="T19" i="10"/>
  <c r="W19" i="10"/>
  <c r="H17" i="13"/>
  <c r="G303" i="57"/>
  <c r="G305" i="57" s="1"/>
  <c r="P17" i="13"/>
  <c r="O303" i="57"/>
  <c r="Z17" i="61"/>
  <c r="AA15" i="37"/>
  <c r="BR326" i="57"/>
  <c r="AG59" i="51"/>
  <c r="AG65" i="51" s="1"/>
  <c r="F19" i="51"/>
  <c r="C328" i="57"/>
  <c r="E31" i="12"/>
  <c r="W31" i="12"/>
  <c r="V325" i="57"/>
  <c r="S12" i="30"/>
  <c r="N12" i="30"/>
  <c r="G29" i="30"/>
  <c r="T29" i="30"/>
  <c r="X9" i="12"/>
  <c r="F9" i="12"/>
  <c r="W9" i="12"/>
  <c r="AB19" i="10"/>
  <c r="U19" i="10"/>
  <c r="H19" i="10"/>
  <c r="Y19" i="10"/>
  <c r="S205" i="57"/>
  <c r="Q205" i="57"/>
  <c r="AE23" i="50"/>
  <c r="AE33" i="50"/>
  <c r="R28" i="7"/>
  <c r="F12" i="30"/>
  <c r="AO184" i="57"/>
  <c r="H14" i="61"/>
  <c r="K22" i="7"/>
  <c r="T23" i="43"/>
  <c r="BC181" i="57"/>
  <c r="AJ184" i="57"/>
  <c r="BC184" i="57" s="1"/>
  <c r="W27" i="12"/>
  <c r="E30" i="30"/>
  <c r="E33" i="30" s="1"/>
  <c r="J12" i="30"/>
  <c r="AA23" i="30"/>
  <c r="G327" i="57"/>
  <c r="H9" i="12"/>
  <c r="AB9" i="12"/>
  <c r="P19" i="10"/>
  <c r="AR46" i="51"/>
  <c r="L27" i="12"/>
  <c r="H27" i="12"/>
  <c r="R32" i="12"/>
  <c r="R34" i="12" s="1"/>
  <c r="M13" i="12"/>
  <c r="X29" i="30"/>
  <c r="Y20" i="10"/>
  <c r="AB15" i="10"/>
  <c r="L15" i="10"/>
  <c r="C9" i="12"/>
  <c r="E9" i="12"/>
  <c r="V9" i="12"/>
  <c r="BC183" i="57"/>
  <c r="X19" i="10"/>
  <c r="V207" i="57"/>
  <c r="W28" i="7"/>
  <c r="AB28" i="7"/>
  <c r="H28" i="7"/>
  <c r="BQ255" i="57"/>
  <c r="BQ257" i="57"/>
  <c r="BQ260" i="57"/>
  <c r="AX261" i="57"/>
  <c r="BQ261" i="57" s="1"/>
  <c r="BO260" i="57"/>
  <c r="AV261" i="57"/>
  <c r="BO261" i="57" s="1"/>
  <c r="BO257" i="57"/>
  <c r="BO255" i="57"/>
  <c r="BQ247" i="57"/>
  <c r="G249" i="57"/>
  <c r="BF257" i="57"/>
  <c r="AM261" i="57"/>
  <c r="BF261" i="57" s="1"/>
  <c r="BF260" i="57"/>
  <c r="BF255" i="57"/>
  <c r="AN261" i="57"/>
  <c r="BG257" i="57"/>
  <c r="BG260" i="57"/>
  <c r="BG255" i="57"/>
  <c r="BN260" i="57"/>
  <c r="BN255" i="57"/>
  <c r="AU261" i="57"/>
  <c r="BN261" i="57" s="1"/>
  <c r="BN257" i="57"/>
  <c r="BD258" i="57"/>
  <c r="BD255" i="57"/>
  <c r="AK261" i="57"/>
  <c r="BD261" i="57" s="1"/>
  <c r="BD260" i="57"/>
  <c r="BD257" i="57"/>
  <c r="B249" i="57"/>
  <c r="BP260" i="57"/>
  <c r="AW261" i="57"/>
  <c r="BP261" i="57" s="1"/>
  <c r="BP255" i="57"/>
  <c r="BP257" i="57"/>
  <c r="BC257" i="57"/>
  <c r="AJ261" i="57"/>
  <c r="BC255" i="57"/>
  <c r="BC260" i="57"/>
  <c r="BJ256" i="57"/>
  <c r="BJ257" i="57"/>
  <c r="BJ255" i="57"/>
  <c r="AQ261" i="57"/>
  <c r="BJ261" i="57" s="1"/>
  <c r="BJ260" i="57"/>
  <c r="R249" i="57"/>
  <c r="S249" i="57"/>
  <c r="BM249" i="57" s="1"/>
  <c r="BL258" i="57"/>
  <c r="BL257" i="57"/>
  <c r="BL255" i="57"/>
  <c r="AS261" i="57"/>
  <c r="BL260" i="57"/>
  <c r="H249" i="57"/>
  <c r="BK260" i="57"/>
  <c r="BK255" i="57"/>
  <c r="AR261" i="57"/>
  <c r="BK261" i="57" s="1"/>
  <c r="BK257" i="57"/>
  <c r="BH249" i="57"/>
  <c r="BH245" i="57"/>
  <c r="BH243" i="57"/>
  <c r="BH248" i="57"/>
  <c r="BQ245" i="57"/>
  <c r="BQ243" i="57"/>
  <c r="BQ248" i="57"/>
  <c r="BP245" i="57"/>
  <c r="BP248" i="57"/>
  <c r="BP243" i="57"/>
  <c r="BL245" i="57"/>
  <c r="BL243" i="57"/>
  <c r="BL248" i="57"/>
  <c r="BJ248" i="57"/>
  <c r="BJ243" i="57"/>
  <c r="BJ245" i="57"/>
  <c r="BG248" i="57"/>
  <c r="BG243" i="57"/>
  <c r="BG245" i="57"/>
  <c r="BM247" i="57"/>
  <c r="BM248" i="57"/>
  <c r="BM243" i="57"/>
  <c r="BM245" i="57"/>
  <c r="BL247" i="57"/>
  <c r="BH247" i="57"/>
  <c r="BR267" i="57"/>
  <c r="BM117" i="57"/>
  <c r="BL198" i="57"/>
  <c r="AO220" i="57"/>
  <c r="BH220" i="57" s="1"/>
  <c r="BL336" i="57"/>
  <c r="S120" i="57"/>
  <c r="BM120" i="57" s="1"/>
  <c r="AS201" i="57"/>
  <c r="BL201" i="57" s="1"/>
  <c r="BH246" i="57"/>
  <c r="BQ334" i="57"/>
  <c r="BQ336" i="57"/>
  <c r="BB201" i="57"/>
  <c r="BC313" i="57"/>
  <c r="BH218" i="57"/>
  <c r="T328" i="57"/>
  <c r="BN328" i="57" s="1"/>
  <c r="BH244" i="57"/>
  <c r="AO275" i="57"/>
  <c r="BH275" i="57" s="1"/>
  <c r="BC312" i="57"/>
  <c r="BM119" i="57"/>
  <c r="BL199" i="57"/>
  <c r="H328" i="57"/>
  <c r="BM118" i="57"/>
  <c r="BC311" i="57"/>
  <c r="BH274" i="57"/>
  <c r="AZ275" i="57"/>
  <c r="BS275" i="57" s="1"/>
  <c r="BC310" i="57"/>
  <c r="AM317" i="57"/>
  <c r="BF317" i="57" s="1"/>
  <c r="BF315" i="57"/>
  <c r="BF316" i="57"/>
  <c r="BG310" i="57"/>
  <c r="AN317" i="57"/>
  <c r="BG315" i="57"/>
  <c r="BG316" i="57"/>
  <c r="BI315" i="57"/>
  <c r="AP317" i="57"/>
  <c r="BI316" i="57"/>
  <c r="AG317" i="57"/>
  <c r="BH316" i="57"/>
  <c r="AO317" i="57"/>
  <c r="BH315" i="57"/>
  <c r="D305" i="57"/>
  <c r="BQ315" i="57"/>
  <c r="BQ316" i="57"/>
  <c r="AX317" i="57"/>
  <c r="BQ317" i="57" s="1"/>
  <c r="BN315" i="57"/>
  <c r="AU317" i="57"/>
  <c r="BN317" i="57" s="1"/>
  <c r="BN316" i="57"/>
  <c r="BS316" i="57"/>
  <c r="AZ317" i="57"/>
  <c r="BS317" i="57" s="1"/>
  <c r="BS315" i="57"/>
  <c r="BC315" i="57"/>
  <c r="AJ317" i="57"/>
  <c r="BC317" i="57" s="1"/>
  <c r="BC316" i="57"/>
  <c r="BN299" i="57"/>
  <c r="BN304" i="57"/>
  <c r="T305" i="57"/>
  <c r="BN305" i="57" s="1"/>
  <c r="BN303" i="57"/>
  <c r="BF298" i="57"/>
  <c r="BF304" i="57"/>
  <c r="L305" i="57"/>
  <c r="BF305" i="57" s="1"/>
  <c r="BF303" i="57"/>
  <c r="BO299" i="57"/>
  <c r="BO303" i="57"/>
  <c r="BO304" i="57"/>
  <c r="W305" i="57"/>
  <c r="BQ305" i="57" s="1"/>
  <c r="BQ304" i="57"/>
  <c r="BC304" i="57"/>
  <c r="I305" i="57"/>
  <c r="BC305" i="57" s="1"/>
  <c r="BC303" i="57"/>
  <c r="Q305" i="57"/>
  <c r="BK305" i="57" s="1"/>
  <c r="H305" i="57"/>
  <c r="BG303" i="57"/>
  <c r="M305" i="57"/>
  <c r="BG304" i="57"/>
  <c r="P305" i="57"/>
  <c r="BD299" i="57"/>
  <c r="J305" i="57"/>
  <c r="BD305" i="57" s="1"/>
  <c r="BD303" i="57"/>
  <c r="BD304" i="57"/>
  <c r="X305" i="57"/>
  <c r="BR305" i="57" s="1"/>
  <c r="BH302" i="57"/>
  <c r="BH303" i="57"/>
  <c r="BH304" i="57"/>
  <c r="K305" i="57"/>
  <c r="BE305" i="57" s="1"/>
  <c r="AO338" i="57"/>
  <c r="BH338" i="57" s="1"/>
  <c r="BP323" i="57"/>
  <c r="AQ338" i="57"/>
  <c r="BJ338" i="57" s="1"/>
  <c r="BO337" i="57"/>
  <c r="BM335" i="57"/>
  <c r="BI334" i="57"/>
  <c r="BI335" i="57"/>
  <c r="AT338" i="57"/>
  <c r="BM338" i="57" s="1"/>
  <c r="AV338" i="57"/>
  <c r="BO338" i="57" s="1"/>
  <c r="BQ337" i="57"/>
  <c r="BD335" i="57"/>
  <c r="AX338" i="57"/>
  <c r="BQ338" i="57" s="1"/>
  <c r="AW338" i="57"/>
  <c r="BP338" i="57" s="1"/>
  <c r="BJ337" i="57"/>
  <c r="BS337" i="57"/>
  <c r="BR333" i="57"/>
  <c r="BR335" i="57"/>
  <c r="BP337" i="57"/>
  <c r="AL338" i="57"/>
  <c r="BE338" i="57" s="1"/>
  <c r="BL335" i="57"/>
  <c r="AY338" i="57"/>
  <c r="BR338" i="57" s="1"/>
  <c r="BL337" i="57"/>
  <c r="BR337" i="57"/>
  <c r="BE337" i="57"/>
  <c r="AZ338" i="57"/>
  <c r="BS338" i="57" s="1"/>
  <c r="BP335" i="57"/>
  <c r="BN335" i="57"/>
  <c r="BH337" i="57"/>
  <c r="BL323" i="57"/>
  <c r="AK338" i="57"/>
  <c r="BD338" i="57" s="1"/>
  <c r="AU338" i="57"/>
  <c r="BN338" i="57" s="1"/>
  <c r="AP338" i="57"/>
  <c r="BI338" i="57" s="1"/>
  <c r="BM324" i="57"/>
  <c r="S328" i="57"/>
  <c r="BM328" i="57" s="1"/>
  <c r="AY26" i="1"/>
  <c r="AY10" i="6"/>
  <c r="AY21" i="6" s="1"/>
  <c r="AY14" i="31"/>
  <c r="AY10" i="20"/>
  <c r="AX176" i="57" s="1"/>
  <c r="AY5" i="6"/>
  <c r="AY9" i="1"/>
  <c r="AY26" i="20"/>
  <c r="AY25" i="18"/>
  <c r="AY28" i="18"/>
  <c r="AY13" i="20"/>
  <c r="AY27" i="32"/>
  <c r="AY29" i="32" s="1"/>
  <c r="AY8" i="32"/>
  <c r="AY9" i="14"/>
  <c r="AY7" i="32"/>
  <c r="AY18" i="1"/>
  <c r="AY5" i="53"/>
  <c r="AY22" i="53" s="1"/>
  <c r="AY24" i="53" s="1"/>
  <c r="AY12" i="18"/>
  <c r="AY23" i="18" s="1"/>
  <c r="AY25" i="20"/>
  <c r="AY6" i="18"/>
  <c r="AY31" i="20"/>
  <c r="AY9" i="31"/>
  <c r="AY6" i="17"/>
  <c r="AY15" i="20"/>
  <c r="AX177" i="57" s="1"/>
  <c r="AY8" i="14"/>
  <c r="AY9" i="32"/>
  <c r="AY11" i="32" s="1"/>
  <c r="AZ11" i="18"/>
  <c r="X15" i="10"/>
  <c r="AA20" i="10"/>
  <c r="AA15" i="10"/>
  <c r="C30" i="30"/>
  <c r="C33" i="30" s="1"/>
  <c r="H23" i="30"/>
  <c r="S29" i="30"/>
  <c r="J29" i="30"/>
  <c r="M29" i="30"/>
  <c r="W29" i="30"/>
  <c r="J30" i="30"/>
  <c r="J33" i="30" s="1"/>
  <c r="C23" i="30"/>
  <c r="D30" i="30"/>
  <c r="D33" i="30" s="1"/>
  <c r="AB29" i="30"/>
  <c r="H30" i="30"/>
  <c r="H33" i="30" s="1"/>
  <c r="Q29" i="30"/>
  <c r="N29" i="30"/>
  <c r="D29" i="30"/>
  <c r="Z29" i="30"/>
  <c r="P29" i="30"/>
  <c r="F29" i="30"/>
  <c r="AA29" i="30"/>
  <c r="AB23" i="30"/>
  <c r="J241" i="57"/>
  <c r="J249" i="57" s="1"/>
  <c r="I23" i="30"/>
  <c r="L241" i="57"/>
  <c r="L249" i="57" s="1"/>
  <c r="BF249" i="57" s="1"/>
  <c r="D241" i="57"/>
  <c r="D249" i="57" s="1"/>
  <c r="R23" i="30"/>
  <c r="Q241" i="57"/>
  <c r="Q249" i="57" s="1"/>
  <c r="D23" i="30"/>
  <c r="T23" i="30"/>
  <c r="E23" i="30"/>
  <c r="M23" i="30"/>
  <c r="W244" i="57"/>
  <c r="W249" i="57" s="1"/>
  <c r="L30" i="30"/>
  <c r="L33" i="30" s="1"/>
  <c r="W30" i="30"/>
  <c r="W33" i="30" s="1"/>
  <c r="O30" i="30"/>
  <c r="O33" i="30" s="1"/>
  <c r="K241" i="57"/>
  <c r="K249" i="57" s="1"/>
  <c r="BF337" i="57"/>
  <c r="AM338" i="57"/>
  <c r="BF338" i="57" s="1"/>
  <c r="AQ220" i="57"/>
  <c r="BJ220" i="57" s="1"/>
  <c r="BN326" i="57"/>
  <c r="BL324" i="57"/>
  <c r="BR328" i="57"/>
  <c r="BJ216" i="57"/>
  <c r="BO300" i="57"/>
  <c r="BO302" i="57"/>
  <c r="BQ323" i="57"/>
  <c r="BJ218" i="57"/>
  <c r="Y193" i="57"/>
  <c r="BS193" i="57" s="1"/>
  <c r="BR200" i="57"/>
  <c r="BS192" i="57"/>
  <c r="BM326" i="57"/>
  <c r="BJ219" i="57"/>
  <c r="BS190" i="57"/>
  <c r="BO301" i="57"/>
  <c r="BR199" i="57"/>
  <c r="BJ336" i="57"/>
  <c r="AY201" i="57"/>
  <c r="BR201" i="57" s="1"/>
  <c r="BE324" i="57"/>
  <c r="BP324" i="57"/>
  <c r="BJ323" i="57"/>
  <c r="BJ324" i="57"/>
  <c r="M31" i="12"/>
  <c r="L32" i="12"/>
  <c r="L34" i="12" s="1"/>
  <c r="W32" i="12"/>
  <c r="W34" i="12" s="1"/>
  <c r="Q27" i="12"/>
  <c r="Z321" i="57"/>
  <c r="E321" i="57"/>
  <c r="N31" i="12"/>
  <c r="O31" i="12"/>
  <c r="Y31" i="12"/>
  <c r="F31" i="12"/>
  <c r="G31" i="12"/>
  <c r="J31" i="12"/>
  <c r="H31" i="12"/>
  <c r="T31" i="12"/>
  <c r="K31" i="12"/>
  <c r="Z13" i="12"/>
  <c r="U31" i="12"/>
  <c r="L31" i="12"/>
  <c r="C31" i="12"/>
  <c r="V27" i="12"/>
  <c r="BF323" i="57"/>
  <c r="BQ327" i="57"/>
  <c r="D326" i="57"/>
  <c r="D328" i="57" s="1"/>
  <c r="O326" i="57"/>
  <c r="BI326" i="57" s="1"/>
  <c r="BI325" i="57"/>
  <c r="BI327" i="57"/>
  <c r="N13" i="12"/>
  <c r="Z326" i="57"/>
  <c r="J321" i="57"/>
  <c r="BR327" i="57"/>
  <c r="BQ325" i="57"/>
  <c r="G326" i="57"/>
  <c r="K326" i="57"/>
  <c r="BE326" i="57" s="1"/>
  <c r="BE327" i="57"/>
  <c r="BE325" i="57"/>
  <c r="T13" i="12"/>
  <c r="V13" i="12"/>
  <c r="E326" i="57"/>
  <c r="H13" i="12"/>
  <c r="I13" i="12"/>
  <c r="P27" i="12"/>
  <c r="BM333" i="57"/>
  <c r="BR325" i="57"/>
  <c r="I326" i="57"/>
  <c r="I328" i="57" s="1"/>
  <c r="BC325" i="57"/>
  <c r="BC327" i="57"/>
  <c r="P13" i="12"/>
  <c r="Q13" i="12"/>
  <c r="M32" i="12"/>
  <c r="M34" i="12" s="1"/>
  <c r="BM325" i="57"/>
  <c r="J326" i="57"/>
  <c r="X13" i="12"/>
  <c r="Y13" i="12"/>
  <c r="M326" i="57"/>
  <c r="B326" i="57"/>
  <c r="B328" i="57" s="1"/>
  <c r="BM327" i="57"/>
  <c r="P326" i="57"/>
  <c r="BJ326" i="57" s="1"/>
  <c r="BJ325" i="57"/>
  <c r="BJ327" i="57"/>
  <c r="Q32" i="12"/>
  <c r="Q34" i="12" s="1"/>
  <c r="AA326" i="57"/>
  <c r="AA328" i="57" s="1"/>
  <c r="N326" i="57"/>
  <c r="G13" i="12"/>
  <c r="R326" i="57"/>
  <c r="BL326" i="57" s="1"/>
  <c r="BL325" i="57"/>
  <c r="BL327" i="57"/>
  <c r="BN327" i="57"/>
  <c r="BF327" i="57"/>
  <c r="Y326" i="57"/>
  <c r="Y328" i="57" s="1"/>
  <c r="BS325" i="57"/>
  <c r="BS327" i="57"/>
  <c r="O13" i="12"/>
  <c r="U326" i="57"/>
  <c r="Y27" i="12"/>
  <c r="BN325" i="57"/>
  <c r="BF325" i="57"/>
  <c r="V326" i="57"/>
  <c r="BP326" i="57" s="1"/>
  <c r="BP325" i="57"/>
  <c r="BP327" i="57"/>
  <c r="F13" i="12"/>
  <c r="W13" i="12"/>
  <c r="BN323" i="57"/>
  <c r="BH333" i="57"/>
  <c r="BR323" i="57"/>
  <c r="BN333" i="57"/>
  <c r="BQ333" i="57"/>
  <c r="BJ333" i="57"/>
  <c r="BC323" i="57"/>
  <c r="BS323" i="57"/>
  <c r="BM323" i="57"/>
  <c r="BE333" i="57"/>
  <c r="BL338" i="57"/>
  <c r="BL333" i="57"/>
  <c r="BI323" i="57"/>
  <c r="BS333" i="57"/>
  <c r="BI336" i="57"/>
  <c r="BI333" i="57"/>
  <c r="BO333" i="57"/>
  <c r="BD336" i="57"/>
  <c r="BD333" i="57"/>
  <c r="BE323" i="57"/>
  <c r="BH299" i="57"/>
  <c r="BD302" i="57"/>
  <c r="BN302" i="57"/>
  <c r="BQ328" i="57"/>
  <c r="BQ324" i="57"/>
  <c r="BQ326" i="57"/>
  <c r="BF326" i="57"/>
  <c r="BF324" i="57"/>
  <c r="V32" i="12"/>
  <c r="V34" i="12" s="1"/>
  <c r="U321" i="57"/>
  <c r="AV23" i="51"/>
  <c r="O11" i="50"/>
  <c r="O5" i="37"/>
  <c r="F29" i="1"/>
  <c r="F10" i="9"/>
  <c r="F16" i="9" s="1"/>
  <c r="AR5" i="18"/>
  <c r="AR8" i="1"/>
  <c r="O12" i="18"/>
  <c r="O23" i="18" s="1"/>
  <c r="AV55" i="51"/>
  <c r="I32" i="20"/>
  <c r="O30" i="50"/>
  <c r="O17" i="35"/>
  <c r="O32" i="35" s="1"/>
  <c r="P24" i="1"/>
  <c r="P10" i="17"/>
  <c r="P21" i="17" s="1"/>
  <c r="L12" i="18"/>
  <c r="L23" i="18" s="1"/>
  <c r="L25" i="1"/>
  <c r="AK275" i="57"/>
  <c r="BD275" i="57" s="1"/>
  <c r="BD274" i="57"/>
  <c r="BD273" i="57"/>
  <c r="N9" i="50"/>
  <c r="N5" i="38"/>
  <c r="N16" i="38" s="1"/>
  <c r="P11" i="50"/>
  <c r="P5" i="37"/>
  <c r="Y5" i="17"/>
  <c r="AV5" i="43"/>
  <c r="AV14" i="50"/>
  <c r="G11" i="50"/>
  <c r="G5" i="37"/>
  <c r="F18" i="50"/>
  <c r="F5" i="52"/>
  <c r="J10" i="50"/>
  <c r="J5" i="39"/>
  <c r="M5" i="10"/>
  <c r="M20" i="10" s="1"/>
  <c r="M11" i="1"/>
  <c r="O7" i="49"/>
  <c r="J31" i="50"/>
  <c r="J12" i="43"/>
  <c r="J20" i="43" s="1"/>
  <c r="X13" i="1"/>
  <c r="X5" i="31"/>
  <c r="AT5" i="17"/>
  <c r="AH5" i="17"/>
  <c r="AZ19" i="1"/>
  <c r="AZ5" i="14"/>
  <c r="S30" i="50"/>
  <c r="S17" i="35"/>
  <c r="S32" i="35" s="1"/>
  <c r="AZ12" i="18"/>
  <c r="AZ10" i="16"/>
  <c r="AZ37" i="50"/>
  <c r="T7" i="50"/>
  <c r="AW17" i="35"/>
  <c r="AW30" i="50"/>
  <c r="AY5" i="14"/>
  <c r="AY19" i="1"/>
  <c r="L12" i="50"/>
  <c r="L5" i="36"/>
  <c r="G5" i="7"/>
  <c r="G10" i="1"/>
  <c r="X25" i="1"/>
  <c r="X12" i="18"/>
  <c r="X23" i="18" s="1"/>
  <c r="AM25" i="1"/>
  <c r="AM33" i="1" s="1"/>
  <c r="AM12" i="18"/>
  <c r="AM23" i="18" s="1"/>
  <c r="P10" i="1"/>
  <c r="P5" i="7"/>
  <c r="O205" i="57" s="1"/>
  <c r="BI208" i="57" s="1"/>
  <c r="AM5" i="17"/>
  <c r="Y12" i="18"/>
  <c r="Y23" i="18" s="1"/>
  <c r="Y25" i="1"/>
  <c r="AV54" i="51"/>
  <c r="R12" i="50"/>
  <c r="R5" i="36"/>
  <c r="N12" i="50"/>
  <c r="N5" i="36"/>
  <c r="AY17" i="35"/>
  <c r="AY32" i="35" s="1"/>
  <c r="AY30" i="50"/>
  <c r="AZ24" i="1"/>
  <c r="AZ10" i="17"/>
  <c r="AZ21" i="17" s="1"/>
  <c r="AZ6" i="15"/>
  <c r="AZ10" i="15" s="1"/>
  <c r="Q37" i="20"/>
  <c r="H6" i="39"/>
  <c r="H8" i="39" s="1"/>
  <c r="E13" i="18"/>
  <c r="E11" i="17"/>
  <c r="E11" i="6"/>
  <c r="G8" i="10"/>
  <c r="I33" i="18"/>
  <c r="H140" i="57" s="1"/>
  <c r="N28" i="35"/>
  <c r="AL6" i="43"/>
  <c r="AA6" i="32"/>
  <c r="AV13" i="21"/>
  <c r="AV15" i="21" s="1"/>
  <c r="AV5" i="22"/>
  <c r="AV15" i="22"/>
  <c r="AD20" i="51"/>
  <c r="AD26" i="51" s="1"/>
  <c r="AJ5" i="18"/>
  <c r="AN33" i="20"/>
  <c r="AP6" i="22"/>
  <c r="AP11" i="22" s="1"/>
  <c r="AG20" i="1"/>
  <c r="AG5" i="13"/>
  <c r="AX27" i="50"/>
  <c r="AX17" i="39"/>
  <c r="AE20" i="1"/>
  <c r="AE5" i="13"/>
  <c r="AY18" i="31"/>
  <c r="AV22" i="21"/>
  <c r="AV39" i="51"/>
  <c r="AG9" i="21"/>
  <c r="AG10" i="21"/>
  <c r="AO37" i="21"/>
  <c r="AO40" i="22"/>
  <c r="AO46" i="22" s="1"/>
  <c r="P8" i="18"/>
  <c r="AJ6" i="17"/>
  <c r="O7" i="35"/>
  <c r="O10" i="35"/>
  <c r="AE36" i="1"/>
  <c r="AE10" i="14"/>
  <c r="AE16" i="14" s="1"/>
  <c r="AJ16" i="21"/>
  <c r="AJ20" i="21" s="1"/>
  <c r="AJ16" i="22"/>
  <c r="AJ21" i="22" s="1"/>
  <c r="AO10" i="52"/>
  <c r="AO13" i="52" s="1"/>
  <c r="AO35" i="50"/>
  <c r="AO34" i="50" s="1"/>
  <c r="AV18" i="14"/>
  <c r="AV20" i="14" s="1"/>
  <c r="Y47" i="51"/>
  <c r="Y52" i="51" s="1"/>
  <c r="Q13" i="21"/>
  <c r="Q15" i="21" s="1"/>
  <c r="Y27" i="51"/>
  <c r="Y46" i="51" s="1"/>
  <c r="Y5" i="51"/>
  <c r="R5" i="18"/>
  <c r="U9" i="32"/>
  <c r="U11" i="32" s="1"/>
  <c r="AM9" i="50"/>
  <c r="AM5" i="38"/>
  <c r="AM16" i="38" s="1"/>
  <c r="G18" i="22"/>
  <c r="AA24" i="1"/>
  <c r="AA10" i="17"/>
  <c r="AA21" i="17" s="1"/>
  <c r="AZ10" i="7"/>
  <c r="AZ22" i="7" s="1"/>
  <c r="AZ27" i="1"/>
  <c r="AZ25" i="1" s="1"/>
  <c r="AZ8" i="32"/>
  <c r="AZ6" i="31"/>
  <c r="AY29" i="50"/>
  <c r="AY10" i="36"/>
  <c r="AY14" i="36" s="1"/>
  <c r="AZ30" i="1"/>
  <c r="AZ10" i="31"/>
  <c r="AZ17" i="31" s="1"/>
  <c r="AF47" i="22"/>
  <c r="AF49" i="22" s="1"/>
  <c r="AF41" i="21"/>
  <c r="AF45" i="21" s="1"/>
  <c r="AF5" i="22"/>
  <c r="AX15" i="51"/>
  <c r="AX16" i="51"/>
  <c r="AZ7" i="51"/>
  <c r="AZ14" i="43"/>
  <c r="AI5" i="52"/>
  <c r="AI16" i="52" s="1"/>
  <c r="AI18" i="50"/>
  <c r="M16" i="21"/>
  <c r="M20" i="21" s="1"/>
  <c r="M16" i="22"/>
  <c r="M18" i="22"/>
  <c r="AZ16" i="38"/>
  <c r="AT6" i="21"/>
  <c r="AT8" i="21" s="1"/>
  <c r="AT6" i="22"/>
  <c r="AT11" i="22" s="1"/>
  <c r="AO13" i="20"/>
  <c r="AO17" i="20" s="1"/>
  <c r="AL5" i="18"/>
  <c r="AL8" i="1"/>
  <c r="C8" i="14"/>
  <c r="P8" i="14"/>
  <c r="AG10" i="17"/>
  <c r="AG24" i="1"/>
  <c r="AV5" i="49"/>
  <c r="AV17" i="49" s="1"/>
  <c r="AV19" i="50"/>
  <c r="AH21" i="21"/>
  <c r="AH36" i="21" s="1"/>
  <c r="AH25" i="50"/>
  <c r="Y5" i="31"/>
  <c r="Y13" i="1"/>
  <c r="E9" i="32"/>
  <c r="E11" i="32" s="1"/>
  <c r="P20" i="22"/>
  <c r="I10" i="31"/>
  <c r="I17" i="31" s="1"/>
  <c r="I30" i="1"/>
  <c r="AF5" i="35"/>
  <c r="AF38" i="35" s="1"/>
  <c r="AF42" i="35" s="1"/>
  <c r="AF13" i="50"/>
  <c r="AW41" i="20"/>
  <c r="AW44" i="20" s="1"/>
  <c r="F6" i="49"/>
  <c r="M5" i="53"/>
  <c r="M18" i="1"/>
  <c r="P5" i="38"/>
  <c r="P9" i="50"/>
  <c r="AH24" i="1"/>
  <c r="AH10" i="17"/>
  <c r="AH21" i="17" s="1"/>
  <c r="O37" i="21"/>
  <c r="O40" i="21" s="1"/>
  <c r="O40" i="22"/>
  <c r="O46" i="22" s="1"/>
  <c r="AK10" i="17"/>
  <c r="AK21" i="17" s="1"/>
  <c r="AK24" i="1"/>
  <c r="BH219" i="57"/>
  <c r="BH216" i="57"/>
  <c r="C6" i="49"/>
  <c r="K10" i="49"/>
  <c r="K14" i="49" s="1"/>
  <c r="K36" i="50"/>
  <c r="K34" i="50" s="1"/>
  <c r="X5" i="20"/>
  <c r="AI33" i="1"/>
  <c r="AX6" i="43"/>
  <c r="AZ32" i="1"/>
  <c r="AZ13" i="30"/>
  <c r="AZ23" i="30" s="1"/>
  <c r="Y6" i="17"/>
  <c r="AJ265" i="57"/>
  <c r="AK21" i="14"/>
  <c r="AK23" i="14" s="1"/>
  <c r="C8" i="49"/>
  <c r="P10" i="52"/>
  <c r="P13" i="52" s="1"/>
  <c r="P35" i="50"/>
  <c r="J5" i="37"/>
  <c r="J15" i="37" s="1"/>
  <c r="J11" i="50"/>
  <c r="J6" i="21"/>
  <c r="J8" i="21" s="1"/>
  <c r="C7" i="39"/>
  <c r="C6" i="39"/>
  <c r="S33" i="35"/>
  <c r="M8" i="43"/>
  <c r="H21" i="43"/>
  <c r="H23" i="43" s="1"/>
  <c r="V22" i="32"/>
  <c r="AF18" i="14"/>
  <c r="AF20" i="14" s="1"/>
  <c r="AA33" i="18"/>
  <c r="Z140" i="57" s="1"/>
  <c r="AA32" i="30"/>
  <c r="Z247" i="57" s="1"/>
  <c r="AV33" i="51"/>
  <c r="AV13" i="15"/>
  <c r="K12" i="14"/>
  <c r="G19" i="14"/>
  <c r="F267" i="57" s="1"/>
  <c r="S6" i="52"/>
  <c r="Q6" i="36"/>
  <c r="N6" i="39"/>
  <c r="N8" i="39" s="1"/>
  <c r="M6" i="37"/>
  <c r="E6" i="36"/>
  <c r="H6" i="38"/>
  <c r="E6" i="37"/>
  <c r="C6" i="6"/>
  <c r="C6" i="52"/>
  <c r="C20" i="17"/>
  <c r="C22" i="18"/>
  <c r="C19" i="6"/>
  <c r="C9" i="9"/>
  <c r="D9" i="9"/>
  <c r="D10" i="18"/>
  <c r="C137" i="57" s="1"/>
  <c r="E14" i="17"/>
  <c r="E15" i="18"/>
  <c r="E12" i="10"/>
  <c r="E6" i="9"/>
  <c r="F6" i="10"/>
  <c r="H12" i="17"/>
  <c r="H14" i="18"/>
  <c r="H12" i="6"/>
  <c r="G9" i="6"/>
  <c r="H23" i="17"/>
  <c r="H18" i="9"/>
  <c r="J12" i="17"/>
  <c r="J14" i="18"/>
  <c r="J12" i="6"/>
  <c r="J16" i="17"/>
  <c r="J17" i="18"/>
  <c r="J14" i="9"/>
  <c r="H10" i="53"/>
  <c r="H16" i="53" s="1"/>
  <c r="H35" i="1"/>
  <c r="I9" i="9"/>
  <c r="M8" i="7"/>
  <c r="P9" i="9"/>
  <c r="Q8" i="7"/>
  <c r="Q12" i="17"/>
  <c r="Q14" i="18"/>
  <c r="Q11" i="10"/>
  <c r="Q9" i="6"/>
  <c r="Q9" i="10"/>
  <c r="K50" i="21"/>
  <c r="C9" i="39"/>
  <c r="C11" i="39" s="1"/>
  <c r="C35" i="50"/>
  <c r="C34" i="50" s="1"/>
  <c r="C10" i="52"/>
  <c r="C13" i="52" s="1"/>
  <c r="C8" i="38"/>
  <c r="P16" i="36"/>
  <c r="J27" i="32"/>
  <c r="J29" i="32" s="1"/>
  <c r="AF6" i="31"/>
  <c r="AI5" i="43"/>
  <c r="AI25" i="43" s="1"/>
  <c r="AI28" i="43" s="1"/>
  <c r="AI14" i="50"/>
  <c r="O56" i="51"/>
  <c r="U6" i="43"/>
  <c r="R14" i="35"/>
  <c r="M35" i="35"/>
  <c r="F8" i="43"/>
  <c r="H8" i="43"/>
  <c r="D6" i="43"/>
  <c r="Y26" i="32"/>
  <c r="AA16" i="31"/>
  <c r="U8" i="32"/>
  <c r="U15" i="31"/>
  <c r="W6" i="32"/>
  <c r="V6" i="17"/>
  <c r="V13" i="21"/>
  <c r="V15" i="21" s="1"/>
  <c r="V15" i="22"/>
  <c r="V8" i="1"/>
  <c r="V5" i="18"/>
  <c r="V6" i="35"/>
  <c r="Z6" i="21"/>
  <c r="Z8" i="21" s="1"/>
  <c r="Z5" i="22"/>
  <c r="Z6" i="22"/>
  <c r="Z11" i="22" s="1"/>
  <c r="N9" i="32"/>
  <c r="N11" i="32" s="1"/>
  <c r="AH15" i="51"/>
  <c r="AH19" i="51" s="1"/>
  <c r="AL5" i="51"/>
  <c r="AH27" i="51"/>
  <c r="AH29" i="51"/>
  <c r="AL24" i="51"/>
  <c r="AP20" i="51"/>
  <c r="AP26" i="51" s="1"/>
  <c r="AF8" i="14"/>
  <c r="AV21" i="43"/>
  <c r="AV23" i="43" s="1"/>
  <c r="AW22" i="35"/>
  <c r="AL21" i="21"/>
  <c r="AL36" i="21" s="1"/>
  <c r="AD5" i="17"/>
  <c r="AU6" i="43"/>
  <c r="AJ6" i="21"/>
  <c r="AJ8" i="21" s="1"/>
  <c r="AJ6" i="22"/>
  <c r="AJ11" i="22" s="1"/>
  <c r="AR23" i="17"/>
  <c r="AR26" i="17"/>
  <c r="AQ128" i="57" s="1"/>
  <c r="AH10" i="1"/>
  <c r="AH5" i="7"/>
  <c r="AM18" i="14"/>
  <c r="AM20" i="14" s="1"/>
  <c r="AU6" i="51"/>
  <c r="AU10" i="51" s="1"/>
  <c r="AM40" i="20"/>
  <c r="AL179" i="57" s="1"/>
  <c r="W8" i="32"/>
  <c r="AG22" i="20"/>
  <c r="AG26" i="20"/>
  <c r="AY10" i="17"/>
  <c r="AY21" i="17" s="1"/>
  <c r="AY24" i="1"/>
  <c r="M33" i="35"/>
  <c r="AJ5" i="6"/>
  <c r="AJ9" i="1"/>
  <c r="AV16" i="21"/>
  <c r="AV20" i="21" s="1"/>
  <c r="AV42" i="21"/>
  <c r="AV41" i="21"/>
  <c r="AN11" i="50"/>
  <c r="AN5" i="37"/>
  <c r="AN15" i="37" s="1"/>
  <c r="AW21" i="21"/>
  <c r="AW36" i="21" s="1"/>
  <c r="AW25" i="50"/>
  <c r="AT16" i="21"/>
  <c r="AT17" i="21"/>
  <c r="AO47" i="22"/>
  <c r="AO49" i="22" s="1"/>
  <c r="AO5" i="22"/>
  <c r="AB24" i="21"/>
  <c r="AJ11" i="50"/>
  <c r="AJ5" i="37"/>
  <c r="AJ15" i="37" s="1"/>
  <c r="O6" i="17"/>
  <c r="AK10" i="1"/>
  <c r="AK5" i="7"/>
  <c r="AD6" i="21"/>
  <c r="AD8" i="21" s="1"/>
  <c r="AD6" i="22"/>
  <c r="AD11" i="22" s="1"/>
  <c r="AD5" i="22"/>
  <c r="AV19" i="31"/>
  <c r="K28" i="21"/>
  <c r="K29" i="22"/>
  <c r="AS5" i="9"/>
  <c r="AS19" i="9" s="1"/>
  <c r="AS12" i="1"/>
  <c r="S35" i="21"/>
  <c r="S38" i="22"/>
  <c r="AZ7" i="49"/>
  <c r="AS9" i="50"/>
  <c r="AS5" i="38"/>
  <c r="AS16" i="38" s="1"/>
  <c r="AR5" i="49"/>
  <c r="AR17" i="49" s="1"/>
  <c r="AR19" i="50"/>
  <c r="Y13" i="30"/>
  <c r="Y32" i="1"/>
  <c r="AZ27" i="20"/>
  <c r="AX41" i="20"/>
  <c r="AX44" i="20" s="1"/>
  <c r="U15" i="50"/>
  <c r="U5" i="42"/>
  <c r="C28" i="50"/>
  <c r="C10" i="37"/>
  <c r="C12" i="37" s="1"/>
  <c r="AS18" i="20"/>
  <c r="AS21" i="20" s="1"/>
  <c r="AS20" i="1"/>
  <c r="AS5" i="13"/>
  <c r="AZ10" i="37"/>
  <c r="AZ12" i="37" s="1"/>
  <c r="AZ28" i="50"/>
  <c r="AZ5" i="52"/>
  <c r="AZ16" i="52" s="1"/>
  <c r="AZ18" i="50"/>
  <c r="AZ10" i="1"/>
  <c r="AZ5" i="7"/>
  <c r="J15" i="22"/>
  <c r="AQ5" i="22"/>
  <c r="AQ6" i="22"/>
  <c r="AQ11" i="22" s="1"/>
  <c r="AX5" i="49"/>
  <c r="AX17" i="49" s="1"/>
  <c r="AX19" i="50"/>
  <c r="T13" i="21"/>
  <c r="T15" i="21" s="1"/>
  <c r="AX53" i="51"/>
  <c r="AX58" i="51" s="1"/>
  <c r="K6" i="49"/>
  <c r="AZ6" i="18"/>
  <c r="AL15" i="50"/>
  <c r="AL5" i="42"/>
  <c r="AL16" i="42" s="1"/>
  <c r="AL18" i="42" s="1"/>
  <c r="H19" i="31"/>
  <c r="M35" i="1"/>
  <c r="M10" i="53"/>
  <c r="M16" i="53" s="1"/>
  <c r="J35" i="50"/>
  <c r="J10" i="52"/>
  <c r="J13" i="52" s="1"/>
  <c r="AP15" i="51"/>
  <c r="AP19" i="51" s="1"/>
  <c r="AD5" i="14"/>
  <c r="AD19" i="1"/>
  <c r="S5" i="53"/>
  <c r="S18" i="1"/>
  <c r="AD23" i="1"/>
  <c r="S35" i="20"/>
  <c r="Q11" i="21"/>
  <c r="Q9" i="21"/>
  <c r="K32" i="51"/>
  <c r="AI5" i="39"/>
  <c r="AI38" i="39" s="1"/>
  <c r="AI40" i="39" s="1"/>
  <c r="AI10" i="50"/>
  <c r="AU33" i="50"/>
  <c r="J8" i="49"/>
  <c r="N17" i="60"/>
  <c r="S12" i="50"/>
  <c r="S5" i="36"/>
  <c r="S17" i="36" s="1"/>
  <c r="I11" i="14"/>
  <c r="P6" i="31"/>
  <c r="E8" i="49"/>
  <c r="AS59" i="51"/>
  <c r="AS65" i="51" s="1"/>
  <c r="F20" i="17"/>
  <c r="F22" i="18"/>
  <c r="H26" i="17"/>
  <c r="G119" i="57" s="1"/>
  <c r="H29" i="18"/>
  <c r="G141" i="57" s="1"/>
  <c r="D10" i="52"/>
  <c r="D13" i="52" s="1"/>
  <c r="D35" i="50"/>
  <c r="D34" i="50" s="1"/>
  <c r="C21" i="43"/>
  <c r="C23" i="43" s="1"/>
  <c r="D22" i="43"/>
  <c r="L16" i="43"/>
  <c r="I7" i="43"/>
  <c r="AR13" i="20"/>
  <c r="AR17" i="20" s="1"/>
  <c r="Z8" i="18"/>
  <c r="Z8" i="30"/>
  <c r="AV44" i="15"/>
  <c r="BC8" i="31"/>
  <c r="AV38" i="15"/>
  <c r="AV29" i="51"/>
  <c r="AV19" i="15"/>
  <c r="AV21" i="15"/>
  <c r="AV48" i="51"/>
  <c r="Q8" i="14"/>
  <c r="M26" i="20"/>
  <c r="N9" i="14"/>
  <c r="S6" i="38"/>
  <c r="Q6" i="52"/>
  <c r="N6" i="52"/>
  <c r="L6" i="52"/>
  <c r="N6" i="38"/>
  <c r="M6" i="36"/>
  <c r="L6" i="38"/>
  <c r="G6" i="39"/>
  <c r="G7" i="39"/>
  <c r="G6" i="52"/>
  <c r="F6" i="36"/>
  <c r="E6" i="52"/>
  <c r="M6" i="60"/>
  <c r="C6" i="38"/>
  <c r="C6" i="10"/>
  <c r="D20" i="17"/>
  <c r="D22" i="18"/>
  <c r="D25" i="18"/>
  <c r="D30" i="18" s="1"/>
  <c r="D6" i="53"/>
  <c r="E6" i="53"/>
  <c r="G7" i="6"/>
  <c r="G7" i="17"/>
  <c r="G8" i="53"/>
  <c r="F6" i="53"/>
  <c r="G18" i="9"/>
  <c r="F18" i="9"/>
  <c r="H6" i="7"/>
  <c r="I8" i="53"/>
  <c r="J22" i="17"/>
  <c r="I117" i="57" s="1"/>
  <c r="J24" i="18"/>
  <c r="I138" i="57" s="1"/>
  <c r="J22" i="6"/>
  <c r="I190" i="57" s="1"/>
  <c r="J17" i="17"/>
  <c r="J19" i="18"/>
  <c r="J17" i="7"/>
  <c r="J9" i="7"/>
  <c r="M18" i="18"/>
  <c r="Q6" i="9"/>
  <c r="D8" i="38"/>
  <c r="G13" i="39"/>
  <c r="G16" i="39" s="1"/>
  <c r="I31" i="39"/>
  <c r="I34" i="39" s="1"/>
  <c r="K22" i="39"/>
  <c r="J9" i="52"/>
  <c r="C16" i="36"/>
  <c r="F7" i="38"/>
  <c r="E9" i="31"/>
  <c r="F22" i="32"/>
  <c r="T6" i="31"/>
  <c r="AN13" i="50"/>
  <c r="AN5" i="35"/>
  <c r="AN38" i="35" s="1"/>
  <c r="AN42" i="35" s="1"/>
  <c r="AO6" i="43"/>
  <c r="M48" i="51"/>
  <c r="L39" i="51"/>
  <c r="F24" i="43"/>
  <c r="D8" i="31"/>
  <c r="K6" i="35"/>
  <c r="H41" i="35"/>
  <c r="I11" i="35"/>
  <c r="I23" i="35"/>
  <c r="F14" i="35"/>
  <c r="U8" i="60"/>
  <c r="AE13" i="20"/>
  <c r="AE17" i="20" s="1"/>
  <c r="V9" i="31"/>
  <c r="W6" i="31"/>
  <c r="X8" i="17"/>
  <c r="U6" i="53"/>
  <c r="Z7" i="31"/>
  <c r="U6" i="31"/>
  <c r="U19" i="31"/>
  <c r="V8" i="14"/>
  <c r="AA47" i="22"/>
  <c r="AA49" i="22" s="1"/>
  <c r="F10" i="18"/>
  <c r="E137" i="57" s="1"/>
  <c r="AB6" i="21"/>
  <c r="AB8" i="21" s="1"/>
  <c r="AB6" i="22"/>
  <c r="AB11" i="22" s="1"/>
  <c r="AB5" i="22"/>
  <c r="AO38" i="1"/>
  <c r="AL5" i="17"/>
  <c r="AT40" i="20"/>
  <c r="AS179" i="57" s="1"/>
  <c r="AD47" i="51"/>
  <c r="AD52" i="51" s="1"/>
  <c r="W9" i="43"/>
  <c r="W11" i="43" s="1"/>
  <c r="I6" i="35"/>
  <c r="AL27" i="50"/>
  <c r="AL25" i="50" s="1"/>
  <c r="AL17" i="39"/>
  <c r="AL30" i="39" s="1"/>
  <c r="AF6" i="17"/>
  <c r="AN7" i="14"/>
  <c r="AT8" i="18"/>
  <c r="AI8" i="17"/>
  <c r="AT6" i="51"/>
  <c r="AT10" i="51" s="1"/>
  <c r="AY6" i="32"/>
  <c r="AY23" i="17"/>
  <c r="AY25" i="17"/>
  <c r="AX125" i="57" s="1"/>
  <c r="AN8" i="17"/>
  <c r="AW20" i="51"/>
  <c r="AW26" i="51" s="1"/>
  <c r="S12" i="18"/>
  <c r="S23" i="18" s="1"/>
  <c r="S25" i="1"/>
  <c r="AX16" i="21"/>
  <c r="AX20" i="21" s="1"/>
  <c r="X6" i="18"/>
  <c r="AS17" i="61"/>
  <c r="U18" i="14"/>
  <c r="U20" i="14" s="1"/>
  <c r="AT25" i="50"/>
  <c r="AT21" i="21"/>
  <c r="AT36" i="21" s="1"/>
  <c r="AL22" i="20"/>
  <c r="AL39" i="20" s="1"/>
  <c r="U23" i="17"/>
  <c r="U27" i="17" s="1"/>
  <c r="O30" i="1"/>
  <c r="O10" i="31"/>
  <c r="O17" i="31" s="1"/>
  <c r="AK8" i="17"/>
  <c r="L29" i="21"/>
  <c r="L31" i="22"/>
  <c r="L19" i="31"/>
  <c r="U32" i="1"/>
  <c r="U13" i="30"/>
  <c r="U6" i="17"/>
  <c r="AE11" i="50"/>
  <c r="AE5" i="37"/>
  <c r="AE15" i="37" s="1"/>
  <c r="R12" i="22"/>
  <c r="R14" i="22" s="1"/>
  <c r="AY18" i="14"/>
  <c r="AY20" i="14" s="1"/>
  <c r="AE5" i="22"/>
  <c r="AE6" i="22"/>
  <c r="AE11" i="22" s="1"/>
  <c r="AX19" i="31"/>
  <c r="AS11" i="50"/>
  <c r="AS5" i="37"/>
  <c r="AS15" i="37" s="1"/>
  <c r="AS5" i="22"/>
  <c r="AS6" i="22"/>
  <c r="AS11" i="22" s="1"/>
  <c r="D7" i="14"/>
  <c r="P19" i="31"/>
  <c r="AZ37" i="21"/>
  <c r="AZ40" i="21" s="1"/>
  <c r="AZ40" i="22"/>
  <c r="AZ46" i="22" s="1"/>
  <c r="AR41" i="21"/>
  <c r="AR45" i="21" s="1"/>
  <c r="AR47" i="22"/>
  <c r="AR49" i="22" s="1"/>
  <c r="C9" i="17"/>
  <c r="L23" i="17"/>
  <c r="L27" i="17" s="1"/>
  <c r="C31" i="21"/>
  <c r="C33" i="22"/>
  <c r="Y25" i="18"/>
  <c r="Y29" i="18"/>
  <c r="X141" i="57" s="1"/>
  <c r="H9" i="21"/>
  <c r="H10" i="21"/>
  <c r="AX5" i="36"/>
  <c r="AX12" i="50"/>
  <c r="AY15" i="49"/>
  <c r="AX20" i="51"/>
  <c r="AX26" i="51" s="1"/>
  <c r="AZ10" i="14"/>
  <c r="AZ16" i="14" s="1"/>
  <c r="AZ36" i="1"/>
  <c r="AZ10" i="36"/>
  <c r="AZ14" i="36" s="1"/>
  <c r="AZ29" i="50"/>
  <c r="AZ19" i="22"/>
  <c r="AZ16" i="22"/>
  <c r="AZ30" i="22"/>
  <c r="J6" i="38"/>
  <c r="BB13" i="1"/>
  <c r="BA358" i="57" s="1"/>
  <c r="BB5" i="31"/>
  <c r="BB20" i="31" s="1"/>
  <c r="BB22" i="31" s="1"/>
  <c r="AZ7" i="31"/>
  <c r="AY12" i="50"/>
  <c r="AY5" i="36"/>
  <c r="AY17" i="36" s="1"/>
  <c r="AY19" i="36" s="1"/>
  <c r="R29" i="50"/>
  <c r="R10" i="36"/>
  <c r="R14" i="36" s="1"/>
  <c r="U9" i="21"/>
  <c r="J37" i="21"/>
  <c r="J40" i="21" s="1"/>
  <c r="J40" i="22"/>
  <c r="J46" i="22" s="1"/>
  <c r="N5" i="6"/>
  <c r="N9" i="1"/>
  <c r="BK274" i="57"/>
  <c r="BK273" i="57"/>
  <c r="D6" i="37"/>
  <c r="K37" i="22"/>
  <c r="K8" i="43"/>
  <c r="F27" i="18"/>
  <c r="E136" i="57" s="1"/>
  <c r="J5" i="53"/>
  <c r="J22" i="53" s="1"/>
  <c r="J24" i="53" s="1"/>
  <c r="J18" i="1"/>
  <c r="AI24" i="1"/>
  <c r="AI10" i="17"/>
  <c r="AI21" i="17" s="1"/>
  <c r="D31" i="35"/>
  <c r="C11" i="50"/>
  <c r="C5" i="37"/>
  <c r="S35" i="1"/>
  <c r="S10" i="53"/>
  <c r="S16" i="53" s="1"/>
  <c r="BA158" i="57"/>
  <c r="BA184" i="57" s="1"/>
  <c r="BB45" i="20"/>
  <c r="BB47" i="20" s="1"/>
  <c r="BA85" i="57"/>
  <c r="D15" i="51"/>
  <c r="D19" i="51" s="1"/>
  <c r="K12" i="17"/>
  <c r="Q5" i="60"/>
  <c r="Q17" i="60" s="1"/>
  <c r="C15" i="49"/>
  <c r="L8" i="31"/>
  <c r="N15" i="22"/>
  <c r="F6" i="32"/>
  <c r="K8" i="31"/>
  <c r="K8" i="49"/>
  <c r="P9" i="14"/>
  <c r="E15" i="22"/>
  <c r="D15" i="17"/>
  <c r="D13" i="53"/>
  <c r="E8" i="18"/>
  <c r="O13" i="51"/>
  <c r="Z8" i="32"/>
  <c r="AJ18" i="14"/>
  <c r="AJ20" i="14" s="1"/>
  <c r="AP16" i="21"/>
  <c r="AP17" i="21"/>
  <c r="Z6" i="30"/>
  <c r="AV35" i="15"/>
  <c r="J11" i="14"/>
  <c r="R6" i="39"/>
  <c r="R8" i="39" s="1"/>
  <c r="E33" i="20"/>
  <c r="G6" i="37"/>
  <c r="F6" i="52"/>
  <c r="G6" i="38"/>
  <c r="J6" i="39"/>
  <c r="J8" i="39" s="1"/>
  <c r="C23" i="17"/>
  <c r="C27" i="17" s="1"/>
  <c r="C25" i="18"/>
  <c r="C30" i="18" s="1"/>
  <c r="C7" i="10"/>
  <c r="C7" i="17"/>
  <c r="C7" i="18"/>
  <c r="C8" i="53"/>
  <c r="C18" i="14"/>
  <c r="C20" i="14" s="1"/>
  <c r="D6" i="6"/>
  <c r="C11" i="14"/>
  <c r="D6" i="10"/>
  <c r="E20" i="18"/>
  <c r="E18" i="17"/>
  <c r="E18" i="7"/>
  <c r="F28" i="1"/>
  <c r="F10" i="10"/>
  <c r="F15" i="10" s="1"/>
  <c r="F32" i="18"/>
  <c r="E139" i="57" s="1"/>
  <c r="G14" i="18"/>
  <c r="G11" i="9"/>
  <c r="H9" i="7"/>
  <c r="J24" i="7"/>
  <c r="J28" i="7" s="1"/>
  <c r="H8" i="53"/>
  <c r="H7" i="17"/>
  <c r="H7" i="9"/>
  <c r="I6" i="9"/>
  <c r="J6" i="6"/>
  <c r="I6" i="7"/>
  <c r="M6" i="7"/>
  <c r="P6" i="53"/>
  <c r="Q8" i="6"/>
  <c r="D13" i="39"/>
  <c r="D16" i="39" s="1"/>
  <c r="P28" i="32"/>
  <c r="O227" i="57" s="1"/>
  <c r="U17" i="35"/>
  <c r="U32" i="35" s="1"/>
  <c r="U30" i="50"/>
  <c r="AE14" i="50"/>
  <c r="AE5" i="43"/>
  <c r="AE25" i="43" s="1"/>
  <c r="AE28" i="43" s="1"/>
  <c r="Q31" i="50"/>
  <c r="Q12" i="43"/>
  <c r="Q20" i="43" s="1"/>
  <c r="T6" i="35"/>
  <c r="R24" i="43"/>
  <c r="N12" i="35"/>
  <c r="N8" i="43"/>
  <c r="C9" i="31"/>
  <c r="P7" i="43"/>
  <c r="J20" i="35"/>
  <c r="D21" i="43"/>
  <c r="I21" i="35"/>
  <c r="I12" i="35"/>
  <c r="I16" i="35" s="1"/>
  <c r="Z23" i="22"/>
  <c r="U21" i="32"/>
  <c r="AB10" i="17"/>
  <c r="AB21" i="17" s="1"/>
  <c r="AB24" i="1"/>
  <c r="U14" i="17"/>
  <c r="U13" i="9"/>
  <c r="U15" i="18"/>
  <c r="U8" i="31"/>
  <c r="V17" i="35"/>
  <c r="V32" i="35" s="1"/>
  <c r="V30" i="50"/>
  <c r="W5" i="22"/>
  <c r="W51" i="22"/>
  <c r="G29" i="17"/>
  <c r="F118" i="57" s="1"/>
  <c r="AD21" i="50"/>
  <c r="AD5" i="15"/>
  <c r="AD48" i="15" s="1"/>
  <c r="AD54" i="15" s="1"/>
  <c r="N6" i="17"/>
  <c r="AP5" i="51"/>
  <c r="AP6" i="51"/>
  <c r="AP10" i="51" s="1"/>
  <c r="F29" i="17"/>
  <c r="E118" i="57" s="1"/>
  <c r="AN41" i="20"/>
  <c r="AN42" i="20"/>
  <c r="AU9" i="32"/>
  <c r="AU11" i="32" s="1"/>
  <c r="AW14" i="50"/>
  <c r="AW5" i="43"/>
  <c r="AW25" i="43" s="1"/>
  <c r="AW28" i="43" s="1"/>
  <c r="AL6" i="22"/>
  <c r="AL11" i="22" s="1"/>
  <c r="AL6" i="21"/>
  <c r="AL8" i="21" s="1"/>
  <c r="AK21" i="1"/>
  <c r="AK5" i="12"/>
  <c r="AU37" i="50"/>
  <c r="AU34" i="50" s="1"/>
  <c r="AU23" i="50" s="1"/>
  <c r="AU10" i="16"/>
  <c r="AY31" i="1"/>
  <c r="AY12" i="32"/>
  <c r="AY25" i="32" s="1"/>
  <c r="AW7" i="51"/>
  <c r="AW5" i="51"/>
  <c r="AW6" i="51"/>
  <c r="AU16" i="21"/>
  <c r="AU19" i="21"/>
  <c r="M34" i="35"/>
  <c r="M37" i="35" s="1"/>
  <c r="Q19" i="31"/>
  <c r="AH23" i="17"/>
  <c r="AH27" i="17" s="1"/>
  <c r="AH24" i="17"/>
  <c r="AW13" i="21"/>
  <c r="AW15" i="21" s="1"/>
  <c r="AI6" i="21"/>
  <c r="AI8" i="21" s="1"/>
  <c r="AI6" i="22"/>
  <c r="AI11" i="22" s="1"/>
  <c r="AI5" i="22"/>
  <c r="V8" i="49"/>
  <c r="AM9" i="20"/>
  <c r="AM12" i="20"/>
  <c r="AL183" i="57" s="1"/>
  <c r="AQ5" i="6"/>
  <c r="AQ9" i="1"/>
  <c r="I9" i="14"/>
  <c r="S13" i="21"/>
  <c r="S15" i="21" s="1"/>
  <c r="S15" i="22"/>
  <c r="L18" i="22"/>
  <c r="L16" i="22"/>
  <c r="O15" i="49"/>
  <c r="AN6" i="22"/>
  <c r="AN11" i="22" s="1"/>
  <c r="AN5" i="22"/>
  <c r="L13" i="21"/>
  <c r="L15" i="21" s="1"/>
  <c r="AX10" i="1"/>
  <c r="AX5" i="7"/>
  <c r="R38" i="21"/>
  <c r="R44" i="22"/>
  <c r="R46" i="22" s="1"/>
  <c r="R18" i="22"/>
  <c r="N25" i="18"/>
  <c r="G12" i="17"/>
  <c r="AR5" i="22"/>
  <c r="AR6" i="22"/>
  <c r="AR11" i="22" s="1"/>
  <c r="AZ7" i="35"/>
  <c r="AZ8" i="35"/>
  <c r="BB5" i="17"/>
  <c r="AH6" i="35"/>
  <c r="AG5" i="9"/>
  <c r="AG12" i="1"/>
  <c r="N7" i="35"/>
  <c r="AX5" i="52"/>
  <c r="AX16" i="52" s="1"/>
  <c r="AX18" i="50"/>
  <c r="AX17" i="50" s="1"/>
  <c r="AZ11" i="1"/>
  <c r="AZ5" i="10"/>
  <c r="AZ20" i="10" s="1"/>
  <c r="AY13" i="49"/>
  <c r="AZ6" i="17"/>
  <c r="AU6" i="22"/>
  <c r="AU5" i="22"/>
  <c r="AU7" i="22"/>
  <c r="AM41" i="21"/>
  <c r="AM45" i="21" s="1"/>
  <c r="N48" i="22"/>
  <c r="N47" i="22"/>
  <c r="AW22" i="22"/>
  <c r="AW39" i="22" s="1"/>
  <c r="AW24" i="50"/>
  <c r="I8" i="31"/>
  <c r="E6" i="49"/>
  <c r="AO5" i="52"/>
  <c r="AO18" i="50"/>
  <c r="AO17" i="50" s="1"/>
  <c r="R11" i="50"/>
  <c r="R5" i="37"/>
  <c r="R15" i="37" s="1"/>
  <c r="AS39" i="20"/>
  <c r="T34" i="35"/>
  <c r="T37" i="35" s="1"/>
  <c r="K12" i="1"/>
  <c r="K5" i="9"/>
  <c r="K19" i="9" s="1"/>
  <c r="J8" i="31"/>
  <c r="AN6" i="14"/>
  <c r="E9" i="22"/>
  <c r="S16" i="17"/>
  <c r="R16" i="49"/>
  <c r="F53" i="51"/>
  <c r="F58" i="51" s="1"/>
  <c r="J20" i="51"/>
  <c r="J26" i="51" s="1"/>
  <c r="D8" i="32"/>
  <c r="AZ241" i="57"/>
  <c r="BA30" i="30"/>
  <c r="BA33" i="30" s="1"/>
  <c r="L30" i="50"/>
  <c r="L17" i="35"/>
  <c r="L32" i="35" s="1"/>
  <c r="O6" i="36"/>
  <c r="N5" i="9"/>
  <c r="N12" i="1"/>
  <c r="D19" i="50"/>
  <c r="D5" i="49"/>
  <c r="D17" i="49" s="1"/>
  <c r="AS25" i="1"/>
  <c r="X79" i="57"/>
  <c r="Y39" i="20"/>
  <c r="K12" i="32"/>
  <c r="K25" i="32" s="1"/>
  <c r="K31" i="1"/>
  <c r="C13" i="20"/>
  <c r="C17" i="20" s="1"/>
  <c r="AQ25" i="50"/>
  <c r="AQ33" i="50" s="1"/>
  <c r="AQ21" i="21"/>
  <c r="AQ36" i="21" s="1"/>
  <c r="T375" i="57"/>
  <c r="U34" i="1"/>
  <c r="BX383" i="57" s="1"/>
  <c r="BX393" i="57" s="1"/>
  <c r="R17" i="22"/>
  <c r="R16" i="22"/>
  <c r="P18" i="20"/>
  <c r="P21" i="20" s="1"/>
  <c r="T370" i="57"/>
  <c r="AU385" i="57"/>
  <c r="AU370" i="57"/>
  <c r="T385" i="57"/>
  <c r="T91" i="57"/>
  <c r="AZ13" i="20"/>
  <c r="AZ17" i="20" s="1"/>
  <c r="T6" i="14"/>
  <c r="F8" i="6"/>
  <c r="H8" i="6"/>
  <c r="F9" i="18"/>
  <c r="F9" i="17"/>
  <c r="F9" i="9"/>
  <c r="I8" i="6"/>
  <c r="N23" i="32"/>
  <c r="N12" i="31"/>
  <c r="S11" i="35"/>
  <c r="G8" i="14"/>
  <c r="M17" i="61"/>
  <c r="K17" i="13"/>
  <c r="Z16" i="38"/>
  <c r="AB19" i="36"/>
  <c r="N16" i="42"/>
  <c r="N18" i="42" s="1"/>
  <c r="J205" i="57"/>
  <c r="J211" i="57" s="1"/>
  <c r="BD211" i="57" s="1"/>
  <c r="H17" i="61"/>
  <c r="Z24" i="18"/>
  <c r="Y138" i="57" s="1"/>
  <c r="Z24" i="30"/>
  <c r="AZ12" i="16"/>
  <c r="AV40" i="15"/>
  <c r="AV43" i="15" s="1"/>
  <c r="BB21" i="32"/>
  <c r="BB6" i="22"/>
  <c r="BB11" i="22" s="1"/>
  <c r="BB5" i="22"/>
  <c r="AW34" i="35"/>
  <c r="AW37" i="35" s="1"/>
  <c r="M6" i="14"/>
  <c r="I8" i="14"/>
  <c r="T6" i="21"/>
  <c r="T8" i="21" s="1"/>
  <c r="T6" i="22"/>
  <c r="T11" i="22" s="1"/>
  <c r="R6" i="38"/>
  <c r="M6" i="38"/>
  <c r="L6" i="37"/>
  <c r="K6" i="36"/>
  <c r="M6" i="39"/>
  <c r="M8" i="39" s="1"/>
  <c r="I6" i="52"/>
  <c r="F6" i="38"/>
  <c r="S6" i="60"/>
  <c r="D6" i="7"/>
  <c r="D15" i="53"/>
  <c r="C6" i="53"/>
  <c r="D8" i="6"/>
  <c r="E6" i="7"/>
  <c r="D14" i="17"/>
  <c r="D15" i="18"/>
  <c r="D14" i="6"/>
  <c r="D9" i="10"/>
  <c r="E25" i="18"/>
  <c r="E30" i="18" s="1"/>
  <c r="G7" i="18"/>
  <c r="G6" i="6"/>
  <c r="G26" i="17"/>
  <c r="F119" i="57" s="1"/>
  <c r="G23" i="6"/>
  <c r="G25" i="6"/>
  <c r="F192" i="57" s="1"/>
  <c r="G6" i="9"/>
  <c r="J23" i="6"/>
  <c r="J24" i="6"/>
  <c r="J9" i="9"/>
  <c r="J9" i="17"/>
  <c r="J9" i="18"/>
  <c r="J11" i="18" s="1"/>
  <c r="I8" i="10"/>
  <c r="J32" i="18"/>
  <c r="I139" i="57" s="1"/>
  <c r="J28" i="6"/>
  <c r="I191" i="57" s="1"/>
  <c r="J29" i="17"/>
  <c r="I118" i="57" s="1"/>
  <c r="I6" i="6"/>
  <c r="I9" i="7"/>
  <c r="J6" i="17"/>
  <c r="L6" i="17"/>
  <c r="M33" i="18"/>
  <c r="L140" i="57" s="1"/>
  <c r="M18" i="17"/>
  <c r="M20" i="18"/>
  <c r="M15" i="9"/>
  <c r="M9" i="17"/>
  <c r="M9" i="6"/>
  <c r="Q6" i="6"/>
  <c r="P9" i="18"/>
  <c r="P11" i="18" s="1"/>
  <c r="P9" i="17"/>
  <c r="P9" i="10"/>
  <c r="E7" i="38"/>
  <c r="C15" i="52"/>
  <c r="G12" i="39"/>
  <c r="P8" i="52"/>
  <c r="S16" i="43"/>
  <c r="R63" i="51"/>
  <c r="Q22" i="51"/>
  <c r="Q31" i="35"/>
  <c r="T33" i="35"/>
  <c r="N30" i="35"/>
  <c r="S9" i="43"/>
  <c r="S11" i="43" s="1"/>
  <c r="S40" i="35"/>
  <c r="R6" i="43"/>
  <c r="P33" i="35"/>
  <c r="R6" i="35"/>
  <c r="C26" i="32"/>
  <c r="R33" i="35"/>
  <c r="C8" i="32"/>
  <c r="E24" i="43"/>
  <c r="I33" i="35"/>
  <c r="K9" i="43"/>
  <c r="K11" i="43" s="1"/>
  <c r="G24" i="43"/>
  <c r="U7" i="17"/>
  <c r="U7" i="7"/>
  <c r="W13" i="31"/>
  <c r="AA5" i="22"/>
  <c r="AB16" i="22"/>
  <c r="AB19" i="22"/>
  <c r="X6" i="21"/>
  <c r="X8" i="21" s="1"/>
  <c r="X6" i="22"/>
  <c r="X11" i="22" s="1"/>
  <c r="Z47" i="22"/>
  <c r="Z49" i="22" s="1"/>
  <c r="AL6" i="51"/>
  <c r="AL10" i="51" s="1"/>
  <c r="AJ47" i="51"/>
  <c r="AJ52" i="51" s="1"/>
  <c r="AH6" i="49"/>
  <c r="AV31" i="50"/>
  <c r="AV12" i="43"/>
  <c r="AV20" i="43" s="1"/>
  <c r="AN10" i="7"/>
  <c r="AN27" i="1"/>
  <c r="AM104" i="57" s="1"/>
  <c r="AX6" i="32"/>
  <c r="AL36" i="50"/>
  <c r="AL34" i="50" s="1"/>
  <c r="AL10" i="49"/>
  <c r="AT20" i="1"/>
  <c r="AS108" i="57" s="1"/>
  <c r="AT5" i="13"/>
  <c r="AY8" i="31"/>
  <c r="AI8" i="18"/>
  <c r="V32" i="22"/>
  <c r="AR13" i="51"/>
  <c r="BB21" i="21"/>
  <c r="BB36" i="21" s="1"/>
  <c r="BB25" i="50"/>
  <c r="O8" i="49"/>
  <c r="E37" i="21"/>
  <c r="E40" i="21" s="1"/>
  <c r="E40" i="22"/>
  <c r="E46" i="22" s="1"/>
  <c r="AO16" i="21"/>
  <c r="AO20" i="21" s="1"/>
  <c r="AO16" i="22"/>
  <c r="AO21" i="22" s="1"/>
  <c r="AT8" i="14"/>
  <c r="H7" i="22"/>
  <c r="I15" i="22"/>
  <c r="C51" i="22"/>
  <c r="AI16" i="49"/>
  <c r="AO10" i="1"/>
  <c r="AO5" i="7"/>
  <c r="BC22" i="20"/>
  <c r="BC38" i="20"/>
  <c r="F40" i="22"/>
  <c r="F46" i="22" s="1"/>
  <c r="F44" i="22"/>
  <c r="AT6" i="35"/>
  <c r="AY13" i="21"/>
  <c r="AY15" i="21" s="1"/>
  <c r="AY15" i="22"/>
  <c r="AN21" i="21"/>
  <c r="AN36" i="21" s="1"/>
  <c r="AN25" i="50"/>
  <c r="AM34" i="35"/>
  <c r="AM37" i="35" s="1"/>
  <c r="F19" i="22"/>
  <c r="AZ15" i="49"/>
  <c r="N41" i="20"/>
  <c r="N44" i="20" s="1"/>
  <c r="AY30" i="22"/>
  <c r="AY8" i="49"/>
  <c r="AG10" i="49"/>
  <c r="AG36" i="50"/>
  <c r="AG34" i="50" s="1"/>
  <c r="AG23" i="50" s="1"/>
  <c r="AE5" i="39"/>
  <c r="AE38" i="39" s="1"/>
  <c r="AE40" i="39" s="1"/>
  <c r="AE10" i="50"/>
  <c r="AZ10" i="22"/>
  <c r="O10" i="10"/>
  <c r="O15" i="10" s="1"/>
  <c r="O28" i="1"/>
  <c r="O25" i="1" s="1"/>
  <c r="AJ47" i="22"/>
  <c r="AJ49" i="22" s="1"/>
  <c r="AQ5" i="32"/>
  <c r="AQ14" i="1"/>
  <c r="AX20" i="1"/>
  <c r="AX5" i="13"/>
  <c r="AJ5" i="35"/>
  <c r="AJ38" i="35" s="1"/>
  <c r="AJ42" i="35" s="1"/>
  <c r="AJ13" i="50"/>
  <c r="AX10" i="36"/>
  <c r="AX14" i="36" s="1"/>
  <c r="AX29" i="50"/>
  <c r="AZ20" i="1"/>
  <c r="AZ5" i="13"/>
  <c r="AL41" i="21"/>
  <c r="AL45" i="21" s="1"/>
  <c r="AL47" i="22"/>
  <c r="AL49" i="22" s="1"/>
  <c r="AQ10" i="50"/>
  <c r="AQ5" i="39"/>
  <c r="AQ38" i="39" s="1"/>
  <c r="AQ40" i="39" s="1"/>
  <c r="AJ10" i="31"/>
  <c r="AJ17" i="31" s="1"/>
  <c r="AJ30" i="1"/>
  <c r="AJ33" i="1" s="1"/>
  <c r="X19" i="1"/>
  <c r="X5" i="14"/>
  <c r="Z10" i="14"/>
  <c r="Z36" i="1"/>
  <c r="Y95" i="57" s="1"/>
  <c r="O10" i="50"/>
  <c r="O5" i="39"/>
  <c r="D44" i="21"/>
  <c r="D47" i="22"/>
  <c r="D49" i="22" s="1"/>
  <c r="AT23" i="17"/>
  <c r="AT27" i="17" s="1"/>
  <c r="J8" i="43"/>
  <c r="L9" i="1"/>
  <c r="L5" i="6"/>
  <c r="AR275" i="57"/>
  <c r="BK275" i="57" s="1"/>
  <c r="BQ208" i="57"/>
  <c r="K6" i="17"/>
  <c r="I9" i="31"/>
  <c r="L14" i="14"/>
  <c r="K16" i="49"/>
  <c r="I36" i="50"/>
  <c r="I34" i="50" s="1"/>
  <c r="I10" i="49"/>
  <c r="I14" i="49" s="1"/>
  <c r="AO6" i="22"/>
  <c r="AO11" i="22" s="1"/>
  <c r="BB48" i="15"/>
  <c r="BB54" i="15" s="1"/>
  <c r="D33" i="35"/>
  <c r="N5" i="7"/>
  <c r="M205" i="57" s="1"/>
  <c r="N10" i="1"/>
  <c r="AL34" i="1"/>
  <c r="AL23" i="1" s="1"/>
  <c r="L6" i="31"/>
  <c r="O9" i="1"/>
  <c r="O5" i="6"/>
  <c r="AV37" i="21"/>
  <c r="AV40" i="21" s="1"/>
  <c r="AD265" i="57"/>
  <c r="AD275" i="57" s="1"/>
  <c r="G36" i="50"/>
  <c r="G10" i="49"/>
  <c r="G14" i="49" s="1"/>
  <c r="AE59" i="51"/>
  <c r="AE65" i="51" s="1"/>
  <c r="U21" i="6"/>
  <c r="T188" i="57"/>
  <c r="U27" i="6"/>
  <c r="U29" i="6" s="1"/>
  <c r="M15" i="22"/>
  <c r="AT5" i="51"/>
  <c r="I6" i="32"/>
  <c r="AB6" i="35"/>
  <c r="K6" i="39"/>
  <c r="K8" i="39" s="1"/>
  <c r="F6" i="37"/>
  <c r="E16" i="18"/>
  <c r="E15" i="17"/>
  <c r="E15" i="7"/>
  <c r="G8" i="6"/>
  <c r="F9" i="53"/>
  <c r="J6" i="7"/>
  <c r="K8" i="38"/>
  <c r="I8" i="36"/>
  <c r="G14" i="38"/>
  <c r="I6" i="43"/>
  <c r="E33" i="35"/>
  <c r="Q16" i="42"/>
  <c r="Q18" i="42" s="1"/>
  <c r="C17" i="60"/>
  <c r="O14" i="60"/>
  <c r="K17" i="60"/>
  <c r="AA22" i="7"/>
  <c r="AV20" i="15"/>
  <c r="AP11" i="38"/>
  <c r="Z16" i="22"/>
  <c r="Z17" i="22"/>
  <c r="L6" i="39"/>
  <c r="L8" i="39" s="1"/>
  <c r="M6" i="52"/>
  <c r="L6" i="36"/>
  <c r="L17" i="36" s="1"/>
  <c r="L19" i="36" s="1"/>
  <c r="K6" i="38"/>
  <c r="F6" i="39"/>
  <c r="F8" i="39" s="1"/>
  <c r="E6" i="38"/>
  <c r="G9" i="22"/>
  <c r="G6" i="36"/>
  <c r="C8" i="10"/>
  <c r="C6" i="9"/>
  <c r="D9" i="17"/>
  <c r="D9" i="7"/>
  <c r="D8" i="7"/>
  <c r="D9" i="6"/>
  <c r="F6" i="6"/>
  <c r="E18" i="18"/>
  <c r="E8" i="10"/>
  <c r="F20" i="18"/>
  <c r="G10" i="18"/>
  <c r="F137" i="57" s="1"/>
  <c r="F8" i="9"/>
  <c r="G8" i="9"/>
  <c r="H20" i="17"/>
  <c r="H20" i="7"/>
  <c r="G13" i="17"/>
  <c r="G13" i="7"/>
  <c r="G6" i="53"/>
  <c r="H8" i="7"/>
  <c r="I9" i="17"/>
  <c r="I9" i="10"/>
  <c r="H8" i="9"/>
  <c r="M24" i="7"/>
  <c r="L9" i="53"/>
  <c r="Q15" i="18"/>
  <c r="Q7" i="18"/>
  <c r="T7" i="32"/>
  <c r="K8" i="37"/>
  <c r="K13" i="37"/>
  <c r="F16" i="22"/>
  <c r="F9" i="38"/>
  <c r="K14" i="37"/>
  <c r="K44" i="21"/>
  <c r="K48" i="21"/>
  <c r="O14" i="32"/>
  <c r="T9" i="31"/>
  <c r="R30" i="35"/>
  <c r="T47" i="51"/>
  <c r="T52" i="51" s="1"/>
  <c r="T24" i="43"/>
  <c r="P41" i="35"/>
  <c r="N11" i="35"/>
  <c r="R34" i="35"/>
  <c r="R37" i="35" s="1"/>
  <c r="O6" i="43"/>
  <c r="R12" i="35"/>
  <c r="R16" i="35" s="1"/>
  <c r="K33" i="35"/>
  <c r="K11" i="35"/>
  <c r="H33" i="35"/>
  <c r="J21" i="43"/>
  <c r="J23" i="43" s="1"/>
  <c r="F6" i="43"/>
  <c r="C9" i="43"/>
  <c r="C11" i="43" s="1"/>
  <c r="Y12" i="31"/>
  <c r="Z6" i="17"/>
  <c r="U6" i="14"/>
  <c r="AB16" i="32"/>
  <c r="U8" i="14"/>
  <c r="W6" i="22"/>
  <c r="W11" i="22" s="1"/>
  <c r="AH47" i="51"/>
  <c r="AH52" i="51" s="1"/>
  <c r="AL5" i="22"/>
  <c r="AM10" i="16"/>
  <c r="AM37" i="50"/>
  <c r="AM34" i="50" s="1"/>
  <c r="AM23" i="50" s="1"/>
  <c r="O6" i="18"/>
  <c r="AF6" i="14"/>
  <c r="AT37" i="21"/>
  <c r="AT40" i="21" s="1"/>
  <c r="AT40" i="22"/>
  <c r="AT46" i="22" s="1"/>
  <c r="AN38" i="20"/>
  <c r="AF22" i="14"/>
  <c r="AE274" i="57" s="1"/>
  <c r="AN8" i="14"/>
  <c r="AE6" i="17"/>
  <c r="AL47" i="51"/>
  <c r="AL49" i="51"/>
  <c r="AV8" i="17"/>
  <c r="AL27" i="51"/>
  <c r="AL32" i="51"/>
  <c r="AY28" i="1"/>
  <c r="AY10" i="10"/>
  <c r="AU34" i="35"/>
  <c r="AU37" i="35" s="1"/>
  <c r="AS38" i="1"/>
  <c r="AR109" i="57" s="1"/>
  <c r="AW25" i="1"/>
  <c r="AW12" i="18"/>
  <c r="AU9" i="14"/>
  <c r="AT41" i="21"/>
  <c r="AT45" i="21" s="1"/>
  <c r="X9" i="18"/>
  <c r="X10" i="18"/>
  <c r="W137" i="57" s="1"/>
  <c r="AJ13" i="21"/>
  <c r="AJ15" i="21" s="1"/>
  <c r="AJ15" i="22"/>
  <c r="E34" i="35"/>
  <c r="E37" i="35" s="1"/>
  <c r="Q11" i="35"/>
  <c r="AK20" i="51"/>
  <c r="AK26" i="51" s="1"/>
  <c r="AV12" i="32"/>
  <c r="AV25" i="32" s="1"/>
  <c r="AV31" i="1"/>
  <c r="AJ41" i="21"/>
  <c r="AJ45" i="21" s="1"/>
  <c r="N10" i="17"/>
  <c r="N21" i="17" s="1"/>
  <c r="N24" i="1"/>
  <c r="F15" i="38"/>
  <c r="AM5" i="30"/>
  <c r="AM15" i="1"/>
  <c r="AK8" i="18"/>
  <c r="X5" i="51"/>
  <c r="X59" i="51" s="1"/>
  <c r="X65" i="51" s="1"/>
  <c r="U6" i="18"/>
  <c r="BB24" i="1"/>
  <c r="BB10" i="17"/>
  <c r="BB21" i="17" s="1"/>
  <c r="AX11" i="1"/>
  <c r="AX5" i="10"/>
  <c r="AX20" i="10" s="1"/>
  <c r="AZ13" i="21"/>
  <c r="AZ15" i="21" s="1"/>
  <c r="AZ15" i="22"/>
  <c r="N23" i="17"/>
  <c r="N27" i="17" s="1"/>
  <c r="M8" i="9"/>
  <c r="AD37" i="21"/>
  <c r="AD40" i="21" s="1"/>
  <c r="Y13" i="21"/>
  <c r="Y15" i="21" s="1"/>
  <c r="AZ9" i="31"/>
  <c r="S6" i="17"/>
  <c r="AD31" i="1"/>
  <c r="AD33" i="1" s="1"/>
  <c r="AD12" i="32"/>
  <c r="AD25" i="32" s="1"/>
  <c r="AU5" i="30"/>
  <c r="AU15" i="1"/>
  <c r="AX5" i="22"/>
  <c r="AX6" i="22"/>
  <c r="AX11" i="22" s="1"/>
  <c r="AY6" i="49"/>
  <c r="AG10" i="9"/>
  <c r="AG16" i="9" s="1"/>
  <c r="AG29" i="1"/>
  <c r="AG25" i="1" s="1"/>
  <c r="AD5" i="32"/>
  <c r="AD14" i="1"/>
  <c r="Y37" i="21"/>
  <c r="Y38" i="21"/>
  <c r="P6" i="21"/>
  <c r="P8" i="21" s="1"/>
  <c r="P6" i="22"/>
  <c r="P11" i="22" s="1"/>
  <c r="AG5" i="39"/>
  <c r="AG38" i="39" s="1"/>
  <c r="AG40" i="39" s="1"/>
  <c r="AG10" i="50"/>
  <c r="AZ8" i="18"/>
  <c r="V36" i="1"/>
  <c r="V10" i="14"/>
  <c r="V16" i="14" s="1"/>
  <c r="AH41" i="21"/>
  <c r="AH45" i="21" s="1"/>
  <c r="Z22" i="20"/>
  <c r="Z32" i="20"/>
  <c r="AH22" i="22"/>
  <c r="AH39" i="22" s="1"/>
  <c r="AH24" i="50"/>
  <c r="T5" i="18"/>
  <c r="T8" i="1"/>
  <c r="K47" i="22"/>
  <c r="K49" i="22" s="1"/>
  <c r="K41" i="21"/>
  <c r="N6" i="37"/>
  <c r="K11" i="1"/>
  <c r="K5" i="10"/>
  <c r="K20" i="10" s="1"/>
  <c r="I9" i="50"/>
  <c r="I5" i="38"/>
  <c r="I16" i="38" s="1"/>
  <c r="AK5" i="31"/>
  <c r="AK20" i="31" s="1"/>
  <c r="AK22" i="31" s="1"/>
  <c r="AK13" i="1"/>
  <c r="AJ358" i="57" s="1"/>
  <c r="S17" i="51"/>
  <c r="E27" i="51"/>
  <c r="E46" i="51" s="1"/>
  <c r="AD36" i="50"/>
  <c r="AD34" i="50" s="1"/>
  <c r="AD10" i="49"/>
  <c r="AD14" i="49" s="1"/>
  <c r="Q31" i="1"/>
  <c r="Q12" i="32"/>
  <c r="Q25" i="32" s="1"/>
  <c r="AZ5" i="30"/>
  <c r="AZ15" i="1"/>
  <c r="AV30" i="30"/>
  <c r="AV33" i="30" s="1"/>
  <c r="L40" i="22"/>
  <c r="I12" i="39"/>
  <c r="G46" i="20"/>
  <c r="F166" i="57" s="1"/>
  <c r="U383" i="57"/>
  <c r="D34" i="21"/>
  <c r="D36" i="22"/>
  <c r="O6" i="14"/>
  <c r="AP21" i="14"/>
  <c r="AP23" i="14" s="1"/>
  <c r="P16" i="22"/>
  <c r="P21" i="22" s="1"/>
  <c r="P16" i="21"/>
  <c r="P20" i="21" s="1"/>
  <c r="W23" i="1"/>
  <c r="V368" i="57" s="1"/>
  <c r="BZ383" i="57"/>
  <c r="BZ393" i="57" s="1"/>
  <c r="AK45" i="20"/>
  <c r="AK47" i="20" s="1"/>
  <c r="AK39" i="20"/>
  <c r="U8" i="17"/>
  <c r="R5" i="53"/>
  <c r="R22" i="53" s="1"/>
  <c r="R24" i="53" s="1"/>
  <c r="R18" i="1"/>
  <c r="X158" i="57"/>
  <c r="BA5" i="22"/>
  <c r="BA51" i="22"/>
  <c r="D6" i="9"/>
  <c r="D8" i="53"/>
  <c r="E9" i="18"/>
  <c r="E11" i="18" s="1"/>
  <c r="E9" i="9"/>
  <c r="E9" i="17"/>
  <c r="F6" i="7"/>
  <c r="F6" i="17"/>
  <c r="I12" i="9"/>
  <c r="I18" i="53"/>
  <c r="I21" i="53" s="1"/>
  <c r="M6" i="6"/>
  <c r="K13" i="39"/>
  <c r="K14" i="39"/>
  <c r="AD6" i="49"/>
  <c r="V19" i="31"/>
  <c r="AD12" i="1"/>
  <c r="AD5" i="9"/>
  <c r="AD19" i="9" s="1"/>
  <c r="U13" i="42"/>
  <c r="W16" i="38"/>
  <c r="Q17" i="61"/>
  <c r="F17" i="61"/>
  <c r="AA17" i="60"/>
  <c r="H17" i="60"/>
  <c r="T17" i="60"/>
  <c r="X15" i="37"/>
  <c r="L13" i="38"/>
  <c r="AV53" i="15"/>
  <c r="BA6" i="31"/>
  <c r="BC12" i="18"/>
  <c r="BC23" i="18" s="1"/>
  <c r="BC25" i="1"/>
  <c r="AV11" i="15"/>
  <c r="AV12" i="15"/>
  <c r="AV6" i="15"/>
  <c r="AV7" i="15"/>
  <c r="X6" i="43"/>
  <c r="R8" i="14"/>
  <c r="L8" i="14"/>
  <c r="S6" i="39"/>
  <c r="S8" i="39" s="1"/>
  <c r="I6" i="37"/>
  <c r="E6" i="6"/>
  <c r="D7" i="17"/>
  <c r="D7" i="10"/>
  <c r="D7" i="18"/>
  <c r="D33" i="18"/>
  <c r="C140" i="57" s="1"/>
  <c r="E8" i="17"/>
  <c r="E8" i="7"/>
  <c r="E13" i="17"/>
  <c r="E33" i="18"/>
  <c r="D140" i="57" s="1"/>
  <c r="G9" i="7"/>
  <c r="G11" i="17"/>
  <c r="G13" i="18"/>
  <c r="G6" i="7"/>
  <c r="H9" i="10"/>
  <c r="F8" i="53"/>
  <c r="H6" i="6"/>
  <c r="J8" i="6"/>
  <c r="H6" i="53"/>
  <c r="I21" i="7"/>
  <c r="I6" i="53"/>
  <c r="J18" i="9"/>
  <c r="J8" i="17"/>
  <c r="J8" i="18"/>
  <c r="J8" i="7"/>
  <c r="M6" i="9"/>
  <c r="L7" i="18"/>
  <c r="Q8" i="10"/>
  <c r="Q6" i="18"/>
  <c r="Q6" i="7"/>
  <c r="I26" i="39"/>
  <c r="H8" i="38"/>
  <c r="K9" i="37"/>
  <c r="G8" i="52"/>
  <c r="J9" i="32"/>
  <c r="J11" i="32" s="1"/>
  <c r="T10" i="32"/>
  <c r="S226" i="57" s="1"/>
  <c r="AS13" i="50"/>
  <c r="AS5" i="35"/>
  <c r="AS38" i="35" s="1"/>
  <c r="AS42" i="35" s="1"/>
  <c r="R16" i="43"/>
  <c r="AM6" i="49"/>
  <c r="T53" i="51"/>
  <c r="T58" i="51" s="1"/>
  <c r="Q23" i="51"/>
  <c r="M28" i="35"/>
  <c r="Q9" i="43"/>
  <c r="Q11" i="43" s="1"/>
  <c r="O8" i="43"/>
  <c r="N15" i="35"/>
  <c r="O33" i="35"/>
  <c r="O24" i="43"/>
  <c r="F26" i="35"/>
  <c r="F11" i="35"/>
  <c r="F7" i="43"/>
  <c r="F19" i="43"/>
  <c r="C19" i="43"/>
  <c r="E12" i="35"/>
  <c r="E16" i="35" s="1"/>
  <c r="U10" i="60"/>
  <c r="U12" i="60"/>
  <c r="X16" i="32"/>
  <c r="Z27" i="32"/>
  <c r="Z29" i="32" s="1"/>
  <c r="X6" i="31"/>
  <c r="V8" i="32"/>
  <c r="X5" i="22"/>
  <c r="W37" i="22"/>
  <c r="AL5" i="52"/>
  <c r="AL16" i="52" s="1"/>
  <c r="AL18" i="50"/>
  <c r="AL17" i="50" s="1"/>
  <c r="AB37" i="21"/>
  <c r="AB40" i="21" s="1"/>
  <c r="AB40" i="22"/>
  <c r="AB42" i="22"/>
  <c r="P5" i="22"/>
  <c r="AU22" i="20"/>
  <c r="AU33" i="20"/>
  <c r="AV27" i="32"/>
  <c r="AV28" i="32"/>
  <c r="AU235" i="57" s="1"/>
  <c r="AN6" i="20"/>
  <c r="AN8" i="20" s="1"/>
  <c r="AN10" i="53"/>
  <c r="AN35" i="1"/>
  <c r="AU18" i="20"/>
  <c r="AU21" i="20" s="1"/>
  <c r="AN11" i="14"/>
  <c r="AR18" i="20"/>
  <c r="AR21" i="20" s="1"/>
  <c r="AS37" i="21"/>
  <c r="AS40" i="21" s="1"/>
  <c r="AS40" i="22"/>
  <c r="AS43" i="22"/>
  <c r="AQ5" i="17"/>
  <c r="AY11" i="35"/>
  <c r="AI6" i="20"/>
  <c r="AI8" i="20" s="1"/>
  <c r="AU8" i="13"/>
  <c r="AU35" i="13"/>
  <c r="AX14" i="60"/>
  <c r="AX17" i="60"/>
  <c r="AK6" i="22"/>
  <c r="AK11" i="22" s="1"/>
  <c r="AK5" i="22"/>
  <c r="AN28" i="1"/>
  <c r="AN10" i="10"/>
  <c r="AN15" i="10" s="1"/>
  <c r="AY6" i="14"/>
  <c r="N33" i="35"/>
  <c r="AT13" i="21"/>
  <c r="AT15" i="21" s="1"/>
  <c r="AT5" i="22"/>
  <c r="AT15" i="22"/>
  <c r="AK6" i="18"/>
  <c r="AA8" i="43"/>
  <c r="R8" i="43"/>
  <c r="AY6" i="43"/>
  <c r="P8" i="17"/>
  <c r="D8" i="43"/>
  <c r="N19" i="9"/>
  <c r="AT10" i="50"/>
  <c r="AT5" i="39"/>
  <c r="AT38" i="39" s="1"/>
  <c r="AT40" i="39" s="1"/>
  <c r="H16" i="21"/>
  <c r="H20" i="21" s="1"/>
  <c r="H16" i="22"/>
  <c r="H21" i="22" s="1"/>
  <c r="E27" i="32"/>
  <c r="E29" i="32" s="1"/>
  <c r="L38" i="21"/>
  <c r="L44" i="22"/>
  <c r="AV6" i="18"/>
  <c r="V15" i="1"/>
  <c r="V5" i="30"/>
  <c r="U241" i="57" s="1"/>
  <c r="U249" i="57" s="1"/>
  <c r="AZ27" i="21"/>
  <c r="AZ28" i="22"/>
  <c r="AZ38" i="39"/>
  <c r="AZ40" i="39" s="1"/>
  <c r="AZ8" i="39"/>
  <c r="AZ41" i="21"/>
  <c r="AZ45" i="21" s="1"/>
  <c r="AZ47" i="22"/>
  <c r="AZ49" i="22" s="1"/>
  <c r="P9" i="1"/>
  <c r="P5" i="6"/>
  <c r="O188" i="57" s="1"/>
  <c r="Y41" i="21"/>
  <c r="Y45" i="21" s="1"/>
  <c r="AR5" i="52"/>
  <c r="AR16" i="52" s="1"/>
  <c r="AR18" i="50"/>
  <c r="AR17" i="50" s="1"/>
  <c r="L41" i="21"/>
  <c r="L45" i="21" s="1"/>
  <c r="L47" i="22"/>
  <c r="L49" i="22" s="1"/>
  <c r="O8" i="17"/>
  <c r="AY35" i="50"/>
  <c r="AY10" i="52"/>
  <c r="AY13" i="52" s="1"/>
  <c r="O10" i="1"/>
  <c r="O5" i="7"/>
  <c r="AY16" i="21"/>
  <c r="AY20" i="21" s="1"/>
  <c r="AY16" i="22"/>
  <c r="AY21" i="22" s="1"/>
  <c r="O31" i="21"/>
  <c r="O33" i="22"/>
  <c r="AZ9" i="32"/>
  <c r="AZ11" i="32" s="1"/>
  <c r="AS37" i="1"/>
  <c r="AS21" i="13"/>
  <c r="AS32" i="13" s="1"/>
  <c r="AY62" i="51"/>
  <c r="AR31" i="1"/>
  <c r="AR12" i="32"/>
  <c r="G9" i="38"/>
  <c r="AR6" i="51"/>
  <c r="AR10" i="51" s="1"/>
  <c r="AR5" i="51"/>
  <c r="L6" i="18"/>
  <c r="AX11" i="51"/>
  <c r="AX12" i="51"/>
  <c r="V22" i="20"/>
  <c r="V36" i="20"/>
  <c r="R35" i="50"/>
  <c r="R34" i="50" s="1"/>
  <c r="R10" i="52"/>
  <c r="R16" i="52" s="1"/>
  <c r="P8" i="31"/>
  <c r="O12" i="1"/>
  <c r="O5" i="9"/>
  <c r="O19" i="9" s="1"/>
  <c r="I8" i="7"/>
  <c r="AP5" i="22"/>
  <c r="AG6" i="31"/>
  <c r="F12" i="35"/>
  <c r="F16" i="35" s="1"/>
  <c r="L6" i="53"/>
  <c r="E6" i="39"/>
  <c r="E8" i="39" s="1"/>
  <c r="AB24" i="50"/>
  <c r="AB22" i="22"/>
  <c r="AB39" i="22" s="1"/>
  <c r="G11" i="35"/>
  <c r="N6" i="35"/>
  <c r="AA5" i="20"/>
  <c r="AH6" i="32"/>
  <c r="W6" i="20"/>
  <c r="W8" i="20" s="1"/>
  <c r="AY5" i="15"/>
  <c r="AY48" i="15" s="1"/>
  <c r="AY54" i="15" s="1"/>
  <c r="AY21" i="50"/>
  <c r="AM20" i="31"/>
  <c r="AM22" i="31" s="1"/>
  <c r="AV359" i="57"/>
  <c r="AV105" i="57"/>
  <c r="BA59" i="51"/>
  <c r="BA65" i="51" s="1"/>
  <c r="L9" i="18"/>
  <c r="L11" i="18" s="1"/>
  <c r="J11" i="51"/>
  <c r="J14" i="51"/>
  <c r="AV114" i="57"/>
  <c r="AW7" i="1"/>
  <c r="AV83" i="57"/>
  <c r="AW28" i="17"/>
  <c r="AW30" i="17" s="1"/>
  <c r="AO107" i="57"/>
  <c r="BD300" i="57"/>
  <c r="T386" i="57"/>
  <c r="T371" i="57"/>
  <c r="BQ209" i="57"/>
  <c r="AL38" i="35"/>
  <c r="AL42" i="35" s="1"/>
  <c r="K20" i="51"/>
  <c r="K26" i="51" s="1"/>
  <c r="O6" i="20"/>
  <c r="O8" i="20" s="1"/>
  <c r="C17" i="35"/>
  <c r="C32" i="35" s="1"/>
  <c r="C30" i="50"/>
  <c r="AW48" i="15"/>
  <c r="AW54" i="15" s="1"/>
  <c r="Z17" i="1"/>
  <c r="Y349" i="57"/>
  <c r="H6" i="31"/>
  <c r="P5" i="60"/>
  <c r="P17" i="60" s="1"/>
  <c r="R21" i="53"/>
  <c r="M9" i="14"/>
  <c r="AL17" i="16"/>
  <c r="AN59" i="51"/>
  <c r="AN65" i="51" s="1"/>
  <c r="AO59" i="51"/>
  <c r="AO65" i="51" s="1"/>
  <c r="BB8" i="1"/>
  <c r="BB5" i="18"/>
  <c r="J7" i="18"/>
  <c r="J7" i="17"/>
  <c r="H6" i="9"/>
  <c r="Q7" i="31"/>
  <c r="O9" i="43"/>
  <c r="O11" i="43" s="1"/>
  <c r="H34" i="35"/>
  <c r="H37" i="35" s="1"/>
  <c r="F33" i="35"/>
  <c r="T16" i="38"/>
  <c r="Y15" i="37"/>
  <c r="G13" i="42"/>
  <c r="Y17" i="61"/>
  <c r="I17" i="60"/>
  <c r="BC5" i="22"/>
  <c r="BC6" i="22"/>
  <c r="BC11" i="22" s="1"/>
  <c r="AV36" i="15"/>
  <c r="AV46" i="15"/>
  <c r="AV16" i="15"/>
  <c r="AV18" i="15" s="1"/>
  <c r="Y6" i="21"/>
  <c r="Y8" i="21" s="1"/>
  <c r="Y5" i="22"/>
  <c r="Y6" i="22"/>
  <c r="Y11" i="22" s="1"/>
  <c r="Q32" i="20"/>
  <c r="P33" i="20"/>
  <c r="G14" i="14"/>
  <c r="R6" i="36"/>
  <c r="K6" i="37"/>
  <c r="N6" i="36"/>
  <c r="N17" i="36" s="1"/>
  <c r="N19" i="36" s="1"/>
  <c r="H6" i="37"/>
  <c r="H6" i="52"/>
  <c r="D6" i="36"/>
  <c r="C6" i="18"/>
  <c r="D6" i="38"/>
  <c r="D8" i="9"/>
  <c r="C9" i="14"/>
  <c r="D11" i="9"/>
  <c r="F23" i="17"/>
  <c r="F27" i="17" s="1"/>
  <c r="F24" i="7"/>
  <c r="F28" i="7" s="1"/>
  <c r="F25" i="18"/>
  <c r="F30" i="18" s="1"/>
  <c r="G19" i="18"/>
  <c r="F17" i="9"/>
  <c r="F22" i="17"/>
  <c r="E117" i="57" s="1"/>
  <c r="F24" i="18"/>
  <c r="E138" i="57" s="1"/>
  <c r="G15" i="17"/>
  <c r="G16" i="18"/>
  <c r="G29" i="18"/>
  <c r="F141" i="57" s="1"/>
  <c r="H11" i="10"/>
  <c r="G9" i="18"/>
  <c r="I7" i="6"/>
  <c r="I7" i="18"/>
  <c r="I7" i="17"/>
  <c r="J6" i="9"/>
  <c r="I24" i="17"/>
  <c r="I29" i="18"/>
  <c r="H141" i="57" s="1"/>
  <c r="I24" i="7"/>
  <c r="I26" i="17"/>
  <c r="H119" i="57" s="1"/>
  <c r="I27" i="7"/>
  <c r="H210" i="57" s="1"/>
  <c r="L8" i="17"/>
  <c r="L8" i="53"/>
  <c r="M23" i="6"/>
  <c r="M26" i="6" s="1"/>
  <c r="L25" i="18"/>
  <c r="L30" i="18" s="1"/>
  <c r="Q9" i="7"/>
  <c r="Q6" i="17"/>
  <c r="Q16" i="18"/>
  <c r="H35" i="39"/>
  <c r="H36" i="39"/>
  <c r="K14" i="38"/>
  <c r="T13" i="31"/>
  <c r="AT6" i="43"/>
  <c r="AI6" i="49"/>
  <c r="S16" i="49"/>
  <c r="D16" i="31"/>
  <c r="C21" i="31"/>
  <c r="S6" i="35"/>
  <c r="P21" i="43"/>
  <c r="P23" i="43" s="1"/>
  <c r="P11" i="35"/>
  <c r="D9" i="31"/>
  <c r="G8" i="43"/>
  <c r="C8" i="43"/>
  <c r="D6" i="35"/>
  <c r="J6" i="43"/>
  <c r="H39" i="35"/>
  <c r="G33" i="35"/>
  <c r="E6" i="43"/>
  <c r="X11" i="1"/>
  <c r="X5" i="10"/>
  <c r="X20" i="10" s="1"/>
  <c r="Z14" i="31"/>
  <c r="V6" i="21"/>
  <c r="V8" i="21" s="1"/>
  <c r="V5" i="22"/>
  <c r="V6" i="22"/>
  <c r="V11" i="22" s="1"/>
  <c r="AU8" i="1"/>
  <c r="AU5" i="18"/>
  <c r="W9" i="49"/>
  <c r="AT10" i="60"/>
  <c r="AT14" i="60" s="1"/>
  <c r="AD6" i="51"/>
  <c r="AD10" i="51" s="1"/>
  <c r="AK6" i="49"/>
  <c r="AN9" i="14"/>
  <c r="J7" i="6"/>
  <c r="AL20" i="51"/>
  <c r="AL26" i="51" s="1"/>
  <c r="AH5" i="22"/>
  <c r="AV13" i="18"/>
  <c r="AV6" i="14"/>
  <c r="AU7" i="35"/>
  <c r="AU8" i="35"/>
  <c r="AO5" i="17"/>
  <c r="S9" i="18"/>
  <c r="S10" i="18"/>
  <c r="R137" i="57" s="1"/>
  <c r="AQ13" i="20"/>
  <c r="AQ17" i="20" s="1"/>
  <c r="AY22" i="20"/>
  <c r="AY30" i="20"/>
  <c r="AR6" i="17"/>
  <c r="AV6" i="31"/>
  <c r="AD9" i="20"/>
  <c r="AD11" i="20"/>
  <c r="K7" i="49"/>
  <c r="P49" i="21"/>
  <c r="AJ9" i="14"/>
  <c r="L8" i="18"/>
  <c r="AJ5" i="7"/>
  <c r="AJ10" i="1"/>
  <c r="AO26" i="22"/>
  <c r="AK10" i="10"/>
  <c r="AK28" i="1"/>
  <c r="AK25" i="1" s="1"/>
  <c r="AQ6" i="18"/>
  <c r="V41" i="21"/>
  <c r="V45" i="21" s="1"/>
  <c r="Z13" i="21"/>
  <c r="Z15" i="21" s="1"/>
  <c r="AP6" i="17"/>
  <c r="W6" i="21"/>
  <c r="W8" i="21" s="1"/>
  <c r="X28" i="21"/>
  <c r="AT19" i="31"/>
  <c r="Y36" i="50"/>
  <c r="Y34" i="50" s="1"/>
  <c r="Y10" i="49"/>
  <c r="U7" i="18"/>
  <c r="I47" i="22"/>
  <c r="I49" i="22" s="1"/>
  <c r="I17" i="22"/>
  <c r="I16" i="22"/>
  <c r="AZ6" i="21"/>
  <c r="AZ8" i="21" s="1"/>
  <c r="AZ5" i="22"/>
  <c r="AZ6" i="22"/>
  <c r="H22" i="18"/>
  <c r="N7" i="31"/>
  <c r="AZ21" i="13"/>
  <c r="AZ32" i="13" s="1"/>
  <c r="AZ37" i="1"/>
  <c r="AZ10" i="20"/>
  <c r="AY176" i="57" s="1"/>
  <c r="AZ9" i="20"/>
  <c r="U6" i="32"/>
  <c r="L32" i="21"/>
  <c r="L34" i="22"/>
  <c r="U22" i="21"/>
  <c r="AZ12" i="1"/>
  <c r="AZ5" i="9"/>
  <c r="AZ19" i="9" s="1"/>
  <c r="O27" i="50"/>
  <c r="O17" i="39"/>
  <c r="O30" i="39" s="1"/>
  <c r="AX5" i="51"/>
  <c r="AZ18" i="20"/>
  <c r="AZ21" i="20" s="1"/>
  <c r="AY47" i="22"/>
  <c r="AY49" i="22" s="1"/>
  <c r="AY5" i="22"/>
  <c r="F35" i="22"/>
  <c r="P6" i="17"/>
  <c r="AZ11" i="50"/>
  <c r="AZ5" i="37"/>
  <c r="AZ15" i="37" s="1"/>
  <c r="AZ22" i="20"/>
  <c r="Q6" i="10"/>
  <c r="V9" i="32"/>
  <c r="V11" i="32" s="1"/>
  <c r="D11" i="20"/>
  <c r="R26" i="50"/>
  <c r="R10" i="38"/>
  <c r="R13" i="38" s="1"/>
  <c r="AJ5" i="22"/>
  <c r="BA12" i="18"/>
  <c r="BA23" i="18" s="1"/>
  <c r="BA25" i="1"/>
  <c r="K9" i="1"/>
  <c r="K5" i="6"/>
  <c r="J188" i="57" s="1"/>
  <c r="D27" i="50"/>
  <c r="D17" i="39"/>
  <c r="D30" i="39" s="1"/>
  <c r="AD27" i="51"/>
  <c r="AD41" i="51"/>
  <c r="K8" i="32"/>
  <c r="AJ23" i="1"/>
  <c r="L9" i="17"/>
  <c r="F13" i="21"/>
  <c r="F15" i="21" s="1"/>
  <c r="Y373" i="57"/>
  <c r="Y388" i="57"/>
  <c r="L16" i="21"/>
  <c r="L20" i="21" s="1"/>
  <c r="T5" i="51"/>
  <c r="C17" i="21"/>
  <c r="Q19" i="20"/>
  <c r="AZ6" i="20"/>
  <c r="AZ8" i="20" s="1"/>
  <c r="AI33" i="50"/>
  <c r="AW16" i="1"/>
  <c r="W19" i="1"/>
  <c r="W5" i="14"/>
  <c r="N16" i="21"/>
  <c r="N20" i="21" s="1"/>
  <c r="N16" i="22"/>
  <c r="N21" i="22" s="1"/>
  <c r="F22" i="20"/>
  <c r="F39" i="20" s="1"/>
  <c r="R25" i="17"/>
  <c r="Q116" i="57" s="1"/>
  <c r="R23" i="17"/>
  <c r="R27" i="17" s="1"/>
  <c r="M18" i="20"/>
  <c r="M21" i="20" s="1"/>
  <c r="I19" i="50"/>
  <c r="I5" i="49"/>
  <c r="J15" i="49"/>
  <c r="BP209" i="57"/>
  <c r="BQ256" i="57"/>
  <c r="BQ218" i="57"/>
  <c r="BQ219" i="57"/>
  <c r="BR208" i="57"/>
  <c r="AT201" i="57"/>
  <c r="BM201" i="57" s="1"/>
  <c r="BM200" i="57"/>
  <c r="BP207" i="57"/>
  <c r="BM246" i="57"/>
  <c r="R211" i="57"/>
  <c r="BL211" i="57" s="1"/>
  <c r="BL212" i="57"/>
  <c r="BQ192" i="57"/>
  <c r="BL210" i="57"/>
  <c r="BQ216" i="57"/>
  <c r="BQ258" i="57"/>
  <c r="BS274" i="57"/>
  <c r="BQ191" i="57"/>
  <c r="BL207" i="57"/>
  <c r="V211" i="57"/>
  <c r="BP211" i="57" s="1"/>
  <c r="BP212" i="57"/>
  <c r="AS220" i="57"/>
  <c r="BL220" i="57" s="1"/>
  <c r="BL219" i="57"/>
  <c r="BR334" i="57"/>
  <c r="BL249" i="57"/>
  <c r="BL244" i="57"/>
  <c r="BR212" i="57"/>
  <c r="BP256" i="57"/>
  <c r="BP334" i="57"/>
  <c r="BQ259" i="57"/>
  <c r="BS324" i="57"/>
  <c r="BR207" i="57"/>
  <c r="BP258" i="57"/>
  <c r="BL208" i="57"/>
  <c r="BP210" i="57"/>
  <c r="BP259" i="57"/>
  <c r="BQ217" i="57"/>
  <c r="BL259" i="57"/>
  <c r="AV237" i="57"/>
  <c r="BO237" i="57" s="1"/>
  <c r="BO235" i="57"/>
  <c r="BN298" i="57"/>
  <c r="BL209" i="57"/>
  <c r="BR210" i="57"/>
  <c r="BR336" i="57"/>
  <c r="BP336" i="57"/>
  <c r="BQ190" i="57"/>
  <c r="BL261" i="57"/>
  <c r="O207" i="57"/>
  <c r="P28" i="7"/>
  <c r="BH314" i="57"/>
  <c r="BH317" i="57"/>
  <c r="BH312" i="57"/>
  <c r="BH311" i="57"/>
  <c r="BH313" i="57"/>
  <c r="BH310" i="57"/>
  <c r="K383" i="57"/>
  <c r="AA13" i="52"/>
  <c r="K29" i="7"/>
  <c r="K31" i="7" s="1"/>
  <c r="U15" i="37"/>
  <c r="AB15" i="37"/>
  <c r="X17" i="36"/>
  <c r="X19" i="36" s="1"/>
  <c r="M14" i="36"/>
  <c r="F13" i="42"/>
  <c r="K211" i="57"/>
  <c r="BE211" i="57" s="1"/>
  <c r="AB17" i="61"/>
  <c r="M321" i="57"/>
  <c r="N32" i="12"/>
  <c r="N34" i="12" s="1"/>
  <c r="M207" i="57"/>
  <c r="N28" i="7"/>
  <c r="BJ273" i="57"/>
  <c r="BJ274" i="57"/>
  <c r="AQ275" i="57"/>
  <c r="BJ275" i="57" s="1"/>
  <c r="BC258" i="57"/>
  <c r="BC259" i="57"/>
  <c r="BC261" i="57"/>
  <c r="BC256" i="57"/>
  <c r="E14" i="61"/>
  <c r="P16" i="38"/>
  <c r="Y17" i="13"/>
  <c r="BI311" i="57"/>
  <c r="BI317" i="57"/>
  <c r="BI314" i="57"/>
  <c r="BI313" i="57"/>
  <c r="BI312" i="57"/>
  <c r="BI310" i="57"/>
  <c r="K28" i="7"/>
  <c r="BG258" i="57"/>
  <c r="BG261" i="57"/>
  <c r="BG256" i="57"/>
  <c r="BG259" i="57"/>
  <c r="J17" i="61"/>
  <c r="W16" i="42"/>
  <c r="W18" i="42" s="1"/>
  <c r="I17" i="61"/>
  <c r="Y17" i="60"/>
  <c r="X22" i="7"/>
  <c r="Z12" i="37"/>
  <c r="O324" i="57"/>
  <c r="P32" i="12"/>
  <c r="P34" i="12" s="1"/>
  <c r="R17" i="61"/>
  <c r="S16" i="42"/>
  <c r="S18" i="42" s="1"/>
  <c r="U17" i="61"/>
  <c r="P17" i="61"/>
  <c r="I14" i="60"/>
  <c r="P22" i="7"/>
  <c r="BF302" i="57"/>
  <c r="BF301" i="57"/>
  <c r="BF300" i="57"/>
  <c r="BF299" i="57"/>
  <c r="BC326" i="57"/>
  <c r="BC324" i="57"/>
  <c r="V29" i="7"/>
  <c r="V31" i="7" s="1"/>
  <c r="F17" i="13"/>
  <c r="X13" i="52"/>
  <c r="AB16" i="38"/>
  <c r="T17" i="36"/>
  <c r="T19" i="36" s="1"/>
  <c r="AB16" i="42"/>
  <c r="AB18" i="42" s="1"/>
  <c r="Y16" i="42"/>
  <c r="Y18" i="42" s="1"/>
  <c r="E17" i="61"/>
  <c r="Q14" i="60"/>
  <c r="H14" i="60"/>
  <c r="T14" i="60"/>
  <c r="N207" i="57"/>
  <c r="O28" i="7"/>
  <c r="S22" i="7"/>
  <c r="L210" i="57"/>
  <c r="M28" i="7"/>
  <c r="N321" i="57"/>
  <c r="X23" i="1"/>
  <c r="CA383" i="57"/>
  <c r="CA393" i="57" s="1"/>
  <c r="L29" i="7"/>
  <c r="L31" i="7" s="1"/>
  <c r="O32" i="12"/>
  <c r="O34" i="12" s="1"/>
  <c r="L17" i="13"/>
  <c r="Z15" i="37"/>
  <c r="BF259" i="57"/>
  <c r="BF258" i="57"/>
  <c r="R35" i="13"/>
  <c r="R17" i="13"/>
  <c r="AN275" i="57"/>
  <c r="BG275" i="57" s="1"/>
  <c r="BG273" i="57"/>
  <c r="L28" i="7"/>
  <c r="BG298" i="57"/>
  <c r="BG305" i="57"/>
  <c r="P30" i="30"/>
  <c r="P33" i="30" s="1"/>
  <c r="O241" i="57"/>
  <c r="O249" i="57" s="1"/>
  <c r="BJ305" i="57"/>
  <c r="C298" i="57"/>
  <c r="C305" i="57" s="1"/>
  <c r="D17" i="13"/>
  <c r="Q13" i="52"/>
  <c r="M244" i="57"/>
  <c r="M249" i="57" s="1"/>
  <c r="P16" i="39"/>
  <c r="P38" i="39"/>
  <c r="P40" i="39" s="1"/>
  <c r="U16" i="38"/>
  <c r="T12" i="37"/>
  <c r="T15" i="37"/>
  <c r="Z19" i="36"/>
  <c r="D16" i="42"/>
  <c r="D18" i="42" s="1"/>
  <c r="G16" i="42"/>
  <c r="G18" i="42" s="1"/>
  <c r="L16" i="42"/>
  <c r="L18" i="42" s="1"/>
  <c r="U298" i="57"/>
  <c r="U305" i="57" s="1"/>
  <c r="V17" i="13"/>
  <c r="W13" i="52"/>
  <c r="O16" i="38"/>
  <c r="L14" i="36"/>
  <c r="U17" i="36"/>
  <c r="U19" i="36" s="1"/>
  <c r="M13" i="42"/>
  <c r="I13" i="42"/>
  <c r="H13" i="42"/>
  <c r="E16" i="42"/>
  <c r="E18" i="42" s="1"/>
  <c r="F16" i="42"/>
  <c r="F18" i="42" s="1"/>
  <c r="M16" i="42"/>
  <c r="M18" i="42" s="1"/>
  <c r="X269" i="57"/>
  <c r="BR269" i="57" s="1"/>
  <c r="N298" i="57"/>
  <c r="N305" i="57" s="1"/>
  <c r="O17" i="13"/>
  <c r="V16" i="42"/>
  <c r="V18" i="42" s="1"/>
  <c r="AB35" i="13"/>
  <c r="AB17" i="13"/>
  <c r="H16" i="42"/>
  <c r="H18" i="42" s="1"/>
  <c r="R16" i="42"/>
  <c r="R18" i="42" s="1"/>
  <c r="Z16" i="42"/>
  <c r="Z18" i="42" s="1"/>
  <c r="U16" i="42"/>
  <c r="U18" i="42" s="1"/>
  <c r="BH184" i="57"/>
  <c r="G17" i="13"/>
  <c r="Q35" i="13"/>
  <c r="Q17" i="13"/>
  <c r="S13" i="52"/>
  <c r="W15" i="37"/>
  <c r="T14" i="36"/>
  <c r="J16" i="42"/>
  <c r="J18" i="42" s="1"/>
  <c r="C16" i="42"/>
  <c r="C18" i="42" s="1"/>
  <c r="X16" i="42"/>
  <c r="X18" i="42" s="1"/>
  <c r="AL237" i="57"/>
  <c r="BE237" i="57" s="1"/>
  <c r="BE235" i="57"/>
  <c r="BE234" i="57"/>
  <c r="BE236" i="57"/>
  <c r="BF256" i="57"/>
  <c r="I16" i="42"/>
  <c r="I18" i="42" s="1"/>
  <c r="AA16" i="42"/>
  <c r="AA18" i="42" s="1"/>
  <c r="P16" i="42"/>
  <c r="P18" i="42" s="1"/>
  <c r="D13" i="42"/>
  <c r="O13" i="42"/>
  <c r="O16" i="42"/>
  <c r="O18" i="42" s="1"/>
  <c r="K16" i="42"/>
  <c r="K18" i="42" s="1"/>
  <c r="X13" i="42"/>
  <c r="C13" i="42"/>
  <c r="BD199" i="57"/>
  <c r="AK201" i="57"/>
  <c r="BD201" i="57" s="1"/>
  <c r="BD198" i="57"/>
  <c r="BD200" i="57"/>
  <c r="S19" i="36"/>
  <c r="I35" i="13"/>
  <c r="I17" i="13"/>
  <c r="T16" i="52"/>
  <c r="T13" i="52"/>
  <c r="BG317" i="57"/>
  <c r="BG312" i="57"/>
  <c r="BG311" i="57"/>
  <c r="BG314" i="57"/>
  <c r="BG313" i="57"/>
  <c r="W19" i="36"/>
  <c r="E13" i="42"/>
  <c r="T16" i="42"/>
  <c r="T18" i="42" s="1"/>
  <c r="J13" i="42"/>
  <c r="K13" i="42"/>
  <c r="N17" i="13"/>
  <c r="BD209" i="57"/>
  <c r="Y16" i="38"/>
  <c r="DC383" i="57"/>
  <c r="DC393" i="57" s="1"/>
  <c r="P29" i="7" l="1"/>
  <c r="P31" i="7" s="1"/>
  <c r="Q328" i="57"/>
  <c r="BK328" i="57" s="1"/>
  <c r="AK27" i="17"/>
  <c r="AZ11" i="22"/>
  <c r="G34" i="50"/>
  <c r="BK323" i="57"/>
  <c r="BK325" i="57"/>
  <c r="H46" i="22"/>
  <c r="AY27" i="17"/>
  <c r="M45" i="21"/>
  <c r="O328" i="57"/>
  <c r="AX59" i="51"/>
  <c r="AX65" i="51" s="1"/>
  <c r="N30" i="18"/>
  <c r="AW8" i="20"/>
  <c r="AK30" i="18"/>
  <c r="AK46" i="51"/>
  <c r="C46" i="22"/>
  <c r="AL38" i="39"/>
  <c r="AL40" i="39" s="1"/>
  <c r="AO40" i="21"/>
  <c r="BK327" i="57"/>
  <c r="BK326" i="57"/>
  <c r="I21" i="22"/>
  <c r="AR59" i="51"/>
  <c r="AR65" i="51" s="1"/>
  <c r="BM207" i="57"/>
  <c r="N46" i="51"/>
  <c r="AE11" i="18"/>
  <c r="D16" i="35"/>
  <c r="T33" i="50"/>
  <c r="AA59" i="51"/>
  <c r="AA65" i="51" s="1"/>
  <c r="D27" i="17"/>
  <c r="Z388" i="57"/>
  <c r="Z373" i="57"/>
  <c r="AA11" i="18"/>
  <c r="AB13" i="20"/>
  <c r="AB14" i="20"/>
  <c r="AA160" i="57" s="1"/>
  <c r="BC243" i="57"/>
  <c r="AU13" i="21"/>
  <c r="AU15" i="21" s="1"/>
  <c r="Z349" i="57"/>
  <c r="Z95" i="57"/>
  <c r="AA17" i="1"/>
  <c r="BA375" i="57"/>
  <c r="R18" i="20"/>
  <c r="R19" i="20"/>
  <c r="AW265" i="57"/>
  <c r="AX21" i="14"/>
  <c r="AX23" i="14" s="1"/>
  <c r="I41" i="20"/>
  <c r="I44" i="20" s="1"/>
  <c r="Q20" i="20"/>
  <c r="P163" i="57" s="1"/>
  <c r="O14" i="51"/>
  <c r="Z59" i="51"/>
  <c r="Z65" i="51" s="1"/>
  <c r="AU17" i="36"/>
  <c r="AU19" i="36" s="1"/>
  <c r="C15" i="51"/>
  <c r="C19" i="51" s="1"/>
  <c r="D14" i="22"/>
  <c r="AP357" i="57"/>
  <c r="AP104" i="57"/>
  <c r="M27" i="51"/>
  <c r="M46" i="51" s="1"/>
  <c r="I27" i="51"/>
  <c r="I46" i="51" s="1"/>
  <c r="I28" i="51"/>
  <c r="AV45" i="21"/>
  <c r="BC245" i="57"/>
  <c r="AA21" i="14"/>
  <c r="AA23" i="14" s="1"/>
  <c r="Z265" i="57"/>
  <c r="Z269" i="57" s="1"/>
  <c r="BA10" i="31"/>
  <c r="BA17" i="31" s="1"/>
  <c r="BA30" i="1"/>
  <c r="AK11" i="18"/>
  <c r="I5" i="51"/>
  <c r="BA21" i="21"/>
  <c r="BA36" i="21" s="1"/>
  <c r="BA25" i="50"/>
  <c r="R25" i="1"/>
  <c r="Q383" i="57" s="1"/>
  <c r="R12" i="18"/>
  <c r="R23" i="18" s="1"/>
  <c r="J6" i="51"/>
  <c r="J10" i="51" s="1"/>
  <c r="G28" i="21"/>
  <c r="T46" i="51"/>
  <c r="Q385" i="57"/>
  <c r="Q370" i="57"/>
  <c r="E22" i="22"/>
  <c r="E39" i="22" s="1"/>
  <c r="E24" i="50"/>
  <c r="K19" i="20"/>
  <c r="Z14" i="49"/>
  <c r="Z17" i="49"/>
  <c r="D6" i="51"/>
  <c r="D10" i="51" s="1"/>
  <c r="J47" i="51"/>
  <c r="J52" i="51" s="1"/>
  <c r="AV29" i="32"/>
  <c r="U14" i="60"/>
  <c r="AL46" i="51"/>
  <c r="N49" i="22"/>
  <c r="I249" i="57"/>
  <c r="BC249" i="57" s="1"/>
  <c r="AF59" i="51"/>
  <c r="AF65" i="51" s="1"/>
  <c r="AG25" i="43"/>
  <c r="AG28" i="43" s="1"/>
  <c r="Z38" i="35"/>
  <c r="Z42" i="35" s="1"/>
  <c r="H47" i="51"/>
  <c r="H52" i="51" s="1"/>
  <c r="Q36" i="50"/>
  <c r="Q34" i="50" s="1"/>
  <c r="Q10" i="49"/>
  <c r="Q14" i="49" s="1"/>
  <c r="K25" i="20"/>
  <c r="U17" i="49"/>
  <c r="G27" i="51"/>
  <c r="G30" i="51"/>
  <c r="J41" i="20"/>
  <c r="J44" i="20" s="1"/>
  <c r="BL190" i="57"/>
  <c r="BL191" i="57"/>
  <c r="R193" i="57"/>
  <c r="BL193" i="57" s="1"/>
  <c r="BL192" i="57"/>
  <c r="J10" i="49"/>
  <c r="J14" i="49" s="1"/>
  <c r="J36" i="50"/>
  <c r="O20" i="51"/>
  <c r="O21" i="51"/>
  <c r="H53" i="51"/>
  <c r="H58" i="51" s="1"/>
  <c r="AU5" i="17"/>
  <c r="Q188" i="57"/>
  <c r="R21" i="6"/>
  <c r="H20" i="51"/>
  <c r="H26" i="51" s="1"/>
  <c r="AU20" i="10"/>
  <c r="O36" i="50"/>
  <c r="O34" i="50" s="1"/>
  <c r="O10" i="49"/>
  <c r="O14" i="49" s="1"/>
  <c r="S27" i="6"/>
  <c r="S29" i="6" s="1"/>
  <c r="E24" i="21"/>
  <c r="BC182" i="57"/>
  <c r="BC178" i="57"/>
  <c r="BC175" i="57"/>
  <c r="BC177" i="57"/>
  <c r="BC180" i="57"/>
  <c r="BC179" i="57"/>
  <c r="BC176" i="57"/>
  <c r="D6" i="20"/>
  <c r="D8" i="20" s="1"/>
  <c r="E5" i="51"/>
  <c r="E47" i="51"/>
  <c r="E52" i="51" s="1"/>
  <c r="AE10" i="17"/>
  <c r="AE21" i="17" s="1"/>
  <c r="AE24" i="1"/>
  <c r="R20" i="51"/>
  <c r="R26" i="51" s="1"/>
  <c r="N22" i="53"/>
  <c r="N24" i="53" s="1"/>
  <c r="N385" i="57"/>
  <c r="N370" i="57"/>
  <c r="M54" i="51"/>
  <c r="H6" i="51"/>
  <c r="H10" i="51" s="1"/>
  <c r="P48" i="51"/>
  <c r="Q27" i="51"/>
  <c r="Q32" i="51"/>
  <c r="Q344" i="57"/>
  <c r="Q91" i="57"/>
  <c r="AR370" i="57"/>
  <c r="AR385" i="57"/>
  <c r="R344" i="57"/>
  <c r="AS370" i="57"/>
  <c r="R91" i="57"/>
  <c r="AS385" i="57"/>
  <c r="R25" i="20"/>
  <c r="J35" i="51"/>
  <c r="J27" i="51"/>
  <c r="D6" i="21"/>
  <c r="D8" i="21" s="1"/>
  <c r="Q22" i="53"/>
  <c r="Q24" i="53" s="1"/>
  <c r="AU24" i="1"/>
  <c r="AU10" i="17"/>
  <c r="AU21" i="17" s="1"/>
  <c r="I20" i="51"/>
  <c r="I26" i="51" s="1"/>
  <c r="I22" i="51"/>
  <c r="U59" i="51"/>
  <c r="U65" i="51" s="1"/>
  <c r="AA12" i="18"/>
  <c r="AA23" i="18" s="1"/>
  <c r="AA25" i="1"/>
  <c r="AU12" i="18"/>
  <c r="AU23" i="18" s="1"/>
  <c r="AU25" i="1"/>
  <c r="O27" i="51"/>
  <c r="O29" i="51"/>
  <c r="P31" i="50"/>
  <c r="P12" i="43"/>
  <c r="P20" i="43" s="1"/>
  <c r="M386" i="57"/>
  <c r="M371" i="57"/>
  <c r="AE19" i="51"/>
  <c r="AV265" i="57"/>
  <c r="AW21" i="14"/>
  <c r="AW23" i="14" s="1"/>
  <c r="AE20" i="10"/>
  <c r="I14" i="22"/>
  <c r="AU39" i="20"/>
  <c r="J34" i="50"/>
  <c r="P36" i="50"/>
  <c r="P34" i="50" s="1"/>
  <c r="P10" i="49"/>
  <c r="P14" i="49" s="1"/>
  <c r="S18" i="20"/>
  <c r="S21" i="20" s="1"/>
  <c r="S19" i="20"/>
  <c r="D5" i="51"/>
  <c r="R47" i="51"/>
  <c r="R52" i="51" s="1"/>
  <c r="C6" i="51"/>
  <c r="C10" i="51" s="1"/>
  <c r="C20" i="51"/>
  <c r="C26" i="51" s="1"/>
  <c r="AV361" i="57"/>
  <c r="AW17" i="1"/>
  <c r="AW6" i="1" s="1"/>
  <c r="AV342" i="57" s="1"/>
  <c r="AV107" i="57"/>
  <c r="BB387" i="57"/>
  <c r="BB372" i="57"/>
  <c r="AA346" i="57"/>
  <c r="Z375" i="57"/>
  <c r="AA34" i="1"/>
  <c r="CD383" i="57" s="1"/>
  <c r="CD393" i="57" s="1"/>
  <c r="I9" i="21"/>
  <c r="I11" i="21"/>
  <c r="K45" i="21"/>
  <c r="AT59" i="51"/>
  <c r="AT65" i="51" s="1"/>
  <c r="F11" i="18"/>
  <c r="AN44" i="20"/>
  <c r="C15" i="37"/>
  <c r="Y30" i="18"/>
  <c r="P27" i="51"/>
  <c r="P46" i="51" s="1"/>
  <c r="O38" i="51"/>
  <c r="AB30" i="18"/>
  <c r="F47" i="51"/>
  <c r="F52" i="51" s="1"/>
  <c r="AZ360" i="57"/>
  <c r="AZ106" i="57"/>
  <c r="K41" i="20"/>
  <c r="K44" i="20" s="1"/>
  <c r="K42" i="20"/>
  <c r="S30" i="18"/>
  <c r="K47" i="51"/>
  <c r="K48" i="51"/>
  <c r="AS386" i="57"/>
  <c r="R345" i="57"/>
  <c r="R92" i="57"/>
  <c r="H15" i="20"/>
  <c r="G162" i="57" s="1"/>
  <c r="N6" i="20"/>
  <c r="N8" i="20" s="1"/>
  <c r="AQ27" i="17"/>
  <c r="AE12" i="18"/>
  <c r="AE23" i="18" s="1"/>
  <c r="AE25" i="1"/>
  <c r="AE33" i="1" s="1"/>
  <c r="C43" i="21"/>
  <c r="K55" i="51"/>
  <c r="J9" i="20"/>
  <c r="J11" i="20"/>
  <c r="AQ30" i="18"/>
  <c r="I9" i="20"/>
  <c r="I11" i="20"/>
  <c r="AZ17" i="36"/>
  <c r="AZ19" i="36" s="1"/>
  <c r="AW10" i="51"/>
  <c r="BC246" i="57"/>
  <c r="BC244" i="57"/>
  <c r="G11" i="51"/>
  <c r="G12" i="51"/>
  <c r="G53" i="51"/>
  <c r="G58" i="51" s="1"/>
  <c r="R10" i="17"/>
  <c r="R21" i="17" s="1"/>
  <c r="R24" i="1"/>
  <c r="F29" i="21"/>
  <c r="H26" i="21"/>
  <c r="K5" i="51"/>
  <c r="F20" i="51"/>
  <c r="F26" i="51" s="1"/>
  <c r="F5" i="51"/>
  <c r="AB12" i="18"/>
  <c r="AB23" i="18" s="1"/>
  <c r="AB25" i="1"/>
  <c r="AA383" i="57" s="1"/>
  <c r="Q41" i="20"/>
  <c r="Q44" i="20" s="1"/>
  <c r="K27" i="51"/>
  <c r="K46" i="51" s="1"/>
  <c r="K36" i="51"/>
  <c r="H15" i="51"/>
  <c r="H19" i="51" s="1"/>
  <c r="S19" i="9"/>
  <c r="BC248" i="57"/>
  <c r="S21" i="51"/>
  <c r="N36" i="50"/>
  <c r="N34" i="50" s="1"/>
  <c r="N10" i="49"/>
  <c r="N14" i="49" s="1"/>
  <c r="AF20" i="21"/>
  <c r="AW107" i="57"/>
  <c r="AW361" i="57"/>
  <c r="S15" i="51"/>
  <c r="S16" i="51"/>
  <c r="E53" i="51"/>
  <c r="E54" i="51"/>
  <c r="BA16" i="42"/>
  <c r="BA18" i="42" s="1"/>
  <c r="D9" i="21"/>
  <c r="D11" i="21"/>
  <c r="Q345" i="57"/>
  <c r="Q92" i="57"/>
  <c r="AR386" i="57"/>
  <c r="AR371" i="57"/>
  <c r="C30" i="1"/>
  <c r="C10" i="31"/>
  <c r="C17" i="31" s="1"/>
  <c r="G15" i="51"/>
  <c r="G19" i="51" s="1"/>
  <c r="R18" i="51"/>
  <c r="Z12" i="18"/>
  <c r="Z23" i="18" s="1"/>
  <c r="Z25" i="1"/>
  <c r="Y383" i="57" s="1"/>
  <c r="D13" i="20"/>
  <c r="D17" i="20" s="1"/>
  <c r="AP205" i="57"/>
  <c r="AQ29" i="7"/>
  <c r="AQ31" i="7" s="1"/>
  <c r="M36" i="50"/>
  <c r="M34" i="50" s="1"/>
  <c r="M10" i="49"/>
  <c r="M14" i="49" s="1"/>
  <c r="I6" i="51"/>
  <c r="I10" i="51" s="1"/>
  <c r="F370" i="57"/>
  <c r="F385" i="57"/>
  <c r="D47" i="51"/>
  <c r="D52" i="51" s="1"/>
  <c r="F21" i="22"/>
  <c r="AZ375" i="57"/>
  <c r="Y40" i="21"/>
  <c r="AE21" i="14"/>
  <c r="AE23" i="14" s="1"/>
  <c r="D23" i="43"/>
  <c r="H27" i="17"/>
  <c r="BM212" i="57"/>
  <c r="BM210" i="57"/>
  <c r="BM208" i="57"/>
  <c r="BM209" i="57"/>
  <c r="S211" i="57"/>
  <c r="BM211" i="57" s="1"/>
  <c r="AG39" i="20"/>
  <c r="BK208" i="57"/>
  <c r="BK210" i="57"/>
  <c r="BK207" i="57"/>
  <c r="BK212" i="57"/>
  <c r="BK209" i="57"/>
  <c r="Q211" i="57"/>
  <c r="BK211" i="57" s="1"/>
  <c r="AS34" i="1"/>
  <c r="AS23" i="1" s="1"/>
  <c r="AB46" i="22"/>
  <c r="AY39" i="20"/>
  <c r="AP20" i="21"/>
  <c r="BF246" i="57"/>
  <c r="AZ39" i="20"/>
  <c r="I17" i="49"/>
  <c r="T59" i="51"/>
  <c r="T65" i="51" s="1"/>
  <c r="AQ23" i="50"/>
  <c r="AW50" i="22"/>
  <c r="AW54" i="22" s="1"/>
  <c r="G26" i="6"/>
  <c r="AO16" i="52"/>
  <c r="G11" i="18"/>
  <c r="C8" i="39"/>
  <c r="G328" i="57"/>
  <c r="AR27" i="17"/>
  <c r="Z21" i="22"/>
  <c r="AM23" i="1"/>
  <c r="N16" i="35"/>
  <c r="BI303" i="57"/>
  <c r="O305" i="57"/>
  <c r="BI305" i="57" s="1"/>
  <c r="BO208" i="57"/>
  <c r="BO209" i="57"/>
  <c r="BO207" i="57"/>
  <c r="BO212" i="57"/>
  <c r="BO210" i="57"/>
  <c r="U211" i="57"/>
  <c r="BO211" i="57" s="1"/>
  <c r="BR167" i="57"/>
  <c r="X169" i="57"/>
  <c r="BR168" i="57"/>
  <c r="BS255" i="57"/>
  <c r="AZ261" i="57"/>
  <c r="BS257" i="57"/>
  <c r="BS260" i="57"/>
  <c r="BK249" i="57"/>
  <c r="BK245" i="57"/>
  <c r="BK243" i="57"/>
  <c r="BK248" i="57"/>
  <c r="BO245" i="57"/>
  <c r="BO248" i="57"/>
  <c r="BO243" i="57"/>
  <c r="BF248" i="57"/>
  <c r="BF245" i="57"/>
  <c r="BF243" i="57"/>
  <c r="BD243" i="57"/>
  <c r="BD245" i="57"/>
  <c r="BD248" i="57"/>
  <c r="BI248" i="57"/>
  <c r="BI245" i="57"/>
  <c r="BI243" i="57"/>
  <c r="BE245" i="57"/>
  <c r="BE248" i="57"/>
  <c r="BE243" i="57"/>
  <c r="BI209" i="57"/>
  <c r="BD208" i="57"/>
  <c r="BD207" i="57"/>
  <c r="BD210" i="57"/>
  <c r="BD212" i="57"/>
  <c r="BS326" i="57"/>
  <c r="E328" i="57"/>
  <c r="Z328" i="57"/>
  <c r="R328" i="57"/>
  <c r="BL328" i="57" s="1"/>
  <c r="K328" i="57"/>
  <c r="BE328" i="57" s="1"/>
  <c r="BD324" i="57"/>
  <c r="J328" i="57"/>
  <c r="BD328" i="57" s="1"/>
  <c r="V328" i="57"/>
  <c r="BP328" i="57" s="1"/>
  <c r="U328" i="57"/>
  <c r="BO328" i="57" s="1"/>
  <c r="P328" i="57"/>
  <c r="BJ328" i="57" s="1"/>
  <c r="BH323" i="57"/>
  <c r="N328" i="57"/>
  <c r="BD323" i="57"/>
  <c r="BD326" i="57"/>
  <c r="BG323" i="57"/>
  <c r="M328" i="57"/>
  <c r="BG328" i="57" s="1"/>
  <c r="AY30" i="18"/>
  <c r="AY25" i="1"/>
  <c r="AY30" i="1"/>
  <c r="AY10" i="31"/>
  <c r="AY17" i="31" s="1"/>
  <c r="AY18" i="20"/>
  <c r="AY21" i="20" s="1"/>
  <c r="AY17" i="20"/>
  <c r="AX356" i="57"/>
  <c r="AX103" i="57"/>
  <c r="AX188" i="57"/>
  <c r="AY27" i="6"/>
  <c r="AY29" i="6" s="1"/>
  <c r="AY36" i="1"/>
  <c r="AY34" i="1" s="1"/>
  <c r="AY10" i="14"/>
  <c r="AY16" i="14" s="1"/>
  <c r="S11" i="18"/>
  <c r="BK244" i="57"/>
  <c r="BD246" i="57"/>
  <c r="BD247" i="57"/>
  <c r="BD249" i="57"/>
  <c r="BD244" i="57"/>
  <c r="BE246" i="57"/>
  <c r="BE249" i="57"/>
  <c r="BE244" i="57"/>
  <c r="BE247" i="57"/>
  <c r="BK246" i="57"/>
  <c r="BK247" i="57"/>
  <c r="BQ244" i="57"/>
  <c r="BQ249" i="57"/>
  <c r="BF247" i="57"/>
  <c r="BF244" i="57"/>
  <c r="BI210" i="57"/>
  <c r="BI207" i="57"/>
  <c r="BI212" i="57"/>
  <c r="BO325" i="57"/>
  <c r="BS328" i="57"/>
  <c r="BH325" i="57"/>
  <c r="BG325" i="57"/>
  <c r="BC328" i="57"/>
  <c r="BD327" i="57"/>
  <c r="BD325" i="57"/>
  <c r="BO327" i="57"/>
  <c r="BH327" i="57"/>
  <c r="BG327" i="57"/>
  <c r="BO323" i="57"/>
  <c r="BH324" i="57"/>
  <c r="BG326" i="57"/>
  <c r="BO326" i="57"/>
  <c r="BO324" i="57"/>
  <c r="H5" i="17"/>
  <c r="E5" i="35"/>
  <c r="E13" i="50"/>
  <c r="K19" i="1"/>
  <c r="K5" i="14"/>
  <c r="H5" i="18"/>
  <c r="P7" i="50"/>
  <c r="P13" i="1"/>
  <c r="P5" i="31"/>
  <c r="M10" i="17"/>
  <c r="M21" i="17" s="1"/>
  <c r="M24" i="1"/>
  <c r="H14" i="50"/>
  <c r="H5" i="43"/>
  <c r="N383" i="57"/>
  <c r="I30" i="50"/>
  <c r="I17" i="35"/>
  <c r="I32" i="35" s="1"/>
  <c r="AZ33" i="1"/>
  <c r="E19" i="1"/>
  <c r="E5" i="14"/>
  <c r="S31" i="50"/>
  <c r="S12" i="43"/>
  <c r="S20" i="43" s="1"/>
  <c r="E5" i="43"/>
  <c r="E14" i="50"/>
  <c r="I24" i="50"/>
  <c r="I22" i="22"/>
  <c r="I5" i="17"/>
  <c r="Q5" i="35"/>
  <c r="Q13" i="50"/>
  <c r="C10" i="17"/>
  <c r="C21" i="17" s="1"/>
  <c r="C24" i="1"/>
  <c r="K5" i="43"/>
  <c r="K14" i="50"/>
  <c r="AL23" i="50"/>
  <c r="AL33" i="50"/>
  <c r="D14" i="50"/>
  <c r="D5" i="43"/>
  <c r="AN5" i="20"/>
  <c r="P19" i="1"/>
  <c r="P5" i="14"/>
  <c r="I41" i="21"/>
  <c r="I42" i="21"/>
  <c r="C5" i="52"/>
  <c r="C16" i="52" s="1"/>
  <c r="C18" i="50"/>
  <c r="AO5" i="18"/>
  <c r="AO8" i="1"/>
  <c r="Q5" i="10"/>
  <c r="Q11" i="1"/>
  <c r="AT13" i="1"/>
  <c r="AS358" i="57" s="1"/>
  <c r="AT5" i="31"/>
  <c r="AT20" i="31" s="1"/>
  <c r="AT22" i="31" s="1"/>
  <c r="X25" i="50"/>
  <c r="X21" i="21"/>
  <c r="X36" i="21" s="1"/>
  <c r="AV63" i="51"/>
  <c r="AD5" i="20"/>
  <c r="AV61" i="51"/>
  <c r="AK6" i="51"/>
  <c r="AK10" i="51" s="1"/>
  <c r="Y12" i="32"/>
  <c r="Y25" i="32" s="1"/>
  <c r="Y31" i="1"/>
  <c r="M13" i="35"/>
  <c r="M12" i="35"/>
  <c r="F9" i="31"/>
  <c r="AI36" i="50"/>
  <c r="AI34" i="50" s="1"/>
  <c r="AI23" i="50" s="1"/>
  <c r="AI10" i="49"/>
  <c r="AI14" i="49" s="1"/>
  <c r="G13" i="31"/>
  <c r="E19" i="31"/>
  <c r="S9" i="32"/>
  <c r="S10" i="32"/>
  <c r="R226" i="57" s="1"/>
  <c r="H29" i="1"/>
  <c r="H10" i="9"/>
  <c r="H16" i="9" s="1"/>
  <c r="H10" i="10"/>
  <c r="H15" i="10" s="1"/>
  <c r="H28" i="1"/>
  <c r="G35" i="20"/>
  <c r="M8" i="14"/>
  <c r="AI10" i="14"/>
  <c r="AI16" i="14" s="1"/>
  <c r="AI36" i="1"/>
  <c r="AI34" i="1" s="1"/>
  <c r="AI23" i="1" s="1"/>
  <c r="K19" i="50"/>
  <c r="K5" i="49"/>
  <c r="K17" i="49" s="1"/>
  <c r="J5" i="51"/>
  <c r="AS5" i="18"/>
  <c r="AS8" i="1"/>
  <c r="AZ14" i="1"/>
  <c r="AZ5" i="32"/>
  <c r="N205" i="57"/>
  <c r="O29" i="7"/>
  <c r="O31" i="7" s="1"/>
  <c r="AP370" i="57"/>
  <c r="O344" i="57"/>
  <c r="O91" i="57"/>
  <c r="AP385" i="57"/>
  <c r="AZ22" i="22"/>
  <c r="AZ39" i="22" s="1"/>
  <c r="AZ24" i="50"/>
  <c r="J14" i="20"/>
  <c r="I160" i="57" s="1"/>
  <c r="AN36" i="1"/>
  <c r="AN10" i="14"/>
  <c r="AN16" i="14" s="1"/>
  <c r="X5" i="21"/>
  <c r="X46" i="21" s="1"/>
  <c r="X51" i="21" s="1"/>
  <c r="X8" i="50"/>
  <c r="V14" i="1"/>
  <c r="V5" i="32"/>
  <c r="X12" i="32"/>
  <c r="X25" i="32" s="1"/>
  <c r="X31" i="1"/>
  <c r="G34" i="35"/>
  <c r="G36" i="35"/>
  <c r="L9" i="49"/>
  <c r="C16" i="49"/>
  <c r="D14" i="31"/>
  <c r="J5" i="9"/>
  <c r="J12" i="1"/>
  <c r="J8" i="14"/>
  <c r="AC359" i="57"/>
  <c r="AC105" i="57"/>
  <c r="AK5" i="18"/>
  <c r="AK8" i="1"/>
  <c r="AY5" i="18"/>
  <c r="AY8" i="1"/>
  <c r="AB31" i="1"/>
  <c r="AB12" i="32"/>
  <c r="AB25" i="32" s="1"/>
  <c r="T5" i="43"/>
  <c r="T25" i="43" s="1"/>
  <c r="T28" i="43" s="1"/>
  <c r="T14" i="50"/>
  <c r="N9" i="49"/>
  <c r="I9" i="18"/>
  <c r="I11" i="18" s="1"/>
  <c r="D35" i="1"/>
  <c r="D34" i="1" s="1"/>
  <c r="BG383" i="57" s="1"/>
  <c r="BG393" i="57" s="1"/>
  <c r="D10" i="53"/>
  <c r="D16" i="53" s="1"/>
  <c r="AP26" i="22"/>
  <c r="P27" i="6"/>
  <c r="P29" i="6" s="1"/>
  <c r="K10" i="50"/>
  <c r="K5" i="39"/>
  <c r="K13" i="21"/>
  <c r="K15" i="21" s="1"/>
  <c r="K15" i="22"/>
  <c r="AA5" i="30"/>
  <c r="AA15" i="1"/>
  <c r="AZ35" i="13"/>
  <c r="AY296" i="57"/>
  <c r="AY15" i="51"/>
  <c r="AY19" i="51" s="1"/>
  <c r="F18" i="21"/>
  <c r="F16" i="21"/>
  <c r="AI53" i="51"/>
  <c r="AI58" i="51" s="1"/>
  <c r="AT5" i="14"/>
  <c r="AT19" i="1"/>
  <c r="O15" i="51"/>
  <c r="O19" i="51" s="1"/>
  <c r="AH6" i="51"/>
  <c r="AH5" i="51"/>
  <c r="AH7" i="51"/>
  <c r="O21" i="43"/>
  <c r="O23" i="43" s="1"/>
  <c r="D5" i="7"/>
  <c r="D10" i="1"/>
  <c r="L23" i="22"/>
  <c r="E10" i="50"/>
  <c r="E5" i="39"/>
  <c r="E38" i="39" s="1"/>
  <c r="E40" i="39" s="1"/>
  <c r="E18" i="14"/>
  <c r="E20" i="14" s="1"/>
  <c r="AZ38" i="51"/>
  <c r="H9" i="1"/>
  <c r="H5" i="6"/>
  <c r="J13" i="1"/>
  <c r="J5" i="31"/>
  <c r="J5" i="22"/>
  <c r="AN50" i="22"/>
  <c r="AN54" i="22" s="1"/>
  <c r="AN7" i="50"/>
  <c r="AP188" i="57"/>
  <c r="AQ27" i="6"/>
  <c r="AQ29" i="6" s="1"/>
  <c r="P7" i="35"/>
  <c r="P8" i="35"/>
  <c r="AI50" i="22"/>
  <c r="AI54" i="22" s="1"/>
  <c r="AI7" i="50"/>
  <c r="AX12" i="18"/>
  <c r="AX23" i="18" s="1"/>
  <c r="AX25" i="1"/>
  <c r="AU17" i="16"/>
  <c r="AU14" i="16"/>
  <c r="C9" i="32"/>
  <c r="C11" i="32" s="1"/>
  <c r="L8" i="49"/>
  <c r="S13" i="35"/>
  <c r="S12" i="35"/>
  <c r="R8" i="31"/>
  <c r="R13" i="32"/>
  <c r="G10" i="9"/>
  <c r="G16" i="9" s="1"/>
  <c r="G29" i="1"/>
  <c r="D5" i="10"/>
  <c r="D11" i="1"/>
  <c r="N28" i="50"/>
  <c r="N10" i="37"/>
  <c r="N12" i="37" s="1"/>
  <c r="E8" i="22"/>
  <c r="H9" i="14"/>
  <c r="Z6" i="18"/>
  <c r="P6" i="35"/>
  <c r="AO5" i="20"/>
  <c r="BA8" i="1"/>
  <c r="BA5" i="18"/>
  <c r="N27" i="6"/>
  <c r="N29" i="6" s="1"/>
  <c r="M188" i="57"/>
  <c r="L13" i="1"/>
  <c r="L5" i="31"/>
  <c r="AT33" i="50"/>
  <c r="AT23" i="50"/>
  <c r="S8" i="1"/>
  <c r="S5" i="18"/>
  <c r="AT13" i="20"/>
  <c r="AT17" i="20" s="1"/>
  <c r="AB19" i="1"/>
  <c r="AB5" i="14"/>
  <c r="P9" i="43"/>
  <c r="P11" i="43" s="1"/>
  <c r="AO14" i="50"/>
  <c r="AO5" i="43"/>
  <c r="AO25" i="43" s="1"/>
  <c r="AO28" i="43" s="1"/>
  <c r="E8" i="32"/>
  <c r="N8" i="31"/>
  <c r="P12" i="18"/>
  <c r="P23" i="18" s="1"/>
  <c r="P25" i="1"/>
  <c r="G5" i="9"/>
  <c r="G12" i="1"/>
  <c r="C5" i="38"/>
  <c r="C16" i="38" s="1"/>
  <c r="C9" i="50"/>
  <c r="P23" i="22"/>
  <c r="Q13" i="20"/>
  <c r="Q15" i="20"/>
  <c r="P162" i="57" s="1"/>
  <c r="AV45" i="51"/>
  <c r="O18" i="20"/>
  <c r="O19" i="20"/>
  <c r="E15" i="51"/>
  <c r="E19" i="51" s="1"/>
  <c r="I22" i="20"/>
  <c r="I25" i="20"/>
  <c r="AA5" i="17"/>
  <c r="AQ6" i="21"/>
  <c r="AQ8" i="21" s="1"/>
  <c r="AY104" i="57"/>
  <c r="AY357" i="57"/>
  <c r="AR108" i="57"/>
  <c r="AS17" i="1"/>
  <c r="AO7" i="50"/>
  <c r="AW33" i="50"/>
  <c r="AW23" i="50"/>
  <c r="AI356" i="57"/>
  <c r="AI103" i="57"/>
  <c r="I12" i="43"/>
  <c r="I20" i="43" s="1"/>
  <c r="I31" i="50"/>
  <c r="AL59" i="51"/>
  <c r="AL65" i="51" s="1"/>
  <c r="X10" i="31"/>
  <c r="X17" i="31" s="1"/>
  <c r="X30" i="1"/>
  <c r="N9" i="43"/>
  <c r="N11" i="43" s="1"/>
  <c r="M15" i="49"/>
  <c r="C15" i="22"/>
  <c r="C12" i="22"/>
  <c r="C14" i="22" s="1"/>
  <c r="M8" i="17"/>
  <c r="J26" i="1"/>
  <c r="J10" i="6"/>
  <c r="J21" i="6" s="1"/>
  <c r="N6" i="22"/>
  <c r="N11" i="22" s="1"/>
  <c r="N5" i="22"/>
  <c r="U29" i="1"/>
  <c r="U10" i="9"/>
  <c r="U16" i="9" s="1"/>
  <c r="M22" i="53"/>
  <c r="M24" i="53" s="1"/>
  <c r="AL31" i="18"/>
  <c r="AL34" i="18" s="1"/>
  <c r="AK84" i="57"/>
  <c r="AK133" i="57"/>
  <c r="AZ5" i="51"/>
  <c r="I6" i="22"/>
  <c r="I11" i="22" s="1"/>
  <c r="AV41" i="20"/>
  <c r="AV44" i="20" s="1"/>
  <c r="AD296" i="57"/>
  <c r="AD317" i="57" s="1"/>
  <c r="AE35" i="13"/>
  <c r="AE5" i="20"/>
  <c r="AD5" i="51"/>
  <c r="AD59" i="51" s="1"/>
  <c r="AD65" i="51" s="1"/>
  <c r="AL5" i="43"/>
  <c r="AL25" i="43" s="1"/>
  <c r="AL28" i="43" s="1"/>
  <c r="AL14" i="50"/>
  <c r="O20" i="10"/>
  <c r="Y23" i="1"/>
  <c r="X368" i="57" s="1"/>
  <c r="X383" i="57"/>
  <c r="AJ20" i="31"/>
  <c r="AJ22" i="31" s="1"/>
  <c r="AW32" i="35"/>
  <c r="AZ23" i="18"/>
  <c r="AN20" i="10"/>
  <c r="O11" i="51"/>
  <c r="O12" i="51"/>
  <c r="F16" i="52"/>
  <c r="K6" i="43"/>
  <c r="Y28" i="17"/>
  <c r="Y30" i="17" s="1"/>
  <c r="X114" i="57"/>
  <c r="X77" i="57"/>
  <c r="Y7" i="1"/>
  <c r="J13" i="35"/>
  <c r="J12" i="35"/>
  <c r="J16" i="35" s="1"/>
  <c r="AI27" i="51"/>
  <c r="AI37" i="51"/>
  <c r="N24" i="35"/>
  <c r="T10" i="31"/>
  <c r="T17" i="31" s="1"/>
  <c r="T30" i="1"/>
  <c r="E14" i="1"/>
  <c r="E5" i="32"/>
  <c r="Q12" i="18"/>
  <c r="Q23" i="18" s="1"/>
  <c r="M25" i="18"/>
  <c r="M30" i="18" s="1"/>
  <c r="D14" i="18"/>
  <c r="Q5" i="37"/>
  <c r="Q11" i="50"/>
  <c r="AI5" i="14"/>
  <c r="AI19" i="1"/>
  <c r="AV17" i="51"/>
  <c r="BC7" i="50"/>
  <c r="BC50" i="22"/>
  <c r="BC54" i="22" s="1"/>
  <c r="H26" i="50"/>
  <c r="H10" i="38"/>
  <c r="H13" i="38" s="1"/>
  <c r="L5" i="60"/>
  <c r="L17" i="60" s="1"/>
  <c r="AO386" i="57"/>
  <c r="N345" i="57"/>
  <c r="AO371" i="57"/>
  <c r="N92" i="57"/>
  <c r="AY6" i="20"/>
  <c r="AY8" i="20" s="1"/>
  <c r="AK6" i="21"/>
  <c r="AK8" i="21" s="1"/>
  <c r="AI5" i="20"/>
  <c r="AV8" i="51"/>
  <c r="P15" i="49"/>
  <c r="P5" i="53"/>
  <c r="P22" i="53" s="1"/>
  <c r="P24" i="53" s="1"/>
  <c r="P18" i="1"/>
  <c r="G19" i="20"/>
  <c r="X5" i="43"/>
  <c r="X25" i="43" s="1"/>
  <c r="X28" i="43" s="1"/>
  <c r="X14" i="50"/>
  <c r="I29" i="1"/>
  <c r="I10" i="9"/>
  <c r="I16" i="9" s="1"/>
  <c r="F5" i="7"/>
  <c r="F10" i="1"/>
  <c r="G5" i="51"/>
  <c r="L37" i="21"/>
  <c r="L40" i="21" s="1"/>
  <c r="W13" i="1"/>
  <c r="W5" i="31"/>
  <c r="AC224" i="57"/>
  <c r="AC237" i="57" s="1"/>
  <c r="AD30" i="32"/>
  <c r="AD32" i="32" s="1"/>
  <c r="AY10" i="49"/>
  <c r="AY14" i="49" s="1"/>
  <c r="AY36" i="50"/>
  <c r="AE5" i="17"/>
  <c r="AF46" i="20"/>
  <c r="AE181" i="57" s="1"/>
  <c r="AF6" i="20"/>
  <c r="AF8" i="20" s="1"/>
  <c r="G8" i="32"/>
  <c r="T14" i="1"/>
  <c r="T5" i="32"/>
  <c r="C10" i="10"/>
  <c r="C15" i="10" s="1"/>
  <c r="C28" i="1"/>
  <c r="R5" i="60"/>
  <c r="R17" i="60" s="1"/>
  <c r="L10" i="50"/>
  <c r="L5" i="39"/>
  <c r="L38" i="39" s="1"/>
  <c r="L40" i="39" s="1"/>
  <c r="H18" i="14"/>
  <c r="H20" i="14" s="1"/>
  <c r="AP26" i="50"/>
  <c r="AP10" i="38"/>
  <c r="AP13" i="38" s="1"/>
  <c r="K51" i="22"/>
  <c r="K57" i="51"/>
  <c r="K53" i="51"/>
  <c r="AL385" i="57"/>
  <c r="AL370" i="57"/>
  <c r="K91" i="57"/>
  <c r="K344" i="57"/>
  <c r="AY5" i="49"/>
  <c r="AY19" i="50"/>
  <c r="AY17" i="50" s="1"/>
  <c r="AY108" i="57"/>
  <c r="AZ50" i="51"/>
  <c r="BC5" i="20"/>
  <c r="AX14" i="1"/>
  <c r="AX5" i="32"/>
  <c r="AF36" i="1"/>
  <c r="AF34" i="1" s="1"/>
  <c r="AF23" i="1" s="1"/>
  <c r="AF10" i="14"/>
  <c r="AF16" i="14" s="1"/>
  <c r="AK5" i="49"/>
  <c r="AK17" i="49" s="1"/>
  <c r="AK19" i="50"/>
  <c r="AK17" i="50" s="1"/>
  <c r="K7" i="31"/>
  <c r="P11" i="1"/>
  <c r="P5" i="10"/>
  <c r="P20" i="10" s="1"/>
  <c r="Q26" i="1"/>
  <c r="Q10" i="6"/>
  <c r="Q21" i="6" s="1"/>
  <c r="M10" i="9"/>
  <c r="M16" i="9" s="1"/>
  <c r="M29" i="1"/>
  <c r="I8" i="18"/>
  <c r="D8" i="18"/>
  <c r="I5" i="52"/>
  <c r="I16" i="52" s="1"/>
  <c r="I18" i="50"/>
  <c r="I17" i="50" s="1"/>
  <c r="K12" i="50"/>
  <c r="K5" i="36"/>
  <c r="K17" i="36" s="1"/>
  <c r="K19" i="36" s="1"/>
  <c r="J6" i="14"/>
  <c r="BB31" i="1"/>
  <c r="BB33" i="1" s="1"/>
  <c r="BB12" i="32"/>
  <c r="BB25" i="32" s="1"/>
  <c r="S18" i="32"/>
  <c r="H18" i="1"/>
  <c r="H5" i="53"/>
  <c r="H22" i="53" s="1"/>
  <c r="H24" i="53" s="1"/>
  <c r="H8" i="18"/>
  <c r="AV8" i="50"/>
  <c r="AV5" i="21"/>
  <c r="C13" i="50"/>
  <c r="C5" i="35"/>
  <c r="C38" i="35" s="1"/>
  <c r="C42" i="35" s="1"/>
  <c r="R53" i="51"/>
  <c r="R54" i="51"/>
  <c r="AM5" i="20"/>
  <c r="E6" i="51"/>
  <c r="E10" i="51" s="1"/>
  <c r="AZ12" i="43"/>
  <c r="AZ20" i="43" s="1"/>
  <c r="AZ31" i="50"/>
  <c r="AF21" i="21"/>
  <c r="AF36" i="21" s="1"/>
  <c r="AF25" i="50"/>
  <c r="Z24" i="50"/>
  <c r="Z22" i="22"/>
  <c r="Z39" i="22" s="1"/>
  <c r="H10" i="43"/>
  <c r="H9" i="43"/>
  <c r="Q6" i="35"/>
  <c r="F9" i="32"/>
  <c r="F11" i="32" s="1"/>
  <c r="G20" i="22"/>
  <c r="D16" i="22"/>
  <c r="D21" i="22" s="1"/>
  <c r="AJ19" i="1"/>
  <c r="AJ5" i="14"/>
  <c r="L5" i="21"/>
  <c r="AY47" i="51"/>
  <c r="AY52" i="51" s="1"/>
  <c r="AE7" i="50"/>
  <c r="AE50" i="22"/>
  <c r="AE54" i="22" s="1"/>
  <c r="AP8" i="1"/>
  <c r="AP5" i="18"/>
  <c r="R383" i="57"/>
  <c r="W14" i="50"/>
  <c r="W5" i="43"/>
  <c r="W25" i="43" s="1"/>
  <c r="W28" i="43" s="1"/>
  <c r="AP19" i="50"/>
  <c r="AP17" i="50" s="1"/>
  <c r="AP5" i="49"/>
  <c r="AP17" i="49" s="1"/>
  <c r="AB31" i="20"/>
  <c r="AB22" i="20"/>
  <c r="Z14" i="1"/>
  <c r="Z5" i="32"/>
  <c r="E11" i="35"/>
  <c r="C6" i="32"/>
  <c r="D9" i="50"/>
  <c r="D5" i="38"/>
  <c r="D16" i="38" s="1"/>
  <c r="E12" i="1"/>
  <c r="E5" i="9"/>
  <c r="G7" i="22"/>
  <c r="G6" i="22"/>
  <c r="G5" i="22"/>
  <c r="BC5" i="31"/>
  <c r="BC13" i="1"/>
  <c r="BB358" i="57" s="1"/>
  <c r="J15" i="51"/>
  <c r="J19" i="51" s="1"/>
  <c r="S22" i="53"/>
  <c r="S24" i="53" s="1"/>
  <c r="AN14" i="50"/>
  <c r="AN5" i="43"/>
  <c r="AZ13" i="51"/>
  <c r="AZ11" i="51"/>
  <c r="AI188" i="57"/>
  <c r="AI201" i="57" s="1"/>
  <c r="AJ27" i="6"/>
  <c r="AJ29" i="6" s="1"/>
  <c r="AV44" i="51"/>
  <c r="AH29" i="7"/>
  <c r="AH31" i="7" s="1"/>
  <c r="AG205" i="57"/>
  <c r="AG220" i="57" s="1"/>
  <c r="AU19" i="1"/>
  <c r="AU5" i="14"/>
  <c r="AC83" i="57"/>
  <c r="AD28" i="17"/>
  <c r="AD30" i="17" s="1"/>
  <c r="AD7" i="1"/>
  <c r="AC114" i="57"/>
  <c r="AC129" i="57" s="1"/>
  <c r="Z31" i="50"/>
  <c r="Z12" i="43"/>
  <c r="Z20" i="43" s="1"/>
  <c r="Z7" i="50"/>
  <c r="V31" i="18"/>
  <c r="V34" i="18" s="1"/>
  <c r="U78" i="57"/>
  <c r="U133" i="57"/>
  <c r="AA30" i="1"/>
  <c r="AA10" i="31"/>
  <c r="AA17" i="31" s="1"/>
  <c r="AS5" i="43"/>
  <c r="AS25" i="43" s="1"/>
  <c r="AS28" i="43" s="1"/>
  <c r="AS14" i="50"/>
  <c r="Q6" i="49"/>
  <c r="Q9" i="18"/>
  <c r="Q11" i="18" s="1"/>
  <c r="J10" i="9"/>
  <c r="J16" i="9" s="1"/>
  <c r="J29" i="1"/>
  <c r="D10" i="7"/>
  <c r="D22" i="7" s="1"/>
  <c r="D27" i="1"/>
  <c r="C6" i="17"/>
  <c r="E6" i="22"/>
  <c r="E5" i="22"/>
  <c r="E7" i="22"/>
  <c r="O6" i="21"/>
  <c r="O8" i="21" s="1"/>
  <c r="O6" i="22"/>
  <c r="O11" i="22" s="1"/>
  <c r="S5" i="52"/>
  <c r="S16" i="52" s="1"/>
  <c r="S18" i="50"/>
  <c r="G11" i="14"/>
  <c r="W158" i="57"/>
  <c r="X45" i="20"/>
  <c r="X47" i="20" s="1"/>
  <c r="W79" i="57"/>
  <c r="AG21" i="17"/>
  <c r="M21" i="22"/>
  <c r="I6" i="21"/>
  <c r="I8" i="21" s="1"/>
  <c r="AD108" i="57"/>
  <c r="AE17" i="1"/>
  <c r="Q6" i="43"/>
  <c r="G8" i="18"/>
  <c r="R17" i="36"/>
  <c r="R19" i="36" s="1"/>
  <c r="Y14" i="49"/>
  <c r="Y17" i="49"/>
  <c r="AD46" i="51"/>
  <c r="AK370" i="57"/>
  <c r="J91" i="57"/>
  <c r="J344" i="57"/>
  <c r="AK385" i="57"/>
  <c r="AJ7" i="50"/>
  <c r="AJ50" i="22"/>
  <c r="AJ54" i="22" s="1"/>
  <c r="AO7" i="1"/>
  <c r="AO28" i="17"/>
  <c r="AO30" i="17" s="1"/>
  <c r="AN114" i="57"/>
  <c r="AN83" i="57"/>
  <c r="AV25" i="1"/>
  <c r="AV12" i="18"/>
  <c r="AV23" i="18" s="1"/>
  <c r="D19" i="31"/>
  <c r="M8" i="49"/>
  <c r="AT5" i="43"/>
  <c r="AT25" i="43" s="1"/>
  <c r="AT28" i="43" s="1"/>
  <c r="AT14" i="50"/>
  <c r="F30" i="1"/>
  <c r="F10" i="31"/>
  <c r="F17" i="31" s="1"/>
  <c r="O14" i="43"/>
  <c r="N6" i="32"/>
  <c r="D12" i="50"/>
  <c r="D5" i="36"/>
  <c r="D17" i="36" s="1"/>
  <c r="D19" i="36" s="1"/>
  <c r="Q10" i="17"/>
  <c r="Q21" i="17" s="1"/>
  <c r="Q24" i="1"/>
  <c r="M23" i="17"/>
  <c r="M27" i="17" s="1"/>
  <c r="I28" i="7"/>
  <c r="D12" i="17"/>
  <c r="C19" i="20"/>
  <c r="C18" i="20"/>
  <c r="Q23" i="22"/>
  <c r="H5" i="37"/>
  <c r="H15" i="37" s="1"/>
  <c r="H11" i="50"/>
  <c r="H32" i="20"/>
  <c r="AI22" i="20"/>
  <c r="AI39" i="20" s="1"/>
  <c r="BC6" i="21"/>
  <c r="BC8" i="21" s="1"/>
  <c r="AG5" i="18"/>
  <c r="AG8" i="1"/>
  <c r="U10" i="31"/>
  <c r="U17" i="31" s="1"/>
  <c r="U30" i="1"/>
  <c r="Z158" i="57"/>
  <c r="Z169" i="57" s="1"/>
  <c r="Z79" i="57"/>
  <c r="AA45" i="20"/>
  <c r="AA47" i="20" s="1"/>
  <c r="R9" i="31"/>
  <c r="AT50" i="22"/>
  <c r="AT54" i="22" s="1"/>
  <c r="AT7" i="50"/>
  <c r="AF5" i="17"/>
  <c r="AS46" i="22"/>
  <c r="AN22" i="20"/>
  <c r="AN25" i="20"/>
  <c r="AN34" i="1"/>
  <c r="AV14" i="1"/>
  <c r="AV5" i="32"/>
  <c r="W24" i="50"/>
  <c r="W22" i="22"/>
  <c r="W39" i="22" s="1"/>
  <c r="O5" i="60"/>
  <c r="O17" i="60" s="1"/>
  <c r="I5" i="9"/>
  <c r="I12" i="1"/>
  <c r="AL5" i="20"/>
  <c r="L46" i="22"/>
  <c r="AY360" i="57"/>
  <c r="AY106" i="57"/>
  <c r="L5" i="43"/>
  <c r="L14" i="50"/>
  <c r="AX7" i="50"/>
  <c r="AX50" i="22"/>
  <c r="AX54" i="22" s="1"/>
  <c r="AY27" i="51"/>
  <c r="AY33" i="51"/>
  <c r="AL106" i="57"/>
  <c r="AL360" i="57"/>
  <c r="X11" i="18"/>
  <c r="AW23" i="18"/>
  <c r="AV133" i="57"/>
  <c r="AW31" i="18"/>
  <c r="AW34" i="18" s="1"/>
  <c r="AV84" i="57"/>
  <c r="AV30" i="51"/>
  <c r="H6" i="43"/>
  <c r="U13" i="50"/>
  <c r="U5" i="35"/>
  <c r="U38" i="35" s="1"/>
  <c r="U42" i="35" s="1"/>
  <c r="H13" i="32"/>
  <c r="G5" i="53"/>
  <c r="G18" i="1"/>
  <c r="F9" i="1"/>
  <c r="F5" i="6"/>
  <c r="E9" i="1"/>
  <c r="E5" i="6"/>
  <c r="F10" i="50"/>
  <c r="F5" i="39"/>
  <c r="F38" i="39" s="1"/>
  <c r="F40" i="39" s="1"/>
  <c r="R6" i="14"/>
  <c r="M18" i="14"/>
  <c r="M20" i="14" s="1"/>
  <c r="Q5" i="6"/>
  <c r="Q9" i="1"/>
  <c r="BN190" i="57"/>
  <c r="T193" i="57"/>
  <c r="BN193" i="57" s="1"/>
  <c r="BN191" i="57"/>
  <c r="BN192" i="57"/>
  <c r="AN386" i="57"/>
  <c r="M345" i="57"/>
  <c r="AN371" i="57"/>
  <c r="M92" i="57"/>
  <c r="D6" i="22"/>
  <c r="D11" i="22" s="1"/>
  <c r="Z34" i="1"/>
  <c r="Y375" i="57"/>
  <c r="AN23" i="50"/>
  <c r="AA25" i="50"/>
  <c r="AA21" i="21"/>
  <c r="AA36" i="21" s="1"/>
  <c r="AI5" i="18"/>
  <c r="AI8" i="1"/>
  <c r="AI16" i="1" s="1"/>
  <c r="AF34" i="20"/>
  <c r="AK5" i="51"/>
  <c r="AK59" i="51" s="1"/>
  <c r="AK65" i="51" s="1"/>
  <c r="AA7" i="50"/>
  <c r="AA50" i="22"/>
  <c r="AA54" i="22" s="1"/>
  <c r="E8" i="43"/>
  <c r="AE5" i="31"/>
  <c r="AE20" i="31" s="1"/>
  <c r="AE22" i="31" s="1"/>
  <c r="AE13" i="1"/>
  <c r="AD358" i="57" s="1"/>
  <c r="Q29" i="1"/>
  <c r="Q10" i="9"/>
  <c r="Q16" i="9" s="1"/>
  <c r="I6" i="18"/>
  <c r="J26" i="6"/>
  <c r="D8" i="17"/>
  <c r="E30" i="20"/>
  <c r="H7" i="14"/>
  <c r="AV27" i="51"/>
  <c r="Q6" i="14"/>
  <c r="R13" i="52"/>
  <c r="S5" i="22"/>
  <c r="J388" i="57"/>
  <c r="J373" i="57"/>
  <c r="F34" i="35"/>
  <c r="F37" i="35" s="1"/>
  <c r="I5" i="32"/>
  <c r="I14" i="1"/>
  <c r="AA14" i="1"/>
  <c r="AA5" i="32"/>
  <c r="AU7" i="50"/>
  <c r="AU50" i="22"/>
  <c r="AU54" i="22" s="1"/>
  <c r="AG19" i="9"/>
  <c r="BC5" i="18"/>
  <c r="BC8" i="1"/>
  <c r="AN6" i="21"/>
  <c r="AN8" i="21" s="1"/>
  <c r="AF5" i="21"/>
  <c r="AF46" i="21" s="1"/>
  <c r="AF51" i="21" s="1"/>
  <c r="AF8" i="50"/>
  <c r="Z23" i="21"/>
  <c r="R6" i="49"/>
  <c r="I31" i="1"/>
  <c r="I12" i="32"/>
  <c r="I25" i="32" s="1"/>
  <c r="M5" i="7"/>
  <c r="M10" i="1"/>
  <c r="E10" i="1"/>
  <c r="E5" i="7"/>
  <c r="C8" i="17"/>
  <c r="N23" i="22"/>
  <c r="G9" i="50"/>
  <c r="G5" i="38"/>
  <c r="G16" i="38" s="1"/>
  <c r="G18" i="14"/>
  <c r="G20" i="14" s="1"/>
  <c r="K20" i="22"/>
  <c r="AG5" i="17"/>
  <c r="D19" i="1"/>
  <c r="D5" i="14"/>
  <c r="AE6" i="21"/>
  <c r="AE8" i="21" s="1"/>
  <c r="AP12" i="18"/>
  <c r="AP23" i="18" s="1"/>
  <c r="AP25" i="1"/>
  <c r="AQ5" i="18"/>
  <c r="AQ8" i="1"/>
  <c r="AF22" i="20"/>
  <c r="AF39" i="20" s="1"/>
  <c r="AL7" i="1"/>
  <c r="AK83" i="57"/>
  <c r="AL28" i="17"/>
  <c r="AL30" i="17" s="1"/>
  <c r="AK114" i="57"/>
  <c r="U5" i="53"/>
  <c r="U22" i="53" s="1"/>
  <c r="U24" i="53" s="1"/>
  <c r="U18" i="1"/>
  <c r="S27" i="32"/>
  <c r="S29" i="32" s="1"/>
  <c r="L9" i="32"/>
  <c r="L11" i="32" s="1"/>
  <c r="F12" i="22"/>
  <c r="F14" i="22" s="1"/>
  <c r="I37" i="21"/>
  <c r="I40" i="21" s="1"/>
  <c r="I40" i="22"/>
  <c r="I43" i="22"/>
  <c r="M27" i="1"/>
  <c r="M10" i="7"/>
  <c r="M22" i="7" s="1"/>
  <c r="F12" i="50"/>
  <c r="F5" i="36"/>
  <c r="F17" i="36" s="1"/>
  <c r="F19" i="36" s="1"/>
  <c r="L9" i="50"/>
  <c r="L5" i="38"/>
  <c r="L16" i="38" s="1"/>
  <c r="N18" i="20"/>
  <c r="N21" i="20" s="1"/>
  <c r="J6" i="22"/>
  <c r="J11" i="22" s="1"/>
  <c r="S24" i="50"/>
  <c r="S22" i="22"/>
  <c r="S39" i="22" s="1"/>
  <c r="AS5" i="20"/>
  <c r="AJ205" i="57"/>
  <c r="AK29" i="7"/>
  <c r="AK31" i="7" s="1"/>
  <c r="AO41" i="21"/>
  <c r="AO45" i="21" s="1"/>
  <c r="AU5" i="49"/>
  <c r="AU17" i="49" s="1"/>
  <c r="AU19" i="50"/>
  <c r="AU17" i="50" s="1"/>
  <c r="AG357" i="57"/>
  <c r="AG104" i="57"/>
  <c r="Z14" i="50"/>
  <c r="Z5" i="43"/>
  <c r="Z25" i="43" s="1"/>
  <c r="Z28" i="43" s="1"/>
  <c r="AV383" i="57"/>
  <c r="W5" i="17"/>
  <c r="F6" i="35"/>
  <c r="R8" i="49"/>
  <c r="N19" i="31"/>
  <c r="Q9" i="17"/>
  <c r="P5" i="9"/>
  <c r="P19" i="9" s="1"/>
  <c r="P12" i="1"/>
  <c r="F10" i="7"/>
  <c r="F22" i="7" s="1"/>
  <c r="F27" i="1"/>
  <c r="M11" i="50"/>
  <c r="M5" i="37"/>
  <c r="H9" i="50"/>
  <c r="H5" i="38"/>
  <c r="H16" i="38" s="1"/>
  <c r="J5" i="38"/>
  <c r="J16" i="38" s="1"/>
  <c r="J9" i="50"/>
  <c r="AX14" i="50"/>
  <c r="AX5" i="43"/>
  <c r="AX25" i="43" s="1"/>
  <c r="AX28" i="43" s="1"/>
  <c r="K5" i="18"/>
  <c r="K8" i="1"/>
  <c r="AZ13" i="1"/>
  <c r="AY358" i="57" s="1"/>
  <c r="AZ5" i="31"/>
  <c r="AZ20" i="31" s="1"/>
  <c r="AZ22" i="31" s="1"/>
  <c r="AV21" i="21"/>
  <c r="AV36" i="21" s="1"/>
  <c r="AV25" i="50"/>
  <c r="G8" i="17"/>
  <c r="X20" i="31"/>
  <c r="X22" i="31" s="1"/>
  <c r="G15" i="37"/>
  <c r="L6" i="22"/>
  <c r="L11" i="22" s="1"/>
  <c r="AR16" i="1"/>
  <c r="AR6" i="1"/>
  <c r="AY7" i="50"/>
  <c r="AJ18" i="20"/>
  <c r="AJ21" i="20" s="1"/>
  <c r="AV51" i="51"/>
  <c r="AV35" i="51"/>
  <c r="AY41" i="21"/>
  <c r="AY45" i="21" s="1"/>
  <c r="AO24" i="50"/>
  <c r="AO22" i="22"/>
  <c r="AO39" i="22" s="1"/>
  <c r="AA13" i="50"/>
  <c r="AA5" i="35"/>
  <c r="AA38" i="35" s="1"/>
  <c r="AA42" i="35" s="1"/>
  <c r="W19" i="50"/>
  <c r="W17" i="50" s="1"/>
  <c r="W5" i="49"/>
  <c r="W17" i="49" s="1"/>
  <c r="V7" i="50"/>
  <c r="Z5" i="17"/>
  <c r="G12" i="35"/>
  <c r="G13" i="35"/>
  <c r="F6" i="31"/>
  <c r="N6" i="31"/>
  <c r="H47" i="22"/>
  <c r="H48" i="22"/>
  <c r="L18" i="1"/>
  <c r="L5" i="53"/>
  <c r="E10" i="7"/>
  <c r="E22" i="7" s="1"/>
  <c r="E27" i="1"/>
  <c r="Q10" i="37"/>
  <c r="Q12" i="37" s="1"/>
  <c r="Q28" i="50"/>
  <c r="H8" i="14"/>
  <c r="AV57" i="51"/>
  <c r="H30" i="22"/>
  <c r="I5" i="39"/>
  <c r="I10" i="50"/>
  <c r="AD5" i="49"/>
  <c r="AD17" i="49" s="1"/>
  <c r="AD19" i="50"/>
  <c r="AD17" i="50" s="1"/>
  <c r="H5" i="22"/>
  <c r="O6" i="31"/>
  <c r="AR5" i="20"/>
  <c r="AN16" i="53"/>
  <c r="AN22" i="53"/>
  <c r="AN24" i="53" s="1"/>
  <c r="H6" i="35"/>
  <c r="C8" i="31"/>
  <c r="AM5" i="49"/>
  <c r="AM17" i="49" s="1"/>
  <c r="AM19" i="50"/>
  <c r="AM17" i="50" s="1"/>
  <c r="R6" i="32"/>
  <c r="N31" i="1"/>
  <c r="N12" i="32"/>
  <c r="N25" i="32" s="1"/>
  <c r="G15" i="22"/>
  <c r="I27" i="50"/>
  <c r="I17" i="39"/>
  <c r="I30" i="39" s="1"/>
  <c r="M6" i="18"/>
  <c r="I10" i="7"/>
  <c r="I22" i="7" s="1"/>
  <c r="I27" i="1"/>
  <c r="F5" i="9"/>
  <c r="F19" i="9" s="1"/>
  <c r="F12" i="1"/>
  <c r="E6" i="17"/>
  <c r="R13" i="20"/>
  <c r="R17" i="20" s="1"/>
  <c r="AV10" i="15"/>
  <c r="K27" i="6"/>
  <c r="K29" i="6" s="1"/>
  <c r="K16" i="39"/>
  <c r="K30" i="1"/>
  <c r="K10" i="31"/>
  <c r="K17" i="31" s="1"/>
  <c r="AZ30" i="30"/>
  <c r="AZ33" i="30" s="1"/>
  <c r="AY241" i="57"/>
  <c r="Z5" i="20"/>
  <c r="V34" i="1"/>
  <c r="U375" i="57"/>
  <c r="AG23" i="1"/>
  <c r="AX6" i="21"/>
  <c r="AX8" i="21" s="1"/>
  <c r="C35" i="21"/>
  <c r="C38" i="22"/>
  <c r="AM30" i="30"/>
  <c r="AM33" i="30" s="1"/>
  <c r="AL241" i="57"/>
  <c r="AW23" i="1"/>
  <c r="AW33" i="1"/>
  <c r="AU13" i="50"/>
  <c r="AU5" i="35"/>
  <c r="AU38" i="35" s="1"/>
  <c r="AU42" i="35" s="1"/>
  <c r="AN5" i="14"/>
  <c r="AN19" i="1"/>
  <c r="U15" i="20"/>
  <c r="T162" i="57" s="1"/>
  <c r="U13" i="20"/>
  <c r="U6" i="20"/>
  <c r="U8" i="20" s="1"/>
  <c r="Y30" i="1"/>
  <c r="Y10" i="31"/>
  <c r="Y17" i="31" s="1"/>
  <c r="O16" i="49"/>
  <c r="G17" i="32"/>
  <c r="K43" i="22"/>
  <c r="BG210" i="57"/>
  <c r="BG209" i="57"/>
  <c r="BG212" i="57"/>
  <c r="BG208" i="57"/>
  <c r="M8" i="31"/>
  <c r="Z16" i="14"/>
  <c r="Z21" i="14"/>
  <c r="Z23" i="14" s="1"/>
  <c r="Y265" i="57"/>
  <c r="AY5" i="51"/>
  <c r="AX35" i="13"/>
  <c r="AW296" i="57"/>
  <c r="AY22" i="22"/>
  <c r="AY39" i="22" s="1"/>
  <c r="AY24" i="50"/>
  <c r="BC39" i="20"/>
  <c r="I5" i="22"/>
  <c r="AA5" i="21"/>
  <c r="AA8" i="50"/>
  <c r="AW5" i="21"/>
  <c r="AW46" i="21" s="1"/>
  <c r="AW51" i="21" s="1"/>
  <c r="AW8" i="50"/>
  <c r="AV60" i="51"/>
  <c r="AJ5" i="43"/>
  <c r="AJ25" i="43" s="1"/>
  <c r="AJ28" i="43" s="1"/>
  <c r="AJ14" i="50"/>
  <c r="AE8" i="1"/>
  <c r="AE5" i="18"/>
  <c r="G6" i="35"/>
  <c r="AO5" i="31"/>
  <c r="AO13" i="1"/>
  <c r="AN358" i="57" s="1"/>
  <c r="C41" i="21"/>
  <c r="C45" i="21" s="1"/>
  <c r="C47" i="22"/>
  <c r="C49" i="22" s="1"/>
  <c r="G5" i="52"/>
  <c r="G16" i="52" s="1"/>
  <c r="G18" i="50"/>
  <c r="K5" i="22"/>
  <c r="I6" i="17"/>
  <c r="J25" i="18"/>
  <c r="J27" i="18"/>
  <c r="I136" i="57" s="1"/>
  <c r="F26" i="1"/>
  <c r="F10" i="6"/>
  <c r="F21" i="6" s="1"/>
  <c r="D10" i="6"/>
  <c r="D21" i="6" s="1"/>
  <c r="D26" i="1"/>
  <c r="D6" i="18"/>
  <c r="S5" i="60"/>
  <c r="S17" i="60" s="1"/>
  <c r="M5" i="39"/>
  <c r="M38" i="39" s="1"/>
  <c r="M40" i="39" s="1"/>
  <c r="M10" i="50"/>
  <c r="K6" i="21"/>
  <c r="K8" i="21" s="1"/>
  <c r="K6" i="22"/>
  <c r="K7" i="22"/>
  <c r="M9" i="50"/>
  <c r="M5" i="38"/>
  <c r="M16" i="38" s="1"/>
  <c r="Q9" i="14"/>
  <c r="AV38" i="50"/>
  <c r="AV34" i="50" s="1"/>
  <c r="AV24" i="15"/>
  <c r="AV39" i="15" s="1"/>
  <c r="N29" i="7"/>
  <c r="N31" i="7" s="1"/>
  <c r="H8" i="17"/>
  <c r="S6" i="22"/>
  <c r="S11" i="22" s="1"/>
  <c r="K37" i="21"/>
  <c r="K40" i="21" s="1"/>
  <c r="AU11" i="22"/>
  <c r="AY38" i="51"/>
  <c r="AR50" i="22"/>
  <c r="AR54" i="22" s="1"/>
  <c r="AR7" i="50"/>
  <c r="W8" i="1"/>
  <c r="W5" i="18"/>
  <c r="AW59" i="51"/>
  <c r="AW65" i="51" s="1"/>
  <c r="AH5" i="18"/>
  <c r="AH8" i="1"/>
  <c r="W7" i="50"/>
  <c r="K20" i="35"/>
  <c r="D6" i="32"/>
  <c r="S9" i="31"/>
  <c r="K6" i="32"/>
  <c r="G29" i="50"/>
  <c r="G10" i="36"/>
  <c r="G14" i="36" s="1"/>
  <c r="D7" i="31"/>
  <c r="Q8" i="18"/>
  <c r="J11" i="1"/>
  <c r="J5" i="10"/>
  <c r="I35" i="1"/>
  <c r="I10" i="53"/>
  <c r="I16" i="53" s="1"/>
  <c r="E10" i="10"/>
  <c r="E15" i="10" s="1"/>
  <c r="E28" i="1"/>
  <c r="C25" i="20"/>
  <c r="C5" i="53"/>
  <c r="C22" i="53" s="1"/>
  <c r="C24" i="53" s="1"/>
  <c r="C18" i="1"/>
  <c r="E6" i="14"/>
  <c r="AJ41" i="20"/>
  <c r="AJ44" i="20" s="1"/>
  <c r="O10" i="17"/>
  <c r="O21" i="17" s="1"/>
  <c r="O24" i="1"/>
  <c r="C47" i="51"/>
  <c r="C52" i="51" s="1"/>
  <c r="AX21" i="21"/>
  <c r="AX36" i="21" s="1"/>
  <c r="AX25" i="50"/>
  <c r="AZ21" i="22"/>
  <c r="AX17" i="36"/>
  <c r="AX19" i="36" s="1"/>
  <c r="D9" i="20"/>
  <c r="D10" i="20"/>
  <c r="C161" i="57" s="1"/>
  <c r="R9" i="21"/>
  <c r="R11" i="21"/>
  <c r="AY14" i="1"/>
  <c r="AY5" i="32"/>
  <c r="AN5" i="17"/>
  <c r="AV38" i="51"/>
  <c r="AO27" i="12"/>
  <c r="AN321" i="57"/>
  <c r="AO32" i="12"/>
  <c r="AO34" i="12" s="1"/>
  <c r="V5" i="14"/>
  <c r="V19" i="1"/>
  <c r="U5" i="60"/>
  <c r="U17" i="60" s="1"/>
  <c r="D12" i="43"/>
  <c r="D20" i="43" s="1"/>
  <c r="D31" i="50"/>
  <c r="F20" i="35"/>
  <c r="M6" i="35"/>
  <c r="D15" i="32"/>
  <c r="J16" i="22"/>
  <c r="J19" i="22"/>
  <c r="Q23" i="17"/>
  <c r="Q25" i="17"/>
  <c r="P116" i="57" s="1"/>
  <c r="G8" i="39"/>
  <c r="N5" i="52"/>
  <c r="N16" i="52" s="1"/>
  <c r="N18" i="50"/>
  <c r="S9" i="50"/>
  <c r="S5" i="38"/>
  <c r="S16" i="38" s="1"/>
  <c r="F6" i="14"/>
  <c r="I6" i="14"/>
  <c r="S6" i="14"/>
  <c r="AV24" i="51"/>
  <c r="F5" i="49"/>
  <c r="F17" i="49" s="1"/>
  <c r="F19" i="50"/>
  <c r="F17" i="50" s="1"/>
  <c r="AC107" i="57"/>
  <c r="AC361" i="57"/>
  <c r="AD17" i="1"/>
  <c r="K6" i="51"/>
  <c r="K10" i="51" s="1"/>
  <c r="AJ357" i="57"/>
  <c r="AJ104" i="57"/>
  <c r="AU5" i="51"/>
  <c r="AU59" i="51" s="1"/>
  <c r="AU65" i="51" s="1"/>
  <c r="AU14" i="50"/>
  <c r="AU5" i="43"/>
  <c r="AU25" i="43" s="1"/>
  <c r="AU28" i="43" s="1"/>
  <c r="V5" i="35"/>
  <c r="V38" i="35" s="1"/>
  <c r="V42" i="35" s="1"/>
  <c r="V13" i="50"/>
  <c r="M9" i="49"/>
  <c r="H26" i="1"/>
  <c r="H10" i="6"/>
  <c r="H21" i="6" s="1"/>
  <c r="M10" i="37"/>
  <c r="M12" i="37" s="1"/>
  <c r="M28" i="50"/>
  <c r="K28" i="20"/>
  <c r="S8" i="14"/>
  <c r="K12" i="18"/>
  <c r="K23" i="18" s="1"/>
  <c r="K25" i="1"/>
  <c r="F6" i="51"/>
  <c r="F10" i="51" s="1"/>
  <c r="P13" i="20"/>
  <c r="P17" i="20" s="1"/>
  <c r="AZ5" i="43"/>
  <c r="AZ25" i="43" s="1"/>
  <c r="AZ28" i="43" s="1"/>
  <c r="AZ14" i="50"/>
  <c r="AX19" i="51"/>
  <c r="G16" i="22"/>
  <c r="AD107" i="57"/>
  <c r="AE34" i="1"/>
  <c r="AX30" i="39"/>
  <c r="AX38" i="39"/>
  <c r="AX40" i="39" s="1"/>
  <c r="T11" i="32"/>
  <c r="AY17" i="1"/>
  <c r="AX361" i="57"/>
  <c r="AX107" i="57"/>
  <c r="O8" i="31"/>
  <c r="T50" i="22"/>
  <c r="T54" i="22" s="1"/>
  <c r="AH7" i="1"/>
  <c r="AG114" i="57"/>
  <c r="AG129" i="57" s="1"/>
  <c r="AH28" i="17"/>
  <c r="AH30" i="17" s="1"/>
  <c r="AG83" i="57"/>
  <c r="W346" i="57"/>
  <c r="AX387" i="57"/>
  <c r="AX372" i="57"/>
  <c r="AV25" i="43"/>
  <c r="AV28" i="43" s="1"/>
  <c r="L6" i="21"/>
  <c r="L8" i="21" s="1"/>
  <c r="AR31" i="18"/>
  <c r="AR34" i="18" s="1"/>
  <c r="AQ84" i="57"/>
  <c r="AQ133" i="57"/>
  <c r="G19" i="50"/>
  <c r="G5" i="49"/>
  <c r="G17" i="49" s="1"/>
  <c r="P14" i="1"/>
  <c r="P5" i="32"/>
  <c r="AV28" i="51"/>
  <c r="AV5" i="31"/>
  <c r="AV20" i="31" s="1"/>
  <c r="AV22" i="31" s="1"/>
  <c r="AV13" i="1"/>
  <c r="AU358" i="57" s="1"/>
  <c r="AH50" i="22"/>
  <c r="AH54" i="22" s="1"/>
  <c r="AH7" i="50"/>
  <c r="AF5" i="14"/>
  <c r="AF19" i="1"/>
  <c r="AI5" i="49"/>
  <c r="AI17" i="49" s="1"/>
  <c r="AI19" i="50"/>
  <c r="AI17" i="50" s="1"/>
  <c r="M6" i="49"/>
  <c r="H37" i="39"/>
  <c r="I5" i="6"/>
  <c r="H188" i="57" s="1"/>
  <c r="H193" i="57" s="1"/>
  <c r="I9" i="1"/>
  <c r="H10" i="1"/>
  <c r="H5" i="7"/>
  <c r="G5" i="6"/>
  <c r="F188" i="57" s="1"/>
  <c r="F193" i="57" s="1"/>
  <c r="G9" i="1"/>
  <c r="E8" i="14"/>
  <c r="J9" i="14"/>
  <c r="Y7" i="50"/>
  <c r="Y50" i="22"/>
  <c r="Y54" i="22" s="1"/>
  <c r="O28" i="50"/>
  <c r="O10" i="37"/>
  <c r="O12" i="37" s="1"/>
  <c r="DD383" i="57"/>
  <c r="DD393" i="57" s="1"/>
  <c r="I27" i="20"/>
  <c r="AP7" i="50"/>
  <c r="AR25" i="32"/>
  <c r="AQ224" i="57"/>
  <c r="AR30" i="32"/>
  <c r="AR32" i="32" s="1"/>
  <c r="AY34" i="50"/>
  <c r="BO247" i="57"/>
  <c r="BO249" i="57"/>
  <c r="BO244" i="57"/>
  <c r="BO246" i="57"/>
  <c r="W21" i="21"/>
  <c r="W36" i="21" s="1"/>
  <c r="W25" i="50"/>
  <c r="G31" i="50"/>
  <c r="G12" i="43"/>
  <c r="G20" i="43" s="1"/>
  <c r="AV53" i="51"/>
  <c r="AV58" i="51" s="1"/>
  <c r="AY13" i="50"/>
  <c r="AY5" i="35"/>
  <c r="AY38" i="35" s="1"/>
  <c r="AY42" i="35" s="1"/>
  <c r="AR5" i="43"/>
  <c r="AR25" i="43" s="1"/>
  <c r="AR28" i="43" s="1"/>
  <c r="AR14" i="50"/>
  <c r="P8" i="49"/>
  <c r="O6" i="35"/>
  <c r="AM5" i="51"/>
  <c r="AM6" i="51"/>
  <c r="AM10" i="51" s="1"/>
  <c r="I5" i="7"/>
  <c r="I10" i="1"/>
  <c r="C8" i="18"/>
  <c r="S10" i="50"/>
  <c r="S5" i="39"/>
  <c r="S38" i="39" s="1"/>
  <c r="S40" i="39" s="1"/>
  <c r="F8" i="14"/>
  <c r="W5" i="35"/>
  <c r="W38" i="35" s="1"/>
  <c r="W42" i="35" s="1"/>
  <c r="W13" i="50"/>
  <c r="AV6" i="51"/>
  <c r="AV7" i="51"/>
  <c r="AV64" i="51"/>
  <c r="F6" i="18"/>
  <c r="BA7" i="50"/>
  <c r="BA50" i="22"/>
  <c r="BA54" i="22" s="1"/>
  <c r="N12" i="18"/>
  <c r="N23" i="18" s="1"/>
  <c r="N25" i="1"/>
  <c r="C16" i="21"/>
  <c r="C20" i="21" s="1"/>
  <c r="C16" i="22"/>
  <c r="C21" i="22" s="1"/>
  <c r="AZ5" i="17"/>
  <c r="H6" i="18"/>
  <c r="AV18" i="51"/>
  <c r="AV5" i="17"/>
  <c r="AL50" i="22"/>
  <c r="AL54" i="22" s="1"/>
  <c r="AL7" i="50"/>
  <c r="U19" i="1"/>
  <c r="U5" i="14"/>
  <c r="L15" i="49"/>
  <c r="L6" i="49"/>
  <c r="M6" i="31"/>
  <c r="G10" i="7"/>
  <c r="G22" i="7" s="1"/>
  <c r="G27" i="1"/>
  <c r="F92" i="57" s="1"/>
  <c r="E10" i="9"/>
  <c r="E16" i="9" s="1"/>
  <c r="E29" i="1"/>
  <c r="J12" i="50"/>
  <c r="J5" i="36"/>
  <c r="G12" i="50"/>
  <c r="G5" i="36"/>
  <c r="G17" i="36" s="1"/>
  <c r="G19" i="36" s="1"/>
  <c r="G37" i="21"/>
  <c r="G40" i="21" s="1"/>
  <c r="G40" i="22"/>
  <c r="G46" i="22" s="1"/>
  <c r="J6" i="18"/>
  <c r="F5" i="37"/>
  <c r="F15" i="37" s="1"/>
  <c r="F11" i="50"/>
  <c r="O27" i="6"/>
  <c r="O29" i="6" s="1"/>
  <c r="N188" i="57"/>
  <c r="AB5" i="17"/>
  <c r="I23" i="17"/>
  <c r="I27" i="17" s="1"/>
  <c r="AW108" i="57"/>
  <c r="AX17" i="1"/>
  <c r="AN205" i="57"/>
  <c r="AO29" i="7"/>
  <c r="AO31" i="7" s="1"/>
  <c r="I13" i="21"/>
  <c r="I15" i="21" s="1"/>
  <c r="V24" i="50"/>
  <c r="V22" i="22"/>
  <c r="V39" i="22" s="1"/>
  <c r="AS296" i="57"/>
  <c r="AT35" i="13"/>
  <c r="AO30" i="1"/>
  <c r="AO33" i="1" s="1"/>
  <c r="AO10" i="31"/>
  <c r="AO17" i="31" s="1"/>
  <c r="H11" i="1"/>
  <c r="H5" i="10"/>
  <c r="H20" i="10" s="1"/>
  <c r="D5" i="9"/>
  <c r="D12" i="1"/>
  <c r="D28" i="1"/>
  <c r="D10" i="10"/>
  <c r="D15" i="10" s="1"/>
  <c r="D6" i="17"/>
  <c r="K8" i="14"/>
  <c r="BB7" i="50"/>
  <c r="BB50" i="22"/>
  <c r="BB54" i="22" s="1"/>
  <c r="BC10" i="31"/>
  <c r="BC17" i="31" s="1"/>
  <c r="BC30" i="1"/>
  <c r="S6" i="21"/>
  <c r="S8" i="21" s="1"/>
  <c r="K40" i="22"/>
  <c r="AU6" i="21"/>
  <c r="AU8" i="21" s="1"/>
  <c r="AH5" i="35"/>
  <c r="AH38" i="35" s="1"/>
  <c r="AH42" i="35" s="1"/>
  <c r="AH13" i="50"/>
  <c r="AR6" i="21"/>
  <c r="AR8" i="21" s="1"/>
  <c r="N5" i="18"/>
  <c r="N8" i="1"/>
  <c r="AW205" i="57"/>
  <c r="AX29" i="7"/>
  <c r="AX31" i="7" s="1"/>
  <c r="O47" i="51"/>
  <c r="O52" i="51" s="1"/>
  <c r="L21" i="22"/>
  <c r="AU20" i="21"/>
  <c r="AH25" i="1"/>
  <c r="AH12" i="18"/>
  <c r="AH23" i="18" s="1"/>
  <c r="AY5" i="17"/>
  <c r="AP59" i="51"/>
  <c r="AP65" i="51" s="1"/>
  <c r="G38" i="22"/>
  <c r="Q8" i="17"/>
  <c r="E6" i="20"/>
  <c r="E8" i="20" s="1"/>
  <c r="AV42" i="51"/>
  <c r="Q7" i="32"/>
  <c r="K10" i="17"/>
  <c r="K21" i="17" s="1"/>
  <c r="K24" i="1"/>
  <c r="AZ34" i="1"/>
  <c r="AZ23" i="1" s="1"/>
  <c r="AK5" i="17"/>
  <c r="AY5" i="43"/>
  <c r="AY25" i="43" s="1"/>
  <c r="AY28" i="43" s="1"/>
  <c r="AY14" i="50"/>
  <c r="AN109" i="57"/>
  <c r="AO34" i="1"/>
  <c r="AO23" i="1" s="1"/>
  <c r="AB7" i="50"/>
  <c r="AB50" i="22"/>
  <c r="AB54" i="22" s="1"/>
  <c r="F8" i="31"/>
  <c r="K17" i="39"/>
  <c r="K30" i="39" s="1"/>
  <c r="K27" i="50"/>
  <c r="E18" i="1"/>
  <c r="E17" i="1" s="1"/>
  <c r="E5" i="53"/>
  <c r="E22" i="53" s="1"/>
  <c r="E24" i="53" s="1"/>
  <c r="C10" i="1"/>
  <c r="C5" i="7"/>
  <c r="M5" i="60"/>
  <c r="M17" i="60" s="1"/>
  <c r="AV23" i="15"/>
  <c r="AV47" i="15"/>
  <c r="O31" i="1"/>
  <c r="O33" i="1" s="1"/>
  <c r="O12" i="32"/>
  <c r="O25" i="32" s="1"/>
  <c r="Q25" i="18"/>
  <c r="Q27" i="18"/>
  <c r="P136" i="57" s="1"/>
  <c r="AS5" i="17"/>
  <c r="E6" i="31"/>
  <c r="AZ5" i="16"/>
  <c r="AZ17" i="16" s="1"/>
  <c r="AZ20" i="50"/>
  <c r="AX5" i="20"/>
  <c r="AD7" i="50"/>
  <c r="AD50" i="22"/>
  <c r="AD54" i="22" s="1"/>
  <c r="AM5" i="14"/>
  <c r="AM19" i="1"/>
  <c r="AF13" i="20"/>
  <c r="AF17" i="20" s="1"/>
  <c r="AH46" i="51"/>
  <c r="U23" i="32"/>
  <c r="G9" i="17"/>
  <c r="M23" i="22"/>
  <c r="Q5" i="36"/>
  <c r="Q17" i="36" s="1"/>
  <c r="Q19" i="36" s="1"/>
  <c r="Q12" i="50"/>
  <c r="F9" i="50"/>
  <c r="F5" i="38"/>
  <c r="F16" i="38" s="1"/>
  <c r="L10" i="53"/>
  <c r="L16" i="53" s="1"/>
  <c r="L35" i="1"/>
  <c r="AW5" i="20"/>
  <c r="X346" i="57"/>
  <c r="AY372" i="57"/>
  <c r="AY387" i="57"/>
  <c r="G16" i="21"/>
  <c r="G20" i="21" s="1"/>
  <c r="AR383" i="57"/>
  <c r="AV50" i="51"/>
  <c r="AV7" i="50"/>
  <c r="AV50" i="22"/>
  <c r="AV54" i="22" s="1"/>
  <c r="O92" i="57"/>
  <c r="AP371" i="57"/>
  <c r="AP386" i="57"/>
  <c r="O345" i="57"/>
  <c r="AV47" i="51"/>
  <c r="R37" i="21"/>
  <c r="R40" i="21" s="1"/>
  <c r="O5" i="18"/>
  <c r="O8" i="1"/>
  <c r="Q18" i="50"/>
  <c r="Q5" i="52"/>
  <c r="Q16" i="52" s="1"/>
  <c r="F18" i="1"/>
  <c r="F5" i="53"/>
  <c r="F22" i="53" s="1"/>
  <c r="F24" i="53" s="1"/>
  <c r="U5" i="21"/>
  <c r="U8" i="50"/>
  <c r="AK23" i="1"/>
  <c r="AK33" i="1"/>
  <c r="AO26" i="21"/>
  <c r="AV11" i="51"/>
  <c r="AV12" i="51"/>
  <c r="AT17" i="60"/>
  <c r="W20" i="51"/>
  <c r="W26" i="51" s="1"/>
  <c r="W5" i="51"/>
  <c r="Z5" i="31"/>
  <c r="Z13" i="1"/>
  <c r="M16" i="49"/>
  <c r="AI6" i="51"/>
  <c r="AI10" i="51" s="1"/>
  <c r="AI5" i="51"/>
  <c r="Q8" i="31"/>
  <c r="O6" i="32"/>
  <c r="I5" i="53"/>
  <c r="I22" i="53" s="1"/>
  <c r="I24" i="53" s="1"/>
  <c r="I18" i="1"/>
  <c r="I28" i="1"/>
  <c r="I10" i="10"/>
  <c r="I15" i="10" s="1"/>
  <c r="G6" i="14"/>
  <c r="AV43" i="51"/>
  <c r="BA13" i="1"/>
  <c r="AZ358" i="57" s="1"/>
  <c r="BA5" i="31"/>
  <c r="O23" i="22"/>
  <c r="O5" i="22"/>
  <c r="BA84" i="57"/>
  <c r="BA133" i="57"/>
  <c r="BA154" i="57" s="1"/>
  <c r="BB31" i="18"/>
  <c r="BB34" i="18" s="1"/>
  <c r="AQ105" i="57"/>
  <c r="AR33" i="1"/>
  <c r="AV374" i="57"/>
  <c r="U348" i="57"/>
  <c r="AV389" i="57"/>
  <c r="U94" i="57"/>
  <c r="AP114" i="57"/>
  <c r="AQ7" i="1"/>
  <c r="AP83" i="57"/>
  <c r="AQ28" i="17"/>
  <c r="AQ30" i="17" s="1"/>
  <c r="P15" i="51"/>
  <c r="P19" i="51" s="1"/>
  <c r="R24" i="50"/>
  <c r="R22" i="22"/>
  <c r="R39" i="22" s="1"/>
  <c r="L36" i="51"/>
  <c r="O9" i="31"/>
  <c r="I32" i="21"/>
  <c r="I34" i="22"/>
  <c r="M6" i="17"/>
  <c r="E6" i="18"/>
  <c r="L13" i="20"/>
  <c r="L17" i="20" s="1"/>
  <c r="K16" i="22"/>
  <c r="K17" i="22"/>
  <c r="BA8" i="50"/>
  <c r="BA5" i="21"/>
  <c r="BA46" i="21" s="1"/>
  <c r="BA51" i="21" s="1"/>
  <c r="P5" i="36"/>
  <c r="P12" i="50"/>
  <c r="AN12" i="18"/>
  <c r="AN23" i="18" s="1"/>
  <c r="AN25" i="1"/>
  <c r="I22" i="21"/>
  <c r="Y8" i="1"/>
  <c r="Y5" i="18"/>
  <c r="AH14" i="1"/>
  <c r="AH5" i="32"/>
  <c r="AF5" i="18"/>
  <c r="AF8" i="1"/>
  <c r="AR321" i="57"/>
  <c r="AS27" i="12"/>
  <c r="AY15" i="10"/>
  <c r="AY20" i="10"/>
  <c r="AN13" i="20"/>
  <c r="AN17" i="20" s="1"/>
  <c r="AL5" i="21"/>
  <c r="AL46" i="21" s="1"/>
  <c r="AL51" i="21" s="1"/>
  <c r="AL8" i="50"/>
  <c r="AU13" i="1"/>
  <c r="AT358" i="57" s="1"/>
  <c r="AU5" i="31"/>
  <c r="AU20" i="31" s="1"/>
  <c r="AU22" i="31" s="1"/>
  <c r="G6" i="43"/>
  <c r="C6" i="31"/>
  <c r="Q9" i="49"/>
  <c r="K24" i="21"/>
  <c r="K24" i="22"/>
  <c r="E11" i="1"/>
  <c r="E5" i="10"/>
  <c r="E20" i="10" s="1"/>
  <c r="J29" i="50"/>
  <c r="J10" i="36"/>
  <c r="J14" i="36" s="1"/>
  <c r="M8" i="22"/>
  <c r="Z16" i="21"/>
  <c r="Z17" i="21"/>
  <c r="P29" i="50"/>
  <c r="P10" i="36"/>
  <c r="P14" i="36" s="1"/>
  <c r="AB5" i="35"/>
  <c r="AB38" i="35" s="1"/>
  <c r="AB42" i="35" s="1"/>
  <c r="AB13" i="50"/>
  <c r="N11" i="50"/>
  <c r="N5" i="37"/>
  <c r="N15" i="37" s="1"/>
  <c r="L35" i="20"/>
  <c r="L22" i="20"/>
  <c r="W265" i="57"/>
  <c r="X21" i="14"/>
  <c r="X23" i="14" s="1"/>
  <c r="AG14" i="49"/>
  <c r="AG17" i="49"/>
  <c r="AY21" i="21"/>
  <c r="AY36" i="21" s="1"/>
  <c r="AY25" i="50"/>
  <c r="AN357" i="57"/>
  <c r="AN104" i="57"/>
  <c r="V30" i="21"/>
  <c r="C6" i="43"/>
  <c r="H31" i="50"/>
  <c r="H12" i="43"/>
  <c r="H20" i="43" s="1"/>
  <c r="S34" i="35"/>
  <c r="S37" i="35" s="1"/>
  <c r="D18" i="50"/>
  <c r="D17" i="50" s="1"/>
  <c r="D5" i="52"/>
  <c r="D16" i="52" s="1"/>
  <c r="E12" i="22"/>
  <c r="E14" i="22" s="1"/>
  <c r="K5" i="37"/>
  <c r="K15" i="37" s="1"/>
  <c r="K11" i="50"/>
  <c r="L12" i="1"/>
  <c r="L5" i="9"/>
  <c r="L19" i="9" s="1"/>
  <c r="J25" i="17"/>
  <c r="I116" i="57" s="1"/>
  <c r="J23" i="17"/>
  <c r="R9" i="50"/>
  <c r="R5" i="38"/>
  <c r="R16" i="38" s="1"/>
  <c r="BB6" i="21"/>
  <c r="BB8" i="21" s="1"/>
  <c r="M9" i="31"/>
  <c r="D41" i="21"/>
  <c r="D45" i="21" s="1"/>
  <c r="F8" i="18"/>
  <c r="R21" i="22"/>
  <c r="BS259" i="57"/>
  <c r="BS256" i="57"/>
  <c r="BS261" i="57"/>
  <c r="BS258" i="57"/>
  <c r="G6" i="31"/>
  <c r="N41" i="21"/>
  <c r="N43" i="21"/>
  <c r="AZ15" i="51"/>
  <c r="AZ19" i="51" s="1"/>
  <c r="AW357" i="57"/>
  <c r="AW104" i="57"/>
  <c r="V19" i="50"/>
  <c r="V17" i="50" s="1"/>
  <c r="V5" i="49"/>
  <c r="V17" i="49" s="1"/>
  <c r="AP5" i="17"/>
  <c r="AV37" i="51"/>
  <c r="AJ321" i="57"/>
  <c r="AK32" i="12"/>
  <c r="AK34" i="12" s="1"/>
  <c r="AV20" i="51"/>
  <c r="AV40" i="51"/>
  <c r="U31" i="1"/>
  <c r="U12" i="32"/>
  <c r="G9" i="31"/>
  <c r="D10" i="37"/>
  <c r="D12" i="37" s="1"/>
  <c r="D28" i="50"/>
  <c r="M10" i="6"/>
  <c r="M21" i="6" s="1"/>
  <c r="M26" i="1"/>
  <c r="Z15" i="1"/>
  <c r="Z5" i="30"/>
  <c r="H12" i="50"/>
  <c r="H5" i="36"/>
  <c r="H17" i="36" s="1"/>
  <c r="H19" i="36" s="1"/>
  <c r="D30" i="50"/>
  <c r="D17" i="35"/>
  <c r="D32" i="35" s="1"/>
  <c r="H5" i="51"/>
  <c r="AZ18" i="21"/>
  <c r="AZ16" i="21"/>
  <c r="AS6" i="21"/>
  <c r="AS8" i="21" s="1"/>
  <c r="AY41" i="20"/>
  <c r="AY44" i="20" s="1"/>
  <c r="U30" i="30"/>
  <c r="U33" i="30" s="1"/>
  <c r="U23" i="30"/>
  <c r="T241" i="57"/>
  <c r="T249" i="57" s="1"/>
  <c r="V30" i="30"/>
  <c r="V33" i="30" s="1"/>
  <c r="AN12" i="43"/>
  <c r="AN20" i="43" s="1"/>
  <c r="AN31" i="50"/>
  <c r="AN33" i="50" s="1"/>
  <c r="AN12" i="20"/>
  <c r="AM183" i="57" s="1"/>
  <c r="AN9" i="20"/>
  <c r="V13" i="20"/>
  <c r="V17" i="20" s="1"/>
  <c r="X5" i="17"/>
  <c r="Q24" i="43"/>
  <c r="P27" i="32"/>
  <c r="P29" i="32" s="1"/>
  <c r="Q5" i="9"/>
  <c r="Q19" i="9" s="1"/>
  <c r="Q12" i="1"/>
  <c r="G9" i="14"/>
  <c r="K9" i="14"/>
  <c r="AB15" i="1"/>
  <c r="AB5" i="30"/>
  <c r="C12" i="1"/>
  <c r="C5" i="9"/>
  <c r="R5" i="17"/>
  <c r="L5" i="22"/>
  <c r="AC265" i="57"/>
  <c r="AC275" i="57" s="1"/>
  <c r="AD21" i="14"/>
  <c r="AD23" i="14" s="1"/>
  <c r="H13" i="1"/>
  <c r="H5" i="31"/>
  <c r="J30" i="1"/>
  <c r="J10" i="31"/>
  <c r="J17" i="31" s="1"/>
  <c r="X94" i="57"/>
  <c r="X389" i="57"/>
  <c r="X374" i="57"/>
  <c r="AY374" i="57"/>
  <c r="AY389" i="57"/>
  <c r="S7" i="32"/>
  <c r="O5" i="17"/>
  <c r="AB25" i="50"/>
  <c r="AB21" i="21"/>
  <c r="AB36" i="21" s="1"/>
  <c r="AH5" i="20"/>
  <c r="U14" i="1"/>
  <c r="U5" i="32"/>
  <c r="U5" i="43"/>
  <c r="U25" i="43" s="1"/>
  <c r="U28" i="43" s="1"/>
  <c r="U14" i="50"/>
  <c r="Q15" i="49"/>
  <c r="K5" i="38"/>
  <c r="K9" i="50"/>
  <c r="H25" i="18"/>
  <c r="H30" i="18" s="1"/>
  <c r="C9" i="18"/>
  <c r="C11" i="18" s="1"/>
  <c r="C9" i="1"/>
  <c r="C5" i="6"/>
  <c r="N5" i="39"/>
  <c r="N38" i="39" s="1"/>
  <c r="N40" i="39" s="1"/>
  <c r="N10" i="50"/>
  <c r="AV13" i="51"/>
  <c r="V12" i="32"/>
  <c r="V25" i="32" s="1"/>
  <c r="V31" i="1"/>
  <c r="L24" i="1"/>
  <c r="L10" i="17"/>
  <c r="L21" i="17" s="1"/>
  <c r="C5" i="39"/>
  <c r="C38" i="39" s="1"/>
  <c r="C40" i="39" s="1"/>
  <c r="C10" i="50"/>
  <c r="BA5" i="32"/>
  <c r="BA14" i="1"/>
  <c r="H387" i="57"/>
  <c r="H372" i="57"/>
  <c r="Y20" i="31"/>
  <c r="Y22" i="31" s="1"/>
  <c r="P9" i="31"/>
  <c r="AF7" i="50"/>
  <c r="AF50" i="22"/>
  <c r="AF54" i="22" s="1"/>
  <c r="AZ47" i="51"/>
  <c r="AZ52" i="51" s="1"/>
  <c r="AF296" i="57"/>
  <c r="AF317" i="57" s="1"/>
  <c r="AG35" i="13"/>
  <c r="AP6" i="21"/>
  <c r="AP8" i="21" s="1"/>
  <c r="AI133" i="57"/>
  <c r="AI154" i="57" s="1"/>
  <c r="AJ31" i="18"/>
  <c r="AJ34" i="18" s="1"/>
  <c r="AI84" i="57"/>
  <c r="H10" i="50"/>
  <c r="H5" i="39"/>
  <c r="H38" i="39" s="1"/>
  <c r="H40" i="39" s="1"/>
  <c r="AS32" i="12"/>
  <c r="AS34" i="12" s="1"/>
  <c r="F345" i="57"/>
  <c r="AX265" i="57"/>
  <c r="AY21" i="14"/>
  <c r="AY23" i="14" s="1"/>
  <c r="AY265" i="57"/>
  <c r="AZ21" i="14"/>
  <c r="AZ23" i="14" s="1"/>
  <c r="I5" i="31"/>
  <c r="I20" i="31" s="1"/>
  <c r="I22" i="31" s="1"/>
  <c r="I13" i="1"/>
  <c r="AD21" i="21"/>
  <c r="AD36" i="21" s="1"/>
  <c r="AD25" i="50"/>
  <c r="V265" i="57"/>
  <c r="W21" i="14"/>
  <c r="W23" i="14" s="1"/>
  <c r="BA23" i="1"/>
  <c r="BA33" i="1"/>
  <c r="F22" i="22"/>
  <c r="F39" i="22" s="1"/>
  <c r="F24" i="50"/>
  <c r="U25" i="50"/>
  <c r="U21" i="21"/>
  <c r="U36" i="21" s="1"/>
  <c r="I17" i="21"/>
  <c r="I16" i="21"/>
  <c r="AK15" i="10"/>
  <c r="AK20" i="10"/>
  <c r="AI357" i="57"/>
  <c r="AI104" i="57"/>
  <c r="K14" i="51"/>
  <c r="K11" i="51"/>
  <c r="AX5" i="17"/>
  <c r="AT84" i="57"/>
  <c r="AT133" i="57"/>
  <c r="AU31" i="18"/>
  <c r="AU34" i="18" s="1"/>
  <c r="Z30" i="1"/>
  <c r="Z10" i="31"/>
  <c r="Z17" i="31" s="1"/>
  <c r="P6" i="49"/>
  <c r="S6" i="31"/>
  <c r="H6" i="21"/>
  <c r="H8" i="21" s="1"/>
  <c r="H9" i="22"/>
  <c r="F18" i="14"/>
  <c r="F20" i="14" s="1"/>
  <c r="F19" i="14"/>
  <c r="E267" i="57" s="1"/>
  <c r="S12" i="32"/>
  <c r="S25" i="32" s="1"/>
  <c r="S31" i="1"/>
  <c r="BB6" i="1"/>
  <c r="E5" i="49"/>
  <c r="E17" i="49" s="1"/>
  <c r="E19" i="50"/>
  <c r="BO127" i="57"/>
  <c r="AV129" i="57"/>
  <c r="BO129" i="57" s="1"/>
  <c r="BO128" i="57"/>
  <c r="BO125" i="57"/>
  <c r="BO126" i="57"/>
  <c r="W5" i="20"/>
  <c r="AV6" i="20"/>
  <c r="AV8" i="20" s="1"/>
  <c r="P15" i="22"/>
  <c r="R21" i="21"/>
  <c r="R36" i="21" s="1"/>
  <c r="R25" i="50"/>
  <c r="H11" i="35"/>
  <c r="P6" i="43"/>
  <c r="D6" i="31"/>
  <c r="L8" i="32"/>
  <c r="L6" i="32"/>
  <c r="C29" i="50"/>
  <c r="C10" i="36"/>
  <c r="C14" i="36" s="1"/>
  <c r="M12" i="1"/>
  <c r="M5" i="9"/>
  <c r="H9" i="18"/>
  <c r="H11" i="18" s="1"/>
  <c r="C13" i="18"/>
  <c r="I13" i="17"/>
  <c r="S19" i="51"/>
  <c r="AT383" i="57"/>
  <c r="Z39" i="20"/>
  <c r="AT360" i="57"/>
  <c r="AT106" i="57"/>
  <c r="AZ21" i="50"/>
  <c r="AZ5" i="15"/>
  <c r="AL52" i="51"/>
  <c r="AA5" i="43"/>
  <c r="AA25" i="43" s="1"/>
  <c r="AA28" i="43" s="1"/>
  <c r="AA14" i="50"/>
  <c r="E18" i="35"/>
  <c r="N31" i="50"/>
  <c r="N12" i="43"/>
  <c r="N20" i="43" s="1"/>
  <c r="R8" i="32"/>
  <c r="J28" i="1"/>
  <c r="J10" i="10"/>
  <c r="J15" i="10" s="1"/>
  <c r="G6" i="17"/>
  <c r="J23" i="22"/>
  <c r="AV21" i="51"/>
  <c r="P27" i="22"/>
  <c r="F5" i="22"/>
  <c r="F7" i="22"/>
  <c r="F6" i="22"/>
  <c r="F11" i="22" s="1"/>
  <c r="AZ27" i="51"/>
  <c r="AZ46" i="51" s="1"/>
  <c r="L13" i="50"/>
  <c r="L5" i="35"/>
  <c r="L38" i="35" s="1"/>
  <c r="L42" i="35" s="1"/>
  <c r="N344" i="57"/>
  <c r="N91" i="57"/>
  <c r="AO385" i="57"/>
  <c r="AO370" i="57"/>
  <c r="L10" i="14"/>
  <c r="L16" i="14" s="1"/>
  <c r="L36" i="1"/>
  <c r="K18" i="50"/>
  <c r="K17" i="50" s="1"/>
  <c r="K5" i="52"/>
  <c r="K16" i="52" s="1"/>
  <c r="AP359" i="57"/>
  <c r="AP105" i="57"/>
  <c r="AM13" i="50"/>
  <c r="AM5" i="35"/>
  <c r="AM38" i="35" s="1"/>
  <c r="AM42" i="35" s="1"/>
  <c r="F37" i="21"/>
  <c r="F38" i="21"/>
  <c r="AH5" i="49"/>
  <c r="AH17" i="49" s="1"/>
  <c r="AH19" i="50"/>
  <c r="AH17" i="50" s="1"/>
  <c r="AB21" i="22"/>
  <c r="U5" i="7"/>
  <c r="T205" i="57" s="1"/>
  <c r="U10" i="1"/>
  <c r="Q8" i="49"/>
  <c r="N6" i="49"/>
  <c r="Q6" i="31"/>
  <c r="P8" i="32"/>
  <c r="P18" i="50"/>
  <c r="P5" i="52"/>
  <c r="P16" i="52" s="1"/>
  <c r="D5" i="22"/>
  <c r="I8" i="17"/>
  <c r="F11" i="1"/>
  <c r="F5" i="10"/>
  <c r="F20" i="10" s="1"/>
  <c r="D5" i="6"/>
  <c r="D9" i="1"/>
  <c r="C10" i="9"/>
  <c r="C16" i="9" s="1"/>
  <c r="C29" i="1"/>
  <c r="L11" i="50"/>
  <c r="L5" i="37"/>
  <c r="M6" i="22"/>
  <c r="M7" i="22"/>
  <c r="M5" i="22"/>
  <c r="M7" i="50" s="1"/>
  <c r="R6" i="22"/>
  <c r="R7" i="22"/>
  <c r="R5" i="22"/>
  <c r="G14" i="20"/>
  <c r="F160" i="57" s="1"/>
  <c r="G13" i="20"/>
  <c r="K5" i="17"/>
  <c r="AS33" i="1"/>
  <c r="S10" i="17"/>
  <c r="S21" i="17" s="1"/>
  <c r="S24" i="1"/>
  <c r="BA83" i="57"/>
  <c r="BA114" i="57"/>
  <c r="BA129" i="57" s="1"/>
  <c r="BB7" i="1"/>
  <c r="BB28" i="17"/>
  <c r="BB30" i="17" s="1"/>
  <c r="AZ5" i="35"/>
  <c r="AZ38" i="35" s="1"/>
  <c r="AZ42" i="35" s="1"/>
  <c r="AZ13" i="50"/>
  <c r="I20" i="20"/>
  <c r="H163" i="57" s="1"/>
  <c r="I18" i="20"/>
  <c r="AP10" i="17"/>
  <c r="AP24" i="1"/>
  <c r="AJ362" i="57"/>
  <c r="AJ109" i="57"/>
  <c r="AK17" i="1"/>
  <c r="AN5" i="18"/>
  <c r="AN8" i="1"/>
  <c r="K6" i="14"/>
  <c r="J30" i="50"/>
  <c r="J17" i="35"/>
  <c r="J32" i="35" s="1"/>
  <c r="N6" i="43"/>
  <c r="S24" i="43"/>
  <c r="E8" i="31"/>
  <c r="C13" i="21"/>
  <c r="C15" i="21" s="1"/>
  <c r="J10" i="1"/>
  <c r="J5" i="7"/>
  <c r="J9" i="1"/>
  <c r="J5" i="6"/>
  <c r="I188" i="57" s="1"/>
  <c r="D18" i="1"/>
  <c r="D5" i="53"/>
  <c r="C11" i="1"/>
  <c r="C5" i="10"/>
  <c r="C20" i="10" s="1"/>
  <c r="G8" i="22"/>
  <c r="J25" i="20"/>
  <c r="P11" i="14"/>
  <c r="V5" i="31"/>
  <c r="V20" i="31" s="1"/>
  <c r="V22" i="31" s="1"/>
  <c r="V13" i="1"/>
  <c r="AA5" i="31"/>
  <c r="AA13" i="1"/>
  <c r="I5" i="36"/>
  <c r="I17" i="36" s="1"/>
  <c r="I19" i="36" s="1"/>
  <c r="I12" i="50"/>
  <c r="H19" i="50"/>
  <c r="H5" i="49"/>
  <c r="H17" i="49" s="1"/>
  <c r="M91" i="57"/>
  <c r="AN385" i="57"/>
  <c r="M344" i="57"/>
  <c r="AN370" i="57"/>
  <c r="AS50" i="22"/>
  <c r="AS54" i="22" s="1"/>
  <c r="AS7" i="50"/>
  <c r="AX13" i="1"/>
  <c r="AW358" i="57" s="1"/>
  <c r="AX5" i="31"/>
  <c r="AX20" i="31" s="1"/>
  <c r="AX22" i="31" s="1"/>
  <c r="T374" i="57"/>
  <c r="T389" i="57"/>
  <c r="AU374" i="57"/>
  <c r="T94" i="57"/>
  <c r="AU389" i="57"/>
  <c r="M27" i="32"/>
  <c r="M29" i="32" s="1"/>
  <c r="N387" i="57"/>
  <c r="N372" i="57"/>
  <c r="U41" i="20"/>
  <c r="U44" i="20" s="1"/>
  <c r="AI5" i="17"/>
  <c r="AM5" i="18"/>
  <c r="AM8" i="1"/>
  <c r="U13" i="1"/>
  <c r="U5" i="31"/>
  <c r="U20" i="31" s="1"/>
  <c r="U22" i="31" s="1"/>
  <c r="C19" i="31"/>
  <c r="AG30" i="1"/>
  <c r="AG33" i="1" s="1"/>
  <c r="AG10" i="31"/>
  <c r="AG17" i="31" s="1"/>
  <c r="G23" i="17"/>
  <c r="G24" i="17"/>
  <c r="E5" i="52"/>
  <c r="E16" i="52" s="1"/>
  <c r="E18" i="50"/>
  <c r="AB5" i="18"/>
  <c r="AB8" i="1"/>
  <c r="L31" i="50"/>
  <c r="L12" i="43"/>
  <c r="L20" i="43" s="1"/>
  <c r="O18" i="14"/>
  <c r="O20" i="14" s="1"/>
  <c r="J14" i="21"/>
  <c r="J13" i="21"/>
  <c r="J15" i="21" s="1"/>
  <c r="X241" i="57"/>
  <c r="X249" i="57" s="1"/>
  <c r="Y23" i="30"/>
  <c r="Y30" i="30"/>
  <c r="Y33" i="30" s="1"/>
  <c r="AT20" i="21"/>
  <c r="AM41" i="20"/>
  <c r="AM44" i="20" s="1"/>
  <c r="V5" i="17"/>
  <c r="AF13" i="1"/>
  <c r="AE358" i="57" s="1"/>
  <c r="AF5" i="31"/>
  <c r="AF20" i="31" s="1"/>
  <c r="AF22" i="31" s="1"/>
  <c r="P41" i="21"/>
  <c r="P45" i="21" s="1"/>
  <c r="P47" i="22"/>
  <c r="P49" i="22" s="1"/>
  <c r="H27" i="1"/>
  <c r="H10" i="7"/>
  <c r="H22" i="7" s="1"/>
  <c r="G42" i="20"/>
  <c r="AV5" i="15"/>
  <c r="AV21" i="50"/>
  <c r="AV17" i="50" s="1"/>
  <c r="AL6" i="1"/>
  <c r="AK342" i="57" s="1"/>
  <c r="AL16" i="1"/>
  <c r="AZ6" i="51"/>
  <c r="AZ10" i="51" s="1"/>
  <c r="Q133" i="57"/>
  <c r="R31" i="18"/>
  <c r="R34" i="18" s="1"/>
  <c r="Q78" i="57"/>
  <c r="AV5" i="14"/>
  <c r="AV19" i="1"/>
  <c r="AJ5" i="17"/>
  <c r="AG5" i="21"/>
  <c r="AG46" i="21" s="1"/>
  <c r="AG51" i="21" s="1"/>
  <c r="AG8" i="50"/>
  <c r="AU5" i="32"/>
  <c r="AU14" i="1"/>
  <c r="AG17" i="1"/>
  <c r="AF108" i="57"/>
  <c r="AJ8" i="1"/>
  <c r="AJ16" i="1" s="1"/>
  <c r="G6" i="18"/>
  <c r="E26" i="1"/>
  <c r="E10" i="6"/>
  <c r="E21" i="6" s="1"/>
  <c r="AY361" i="57"/>
  <c r="AY107" i="57"/>
  <c r="AZ17" i="1"/>
  <c r="J38" i="39"/>
  <c r="J40" i="39" s="1"/>
  <c r="AJ59" i="51"/>
  <c r="AJ65" i="51" s="1"/>
  <c r="AZ5" i="18"/>
  <c r="AZ8" i="1"/>
  <c r="V95" i="57"/>
  <c r="W17" i="1"/>
  <c r="DA383" i="57" s="1"/>
  <c r="DA393" i="57" s="1"/>
  <c r="V349" i="57"/>
  <c r="AW375" i="57"/>
  <c r="AG5" i="20"/>
  <c r="BD191" i="57"/>
  <c r="J193" i="57"/>
  <c r="BD193" i="57" s="1"/>
  <c r="BD190" i="57"/>
  <c r="BD192" i="57"/>
  <c r="AQ5" i="43"/>
  <c r="AQ25" i="43" s="1"/>
  <c r="AQ28" i="43" s="1"/>
  <c r="AQ14" i="50"/>
  <c r="F33" i="21"/>
  <c r="AZ7" i="50"/>
  <c r="AI205" i="57"/>
  <c r="AI220" i="57" s="1"/>
  <c r="AJ29" i="7"/>
  <c r="AJ31" i="7" s="1"/>
  <c r="AQ5" i="20"/>
  <c r="AD8" i="1"/>
  <c r="AD5" i="18"/>
  <c r="AN18" i="20"/>
  <c r="AN21" i="20" s="1"/>
  <c r="Y5" i="32"/>
  <c r="Y14" i="1"/>
  <c r="M9" i="43"/>
  <c r="M10" i="43"/>
  <c r="S53" i="51"/>
  <c r="S58" i="51" s="1"/>
  <c r="S6" i="49"/>
  <c r="N9" i="31"/>
  <c r="Q10" i="10"/>
  <c r="Q15" i="10" s="1"/>
  <c r="Q28" i="1"/>
  <c r="M9" i="1"/>
  <c r="M5" i="6"/>
  <c r="I25" i="18"/>
  <c r="I26" i="18"/>
  <c r="H135" i="57" s="1"/>
  <c r="D10" i="9"/>
  <c r="D16" i="9" s="1"/>
  <c r="D29" i="1"/>
  <c r="H18" i="50"/>
  <c r="H5" i="52"/>
  <c r="H16" i="52" s="1"/>
  <c r="I5" i="14"/>
  <c r="I19" i="1"/>
  <c r="J5" i="49"/>
  <c r="J19" i="50"/>
  <c r="V39" i="20"/>
  <c r="BI191" i="57"/>
  <c r="BI192" i="57"/>
  <c r="O193" i="57"/>
  <c r="BI193" i="57" s="1"/>
  <c r="BI190" i="57"/>
  <c r="AV5" i="18"/>
  <c r="AV8" i="1"/>
  <c r="AK7" i="50"/>
  <c r="AK50" i="22"/>
  <c r="AK54" i="22" s="1"/>
  <c r="X50" i="22"/>
  <c r="X54" i="22" s="1"/>
  <c r="X7" i="50"/>
  <c r="X14" i="1"/>
  <c r="X5" i="32"/>
  <c r="J6" i="35"/>
  <c r="T13" i="50"/>
  <c r="T5" i="35"/>
  <c r="T38" i="35" s="1"/>
  <c r="T42" i="35" s="1"/>
  <c r="Q16" i="49"/>
  <c r="M13" i="32"/>
  <c r="J5" i="52"/>
  <c r="J16" i="52" s="1"/>
  <c r="J18" i="50"/>
  <c r="H13" i="21"/>
  <c r="H15" i="21" s="1"/>
  <c r="H15" i="22"/>
  <c r="C5" i="36"/>
  <c r="C12" i="50"/>
  <c r="Q5" i="7"/>
  <c r="Q10" i="1"/>
  <c r="H9" i="17"/>
  <c r="G10" i="10"/>
  <c r="G15" i="10" s="1"/>
  <c r="G28" i="1"/>
  <c r="I11" i="50"/>
  <c r="I5" i="37"/>
  <c r="I15" i="37" s="1"/>
  <c r="K34" i="20"/>
  <c r="T9" i="14"/>
  <c r="BC33" i="1"/>
  <c r="BR164" i="57"/>
  <c r="BR166" i="57"/>
  <c r="BR161" i="57"/>
  <c r="BR169" i="57"/>
  <c r="BR163" i="57"/>
  <c r="BR160" i="57"/>
  <c r="BR165" i="57"/>
  <c r="BR162" i="57"/>
  <c r="BC5" i="32"/>
  <c r="BC14" i="1"/>
  <c r="P388" i="57"/>
  <c r="P373" i="57"/>
  <c r="S78" i="57"/>
  <c r="S133" i="57"/>
  <c r="T31" i="18"/>
  <c r="T34" i="18" s="1"/>
  <c r="AY6" i="51"/>
  <c r="AY10" i="51" s="1"/>
  <c r="AU30" i="30"/>
  <c r="AU33" i="30" s="1"/>
  <c r="AT241" i="57"/>
  <c r="S5" i="17"/>
  <c r="AD8" i="50"/>
  <c r="AD5" i="21"/>
  <c r="N5" i="17"/>
  <c r="Y25" i="50"/>
  <c r="Y33" i="50" s="1"/>
  <c r="Y21" i="21"/>
  <c r="Y36" i="21" s="1"/>
  <c r="AM14" i="16"/>
  <c r="AM17" i="16"/>
  <c r="AB5" i="32"/>
  <c r="AB14" i="1"/>
  <c r="S8" i="43"/>
  <c r="F18" i="32"/>
  <c r="R6" i="31"/>
  <c r="T13" i="1"/>
  <c r="T5" i="31"/>
  <c r="F47" i="22"/>
  <c r="F49" i="22" s="1"/>
  <c r="P6" i="18"/>
  <c r="C6" i="14"/>
  <c r="D9" i="18"/>
  <c r="D11" i="18" s="1"/>
  <c r="E9" i="50"/>
  <c r="E5" i="38"/>
  <c r="E16" i="38" s="1"/>
  <c r="M18" i="50"/>
  <c r="M5" i="52"/>
  <c r="M16" i="52" s="1"/>
  <c r="P18" i="14"/>
  <c r="P20" i="14" s="1"/>
  <c r="AP5" i="38"/>
  <c r="AP9" i="50"/>
  <c r="AZ24" i="15"/>
  <c r="AZ39" i="15" s="1"/>
  <c r="AZ38" i="50"/>
  <c r="AZ34" i="50" s="1"/>
  <c r="K188" i="57"/>
  <c r="L27" i="6"/>
  <c r="L29" i="6" s="1"/>
  <c r="O38" i="39"/>
  <c r="O40" i="39" s="1"/>
  <c r="X17" i="1"/>
  <c r="DB383" i="57" s="1"/>
  <c r="DB393" i="57" s="1"/>
  <c r="W95" i="57"/>
  <c r="AX375" i="57"/>
  <c r="W349" i="57"/>
  <c r="AQ30" i="32"/>
  <c r="AQ32" i="32" s="1"/>
  <c r="AP224" i="57"/>
  <c r="AT13" i="50"/>
  <c r="AT5" i="35"/>
  <c r="AT38" i="35" s="1"/>
  <c r="AT42" i="35" s="1"/>
  <c r="H6" i="22"/>
  <c r="BB33" i="50"/>
  <c r="BB23" i="50"/>
  <c r="AL14" i="49"/>
  <c r="AL17" i="49"/>
  <c r="AM205" i="57"/>
  <c r="AN29" i="7"/>
  <c r="AN31" i="7" s="1"/>
  <c r="AN22" i="7"/>
  <c r="Z44" i="21"/>
  <c r="Z41" i="21"/>
  <c r="AB18" i="21"/>
  <c r="AB16" i="21"/>
  <c r="W30" i="1"/>
  <c r="W10" i="31"/>
  <c r="W17" i="31" s="1"/>
  <c r="G21" i="35"/>
  <c r="N21" i="43"/>
  <c r="N23" i="43" s="1"/>
  <c r="G6" i="32"/>
  <c r="D11" i="50"/>
  <c r="D5" i="37"/>
  <c r="D15" i="37" s="1"/>
  <c r="M10" i="18"/>
  <c r="L137" i="57" s="1"/>
  <c r="M9" i="18"/>
  <c r="I5" i="10"/>
  <c r="I20" i="10" s="1"/>
  <c r="I11" i="1"/>
  <c r="L10" i="37"/>
  <c r="L12" i="37" s="1"/>
  <c r="L28" i="50"/>
  <c r="I13" i="20"/>
  <c r="I17" i="20" s="1"/>
  <c r="M6" i="20"/>
  <c r="M8" i="20" s="1"/>
  <c r="BB5" i="32"/>
  <c r="BB14" i="1"/>
  <c r="BB16" i="1" s="1"/>
  <c r="S9" i="49"/>
  <c r="F8" i="17"/>
  <c r="T6" i="20"/>
  <c r="T8" i="20" s="1"/>
  <c r="R16" i="21"/>
  <c r="R17" i="21"/>
  <c r="AM8" i="50"/>
  <c r="AM5" i="21"/>
  <c r="AM46" i="21" s="1"/>
  <c r="AM51" i="21" s="1"/>
  <c r="AP356" i="57"/>
  <c r="AP103" i="57"/>
  <c r="V15" i="51"/>
  <c r="V19" i="51" s="1"/>
  <c r="V5" i="51"/>
  <c r="AX8" i="1"/>
  <c r="AX5" i="18"/>
  <c r="AY5" i="31"/>
  <c r="AY20" i="31" s="1"/>
  <c r="AY22" i="31" s="1"/>
  <c r="AY13" i="1"/>
  <c r="AX358" i="57" s="1"/>
  <c r="M6" i="43"/>
  <c r="S6" i="32"/>
  <c r="D10" i="50"/>
  <c r="D5" i="39"/>
  <c r="D38" i="39" s="1"/>
  <c r="D40" i="39" s="1"/>
  <c r="M12" i="18"/>
  <c r="M23" i="18" s="1"/>
  <c r="C41" i="20"/>
  <c r="C44" i="20" s="1"/>
  <c r="R10" i="50"/>
  <c r="R5" i="39"/>
  <c r="R38" i="39" s="1"/>
  <c r="R40" i="39" s="1"/>
  <c r="AR5" i="17"/>
  <c r="K17" i="51"/>
  <c r="K15" i="51"/>
  <c r="BC23" i="1"/>
  <c r="Y5" i="35"/>
  <c r="Y38" i="35" s="1"/>
  <c r="Y42" i="35" s="1"/>
  <c r="Y13" i="50"/>
  <c r="H6" i="17"/>
  <c r="AT5" i="18"/>
  <c r="AT8" i="1"/>
  <c r="AT16" i="1" s="1"/>
  <c r="AV15" i="51"/>
  <c r="AV16" i="51"/>
  <c r="AA41" i="21"/>
  <c r="AA42" i="21"/>
  <c r="AB36" i="1"/>
  <c r="AB10" i="14"/>
  <c r="AB16" i="14" s="1"/>
  <c r="AG13" i="1"/>
  <c r="AF358" i="57" s="1"/>
  <c r="AG5" i="31"/>
  <c r="O6" i="49"/>
  <c r="K27" i="22"/>
  <c r="D15" i="22"/>
  <c r="D13" i="21"/>
  <c r="D15" i="21" s="1"/>
  <c r="H12" i="1"/>
  <c r="H5" i="9"/>
  <c r="G35" i="1"/>
  <c r="G10" i="53"/>
  <c r="G16" i="53" s="1"/>
  <c r="G25" i="18"/>
  <c r="G26" i="18"/>
  <c r="F135" i="57" s="1"/>
  <c r="G27" i="6"/>
  <c r="G29" i="6" s="1"/>
  <c r="P28" i="50"/>
  <c r="P10" i="37"/>
  <c r="G5" i="39"/>
  <c r="G38" i="39" s="1"/>
  <c r="G40" i="39" s="1"/>
  <c r="G10" i="50"/>
  <c r="M5" i="36"/>
  <c r="M17" i="36" s="1"/>
  <c r="M19" i="36" s="1"/>
  <c r="M12" i="50"/>
  <c r="L5" i="52"/>
  <c r="L16" i="52" s="1"/>
  <c r="L18" i="50"/>
  <c r="Q6" i="22"/>
  <c r="Q11" i="22" s="1"/>
  <c r="Q5" i="22"/>
  <c r="H6" i="14"/>
  <c r="O9" i="14"/>
  <c r="G6" i="51"/>
  <c r="G10" i="51" s="1"/>
  <c r="H10" i="31"/>
  <c r="H17" i="31" s="1"/>
  <c r="H30" i="1"/>
  <c r="AQ7" i="50"/>
  <c r="AQ50" i="22"/>
  <c r="AQ54" i="22" s="1"/>
  <c r="AY205" i="57"/>
  <c r="AZ29" i="7"/>
  <c r="AZ31" i="7" s="1"/>
  <c r="AS35" i="13"/>
  <c r="AR296" i="57"/>
  <c r="AZ19" i="50"/>
  <c r="AZ17" i="50" s="1"/>
  <c r="AZ5" i="49"/>
  <c r="AZ17" i="49" s="1"/>
  <c r="X5" i="18"/>
  <c r="X8" i="1"/>
  <c r="W14" i="1"/>
  <c r="W5" i="32"/>
  <c r="E6" i="35"/>
  <c r="S6" i="43"/>
  <c r="L16" i="49"/>
  <c r="M6" i="32"/>
  <c r="K26" i="50"/>
  <c r="K10" i="38"/>
  <c r="K13" i="38" s="1"/>
  <c r="M8" i="18"/>
  <c r="J27" i="1"/>
  <c r="J10" i="7"/>
  <c r="J22" i="7" s="1"/>
  <c r="C10" i="6"/>
  <c r="C21" i="6" s="1"/>
  <c r="C26" i="1"/>
  <c r="E11" i="50"/>
  <c r="E5" i="37"/>
  <c r="E15" i="37" s="1"/>
  <c r="E12" i="50"/>
  <c r="E5" i="36"/>
  <c r="E17" i="36" s="1"/>
  <c r="E19" i="36" s="1"/>
  <c r="O12" i="50"/>
  <c r="O5" i="36"/>
  <c r="O17" i="36" s="1"/>
  <c r="O19" i="36" s="1"/>
  <c r="AV5" i="51"/>
  <c r="AF41" i="20"/>
  <c r="AF44" i="20" s="1"/>
  <c r="U12" i="1"/>
  <c r="U5" i="9"/>
  <c r="U19" i="9" s="1"/>
  <c r="C5" i="22"/>
  <c r="C7" i="22"/>
  <c r="C6" i="22"/>
  <c r="F36" i="1"/>
  <c r="F10" i="14"/>
  <c r="F16" i="14" s="1"/>
  <c r="BC273" i="57"/>
  <c r="BC274" i="57"/>
  <c r="AJ275" i="57"/>
  <c r="BC275" i="57" s="1"/>
  <c r="AH33" i="50"/>
  <c r="AH23" i="50"/>
  <c r="Y59" i="51"/>
  <c r="Y65" i="51" s="1"/>
  <c r="G5" i="10"/>
  <c r="G11" i="1"/>
  <c r="AY16" i="52"/>
  <c r="AL114" i="57"/>
  <c r="AM7" i="1"/>
  <c r="AM28" i="17"/>
  <c r="AM30" i="17" s="1"/>
  <c r="AL83" i="57"/>
  <c r="X33" i="1"/>
  <c r="W383" i="57"/>
  <c r="F205" i="57"/>
  <c r="F211" i="57" s="1"/>
  <c r="AZ14" i="16"/>
  <c r="AS83" i="57"/>
  <c r="AS114" i="57"/>
  <c r="AT7" i="1"/>
  <c r="AT28" i="17"/>
  <c r="AT30" i="17" s="1"/>
  <c r="BO305" i="57"/>
  <c r="BO298" i="57"/>
  <c r="O211" i="57"/>
  <c r="BI211" i="57" s="1"/>
  <c r="BI324" i="57"/>
  <c r="BI328" i="57"/>
  <c r="BG207" i="57"/>
  <c r="M211" i="57"/>
  <c r="BG211" i="57" s="1"/>
  <c r="W368" i="57"/>
  <c r="BG324" i="57"/>
  <c r="BH326" i="57"/>
  <c r="BH328" i="57"/>
  <c r="BG244" i="57"/>
  <c r="BG249" i="57"/>
  <c r="BI249" i="57"/>
  <c r="BI246" i="57"/>
  <c r="BI244" i="57"/>
  <c r="BI247" i="57"/>
  <c r="BH305" i="57"/>
  <c r="BH298" i="57"/>
  <c r="AZ20" i="21" l="1"/>
  <c r="AE23" i="1"/>
  <c r="W50" i="22"/>
  <c r="W54" i="22" s="1"/>
  <c r="U17" i="20"/>
  <c r="S11" i="32"/>
  <c r="Q46" i="51"/>
  <c r="G46" i="51"/>
  <c r="G20" i="10"/>
  <c r="J17" i="49"/>
  <c r="H59" i="51"/>
  <c r="H65" i="51" s="1"/>
  <c r="K52" i="51"/>
  <c r="AZ50" i="22"/>
  <c r="AZ54" i="22" s="1"/>
  <c r="D22" i="53"/>
  <c r="D24" i="53" s="1"/>
  <c r="BA20" i="31"/>
  <c r="BA22" i="31" s="1"/>
  <c r="J46" i="51"/>
  <c r="H11" i="22"/>
  <c r="R21" i="20"/>
  <c r="AB17" i="20"/>
  <c r="BO360" i="57"/>
  <c r="BO358" i="57"/>
  <c r="BO356" i="57"/>
  <c r="BO357" i="57"/>
  <c r="BO362" i="57"/>
  <c r="AV363" i="57"/>
  <c r="BO363" i="57" s="1"/>
  <c r="BO359" i="57"/>
  <c r="B372" i="57"/>
  <c r="B387" i="57"/>
  <c r="E25" i="50"/>
  <c r="E23" i="50" s="1"/>
  <c r="E21" i="21"/>
  <c r="E36" i="21" s="1"/>
  <c r="O46" i="51"/>
  <c r="BK190" i="57"/>
  <c r="Q193" i="57"/>
  <c r="BK193" i="57" s="1"/>
  <c r="BK191" i="57"/>
  <c r="BK192" i="57"/>
  <c r="AV89" i="57"/>
  <c r="BO105" i="57" s="1"/>
  <c r="Q25" i="1"/>
  <c r="G17" i="20"/>
  <c r="AV52" i="51"/>
  <c r="E58" i="51"/>
  <c r="AX16" i="1"/>
  <c r="V59" i="51"/>
  <c r="V65" i="51" s="1"/>
  <c r="G21" i="22"/>
  <c r="J21" i="22"/>
  <c r="BO361" i="57"/>
  <c r="D59" i="51"/>
  <c r="D65" i="51" s="1"/>
  <c r="AU7" i="1"/>
  <c r="AT114" i="57"/>
  <c r="AT83" i="57"/>
  <c r="AU28" i="17"/>
  <c r="AU30" i="17" s="1"/>
  <c r="O26" i="51"/>
  <c r="BA23" i="50"/>
  <c r="BA33" i="50"/>
  <c r="BP274" i="57"/>
  <c r="AW275" i="57"/>
  <c r="BP275" i="57" s="1"/>
  <c r="BP273" i="57"/>
  <c r="DE383" i="57"/>
  <c r="DE393" i="57" s="1"/>
  <c r="AU33" i="1"/>
  <c r="AU23" i="1"/>
  <c r="K11" i="22"/>
  <c r="AY17" i="49"/>
  <c r="AY23" i="1"/>
  <c r="BI216" i="57"/>
  <c r="AP220" i="57"/>
  <c r="BI220" i="57" s="1"/>
  <c r="BI218" i="57"/>
  <c r="BI217" i="57"/>
  <c r="BI219" i="57"/>
  <c r="AV275" i="57"/>
  <c r="BO275" i="57" s="1"/>
  <c r="BO273" i="57"/>
  <c r="BO274" i="57"/>
  <c r="I59" i="51"/>
  <c r="I65" i="51" s="1"/>
  <c r="AD46" i="21"/>
  <c r="AD51" i="21" s="1"/>
  <c r="E17" i="50"/>
  <c r="K59" i="51"/>
  <c r="K65" i="51" s="1"/>
  <c r="J27" i="17"/>
  <c r="E59" i="51"/>
  <c r="E65" i="51" s="1"/>
  <c r="AA23" i="1"/>
  <c r="Z368" i="57" s="1"/>
  <c r="Z383" i="57"/>
  <c r="H19" i="9"/>
  <c r="M11" i="43"/>
  <c r="AG386" i="57"/>
  <c r="I19" i="9"/>
  <c r="AN39" i="20"/>
  <c r="G19" i="9"/>
  <c r="AH59" i="51"/>
  <c r="AH65" i="51" s="1"/>
  <c r="R20" i="21"/>
  <c r="AP16" i="38"/>
  <c r="G27" i="17"/>
  <c r="AA20" i="31"/>
  <c r="AA22" i="31" s="1"/>
  <c r="D20" i="10"/>
  <c r="L39" i="20"/>
  <c r="AV48" i="15"/>
  <c r="AV54" i="15" s="1"/>
  <c r="AG371" i="57"/>
  <c r="V50" i="22"/>
  <c r="V54" i="22" s="1"/>
  <c r="I46" i="22"/>
  <c r="H11" i="43"/>
  <c r="AI46" i="51"/>
  <c r="T20" i="31"/>
  <c r="T22" i="31" s="1"/>
  <c r="Q17" i="20"/>
  <c r="M19" i="9"/>
  <c r="C19" i="9"/>
  <c r="K21" i="22"/>
  <c r="Z20" i="31"/>
  <c r="Z22" i="31" s="1"/>
  <c r="H49" i="22"/>
  <c r="Z50" i="22"/>
  <c r="Z54" i="22" s="1"/>
  <c r="O15" i="37"/>
  <c r="K46" i="22"/>
  <c r="E11" i="22"/>
  <c r="AV59" i="51"/>
  <c r="AV65" i="51" s="1"/>
  <c r="AG20" i="31"/>
  <c r="AG22" i="31" s="1"/>
  <c r="I20" i="21"/>
  <c r="N45" i="21"/>
  <c r="F59" i="51"/>
  <c r="F65" i="51" s="1"/>
  <c r="AV10" i="51"/>
  <c r="H8" i="1"/>
  <c r="F20" i="21"/>
  <c r="BQ168" i="57"/>
  <c r="BQ167" i="57"/>
  <c r="W169" i="57"/>
  <c r="BQ169" i="57" s="1"/>
  <c r="AT261" i="57"/>
  <c r="BM261" i="57" s="1"/>
  <c r="BM257" i="57"/>
  <c r="BM255" i="57"/>
  <c r="BM260" i="57"/>
  <c r="BR255" i="57"/>
  <c r="AY261" i="57"/>
  <c r="BR260" i="57"/>
  <c r="BR257" i="57"/>
  <c r="AL261" i="57"/>
  <c r="BE261" i="57" s="1"/>
  <c r="BE255" i="57"/>
  <c r="BE260" i="57"/>
  <c r="BE257" i="57"/>
  <c r="BN248" i="57"/>
  <c r="BN243" i="57"/>
  <c r="BN245" i="57"/>
  <c r="BR245" i="57"/>
  <c r="BR243" i="57"/>
  <c r="BR248" i="57"/>
  <c r="BP315" i="57"/>
  <c r="BP316" i="57"/>
  <c r="AW317" i="57"/>
  <c r="BP317" i="57" s="1"/>
  <c r="AS317" i="57"/>
  <c r="BL316" i="57"/>
  <c r="BL315" i="57"/>
  <c r="BR316" i="57"/>
  <c r="AY317" i="57"/>
  <c r="BR317" i="57" s="1"/>
  <c r="BR315" i="57"/>
  <c r="AR317" i="57"/>
  <c r="BK315" i="57"/>
  <c r="BK316" i="57"/>
  <c r="AN338" i="57"/>
  <c r="BG338" i="57" s="1"/>
  <c r="BG337" i="57"/>
  <c r="BG335" i="57"/>
  <c r="BC337" i="57"/>
  <c r="BC335" i="57"/>
  <c r="AJ338" i="57"/>
  <c r="BC338" i="57" s="1"/>
  <c r="BK337" i="57"/>
  <c r="BK335" i="57"/>
  <c r="AR338" i="57"/>
  <c r="AY33" i="1"/>
  <c r="AX201" i="57"/>
  <c r="BQ201" i="57" s="1"/>
  <c r="BQ198" i="57"/>
  <c r="BQ200" i="57"/>
  <c r="BQ199" i="57"/>
  <c r="M11" i="18"/>
  <c r="I30" i="18"/>
  <c r="BC333" i="57"/>
  <c r="BK333" i="57"/>
  <c r="BG333" i="57"/>
  <c r="P383" i="57"/>
  <c r="K5" i="20"/>
  <c r="E5" i="20"/>
  <c r="S19" i="50"/>
  <c r="S5" i="49"/>
  <c r="Q5" i="49"/>
  <c r="Q17" i="49" s="1"/>
  <c r="Q19" i="50"/>
  <c r="H346" i="57"/>
  <c r="AI372" i="57"/>
  <c r="AI387" i="57"/>
  <c r="E375" i="57"/>
  <c r="F34" i="1"/>
  <c r="BI383" i="57" s="1"/>
  <c r="BI393" i="57" s="1"/>
  <c r="W30" i="32"/>
  <c r="W32" i="32" s="1"/>
  <c r="V224" i="57"/>
  <c r="P12" i="37"/>
  <c r="P15" i="37"/>
  <c r="F5" i="17"/>
  <c r="C17" i="36"/>
  <c r="C19" i="36" s="1"/>
  <c r="H349" i="57"/>
  <c r="AF158" i="57"/>
  <c r="AF184" i="57" s="1"/>
  <c r="AG45" i="20"/>
  <c r="AG47" i="20" s="1"/>
  <c r="AF85" i="57"/>
  <c r="AY84" i="57"/>
  <c r="AZ31" i="18"/>
  <c r="AZ34" i="18" s="1"/>
  <c r="AT359" i="57"/>
  <c r="AT105" i="57"/>
  <c r="AU361" i="57"/>
  <c r="AV17" i="1"/>
  <c r="AU107" i="57"/>
  <c r="K24" i="50"/>
  <c r="K22" i="22"/>
  <c r="K39" i="22" s="1"/>
  <c r="V7" i="1"/>
  <c r="U114" i="57"/>
  <c r="U77" i="57"/>
  <c r="V28" i="17"/>
  <c r="V30" i="17" s="1"/>
  <c r="U346" i="57"/>
  <c r="AV372" i="57"/>
  <c r="AV387" i="57"/>
  <c r="BC192" i="57"/>
  <c r="I193" i="57"/>
  <c r="BC193" i="57" s="1"/>
  <c r="M6" i="21"/>
  <c r="M8" i="21" s="1"/>
  <c r="AU371" i="57"/>
  <c r="AU386" i="57"/>
  <c r="T92" i="57"/>
  <c r="T345" i="57"/>
  <c r="L34" i="1"/>
  <c r="K375" i="57"/>
  <c r="J23" i="21"/>
  <c r="R23" i="50"/>
  <c r="BA342" i="57"/>
  <c r="BA89" i="57"/>
  <c r="T347" i="57"/>
  <c r="T93" i="57"/>
  <c r="AU373" i="57"/>
  <c r="AU388" i="57"/>
  <c r="AB23" i="50"/>
  <c r="AB33" i="50"/>
  <c r="G18" i="20"/>
  <c r="G21" i="20" s="1"/>
  <c r="X7" i="1"/>
  <c r="X28" i="17"/>
  <c r="X30" i="17" s="1"/>
  <c r="W114" i="57"/>
  <c r="W77" i="57"/>
  <c r="BB5" i="21"/>
  <c r="BB46" i="21" s="1"/>
  <c r="BB51" i="21" s="1"/>
  <c r="BB8" i="50"/>
  <c r="F14" i="1"/>
  <c r="F5" i="32"/>
  <c r="U5" i="20"/>
  <c r="AE84" i="57"/>
  <c r="AE133" i="57"/>
  <c r="AE154" i="57" s="1"/>
  <c r="AF31" i="18"/>
  <c r="AF34" i="18" s="1"/>
  <c r="AY383" i="57"/>
  <c r="Y16" i="1"/>
  <c r="Y6" i="1"/>
  <c r="P17" i="36"/>
  <c r="P19" i="36" s="1"/>
  <c r="G6" i="20"/>
  <c r="G8" i="20" s="1"/>
  <c r="AO21" i="21"/>
  <c r="AO36" i="21" s="1"/>
  <c r="AO25" i="50"/>
  <c r="AO383" i="57"/>
  <c r="M23" i="21"/>
  <c r="G35" i="21"/>
  <c r="AR5" i="21"/>
  <c r="AR46" i="21" s="1"/>
  <c r="AR51" i="21" s="1"/>
  <c r="AR8" i="50"/>
  <c r="D5" i="17"/>
  <c r="AU375" i="57"/>
  <c r="T349" i="57"/>
  <c r="T95" i="57"/>
  <c r="Z5" i="18"/>
  <c r="Z8" i="1"/>
  <c r="G12" i="18"/>
  <c r="G23" i="18" s="1"/>
  <c r="G25" i="1"/>
  <c r="U5" i="17"/>
  <c r="C385" i="57"/>
  <c r="C370" i="57"/>
  <c r="E5" i="18"/>
  <c r="E8" i="1"/>
  <c r="BE256" i="57"/>
  <c r="BE259" i="57"/>
  <c r="BE258" i="57"/>
  <c r="AX5" i="21"/>
  <c r="AX46" i="21" s="1"/>
  <c r="AX51" i="21" s="1"/>
  <c r="AX8" i="50"/>
  <c r="H386" i="57"/>
  <c r="H371" i="57"/>
  <c r="M373" i="57"/>
  <c r="M388" i="57"/>
  <c r="D30" i="1"/>
  <c r="D10" i="31"/>
  <c r="D17" i="31" s="1"/>
  <c r="AY50" i="22"/>
  <c r="AY54" i="22" s="1"/>
  <c r="AK383" i="57"/>
  <c r="E386" i="57"/>
  <c r="E371" i="57"/>
  <c r="Q13" i="1"/>
  <c r="Q5" i="31"/>
  <c r="AS45" i="20"/>
  <c r="AS47" i="20" s="1"/>
  <c r="AR158" i="57"/>
  <c r="AR85" i="57"/>
  <c r="U17" i="1"/>
  <c r="CY383" i="57" s="1"/>
  <c r="CY393" i="57" s="1"/>
  <c r="AG7" i="1"/>
  <c r="AG28" i="17"/>
  <c r="AG30" i="17" s="1"/>
  <c r="AF83" i="57"/>
  <c r="G41" i="20"/>
  <c r="G44" i="20" s="1"/>
  <c r="D205" i="57"/>
  <c r="D211" i="57" s="1"/>
  <c r="E29" i="7"/>
  <c r="E31" i="7" s="1"/>
  <c r="J5" i="43"/>
  <c r="J25" i="43" s="1"/>
  <c r="J28" i="43" s="1"/>
  <c r="J14" i="50"/>
  <c r="AI373" i="57"/>
  <c r="H347" i="57"/>
  <c r="H93" i="57"/>
  <c r="P188" i="57"/>
  <c r="Q27" i="6"/>
  <c r="Q29" i="6" s="1"/>
  <c r="G22" i="53"/>
  <c r="G24" i="53" s="1"/>
  <c r="L5" i="14"/>
  <c r="L19" i="1"/>
  <c r="AU359" i="57"/>
  <c r="AU105" i="57"/>
  <c r="AF84" i="57"/>
  <c r="AF133" i="57"/>
  <c r="AF154" i="57" s="1"/>
  <c r="AG31" i="18"/>
  <c r="AG34" i="18" s="1"/>
  <c r="BQ163" i="57"/>
  <c r="BQ160" i="57"/>
  <c r="BQ161" i="57"/>
  <c r="BQ164" i="57"/>
  <c r="BQ165" i="57"/>
  <c r="BQ162" i="57"/>
  <c r="BQ166" i="57"/>
  <c r="AW13" i="50"/>
  <c r="AW16" i="50" s="1"/>
  <c r="AW5" i="35"/>
  <c r="AW38" i="35" s="1"/>
  <c r="AW42" i="35" s="1"/>
  <c r="G7" i="50"/>
  <c r="AJ17" i="1"/>
  <c r="AJ6" i="1" s="1"/>
  <c r="AI361" i="57"/>
  <c r="AI107" i="57"/>
  <c r="P8" i="1"/>
  <c r="S224" i="57"/>
  <c r="T30" i="32"/>
  <c r="T32" i="32" s="1"/>
  <c r="W20" i="31"/>
  <c r="W22" i="31" s="1"/>
  <c r="AI8" i="50"/>
  <c r="AI5" i="21"/>
  <c r="AI46" i="21" s="1"/>
  <c r="AI51" i="21" s="1"/>
  <c r="AQ8" i="50"/>
  <c r="AQ5" i="21"/>
  <c r="AQ46" i="21" s="1"/>
  <c r="AQ51" i="21" s="1"/>
  <c r="K346" i="57"/>
  <c r="BI200" i="57"/>
  <c r="BI199" i="57"/>
  <c r="BI198" i="57"/>
  <c r="AP201" i="57"/>
  <c r="BI201" i="57" s="1"/>
  <c r="AJ372" i="57"/>
  <c r="AJ387" i="57"/>
  <c r="I346" i="57"/>
  <c r="AS265" i="57"/>
  <c r="AT21" i="14"/>
  <c r="AT23" i="14" s="1"/>
  <c r="AP26" i="21"/>
  <c r="C19" i="1"/>
  <c r="C5" i="14"/>
  <c r="L20" i="51"/>
  <c r="L26" i="51" s="1"/>
  <c r="U93" i="57"/>
  <c r="AV388" i="57"/>
  <c r="U347" i="57"/>
  <c r="AV373" i="57"/>
  <c r="X33" i="50"/>
  <c r="X23" i="50"/>
  <c r="H25" i="43"/>
  <c r="H28" i="43" s="1"/>
  <c r="O346" i="57"/>
  <c r="C7" i="50"/>
  <c r="C6" i="20"/>
  <c r="C8" i="20" s="1"/>
  <c r="AT372" i="57"/>
  <c r="S346" i="57"/>
  <c r="AT387" i="57"/>
  <c r="BL126" i="57"/>
  <c r="AS129" i="57"/>
  <c r="BL129" i="57" s="1"/>
  <c r="BL128" i="57"/>
  <c r="BL127" i="57"/>
  <c r="BL125" i="57"/>
  <c r="BE125" i="57"/>
  <c r="BE126" i="57"/>
  <c r="AL129" i="57"/>
  <c r="BE129" i="57" s="1"/>
  <c r="BE128" i="57"/>
  <c r="BE127" i="57"/>
  <c r="C11" i="22"/>
  <c r="H12" i="18"/>
  <c r="H23" i="18" s="1"/>
  <c r="H25" i="1"/>
  <c r="L5" i="49"/>
  <c r="L19" i="50"/>
  <c r="L17" i="50" s="1"/>
  <c r="AW373" i="57"/>
  <c r="AW388" i="57"/>
  <c r="V347" i="57"/>
  <c r="V93" i="57"/>
  <c r="G372" i="57"/>
  <c r="G387" i="57"/>
  <c r="Q5" i="21"/>
  <c r="Q8" i="50"/>
  <c r="AA375" i="57"/>
  <c r="AB34" i="1"/>
  <c r="AV19" i="51"/>
  <c r="K19" i="51"/>
  <c r="Z45" i="21"/>
  <c r="F44" i="21"/>
  <c r="F41" i="21"/>
  <c r="N28" i="17"/>
  <c r="N30" i="17" s="1"/>
  <c r="M77" i="57"/>
  <c r="M114" i="57"/>
  <c r="N7" i="1"/>
  <c r="L5" i="32"/>
  <c r="L14" i="1"/>
  <c r="Q53" i="51"/>
  <c r="Q55" i="51"/>
  <c r="AX388" i="57"/>
  <c r="W347" i="57"/>
  <c r="W93" i="57"/>
  <c r="AX373" i="57"/>
  <c r="AU16" i="1"/>
  <c r="D370" i="57"/>
  <c r="D385" i="57"/>
  <c r="AU30" i="32"/>
  <c r="AU32" i="32" s="1"/>
  <c r="AT224" i="57"/>
  <c r="AU265" i="57"/>
  <c r="AV21" i="14"/>
  <c r="AV23" i="14" s="1"/>
  <c r="G371" i="57"/>
  <c r="G386" i="57"/>
  <c r="K21" i="21"/>
  <c r="K22" i="21"/>
  <c r="O41" i="20"/>
  <c r="O44" i="20" s="1"/>
  <c r="AM16" i="1"/>
  <c r="T5" i="14"/>
  <c r="T19" i="1"/>
  <c r="R50" i="22"/>
  <c r="R54" i="22" s="1"/>
  <c r="R7" i="50"/>
  <c r="L15" i="37"/>
  <c r="F12" i="18"/>
  <c r="F23" i="18" s="1"/>
  <c r="F25" i="1"/>
  <c r="N5" i="49"/>
  <c r="N17" i="49" s="1"/>
  <c r="N19" i="50"/>
  <c r="N17" i="50" s="1"/>
  <c r="BN212" i="57"/>
  <c r="BN207" i="57"/>
  <c r="BN209" i="57"/>
  <c r="T211" i="57"/>
  <c r="BN211" i="57" s="1"/>
  <c r="BN210" i="57"/>
  <c r="BN208" i="57"/>
  <c r="AV26" i="51"/>
  <c r="P19" i="50"/>
  <c r="P17" i="50" s="1"/>
  <c r="P5" i="49"/>
  <c r="P17" i="49" s="1"/>
  <c r="U23" i="50"/>
  <c r="U33" i="50"/>
  <c r="BR274" i="57"/>
  <c r="BR273" i="57"/>
  <c r="AY275" i="57"/>
  <c r="BR275" i="57" s="1"/>
  <c r="J10" i="14"/>
  <c r="J16" i="14" s="1"/>
  <c r="J36" i="1"/>
  <c r="Q47" i="51"/>
  <c r="Q52" i="51" s="1"/>
  <c r="N114" i="57"/>
  <c r="N77" i="57"/>
  <c r="O28" i="17"/>
  <c r="O30" i="17" s="1"/>
  <c r="O7" i="1"/>
  <c r="E10" i="17"/>
  <c r="E21" i="17" s="1"/>
  <c r="E24" i="1"/>
  <c r="E10" i="21"/>
  <c r="E9" i="21"/>
  <c r="V21" i="21"/>
  <c r="V36" i="21" s="1"/>
  <c r="V25" i="50"/>
  <c r="AN33" i="1"/>
  <c r="AN23" i="1"/>
  <c r="I17" i="1"/>
  <c r="AI59" i="51"/>
  <c r="AI65" i="51" s="1"/>
  <c r="O31" i="18"/>
  <c r="O34" i="18" s="1"/>
  <c r="N133" i="57"/>
  <c r="N78" i="57"/>
  <c r="AX45" i="20"/>
  <c r="AX47" i="20" s="1"/>
  <c r="AW85" i="57"/>
  <c r="AW158" i="57"/>
  <c r="C10" i="14"/>
  <c r="C16" i="14" s="1"/>
  <c r="C36" i="1"/>
  <c r="AY7" i="1"/>
  <c r="AX114" i="57"/>
  <c r="AY28" i="17"/>
  <c r="AY30" i="17" s="1"/>
  <c r="AX83" i="57"/>
  <c r="W33" i="50"/>
  <c r="W23" i="50"/>
  <c r="E13" i="20"/>
  <c r="E17" i="20" s="1"/>
  <c r="G205" i="57"/>
  <c r="G211" i="57" s="1"/>
  <c r="H29" i="7"/>
  <c r="H31" i="7" s="1"/>
  <c r="AE265" i="57"/>
  <c r="AE275" i="57" s="1"/>
  <c r="AF21" i="14"/>
  <c r="AF23" i="14" s="1"/>
  <c r="S6" i="20"/>
  <c r="S8" i="20" s="1"/>
  <c r="J18" i="21"/>
  <c r="J16" i="21"/>
  <c r="M5" i="35"/>
  <c r="M13" i="50"/>
  <c r="AM83" i="57"/>
  <c r="AN7" i="1"/>
  <c r="AM114" i="57"/>
  <c r="AJ5" i="20"/>
  <c r="AH6" i="1"/>
  <c r="AH16" i="1"/>
  <c r="Q18" i="20"/>
  <c r="Q21" i="20" s="1"/>
  <c r="G17" i="50"/>
  <c r="G12" i="32"/>
  <c r="G25" i="32" s="1"/>
  <c r="G31" i="1"/>
  <c r="X387" i="57"/>
  <c r="X372" i="57"/>
  <c r="AM361" i="57"/>
  <c r="AM107" i="57"/>
  <c r="AN17" i="1"/>
  <c r="I27" i="6"/>
  <c r="I29" i="6" s="1"/>
  <c r="AY8" i="50"/>
  <c r="AY5" i="21"/>
  <c r="AY46" i="21" s="1"/>
  <c r="AY51" i="21" s="1"/>
  <c r="U5" i="18"/>
  <c r="U8" i="1"/>
  <c r="J133" i="57"/>
  <c r="J78" i="57"/>
  <c r="K31" i="18"/>
  <c r="K34" i="18" s="1"/>
  <c r="U24" i="1"/>
  <c r="U10" i="17"/>
  <c r="U21" i="17" s="1"/>
  <c r="V16" i="1"/>
  <c r="AE5" i="21"/>
  <c r="AE46" i="21" s="1"/>
  <c r="AE51" i="21" s="1"/>
  <c r="AE8" i="50"/>
  <c r="AE371" i="57"/>
  <c r="D345" i="57"/>
  <c r="AE386" i="57"/>
  <c r="H224" i="57"/>
  <c r="H229" i="57" s="1"/>
  <c r="I30" i="32"/>
  <c r="I32" i="32" s="1"/>
  <c r="Q6" i="20"/>
  <c r="Q8" i="20" s="1"/>
  <c r="F12" i="43"/>
  <c r="F20" i="43" s="1"/>
  <c r="F31" i="50"/>
  <c r="M5" i="49"/>
  <c r="M17" i="49" s="1"/>
  <c r="M19" i="50"/>
  <c r="M17" i="50" s="1"/>
  <c r="O31" i="50"/>
  <c r="O12" i="43"/>
  <c r="O20" i="43" s="1"/>
  <c r="G5" i="18"/>
  <c r="G8" i="1"/>
  <c r="G25" i="20"/>
  <c r="Q6" i="51"/>
  <c r="Q10" i="51" s="1"/>
  <c r="G11" i="22"/>
  <c r="L30" i="1"/>
  <c r="L10" i="31"/>
  <c r="L17" i="31" s="1"/>
  <c r="AT388" i="57"/>
  <c r="S93" i="57"/>
  <c r="AT373" i="57"/>
  <c r="S347" i="57"/>
  <c r="L36" i="50"/>
  <c r="L34" i="50" s="1"/>
  <c r="L10" i="49"/>
  <c r="L14" i="49" s="1"/>
  <c r="AW387" i="57"/>
  <c r="V346" i="57"/>
  <c r="AW372" i="57"/>
  <c r="AH158" i="57"/>
  <c r="AH184" i="57" s="1"/>
  <c r="AI45" i="20"/>
  <c r="AI47" i="20" s="1"/>
  <c r="AH85" i="57"/>
  <c r="AH107" i="57"/>
  <c r="AH361" i="57"/>
  <c r="AI17" i="1"/>
  <c r="AI6" i="1" s="1"/>
  <c r="D347" i="57"/>
  <c r="AV5" i="20"/>
  <c r="N7" i="50"/>
  <c r="I385" i="57"/>
  <c r="I370" i="57"/>
  <c r="Z77" i="57"/>
  <c r="AA7" i="1"/>
  <c r="AA28" i="17"/>
  <c r="AA30" i="17" s="1"/>
  <c r="Z114" i="57"/>
  <c r="Z120" i="57" s="1"/>
  <c r="S31" i="18"/>
  <c r="S34" i="18" s="1"/>
  <c r="R133" i="57"/>
  <c r="R78" i="57"/>
  <c r="AN158" i="57"/>
  <c r="AO45" i="20"/>
  <c r="AO47" i="20" s="1"/>
  <c r="AN85" i="57"/>
  <c r="P5" i="35"/>
  <c r="P38" i="35" s="1"/>
  <c r="P42" i="35" s="1"/>
  <c r="P13" i="50"/>
  <c r="L15" i="51"/>
  <c r="L19" i="51" s="1"/>
  <c r="AX33" i="1"/>
  <c r="AX23" i="1"/>
  <c r="F8" i="1"/>
  <c r="F5" i="18"/>
  <c r="BR312" i="57"/>
  <c r="BR311" i="57"/>
  <c r="BR313" i="57"/>
  <c r="BR314" i="57"/>
  <c r="BR310" i="57"/>
  <c r="AA388" i="57"/>
  <c r="AA390" i="57" s="1"/>
  <c r="AA373" i="57"/>
  <c r="AB33" i="1"/>
  <c r="G5" i="32"/>
  <c r="G14" i="1"/>
  <c r="M14" i="50"/>
  <c r="M5" i="43"/>
  <c r="X16" i="50"/>
  <c r="X6" i="50"/>
  <c r="BH212" i="57"/>
  <c r="BH210" i="57"/>
  <c r="BH208" i="57"/>
  <c r="N211" i="57"/>
  <c r="BH211" i="57" s="1"/>
  <c r="BH209" i="57"/>
  <c r="AR84" i="57"/>
  <c r="AS31" i="18"/>
  <c r="AS34" i="18" s="1"/>
  <c r="AR133" i="57"/>
  <c r="K13" i="50"/>
  <c r="K5" i="35"/>
  <c r="BH207" i="57"/>
  <c r="I7" i="1"/>
  <c r="K17" i="1"/>
  <c r="K6" i="1" s="1"/>
  <c r="J349" i="57"/>
  <c r="AW133" i="57"/>
  <c r="AW84" i="57"/>
  <c r="AX31" i="18"/>
  <c r="AX34" i="18" s="1"/>
  <c r="J14" i="1"/>
  <c r="J5" i="32"/>
  <c r="G30" i="50"/>
  <c r="G17" i="35"/>
  <c r="G32" i="35" s="1"/>
  <c r="J12" i="18"/>
  <c r="J23" i="18" s="1"/>
  <c r="J25" i="1"/>
  <c r="R10" i="31"/>
  <c r="R17" i="31" s="1"/>
  <c r="R30" i="1"/>
  <c r="AL133" i="57"/>
  <c r="AL84" i="57"/>
  <c r="AM31" i="18"/>
  <c r="AM34" i="18" s="1"/>
  <c r="AJ8" i="50"/>
  <c r="AJ5" i="21"/>
  <c r="AJ46" i="21" s="1"/>
  <c r="AJ51" i="21" s="1"/>
  <c r="I91" i="57"/>
  <c r="AJ370" i="57"/>
  <c r="I344" i="57"/>
  <c r="AJ385" i="57"/>
  <c r="O14" i="1"/>
  <c r="O5" i="32"/>
  <c r="R6" i="21"/>
  <c r="R8" i="21" s="1"/>
  <c r="D7" i="50"/>
  <c r="P5" i="51"/>
  <c r="I8" i="1"/>
  <c r="I5" i="18"/>
  <c r="D13" i="1"/>
  <c r="D5" i="31"/>
  <c r="D20" i="31" s="1"/>
  <c r="D22" i="31" s="1"/>
  <c r="R388" i="57"/>
  <c r="R373" i="57"/>
  <c r="Y372" i="57"/>
  <c r="Y387" i="57"/>
  <c r="Y390" i="57" s="1"/>
  <c r="Z33" i="1"/>
  <c r="J22" i="20"/>
  <c r="J39" i="20" s="1"/>
  <c r="R5" i="35"/>
  <c r="R13" i="50"/>
  <c r="T5" i="21"/>
  <c r="T46" i="21" s="1"/>
  <c r="T51" i="21" s="1"/>
  <c r="T8" i="50"/>
  <c r="Q114" i="57"/>
  <c r="R7" i="1"/>
  <c r="R28" i="17"/>
  <c r="R30" i="17" s="1"/>
  <c r="Q77" i="57"/>
  <c r="AA241" i="57"/>
  <c r="AA249" i="57" s="1"/>
  <c r="AB30" i="30"/>
  <c r="AB33" i="30" s="1"/>
  <c r="V5" i="20"/>
  <c r="AS5" i="21"/>
  <c r="AS46" i="21" s="1"/>
  <c r="AS51" i="21" s="1"/>
  <c r="AS8" i="50"/>
  <c r="L370" i="57"/>
  <c r="L385" i="57"/>
  <c r="U25" i="32"/>
  <c r="G19" i="1"/>
  <c r="G5" i="14"/>
  <c r="I5" i="35"/>
  <c r="I38" i="35" s="1"/>
  <c r="I42" i="35" s="1"/>
  <c r="I13" i="50"/>
  <c r="Q21" i="51"/>
  <c r="Q20" i="51"/>
  <c r="I25" i="50"/>
  <c r="I23" i="50" s="1"/>
  <c r="I21" i="21"/>
  <c r="I36" i="21" s="1"/>
  <c r="R14" i="50"/>
  <c r="R5" i="43"/>
  <c r="Y346" i="57"/>
  <c r="AZ372" i="57"/>
  <c r="AZ387" i="57"/>
  <c r="D22" i="22"/>
  <c r="D39" i="22" s="1"/>
  <c r="D24" i="50"/>
  <c r="AV158" i="57"/>
  <c r="AV85" i="57"/>
  <c r="BO85" i="57" s="1"/>
  <c r="AW45" i="20"/>
  <c r="AW47" i="20" s="1"/>
  <c r="C22" i="20"/>
  <c r="C39" i="20" s="1"/>
  <c r="AJ83" i="57"/>
  <c r="AK7" i="1"/>
  <c r="AK28" i="17"/>
  <c r="AK30" i="17" s="1"/>
  <c r="AJ114" i="57"/>
  <c r="AB7" i="1"/>
  <c r="AA77" i="57"/>
  <c r="AB28" i="17"/>
  <c r="AB30" i="17" s="1"/>
  <c r="AA114" i="57"/>
  <c r="AA120" i="57" s="1"/>
  <c r="J17" i="36"/>
  <c r="J19" i="36" s="1"/>
  <c r="AY114" i="57"/>
  <c r="AZ7" i="1"/>
  <c r="AY83" i="57"/>
  <c r="AZ28" i="17"/>
  <c r="AZ30" i="17" s="1"/>
  <c r="O5" i="35"/>
  <c r="O38" i="35" s="1"/>
  <c r="O42" i="35" s="1"/>
  <c r="O13" i="50"/>
  <c r="Q6" i="21"/>
  <c r="Q8" i="21" s="1"/>
  <c r="S15" i="20"/>
  <c r="R162" i="57" s="1"/>
  <c r="S13" i="20"/>
  <c r="G370" i="57"/>
  <c r="G385" i="57"/>
  <c r="V17" i="1"/>
  <c r="V6" i="1" s="1"/>
  <c r="U95" i="57"/>
  <c r="AV375" i="57"/>
  <c r="U349" i="57"/>
  <c r="AX224" i="57"/>
  <c r="AY30" i="32"/>
  <c r="AY32" i="32" s="1"/>
  <c r="D5" i="20"/>
  <c r="AX33" i="50"/>
  <c r="AX23" i="50"/>
  <c r="K30" i="50"/>
  <c r="K17" i="35"/>
  <c r="K32" i="35" s="1"/>
  <c r="BS268" i="57"/>
  <c r="Y269" i="57"/>
  <c r="BS269" i="57" s="1"/>
  <c r="BS267" i="57"/>
  <c r="G5" i="17"/>
  <c r="AN21" i="14"/>
  <c r="AN23" i="14" s="1"/>
  <c r="AM265" i="57"/>
  <c r="J387" i="57"/>
  <c r="J372" i="57"/>
  <c r="H7" i="50"/>
  <c r="L22" i="53"/>
  <c r="L24" i="53" s="1"/>
  <c r="N5" i="31"/>
  <c r="N13" i="1"/>
  <c r="Z28" i="17"/>
  <c r="Z30" i="17" s="1"/>
  <c r="Y77" i="57"/>
  <c r="Z7" i="1"/>
  <c r="Y114" i="57"/>
  <c r="R15" i="51"/>
  <c r="R19" i="51" s="1"/>
  <c r="AQ16" i="1"/>
  <c r="AQ6" i="1"/>
  <c r="P31" i="1"/>
  <c r="AP373" i="57" s="1"/>
  <c r="P12" i="32"/>
  <c r="P25" i="32" s="1"/>
  <c r="F5" i="43"/>
  <c r="F25" i="43" s="1"/>
  <c r="F28" i="43" s="1"/>
  <c r="F14" i="50"/>
  <c r="N5" i="43"/>
  <c r="N25" i="43" s="1"/>
  <c r="N28" i="43" s="1"/>
  <c r="N14" i="50"/>
  <c r="L25" i="43"/>
  <c r="L28" i="43" s="1"/>
  <c r="Q24" i="50"/>
  <c r="Q22" i="22"/>
  <c r="Q39" i="22" s="1"/>
  <c r="E7" i="50"/>
  <c r="E50" i="22"/>
  <c r="E54" i="22" s="1"/>
  <c r="M5" i="14"/>
  <c r="M19" i="1"/>
  <c r="AF33" i="50"/>
  <c r="AF23" i="50"/>
  <c r="AV46" i="21"/>
  <c r="AV51" i="21" s="1"/>
  <c r="J6" i="20"/>
  <c r="J8" i="20" s="1"/>
  <c r="BC191" i="57"/>
  <c r="H19" i="1"/>
  <c r="H17" i="1" s="1"/>
  <c r="H5" i="14"/>
  <c r="L27" i="51"/>
  <c r="L46" i="51" s="1"/>
  <c r="P49" i="51"/>
  <c r="P47" i="51"/>
  <c r="AI21" i="14"/>
  <c r="AI23" i="14" s="1"/>
  <c r="AH265" i="57"/>
  <c r="AH275" i="57" s="1"/>
  <c r="Y33" i="1"/>
  <c r="K5" i="32"/>
  <c r="K14" i="1"/>
  <c r="N10" i="14"/>
  <c r="N16" i="14" s="1"/>
  <c r="N36" i="1"/>
  <c r="L24" i="50"/>
  <c r="L22" i="22"/>
  <c r="L39" i="22" s="1"/>
  <c r="O5" i="43"/>
  <c r="O25" i="43" s="1"/>
  <c r="O28" i="43" s="1"/>
  <c r="O14" i="50"/>
  <c r="AY16" i="1"/>
  <c r="AY6" i="1"/>
  <c r="AK16" i="1"/>
  <c r="AK6" i="1"/>
  <c r="J19" i="1"/>
  <c r="J5" i="14"/>
  <c r="J59" i="51"/>
  <c r="J65" i="51" s="1"/>
  <c r="X388" i="57"/>
  <c r="X373" i="57"/>
  <c r="AO16" i="1"/>
  <c r="AO6" i="1"/>
  <c r="AM85" i="57"/>
  <c r="AN45" i="20"/>
  <c r="AN47" i="20" s="1"/>
  <c r="AM158" i="57"/>
  <c r="Q8" i="1"/>
  <c r="Q5" i="18"/>
  <c r="C5" i="18"/>
  <c r="C8" i="1"/>
  <c r="P13" i="21"/>
  <c r="P15" i="21" s="1"/>
  <c r="BP268" i="57"/>
  <c r="V269" i="57"/>
  <c r="BP269" i="57" s="1"/>
  <c r="BP267" i="57"/>
  <c r="R17" i="35"/>
  <c r="R32" i="35" s="1"/>
  <c r="R30" i="50"/>
  <c r="L7" i="50"/>
  <c r="AA348" i="57"/>
  <c r="BB389" i="57"/>
  <c r="BB374" i="57"/>
  <c r="AA94" i="57"/>
  <c r="L5" i="17"/>
  <c r="Y241" i="57"/>
  <c r="Y249" i="57" s="1"/>
  <c r="Z30" i="30"/>
  <c r="Z33" i="30" s="1"/>
  <c r="T373" i="57"/>
  <c r="T388" i="57"/>
  <c r="C5" i="43"/>
  <c r="C14" i="50"/>
  <c r="AB5" i="21"/>
  <c r="AB46" i="21" s="1"/>
  <c r="AB51" i="21" s="1"/>
  <c r="AB8" i="50"/>
  <c r="O7" i="50"/>
  <c r="D22" i="21"/>
  <c r="D21" i="21"/>
  <c r="AL361" i="57"/>
  <c r="AL107" i="57"/>
  <c r="AM17" i="1"/>
  <c r="AM6" i="1" s="1"/>
  <c r="AH23" i="1"/>
  <c r="AH33" i="1"/>
  <c r="AW220" i="57"/>
  <c r="BP220" i="57" s="1"/>
  <c r="BP216" i="57"/>
  <c r="BP218" i="57"/>
  <c r="BP217" i="57"/>
  <c r="BP219" i="57"/>
  <c r="R10" i="14"/>
  <c r="R16" i="14" s="1"/>
  <c r="R36" i="1"/>
  <c r="AI386" i="57"/>
  <c r="H345" i="57"/>
  <c r="H92" i="57"/>
  <c r="AI371" i="57"/>
  <c r="C24" i="50"/>
  <c r="C22" i="22"/>
  <c r="C39" i="22" s="1"/>
  <c r="G92" i="57"/>
  <c r="G345" i="57"/>
  <c r="AH371" i="57"/>
  <c r="AH386" i="57"/>
  <c r="I6" i="20"/>
  <c r="I8" i="20" s="1"/>
  <c r="R5" i="49"/>
  <c r="R17" i="49" s="1"/>
  <c r="R19" i="50"/>
  <c r="R17" i="50" s="1"/>
  <c r="U265" i="57"/>
  <c r="V21" i="14"/>
  <c r="V23" i="14" s="1"/>
  <c r="J20" i="10"/>
  <c r="G5" i="35"/>
  <c r="G13" i="50"/>
  <c r="AG84" i="57"/>
  <c r="AH31" i="18"/>
  <c r="AH34" i="18" s="1"/>
  <c r="AG133" i="57"/>
  <c r="AG154" i="57" s="1"/>
  <c r="E370" i="57"/>
  <c r="E385" i="57"/>
  <c r="AA16" i="50"/>
  <c r="AA6" i="50"/>
  <c r="O53" i="51"/>
  <c r="O58" i="51" s="1"/>
  <c r="AQ89" i="57"/>
  <c r="AQ342" i="57"/>
  <c r="AP133" i="57"/>
  <c r="AQ31" i="18"/>
  <c r="AQ34" i="18" s="1"/>
  <c r="AP84" i="57"/>
  <c r="N22" i="22"/>
  <c r="N39" i="22" s="1"/>
  <c r="N24" i="50"/>
  <c r="L92" i="57"/>
  <c r="L345" i="57"/>
  <c r="AM371" i="57"/>
  <c r="AM386" i="57"/>
  <c r="Z21" i="21"/>
  <c r="Z36" i="21" s="1"/>
  <c r="Z25" i="50"/>
  <c r="AN5" i="21"/>
  <c r="AN46" i="21" s="1"/>
  <c r="AN51" i="21" s="1"/>
  <c r="AN8" i="50"/>
  <c r="F27" i="6"/>
  <c r="F29" i="6" s="1"/>
  <c r="E188" i="57"/>
  <c r="E193" i="57" s="1"/>
  <c r="M5" i="51"/>
  <c r="BC5" i="21"/>
  <c r="BC46" i="21" s="1"/>
  <c r="BC51" i="21" s="1"/>
  <c r="BC8" i="50"/>
  <c r="Q23" i="21"/>
  <c r="D10" i="17"/>
  <c r="D21" i="17" s="1"/>
  <c r="D24" i="1"/>
  <c r="E372" i="57"/>
  <c r="E387" i="57"/>
  <c r="AF5" i="20"/>
  <c r="BC20" i="31"/>
  <c r="BC22" i="31" s="1"/>
  <c r="G6" i="21"/>
  <c r="G8" i="21" s="1"/>
  <c r="Z30" i="32"/>
  <c r="Z32" i="32" s="1"/>
  <c r="Y224" i="57"/>
  <c r="D5" i="35"/>
  <c r="D38" i="35" s="1"/>
  <c r="D42" i="35" s="1"/>
  <c r="D13" i="50"/>
  <c r="M36" i="1"/>
  <c r="M10" i="14"/>
  <c r="M16" i="14" s="1"/>
  <c r="AL85" i="57"/>
  <c r="AL158" i="57"/>
  <c r="AM45" i="20"/>
  <c r="AM47" i="20" s="1"/>
  <c r="AV6" i="50"/>
  <c r="AV16" i="50"/>
  <c r="K13" i="1"/>
  <c r="K5" i="31"/>
  <c r="K20" i="31" s="1"/>
  <c r="K22" i="31" s="1"/>
  <c r="E5" i="17"/>
  <c r="E10" i="31"/>
  <c r="E17" i="31" s="1"/>
  <c r="E30" i="1"/>
  <c r="M5" i="18"/>
  <c r="M8" i="1"/>
  <c r="S387" i="57"/>
  <c r="S390" i="57" s="1"/>
  <c r="S372" i="57"/>
  <c r="T33" i="1"/>
  <c r="BR119" i="57"/>
  <c r="X120" i="57"/>
  <c r="BR120" i="57" s="1"/>
  <c r="BR117" i="57"/>
  <c r="BR116" i="57"/>
  <c r="BR118" i="57"/>
  <c r="AZ21" i="21"/>
  <c r="AZ36" i="21" s="1"/>
  <c r="AZ25" i="50"/>
  <c r="AZ33" i="50" s="1"/>
  <c r="N6" i="21"/>
  <c r="N8" i="21" s="1"/>
  <c r="W387" i="57"/>
  <c r="W372" i="57"/>
  <c r="O21" i="20"/>
  <c r="AS383" i="57"/>
  <c r="BG191" i="57"/>
  <c r="BG192" i="57"/>
  <c r="BG190" i="57"/>
  <c r="M193" i="57"/>
  <c r="BG193" i="57" s="1"/>
  <c r="Q10" i="14"/>
  <c r="Q16" i="14" s="1"/>
  <c r="Q36" i="1"/>
  <c r="J5" i="17"/>
  <c r="R31" i="1"/>
  <c r="R12" i="32"/>
  <c r="R25" i="32" s="1"/>
  <c r="N22" i="20"/>
  <c r="N33" i="20"/>
  <c r="E41" i="20"/>
  <c r="E44" i="20" s="1"/>
  <c r="L23" i="21"/>
  <c r="U29" i="7"/>
  <c r="U31" i="7" s="1"/>
  <c r="K38" i="39"/>
  <c r="K40" i="39" s="1"/>
  <c r="R12" i="43"/>
  <c r="R20" i="43" s="1"/>
  <c r="R31" i="50"/>
  <c r="AX133" i="57"/>
  <c r="AX84" i="57"/>
  <c r="AY31" i="18"/>
  <c r="AY34" i="18" s="1"/>
  <c r="AJ133" i="57"/>
  <c r="AJ84" i="57"/>
  <c r="AK31" i="18"/>
  <c r="AK34" i="18" s="1"/>
  <c r="J19" i="9"/>
  <c r="G37" i="35"/>
  <c r="AZ30" i="32"/>
  <c r="AZ32" i="32" s="1"/>
  <c r="AY224" i="57"/>
  <c r="M13" i="20"/>
  <c r="M17" i="20" s="1"/>
  <c r="AO31" i="18"/>
  <c r="AO34" i="18" s="1"/>
  <c r="AN133" i="57"/>
  <c r="AN84" i="57"/>
  <c r="BG83" i="57" s="1"/>
  <c r="I45" i="21"/>
  <c r="G29" i="7"/>
  <c r="G31" i="7" s="1"/>
  <c r="K25" i="43"/>
  <c r="K28" i="43" s="1"/>
  <c r="T5" i="20"/>
  <c r="S13" i="1"/>
  <c r="S5" i="31"/>
  <c r="C6" i="21"/>
  <c r="C8" i="21" s="1"/>
  <c r="S36" i="50"/>
  <c r="S34" i="50" s="1"/>
  <c r="S10" i="49"/>
  <c r="S14" i="49" s="1"/>
  <c r="O6" i="51"/>
  <c r="O10" i="51" s="1"/>
  <c r="AS133" i="57"/>
  <c r="AT31" i="18"/>
  <c r="AT34" i="18" s="1"/>
  <c r="AS84" i="57"/>
  <c r="AQ114" i="57"/>
  <c r="AQ83" i="57"/>
  <c r="AR7" i="1"/>
  <c r="AR28" i="17"/>
  <c r="AR30" i="17" s="1"/>
  <c r="L5" i="18"/>
  <c r="L8" i="1"/>
  <c r="S20" i="51"/>
  <c r="S26" i="51" s="1"/>
  <c r="P41" i="20"/>
  <c r="P44" i="20" s="1"/>
  <c r="P5" i="18"/>
  <c r="R114" i="57"/>
  <c r="S28" i="17"/>
  <c r="S30" i="17" s="1"/>
  <c r="S7" i="1"/>
  <c r="R77" i="57"/>
  <c r="BM136" i="57"/>
  <c r="BM137" i="57"/>
  <c r="BM138" i="57"/>
  <c r="BM139" i="57"/>
  <c r="BM141" i="57"/>
  <c r="BM140" i="57"/>
  <c r="BM135" i="57"/>
  <c r="S142" i="57"/>
  <c r="BM142" i="57" s="1"/>
  <c r="Q5" i="51"/>
  <c r="AV6" i="1"/>
  <c r="AV16" i="1"/>
  <c r="H17" i="50"/>
  <c r="L188" i="57"/>
  <c r="M27" i="6"/>
  <c r="M29" i="6" s="1"/>
  <c r="S10" i="31"/>
  <c r="S17" i="31" s="1"/>
  <c r="S30" i="1"/>
  <c r="AC84" i="57"/>
  <c r="AD31" i="18"/>
  <c r="AD34" i="18" s="1"/>
  <c r="AC133" i="57"/>
  <c r="AC154" i="57" s="1"/>
  <c r="AG6" i="50"/>
  <c r="AG16" i="50"/>
  <c r="BD360" i="57"/>
  <c r="BD356" i="57"/>
  <c r="BD357" i="57"/>
  <c r="BD361" i="57"/>
  <c r="BD362" i="57"/>
  <c r="AK363" i="57"/>
  <c r="BD363" i="57" s="1"/>
  <c r="BD358" i="57"/>
  <c r="BD359" i="57"/>
  <c r="BB383" i="57"/>
  <c r="AB16" i="1"/>
  <c r="I205" i="57"/>
  <c r="J29" i="7"/>
  <c r="J31" i="7" s="1"/>
  <c r="R11" i="22"/>
  <c r="T16" i="1"/>
  <c r="V158" i="57"/>
  <c r="V79" i="57"/>
  <c r="W45" i="20"/>
  <c r="W47" i="20" s="1"/>
  <c r="F42" i="20"/>
  <c r="F41" i="20"/>
  <c r="AT154" i="57"/>
  <c r="BM154" i="57" s="1"/>
  <c r="BM149" i="57"/>
  <c r="BM147" i="57"/>
  <c r="BM148" i="57"/>
  <c r="BM153" i="57"/>
  <c r="BM150" i="57"/>
  <c r="BM151" i="57"/>
  <c r="BM152" i="57"/>
  <c r="AW83" i="57"/>
  <c r="AX7" i="1"/>
  <c r="AW114" i="57"/>
  <c r="AX28" i="17"/>
  <c r="AX30" i="17" s="1"/>
  <c r="S21" i="21"/>
  <c r="S36" i="21" s="1"/>
  <c r="S25" i="50"/>
  <c r="AP5" i="21"/>
  <c r="AP8" i="50"/>
  <c r="I387" i="57"/>
  <c r="I372" i="57"/>
  <c r="BC190" i="57"/>
  <c r="BN249" i="57"/>
  <c r="BN247" i="57"/>
  <c r="BN246" i="57"/>
  <c r="BN244" i="57"/>
  <c r="D25" i="50"/>
  <c r="D23" i="50" s="1"/>
  <c r="E36" i="1"/>
  <c r="D95" i="57" s="1"/>
  <c r="E10" i="14"/>
  <c r="E16" i="14" s="1"/>
  <c r="W269" i="57"/>
  <c r="BQ269" i="57" s="1"/>
  <c r="BQ267" i="57"/>
  <c r="BQ268" i="57"/>
  <c r="AH30" i="32"/>
  <c r="AH32" i="32" s="1"/>
  <c r="AG224" i="57"/>
  <c r="AG237" i="57" s="1"/>
  <c r="K17" i="21"/>
  <c r="K16" i="21"/>
  <c r="AP129" i="57"/>
  <c r="BI129" i="57" s="1"/>
  <c r="BI125" i="57"/>
  <c r="BI127" i="57"/>
  <c r="BI128" i="57"/>
  <c r="BI126" i="57"/>
  <c r="O19" i="1"/>
  <c r="O5" i="14"/>
  <c r="J27" i="6"/>
  <c r="J29" i="6" s="1"/>
  <c r="U16" i="50"/>
  <c r="U6" i="50"/>
  <c r="AZ5" i="20"/>
  <c r="S14" i="1"/>
  <c r="S5" i="32"/>
  <c r="E6" i="1"/>
  <c r="W8" i="50"/>
  <c r="W16" i="50" s="1"/>
  <c r="W5" i="21"/>
  <c r="W46" i="21" s="1"/>
  <c r="W51" i="21" s="1"/>
  <c r="AN383" i="57"/>
  <c r="AU8" i="50"/>
  <c r="AU5" i="21"/>
  <c r="AU46" i="21" s="1"/>
  <c r="AU51" i="21" s="1"/>
  <c r="R22" i="20"/>
  <c r="R37" i="20"/>
  <c r="K13" i="20"/>
  <c r="K17" i="20" s="1"/>
  <c r="H14" i="1"/>
  <c r="H16" i="1" s="1"/>
  <c r="H5" i="32"/>
  <c r="L6" i="51"/>
  <c r="L10" i="51" s="1"/>
  <c r="AV28" i="17"/>
  <c r="AV30" i="17" s="1"/>
  <c r="AV7" i="1"/>
  <c r="AU83" i="57"/>
  <c r="AU114" i="57"/>
  <c r="H205" i="57"/>
  <c r="H211" i="57" s="1"/>
  <c r="I29" i="7"/>
  <c r="I31" i="7" s="1"/>
  <c r="C21" i="21"/>
  <c r="C36" i="21" s="1"/>
  <c r="C25" i="50"/>
  <c r="BJ235" i="57"/>
  <c r="BJ236" i="57"/>
  <c r="AQ237" i="57"/>
  <c r="BJ237" i="57" s="1"/>
  <c r="BJ234" i="57"/>
  <c r="M6" i="51"/>
  <c r="M10" i="51" s="1"/>
  <c r="F5" i="14"/>
  <c r="F19" i="1"/>
  <c r="AF375" i="57" s="1"/>
  <c r="F17" i="35"/>
  <c r="F32" i="35" s="1"/>
  <c r="F30" i="50"/>
  <c r="AX359" i="57"/>
  <c r="AX105" i="57"/>
  <c r="AD133" i="57"/>
  <c r="AD154" i="57" s="1"/>
  <c r="AD84" i="57"/>
  <c r="AE31" i="18"/>
  <c r="AE34" i="18" s="1"/>
  <c r="AA46" i="21"/>
  <c r="AA51" i="21" s="1"/>
  <c r="CZ383" i="57"/>
  <c r="CZ393" i="57" s="1"/>
  <c r="BY383" i="57"/>
  <c r="BY393" i="57" s="1"/>
  <c r="V23" i="1"/>
  <c r="U368" i="57" s="1"/>
  <c r="H24" i="50"/>
  <c r="H22" i="22"/>
  <c r="H39" i="22" s="1"/>
  <c r="H13" i="20"/>
  <c r="H17" i="20" s="1"/>
  <c r="C265" i="57"/>
  <c r="C269" i="57" s="1"/>
  <c r="D21" i="14"/>
  <c r="D23" i="14" s="1"/>
  <c r="L205" i="57"/>
  <c r="M29" i="7"/>
  <c r="M31" i="7" s="1"/>
  <c r="AI388" i="57"/>
  <c r="H373" i="57"/>
  <c r="H388" i="57"/>
  <c r="AF16" i="50"/>
  <c r="AF6" i="50"/>
  <c r="Z224" i="57"/>
  <c r="Z229" i="57" s="1"/>
  <c r="AA30" i="32"/>
  <c r="AA32" i="32" s="1"/>
  <c r="Q30" i="1"/>
  <c r="Q10" i="31"/>
  <c r="Q17" i="31" s="1"/>
  <c r="AH133" i="57"/>
  <c r="AH154" i="57" s="1"/>
  <c r="AI31" i="18"/>
  <c r="AI34" i="18" s="1"/>
  <c r="AH84" i="57"/>
  <c r="AA8" i="1"/>
  <c r="AA5" i="18"/>
  <c r="M41" i="20"/>
  <c r="M44" i="20" s="1"/>
  <c r="E344" i="57"/>
  <c r="AF385" i="57"/>
  <c r="AF370" i="57"/>
  <c r="E91" i="57"/>
  <c r="AY46" i="51"/>
  <c r="T387" i="57"/>
  <c r="T372" i="57"/>
  <c r="Z5" i="21"/>
  <c r="Z8" i="50"/>
  <c r="AF114" i="57"/>
  <c r="AF129" i="57" s="1"/>
  <c r="U12" i="18"/>
  <c r="U23" i="18" s="1"/>
  <c r="U25" i="1"/>
  <c r="E6" i="21"/>
  <c r="E8" i="21" s="1"/>
  <c r="I14" i="50"/>
  <c r="I5" i="43"/>
  <c r="I25" i="43" s="1"/>
  <c r="I28" i="43" s="1"/>
  <c r="E19" i="9"/>
  <c r="AZ373" i="57"/>
  <c r="Y93" i="57"/>
  <c r="Y347" i="57"/>
  <c r="AZ388" i="57"/>
  <c r="M22" i="20"/>
  <c r="M39" i="20" s="1"/>
  <c r="BB158" i="57"/>
  <c r="BB184" i="57" s="1"/>
  <c r="BB85" i="57"/>
  <c r="BC45" i="20"/>
  <c r="BC47" i="20" s="1"/>
  <c r="H41" i="20"/>
  <c r="H44" i="20" s="1"/>
  <c r="AE7" i="1"/>
  <c r="AD114" i="57"/>
  <c r="AD129" i="57" s="1"/>
  <c r="AD83" i="57"/>
  <c r="AE28" i="17"/>
  <c r="AE30" i="17" s="1"/>
  <c r="G59" i="51"/>
  <c r="G65" i="51" s="1"/>
  <c r="L12" i="32"/>
  <c r="L25" i="32" s="1"/>
  <c r="L31" i="1"/>
  <c r="AK5" i="21"/>
  <c r="AK46" i="21" s="1"/>
  <c r="AK51" i="21" s="1"/>
  <c r="AK8" i="50"/>
  <c r="AK16" i="50" s="1"/>
  <c r="AE45" i="20"/>
  <c r="AE47" i="20" s="1"/>
  <c r="AD85" i="57"/>
  <c r="AD158" i="57"/>
  <c r="AD184" i="57" s="1"/>
  <c r="AZ59" i="51"/>
  <c r="AZ65" i="51" s="1"/>
  <c r="Q22" i="20"/>
  <c r="Q39" i="20" s="1"/>
  <c r="E12" i="43"/>
  <c r="E20" i="43" s="1"/>
  <c r="E31" i="50"/>
  <c r="J7" i="50"/>
  <c r="C345" i="57"/>
  <c r="AD371" i="57"/>
  <c r="AD386" i="57"/>
  <c r="C92" i="57"/>
  <c r="J13" i="20"/>
  <c r="J17" i="20" s="1"/>
  <c r="C19" i="50"/>
  <c r="C17" i="50" s="1"/>
  <c r="C5" i="49"/>
  <c r="C17" i="49" s="1"/>
  <c r="W373" i="57"/>
  <c r="W388" i="57"/>
  <c r="AY105" i="57"/>
  <c r="AY359" i="57"/>
  <c r="AC158" i="57"/>
  <c r="AC184" i="57" s="1"/>
  <c r="AD45" i="20"/>
  <c r="AD47" i="20" s="1"/>
  <c r="AC85" i="57"/>
  <c r="D25" i="43"/>
  <c r="D28" i="43" s="1"/>
  <c r="I39" i="22"/>
  <c r="D265" i="57"/>
  <c r="D269" i="57" s="1"/>
  <c r="I33" i="50"/>
  <c r="F12" i="32"/>
  <c r="F25" i="32" s="1"/>
  <c r="F31" i="1"/>
  <c r="AD6" i="50"/>
  <c r="AD16" i="50"/>
  <c r="G10" i="17"/>
  <c r="G21" i="17" s="1"/>
  <c r="G24" i="1"/>
  <c r="N5" i="51"/>
  <c r="N6" i="51"/>
  <c r="N7" i="51"/>
  <c r="S27" i="51"/>
  <c r="S29" i="51"/>
  <c r="S5" i="51"/>
  <c r="X6" i="1"/>
  <c r="X16" i="1"/>
  <c r="AX383" i="57"/>
  <c r="AX390" i="57" s="1"/>
  <c r="R13" i="1"/>
  <c r="R5" i="31"/>
  <c r="R20" i="31" s="1"/>
  <c r="R22" i="31" s="1"/>
  <c r="BB388" i="57"/>
  <c r="AA93" i="57"/>
  <c r="BB373" i="57"/>
  <c r="AA347" i="57"/>
  <c r="BB359" i="57"/>
  <c r="BB105" i="57"/>
  <c r="P92" i="57"/>
  <c r="AQ386" i="57"/>
  <c r="P345" i="57"/>
  <c r="AQ371" i="57"/>
  <c r="J5" i="35"/>
  <c r="J38" i="35" s="1"/>
  <c r="J42" i="35" s="1"/>
  <c r="J13" i="50"/>
  <c r="D19" i="9"/>
  <c r="F21" i="21"/>
  <c r="F36" i="21" s="1"/>
  <c r="F25" i="50"/>
  <c r="BK138" i="57"/>
  <c r="BK135" i="57"/>
  <c r="BK136" i="57"/>
  <c r="BK140" i="57"/>
  <c r="Q142" i="57"/>
  <c r="BK142" i="57" s="1"/>
  <c r="BK137" i="57"/>
  <c r="BK139" i="57"/>
  <c r="BK141" i="57"/>
  <c r="E13" i="1"/>
  <c r="E5" i="31"/>
  <c r="E20" i="31" s="1"/>
  <c r="E22" i="31" s="1"/>
  <c r="AA133" i="57"/>
  <c r="AA142" i="57" s="1"/>
  <c r="AA78" i="57"/>
  <c r="AB31" i="18"/>
  <c r="AB34" i="18" s="1"/>
  <c r="T346" i="57"/>
  <c r="AU372" i="57"/>
  <c r="AU387" i="57"/>
  <c r="AH83" i="57"/>
  <c r="AI28" i="17"/>
  <c r="AI30" i="17" s="1"/>
  <c r="AI7" i="1"/>
  <c r="AH114" i="57"/>
  <c r="AH129" i="57" s="1"/>
  <c r="BA372" i="57"/>
  <c r="BA387" i="57"/>
  <c r="Z346" i="57"/>
  <c r="P10" i="14"/>
  <c r="P16" i="14" s="1"/>
  <c r="P36" i="1"/>
  <c r="O95" i="57" s="1"/>
  <c r="AJ371" i="57"/>
  <c r="I345" i="57"/>
  <c r="I92" i="57"/>
  <c r="AJ386" i="57"/>
  <c r="S5" i="43"/>
  <c r="S25" i="43" s="1"/>
  <c r="S28" i="43" s="1"/>
  <c r="S14" i="50"/>
  <c r="K6" i="20"/>
  <c r="K8" i="20" s="1"/>
  <c r="C344" i="57"/>
  <c r="AD370" i="57"/>
  <c r="C91" i="57"/>
  <c r="AD385" i="57"/>
  <c r="Q15" i="51"/>
  <c r="Q19" i="51" s="1"/>
  <c r="F7" i="50"/>
  <c r="F50" i="22"/>
  <c r="F54" i="22" s="1"/>
  <c r="E30" i="50"/>
  <c r="E17" i="35"/>
  <c r="E32" i="35" s="1"/>
  <c r="C12" i="18"/>
  <c r="C23" i="18" s="1"/>
  <c r="C25" i="1"/>
  <c r="P14" i="50"/>
  <c r="P5" i="43"/>
  <c r="P25" i="43" s="1"/>
  <c r="P28" i="43" s="1"/>
  <c r="AD33" i="50"/>
  <c r="AD23" i="50"/>
  <c r="AX275" i="57"/>
  <c r="BQ275" i="57" s="1"/>
  <c r="BQ274" i="57"/>
  <c r="BQ273" i="57"/>
  <c r="U388" i="57"/>
  <c r="U390" i="57" s="1"/>
  <c r="U373" i="57"/>
  <c r="V33" i="1"/>
  <c r="B188" i="57"/>
  <c r="B193" i="57" s="1"/>
  <c r="C27" i="6"/>
  <c r="C29" i="6" s="1"/>
  <c r="H20" i="31"/>
  <c r="H22" i="31" s="1"/>
  <c r="Q14" i="50"/>
  <c r="Q5" i="43"/>
  <c r="Q25" i="43" s="1"/>
  <c r="Q28" i="43" s="1"/>
  <c r="AZ389" i="57"/>
  <c r="Y94" i="57"/>
  <c r="AZ374" i="57"/>
  <c r="Y348" i="57"/>
  <c r="AO83" i="57"/>
  <c r="AP7" i="1"/>
  <c r="AP28" i="17"/>
  <c r="AP30" i="17" s="1"/>
  <c r="E22" i="20"/>
  <c r="E39" i="20" s="1"/>
  <c r="AG105" i="57"/>
  <c r="AG359" i="57"/>
  <c r="O24" i="50"/>
  <c r="O22" i="22"/>
  <c r="O39" i="22" s="1"/>
  <c r="O36" i="1"/>
  <c r="O10" i="14"/>
  <c r="O16" i="14" s="1"/>
  <c r="M53" i="51"/>
  <c r="M58" i="51" s="1"/>
  <c r="U46" i="21"/>
  <c r="U51" i="21" s="1"/>
  <c r="P30" i="1"/>
  <c r="P33" i="1" s="1"/>
  <c r="P10" i="31"/>
  <c r="P17" i="31" s="1"/>
  <c r="AL265" i="57"/>
  <c r="AM21" i="14"/>
  <c r="AM23" i="14" s="1"/>
  <c r="Q30" i="18"/>
  <c r="M133" i="57"/>
  <c r="M78" i="57"/>
  <c r="N31" i="18"/>
  <c r="N34" i="18" s="1"/>
  <c r="BG218" i="57"/>
  <c r="BG216" i="57"/>
  <c r="AN220" i="57"/>
  <c r="BG220" i="57" s="1"/>
  <c r="BG217" i="57"/>
  <c r="BG219" i="57"/>
  <c r="N193" i="57"/>
  <c r="BH193" i="57" s="1"/>
  <c r="BH191" i="57"/>
  <c r="BH190" i="57"/>
  <c r="BH192" i="57"/>
  <c r="F13" i="20"/>
  <c r="F14" i="20"/>
  <c r="E160" i="57" s="1"/>
  <c r="AM59" i="51"/>
  <c r="AM65" i="51" s="1"/>
  <c r="AQ154" i="57"/>
  <c r="BJ154" i="57" s="1"/>
  <c r="BJ150" i="57"/>
  <c r="BJ152" i="57"/>
  <c r="BJ151" i="57"/>
  <c r="BJ149" i="57"/>
  <c r="BJ148" i="57"/>
  <c r="BJ153" i="57"/>
  <c r="BJ147" i="57"/>
  <c r="R5" i="51"/>
  <c r="V133" i="57"/>
  <c r="W31" i="18"/>
  <c r="W34" i="18" s="1"/>
  <c r="V78" i="57"/>
  <c r="J30" i="18"/>
  <c r="AE16" i="1"/>
  <c r="AE6" i="1"/>
  <c r="I7" i="50"/>
  <c r="I50" i="22"/>
  <c r="I54" i="22" s="1"/>
  <c r="BP312" i="57"/>
  <c r="BP311" i="57"/>
  <c r="BP314" i="57"/>
  <c r="BP313" i="57"/>
  <c r="BP310" i="57"/>
  <c r="O19" i="50"/>
  <c r="O17" i="50" s="1"/>
  <c r="O5" i="49"/>
  <c r="O17" i="49" s="1"/>
  <c r="Y158" i="57"/>
  <c r="Z45" i="20"/>
  <c r="Z47" i="20" s="1"/>
  <c r="Y79" i="57"/>
  <c r="L17" i="1"/>
  <c r="CP383" i="57" s="1"/>
  <c r="CP393" i="57" s="1"/>
  <c r="AO5" i="21"/>
  <c r="AO46" i="21" s="1"/>
  <c r="AO51" i="21" s="1"/>
  <c r="AO8" i="50"/>
  <c r="AK129" i="57"/>
  <c r="BD129" i="57" s="1"/>
  <c r="BD126" i="57"/>
  <c r="BD128" i="57"/>
  <c r="BD127" i="57"/>
  <c r="BD125" i="57"/>
  <c r="AN28" i="17"/>
  <c r="AN30" i="17" s="1"/>
  <c r="D17" i="1"/>
  <c r="CH383" i="57" s="1"/>
  <c r="CH393" i="57" s="1"/>
  <c r="AD375" i="57"/>
  <c r="C95" i="57"/>
  <c r="C349" i="57"/>
  <c r="S10" i="14"/>
  <c r="S16" i="14" s="1"/>
  <c r="S36" i="1"/>
  <c r="N23" i="21"/>
  <c r="M10" i="31"/>
  <c r="M17" i="31" s="1"/>
  <c r="M30" i="1"/>
  <c r="BA388" i="57"/>
  <c r="BA373" i="57"/>
  <c r="Z347" i="57"/>
  <c r="Z93" i="57"/>
  <c r="AV46" i="51"/>
  <c r="O5" i="51"/>
  <c r="BO153" i="57"/>
  <c r="BO149" i="57"/>
  <c r="BO151" i="57"/>
  <c r="AV154" i="57"/>
  <c r="BO154" i="57" s="1"/>
  <c r="BO148" i="57"/>
  <c r="BO147" i="57"/>
  <c r="BO152" i="57"/>
  <c r="BO150" i="57"/>
  <c r="M5" i="17"/>
  <c r="N5" i="32"/>
  <c r="N14" i="1"/>
  <c r="AV33" i="1"/>
  <c r="AV23" i="1"/>
  <c r="V5" i="21"/>
  <c r="V46" i="21" s="1"/>
  <c r="V51" i="21" s="1"/>
  <c r="V8" i="50"/>
  <c r="S17" i="50"/>
  <c r="AT265" i="57"/>
  <c r="AU21" i="14"/>
  <c r="AU23" i="14" s="1"/>
  <c r="AN25" i="43"/>
  <c r="AN28" i="43" s="1"/>
  <c r="G13" i="1"/>
  <c r="G5" i="31"/>
  <c r="N5" i="14"/>
  <c r="N19" i="1"/>
  <c r="AB5" i="20"/>
  <c r="D19" i="21"/>
  <c r="D16" i="21"/>
  <c r="D20" i="21" s="1"/>
  <c r="O5" i="31"/>
  <c r="O20" i="31" s="1"/>
  <c r="O22" i="31" s="1"/>
  <c r="O13" i="1"/>
  <c r="O16" i="1" s="1"/>
  <c r="AW224" i="57"/>
  <c r="AX30" i="32"/>
  <c r="AX32" i="32" s="1"/>
  <c r="E92" i="57"/>
  <c r="E345" i="57"/>
  <c r="AF386" i="57"/>
  <c r="AF371" i="57"/>
  <c r="Q15" i="37"/>
  <c r="AY133" i="57"/>
  <c r="G10" i="14"/>
  <c r="G16" i="14" s="1"/>
  <c r="G36" i="1"/>
  <c r="F375" i="57" s="1"/>
  <c r="M47" i="51"/>
  <c r="M52" i="51" s="1"/>
  <c r="AO50" i="22"/>
  <c r="AO54" i="22" s="1"/>
  <c r="P24" i="50"/>
  <c r="P22" i="22"/>
  <c r="P39" i="22" s="1"/>
  <c r="AA265" i="57"/>
  <c r="AA269" i="57" s="1"/>
  <c r="AB21" i="14"/>
  <c r="AB23" i="14" s="1"/>
  <c r="AZ84" i="57"/>
  <c r="AZ133" i="57"/>
  <c r="BA31" i="18"/>
  <c r="BA34" i="18" s="1"/>
  <c r="G188" i="57"/>
  <c r="G193" i="57" s="1"/>
  <c r="H27" i="6"/>
  <c r="H29" i="6" s="1"/>
  <c r="Z348" i="57"/>
  <c r="BA389" i="57"/>
  <c r="BA374" i="57"/>
  <c r="Z94" i="57"/>
  <c r="N20" i="51"/>
  <c r="N26" i="51" s="1"/>
  <c r="AT5" i="21"/>
  <c r="AT46" i="21" s="1"/>
  <c r="AT51" i="21" s="1"/>
  <c r="AT8" i="50"/>
  <c r="I25" i="1"/>
  <c r="I12" i="18"/>
  <c r="I23" i="18" s="1"/>
  <c r="M16" i="35"/>
  <c r="Q20" i="10"/>
  <c r="P17" i="1"/>
  <c r="O349" i="57"/>
  <c r="D349" i="57"/>
  <c r="L53" i="51"/>
  <c r="L58" i="51" s="1"/>
  <c r="L5" i="51"/>
  <c r="I371" i="57"/>
  <c r="I386" i="57"/>
  <c r="I24" i="1"/>
  <c r="I10" i="17"/>
  <c r="I21" i="17" s="1"/>
  <c r="BE84" i="57"/>
  <c r="BE83" i="57"/>
  <c r="K25" i="50"/>
  <c r="BR216" i="57"/>
  <c r="BR217" i="57"/>
  <c r="BR218" i="57"/>
  <c r="AY220" i="57"/>
  <c r="BR220" i="57" s="1"/>
  <c r="BR219" i="57"/>
  <c r="H6" i="20"/>
  <c r="H8" i="20" s="1"/>
  <c r="G30" i="18"/>
  <c r="AA45" i="21"/>
  <c r="AT5" i="20"/>
  <c r="AM6" i="50"/>
  <c r="AM16" i="50"/>
  <c r="BA359" i="57"/>
  <c r="BA105" i="57"/>
  <c r="V387" i="57"/>
  <c r="V390" i="57" s="1"/>
  <c r="V372" i="57"/>
  <c r="V377" i="57" s="1"/>
  <c r="W33" i="1"/>
  <c r="BF217" i="57"/>
  <c r="BF219" i="57"/>
  <c r="AM220" i="57"/>
  <c r="BF220" i="57" s="1"/>
  <c r="BF218" i="57"/>
  <c r="BF216" i="57"/>
  <c r="AB30" i="32"/>
  <c r="AB32" i="32" s="1"/>
  <c r="AA224" i="57"/>
  <c r="AA229" i="57" s="1"/>
  <c r="BB224" i="57"/>
  <c r="BB237" i="57" s="1"/>
  <c r="BC30" i="32"/>
  <c r="BC32" i="32" s="1"/>
  <c r="Q29" i="7"/>
  <c r="Q31" i="7" s="1"/>
  <c r="P205" i="57"/>
  <c r="AU133" i="57"/>
  <c r="AU84" i="57"/>
  <c r="AV31" i="18"/>
  <c r="AV34" i="18" s="1"/>
  <c r="T10" i="14"/>
  <c r="T16" i="14" s="1"/>
  <c r="T36" i="1"/>
  <c r="AY388" i="57"/>
  <c r="X93" i="57"/>
  <c r="X347" i="57"/>
  <c r="AY373" i="57"/>
  <c r="AD16" i="1"/>
  <c r="AD6" i="1"/>
  <c r="AZ16" i="1"/>
  <c r="AZ6" i="1"/>
  <c r="C5" i="31"/>
  <c r="C20" i="31" s="1"/>
  <c r="C22" i="31" s="1"/>
  <c r="C13" i="1"/>
  <c r="E25" i="1"/>
  <c r="E12" i="18"/>
  <c r="E23" i="18" s="1"/>
  <c r="AN6" i="1"/>
  <c r="AN16" i="1"/>
  <c r="AO114" i="57"/>
  <c r="AP21" i="17"/>
  <c r="C188" i="57"/>
  <c r="C193" i="57" s="1"/>
  <c r="D27" i="6"/>
  <c r="D29" i="6" s="1"/>
  <c r="G5" i="43"/>
  <c r="G25" i="43" s="1"/>
  <c r="G28" i="43" s="1"/>
  <c r="G14" i="50"/>
  <c r="F40" i="21"/>
  <c r="F6" i="21"/>
  <c r="F8" i="21" s="1"/>
  <c r="Y5" i="21"/>
  <c r="Y46" i="21" s="1"/>
  <c r="Y51" i="21" s="1"/>
  <c r="Y8" i="50"/>
  <c r="M13" i="1"/>
  <c r="M5" i="31"/>
  <c r="M20" i="31" s="1"/>
  <c r="M22" i="31" s="1"/>
  <c r="K36" i="1"/>
  <c r="AK375" i="57" s="1"/>
  <c r="K10" i="14"/>
  <c r="K16" i="14" s="1"/>
  <c r="AY5" i="20"/>
  <c r="AZ359" i="57"/>
  <c r="AZ105" i="57"/>
  <c r="B344" i="57"/>
  <c r="AC370" i="57"/>
  <c r="AC385" i="57"/>
  <c r="B91" i="57"/>
  <c r="K16" i="38"/>
  <c r="AG85" i="57"/>
  <c r="AH45" i="20"/>
  <c r="AH47" i="20" s="1"/>
  <c r="AG158" i="57"/>
  <c r="AG184" i="57" s="1"/>
  <c r="G346" i="57"/>
  <c r="AH372" i="57"/>
  <c r="AH387" i="57"/>
  <c r="K18" i="20"/>
  <c r="K21" i="20" s="1"/>
  <c r="BC336" i="57"/>
  <c r="BC334" i="57"/>
  <c r="S13" i="50"/>
  <c r="S5" i="35"/>
  <c r="S38" i="35" s="1"/>
  <c r="S42" i="35" s="1"/>
  <c r="AK89" i="57"/>
  <c r="Z20" i="21"/>
  <c r="BK338" i="57"/>
  <c r="BK334" i="57"/>
  <c r="BK336" i="57"/>
  <c r="O23" i="21"/>
  <c r="O22" i="20"/>
  <c r="O39" i="20" s="1"/>
  <c r="W59" i="51"/>
  <c r="W65" i="51" s="1"/>
  <c r="Q17" i="50"/>
  <c r="M24" i="50"/>
  <c r="M22" i="22"/>
  <c r="M39" i="22" s="1"/>
  <c r="B205" i="57"/>
  <c r="B211" i="57" s="1"/>
  <c r="C29" i="7"/>
  <c r="C31" i="7" s="1"/>
  <c r="S8" i="50"/>
  <c r="S5" i="21"/>
  <c r="G22" i="22"/>
  <c r="G39" i="22" s="1"/>
  <c r="G24" i="50"/>
  <c r="BL311" i="57"/>
  <c r="BL314" i="57"/>
  <c r="BL310" i="57"/>
  <c r="BL313" i="57"/>
  <c r="BL312" i="57"/>
  <c r="BL317" i="57"/>
  <c r="AX6" i="1"/>
  <c r="AW342" i="57" s="1"/>
  <c r="L51" i="51"/>
  <c r="L47" i="51"/>
  <c r="AG385" i="57"/>
  <c r="F344" i="57"/>
  <c r="F91" i="57"/>
  <c r="AG370" i="57"/>
  <c r="AI370" i="57"/>
  <c r="H344" i="57"/>
  <c r="AI385" i="57"/>
  <c r="H91" i="57"/>
  <c r="O224" i="57"/>
  <c r="P30" i="32"/>
  <c r="P32" i="32" s="1"/>
  <c r="M20" i="51"/>
  <c r="M22" i="51"/>
  <c r="F6" i="20"/>
  <c r="F8" i="20" s="1"/>
  <c r="Q27" i="17"/>
  <c r="BG336" i="57"/>
  <c r="BG334" i="57"/>
  <c r="W16" i="1"/>
  <c r="AW383" i="57"/>
  <c r="W6" i="1"/>
  <c r="D5" i="18"/>
  <c r="D8" i="1"/>
  <c r="AO20" i="31"/>
  <c r="AO22" i="31" s="1"/>
  <c r="C14" i="1"/>
  <c r="C5" i="32"/>
  <c r="G14" i="21"/>
  <c r="G13" i="21"/>
  <c r="G15" i="21" s="1"/>
  <c r="H25" i="50"/>
  <c r="H21" i="21"/>
  <c r="H36" i="21" s="1"/>
  <c r="W6" i="50"/>
  <c r="AZ5" i="21"/>
  <c r="AZ46" i="21" s="1"/>
  <c r="AZ51" i="21" s="1"/>
  <c r="AZ8" i="50"/>
  <c r="M15" i="37"/>
  <c r="AU5" i="20"/>
  <c r="M25" i="1"/>
  <c r="L386" i="57"/>
  <c r="L371" i="57"/>
  <c r="F9" i="21"/>
  <c r="F11" i="21"/>
  <c r="S22" i="20"/>
  <c r="S30" i="20"/>
  <c r="R6" i="51"/>
  <c r="R10" i="51" s="1"/>
  <c r="BC16" i="1"/>
  <c r="BC6" i="1"/>
  <c r="S7" i="50"/>
  <c r="S50" i="22"/>
  <c r="S54" i="22" s="1"/>
  <c r="CC383" i="57"/>
  <c r="CC393" i="57" s="1"/>
  <c r="Z23" i="1"/>
  <c r="Y368" i="57" s="1"/>
  <c r="R5" i="14"/>
  <c r="R19" i="1"/>
  <c r="D188" i="57"/>
  <c r="D193" i="57" s="1"/>
  <c r="E27" i="6"/>
  <c r="E29" i="6" s="1"/>
  <c r="G17" i="1"/>
  <c r="H13" i="50"/>
  <c r="H5" i="35"/>
  <c r="H38" i="35" s="1"/>
  <c r="H42" i="35" s="1"/>
  <c r="Q5" i="17"/>
  <c r="P5" i="17"/>
  <c r="AG6" i="1"/>
  <c r="AG16" i="1"/>
  <c r="Y23" i="50"/>
  <c r="L8" i="50"/>
  <c r="C371" i="57"/>
  <c r="C386" i="57"/>
  <c r="Z372" i="57"/>
  <c r="Z377" i="57" s="1"/>
  <c r="Z387" i="57"/>
  <c r="Z390" i="57" s="1"/>
  <c r="AA33" i="1"/>
  <c r="AT361" i="57"/>
  <c r="AT107" i="57"/>
  <c r="AU17" i="1"/>
  <c r="AU6" i="1" s="1"/>
  <c r="H36" i="1"/>
  <c r="H10" i="14"/>
  <c r="H16" i="14" s="1"/>
  <c r="AB39" i="20"/>
  <c r="AP31" i="18"/>
  <c r="AP34" i="18" s="1"/>
  <c r="AO84" i="57"/>
  <c r="AO133" i="57"/>
  <c r="P91" i="57"/>
  <c r="P385" i="57"/>
  <c r="P370" i="57"/>
  <c r="AK6" i="50"/>
  <c r="AW359" i="57"/>
  <c r="AW105" i="57"/>
  <c r="E205" i="57"/>
  <c r="E211" i="57" s="1"/>
  <c r="F29" i="7"/>
  <c r="F31" i="7" s="1"/>
  <c r="D25" i="1"/>
  <c r="D12" i="18"/>
  <c r="D23" i="18" s="1"/>
  <c r="N17" i="35"/>
  <c r="N32" i="35" s="1"/>
  <c r="N30" i="50"/>
  <c r="BD152" i="57"/>
  <c r="BD149" i="57"/>
  <c r="BD147" i="57"/>
  <c r="BD151" i="57"/>
  <c r="AK154" i="57"/>
  <c r="BD154" i="57" s="1"/>
  <c r="BD153" i="57"/>
  <c r="BD148" i="57"/>
  <c r="BD150" i="57"/>
  <c r="G22" i="20"/>
  <c r="G23" i="20"/>
  <c r="H10" i="17"/>
  <c r="H21" i="17" s="1"/>
  <c r="H24" i="1"/>
  <c r="C11" i="21"/>
  <c r="C9" i="21"/>
  <c r="I39" i="20"/>
  <c r="P23" i="21"/>
  <c r="BA16" i="1"/>
  <c r="BA6" i="1"/>
  <c r="H18" i="20"/>
  <c r="H21" i="20" s="1"/>
  <c r="S16" i="35"/>
  <c r="J20" i="31"/>
  <c r="J22" i="31" s="1"/>
  <c r="C205" i="57"/>
  <c r="C211" i="57" s="1"/>
  <c r="D29" i="7"/>
  <c r="D31" i="7" s="1"/>
  <c r="AH10" i="51"/>
  <c r="Z241" i="57"/>
  <c r="Z249" i="57" s="1"/>
  <c r="AA30" i="30"/>
  <c r="AA33" i="30" s="1"/>
  <c r="N10" i="31"/>
  <c r="N17" i="31" s="1"/>
  <c r="N30" i="1"/>
  <c r="N33" i="1" s="1"/>
  <c r="C53" i="51"/>
  <c r="C58" i="51" s="1"/>
  <c r="C5" i="51"/>
  <c r="G30" i="1"/>
  <c r="G10" i="31"/>
  <c r="G17" i="31" s="1"/>
  <c r="G78" i="57"/>
  <c r="H31" i="18"/>
  <c r="H34" i="18" s="1"/>
  <c r="G133" i="57"/>
  <c r="G142" i="57" s="1"/>
  <c r="H7" i="1"/>
  <c r="BK313" i="57"/>
  <c r="BK310" i="57"/>
  <c r="BK311" i="57"/>
  <c r="BK317" i="57"/>
  <c r="BK312" i="57"/>
  <c r="BK314" i="57"/>
  <c r="B370" i="57"/>
  <c r="B385" i="57"/>
  <c r="M14" i="1"/>
  <c r="M5" i="32"/>
  <c r="X31" i="18"/>
  <c r="X34" i="18" s="1"/>
  <c r="W133" i="57"/>
  <c r="W78" i="57"/>
  <c r="Q7" i="50"/>
  <c r="J5" i="18"/>
  <c r="J8" i="1"/>
  <c r="BB30" i="32"/>
  <c r="BB32" i="32" s="1"/>
  <c r="BA224" i="57"/>
  <c r="BA237" i="57" s="1"/>
  <c r="AB20" i="21"/>
  <c r="BI235" i="57"/>
  <c r="BI236" i="57"/>
  <c r="AP237" i="57"/>
  <c r="BI237" i="57" s="1"/>
  <c r="BI234" i="57"/>
  <c r="BE192" i="57"/>
  <c r="BE191" i="57"/>
  <c r="BE190" i="57"/>
  <c r="K193" i="57"/>
  <c r="BE193" i="57" s="1"/>
  <c r="BM258" i="57"/>
  <c r="BM256" i="57"/>
  <c r="BM259" i="57"/>
  <c r="T18" i="20"/>
  <c r="T21" i="20" s="1"/>
  <c r="M12" i="32"/>
  <c r="M25" i="32" s="1"/>
  <c r="M31" i="1"/>
  <c r="X30" i="32"/>
  <c r="X32" i="32" s="1"/>
  <c r="W224" i="57"/>
  <c r="J17" i="50"/>
  <c r="T22" i="20"/>
  <c r="T39" i="20" s="1"/>
  <c r="AM385" i="57"/>
  <c r="L91" i="57"/>
  <c r="L344" i="57"/>
  <c r="AM370" i="57"/>
  <c r="S6" i="51"/>
  <c r="S10" i="51" s="1"/>
  <c r="Y30" i="32"/>
  <c r="Y32" i="32" s="1"/>
  <c r="X224" i="57"/>
  <c r="AP158" i="57"/>
  <c r="AQ45" i="20"/>
  <c r="AQ47" i="20" s="1"/>
  <c r="AP85" i="57"/>
  <c r="AI83" i="57"/>
  <c r="AJ28" i="17"/>
  <c r="AJ30" i="17" s="1"/>
  <c r="AJ7" i="1"/>
  <c r="AI114" i="57"/>
  <c r="AI129" i="57" s="1"/>
  <c r="BR246" i="57"/>
  <c r="BR247" i="57"/>
  <c r="BR249" i="57"/>
  <c r="BR244" i="57"/>
  <c r="I36" i="1"/>
  <c r="H375" i="57" s="1"/>
  <c r="I10" i="14"/>
  <c r="I16" i="14" s="1"/>
  <c r="P22" i="20"/>
  <c r="P25" i="20"/>
  <c r="AN31" i="18"/>
  <c r="AN34" i="18" s="1"/>
  <c r="AM84" i="57"/>
  <c r="AM133" i="57"/>
  <c r="I21" i="20"/>
  <c r="J77" i="57"/>
  <c r="K7" i="1"/>
  <c r="J114" i="57"/>
  <c r="K28" i="17"/>
  <c r="K30" i="17" s="1"/>
  <c r="M11" i="22"/>
  <c r="J22" i="22"/>
  <c r="J39" i="22" s="1"/>
  <c r="J24" i="50"/>
  <c r="R14" i="1"/>
  <c r="R5" i="32"/>
  <c r="AZ48" i="15"/>
  <c r="AZ54" i="15" s="1"/>
  <c r="P6" i="51"/>
  <c r="P10" i="51" s="1"/>
  <c r="K27" i="20"/>
  <c r="K22" i="20"/>
  <c r="AZ224" i="57"/>
  <c r="BA30" i="32"/>
  <c r="BA32" i="32" s="1"/>
  <c r="T224" i="57"/>
  <c r="U30" i="32"/>
  <c r="U32" i="32" s="1"/>
  <c r="AY33" i="50"/>
  <c r="AY23" i="50"/>
  <c r="AL16" i="50"/>
  <c r="AL6" i="50"/>
  <c r="AF16" i="1"/>
  <c r="X133" i="57"/>
  <c r="X78" i="57"/>
  <c r="Y31" i="18"/>
  <c r="Y34" i="18" s="1"/>
  <c r="BA16" i="50"/>
  <c r="BA6" i="50"/>
  <c r="M12" i="43"/>
  <c r="M20" i="43" s="1"/>
  <c r="M31" i="50"/>
  <c r="AS7" i="1"/>
  <c r="AS28" i="17"/>
  <c r="AS30" i="17" s="1"/>
  <c r="AR114" i="57"/>
  <c r="AR83" i="57"/>
  <c r="AO388" i="57"/>
  <c r="N373" i="57"/>
  <c r="N388" i="57"/>
  <c r="N390" i="57" s="1"/>
  <c r="B345" i="57"/>
  <c r="AC371" i="57"/>
  <c r="AC386" i="57"/>
  <c r="B92" i="57"/>
  <c r="Q14" i="1"/>
  <c r="Q5" i="32"/>
  <c r="F24" i="1"/>
  <c r="F10" i="17"/>
  <c r="F21" i="17" s="1"/>
  <c r="F386" i="57"/>
  <c r="F371" i="57"/>
  <c r="U21" i="14"/>
  <c r="U23" i="14" s="1"/>
  <c r="T265" i="57"/>
  <c r="M383" i="57"/>
  <c r="J18" i="20"/>
  <c r="J21" i="20" s="1"/>
  <c r="AE361" i="57"/>
  <c r="AF17" i="1"/>
  <c r="AF6" i="1" s="1"/>
  <c r="AE107" i="57"/>
  <c r="O347" i="57"/>
  <c r="J383" i="57"/>
  <c r="K33" i="1"/>
  <c r="C31" i="50"/>
  <c r="C12" i="43"/>
  <c r="C20" i="43" s="1"/>
  <c r="S19" i="1"/>
  <c r="S5" i="14"/>
  <c r="D12" i="32"/>
  <c r="D25" i="32" s="1"/>
  <c r="D31" i="1"/>
  <c r="C17" i="1"/>
  <c r="D5" i="32"/>
  <c r="D14" i="1"/>
  <c r="K50" i="22"/>
  <c r="K54" i="22" s="1"/>
  <c r="K7" i="50"/>
  <c r="AW6" i="50"/>
  <c r="AY59" i="51"/>
  <c r="AY65" i="51" s="1"/>
  <c r="BO108" i="57"/>
  <c r="BR261" i="57"/>
  <c r="BR256" i="57"/>
  <c r="BR259" i="57"/>
  <c r="BR258" i="57"/>
  <c r="AQ85" i="57"/>
  <c r="AQ158" i="57"/>
  <c r="AR45" i="20"/>
  <c r="AR47" i="20" s="1"/>
  <c r="I38" i="39"/>
  <c r="I40" i="39" s="1"/>
  <c r="D92" i="57"/>
  <c r="D371" i="57"/>
  <c r="D386" i="57"/>
  <c r="H43" i="21"/>
  <c r="H41" i="21"/>
  <c r="G16" i="35"/>
  <c r="AV23" i="50"/>
  <c r="AV33" i="50"/>
  <c r="V114" i="57"/>
  <c r="W28" i="17"/>
  <c r="W30" i="17" s="1"/>
  <c r="V77" i="57"/>
  <c r="BP77" i="57" s="1"/>
  <c r="W7" i="1"/>
  <c r="BC219" i="57"/>
  <c r="AJ220" i="57"/>
  <c r="BC220" i="57" s="1"/>
  <c r="BC218" i="57"/>
  <c r="BC216" i="57"/>
  <c r="BC217" i="57"/>
  <c r="AP33" i="1"/>
  <c r="AP23" i="1"/>
  <c r="C5" i="17"/>
  <c r="Q17" i="35"/>
  <c r="Q32" i="35" s="1"/>
  <c r="Q30" i="50"/>
  <c r="BB133" i="57"/>
  <c r="BB154" i="57" s="1"/>
  <c r="BC31" i="18"/>
  <c r="BC34" i="18" s="1"/>
  <c r="BB84" i="57"/>
  <c r="H9" i="20"/>
  <c r="H12" i="20"/>
  <c r="G168" i="57" s="1"/>
  <c r="AA33" i="50"/>
  <c r="AA23" i="50"/>
  <c r="AQ385" i="57"/>
  <c r="P344" i="57"/>
  <c r="AQ370" i="57"/>
  <c r="R6" i="20"/>
  <c r="R8" i="20" s="1"/>
  <c r="D344" i="57"/>
  <c r="AE370" i="57"/>
  <c r="D91" i="57"/>
  <c r="AE385" i="57"/>
  <c r="H12" i="32"/>
  <c r="H25" i="32" s="1"/>
  <c r="H31" i="1"/>
  <c r="N5" i="35"/>
  <c r="N38" i="35" s="1"/>
  <c r="N42" i="35" s="1"/>
  <c r="N13" i="50"/>
  <c r="AK158" i="57"/>
  <c r="AK85" i="57"/>
  <c r="BD85" i="57" s="1"/>
  <c r="AL45" i="20"/>
  <c r="AL47" i="20" s="1"/>
  <c r="AV30" i="32"/>
  <c r="AV32" i="32" s="1"/>
  <c r="AU224" i="57"/>
  <c r="AF7" i="1"/>
  <c r="AE114" i="57"/>
  <c r="AE129" i="57" s="1"/>
  <c r="AE83" i="57"/>
  <c r="AF28" i="17"/>
  <c r="AF30" i="17" s="1"/>
  <c r="C21" i="20"/>
  <c r="M15" i="51"/>
  <c r="M19" i="51" s="1"/>
  <c r="BG128" i="57"/>
  <c r="BG125" i="57"/>
  <c r="AN129" i="57"/>
  <c r="BG129" i="57" s="1"/>
  <c r="BG126" i="57"/>
  <c r="BG127" i="57"/>
  <c r="F13" i="1"/>
  <c r="F5" i="31"/>
  <c r="F20" i="31" s="1"/>
  <c r="F22" i="31" s="1"/>
  <c r="BO140" i="57"/>
  <c r="BO138" i="57"/>
  <c r="BO137" i="57"/>
  <c r="BO141" i="57"/>
  <c r="BO136" i="57"/>
  <c r="BO139" i="57"/>
  <c r="U142" i="57"/>
  <c r="BO142" i="57" s="1"/>
  <c r="BO135" i="57"/>
  <c r="H22" i="20"/>
  <c r="H39" i="20" s="1"/>
  <c r="AP16" i="1"/>
  <c r="AP6" i="1"/>
  <c r="AJ21" i="14"/>
  <c r="AJ23" i="14" s="1"/>
  <c r="AI265" i="57"/>
  <c r="AI275" i="57" s="1"/>
  <c r="R58" i="51"/>
  <c r="M30" i="50"/>
  <c r="M17" i="35"/>
  <c r="M32" i="35" s="1"/>
  <c r="K58" i="51"/>
  <c r="AH8" i="50"/>
  <c r="AH5" i="21"/>
  <c r="AH46" i="21" s="1"/>
  <c r="AH51" i="21" s="1"/>
  <c r="Q19" i="1"/>
  <c r="Q5" i="14"/>
  <c r="J10" i="17"/>
  <c r="J21" i="17" s="1"/>
  <c r="J24" i="1"/>
  <c r="O383" i="57"/>
  <c r="BB375" i="57"/>
  <c r="AA95" i="57"/>
  <c r="AA349" i="57"/>
  <c r="AB17" i="1"/>
  <c r="DF383" i="57" s="1"/>
  <c r="DF393" i="57" s="1"/>
  <c r="L20" i="31"/>
  <c r="L22" i="31" s="1"/>
  <c r="AH370" i="57"/>
  <c r="G344" i="57"/>
  <c r="AH385" i="57"/>
  <c r="G91" i="57"/>
  <c r="E12" i="32"/>
  <c r="E25" i="32" s="1"/>
  <c r="E31" i="1"/>
  <c r="AS361" i="57"/>
  <c r="AS107" i="57"/>
  <c r="AT17" i="1"/>
  <c r="AT6" i="1" s="1"/>
  <c r="AP22" i="22"/>
  <c r="AP24" i="50"/>
  <c r="V30" i="32"/>
  <c r="V32" i="32" s="1"/>
  <c r="U224" i="57"/>
  <c r="AS6" i="1"/>
  <c r="AS16" i="1"/>
  <c r="F13" i="50"/>
  <c r="F5" i="35"/>
  <c r="F38" i="35" s="1"/>
  <c r="F42" i="35" s="1"/>
  <c r="E25" i="43"/>
  <c r="E28" i="43" s="1"/>
  <c r="P20" i="31"/>
  <c r="P22" i="31" s="1"/>
  <c r="AE375" i="57" l="1"/>
  <c r="S46" i="21"/>
  <c r="S51" i="21" s="1"/>
  <c r="O59" i="51"/>
  <c r="O65" i="51" s="1"/>
  <c r="O93" i="57"/>
  <c r="AP388" i="57"/>
  <c r="BE85" i="57"/>
  <c r="H45" i="21"/>
  <c r="Q50" i="22"/>
  <c r="Q54" i="22" s="1"/>
  <c r="N16" i="1"/>
  <c r="Z46" i="21"/>
  <c r="Z51" i="21" s="1"/>
  <c r="Y377" i="57"/>
  <c r="BO106" i="57"/>
  <c r="E21" i="14"/>
  <c r="E23" i="14" s="1"/>
  <c r="BO107" i="57"/>
  <c r="AV110" i="57"/>
  <c r="BO110" i="57" s="1"/>
  <c r="G39" i="20"/>
  <c r="F17" i="20"/>
  <c r="BO109" i="57"/>
  <c r="BO104" i="57"/>
  <c r="BO103" i="57"/>
  <c r="BI85" i="57"/>
  <c r="N10" i="51"/>
  <c r="BM127" i="57"/>
  <c r="BM125" i="57"/>
  <c r="BM128" i="57"/>
  <c r="AT129" i="57"/>
  <c r="BM129" i="57" s="1"/>
  <c r="BM126" i="57"/>
  <c r="AK184" i="57"/>
  <c r="BD182" i="57"/>
  <c r="BD183" i="57"/>
  <c r="R33" i="50"/>
  <c r="C59" i="51"/>
  <c r="C65" i="51" s="1"/>
  <c r="F44" i="20"/>
  <c r="N39" i="20"/>
  <c r="G38" i="35"/>
  <c r="G42" i="35" s="1"/>
  <c r="Q26" i="51"/>
  <c r="AQ184" i="57"/>
  <c r="BJ183" i="57"/>
  <c r="BJ182" i="57"/>
  <c r="E33" i="50"/>
  <c r="AM184" i="57"/>
  <c r="BF184" i="57" s="1"/>
  <c r="BF182" i="57"/>
  <c r="S17" i="20"/>
  <c r="AT390" i="57"/>
  <c r="AR184" i="57"/>
  <c r="BK182" i="57"/>
  <c r="BK183" i="57"/>
  <c r="BF183" i="57"/>
  <c r="AP184" i="57"/>
  <c r="BI184" i="57" s="1"/>
  <c r="BI182" i="57"/>
  <c r="BI183" i="57"/>
  <c r="R39" i="20"/>
  <c r="AL184" i="57"/>
  <c r="BE182" i="57"/>
  <c r="BE183" i="57"/>
  <c r="J20" i="21"/>
  <c r="F45" i="21"/>
  <c r="AW184" i="57"/>
  <c r="BP183" i="57"/>
  <c r="BP182" i="57"/>
  <c r="L50" i="22"/>
  <c r="L54" i="22" s="1"/>
  <c r="S16" i="1"/>
  <c r="AV184" i="57"/>
  <c r="BO182" i="57"/>
  <c r="BO183" i="57"/>
  <c r="AN184" i="57"/>
  <c r="BG182" i="57"/>
  <c r="BG183" i="57"/>
  <c r="BQ78" i="57"/>
  <c r="AV390" i="57"/>
  <c r="Y169" i="57"/>
  <c r="BS169" i="57" s="1"/>
  <c r="BS167" i="57"/>
  <c r="BS168" i="57"/>
  <c r="BP168" i="57"/>
  <c r="V169" i="57"/>
  <c r="BP167" i="57"/>
  <c r="J390" i="57"/>
  <c r="BC84" i="57"/>
  <c r="BS243" i="57"/>
  <c r="BS245" i="57"/>
  <c r="BS248" i="57"/>
  <c r="BP83" i="57"/>
  <c r="BJ85" i="57"/>
  <c r="W390" i="57"/>
  <c r="AW390" i="57"/>
  <c r="BO83" i="57"/>
  <c r="BG84" i="57"/>
  <c r="X377" i="57"/>
  <c r="BO84" i="57"/>
  <c r="W377" i="57"/>
  <c r="S39" i="20"/>
  <c r="P39" i="20"/>
  <c r="BP359" i="57"/>
  <c r="X390" i="57"/>
  <c r="BH84" i="57"/>
  <c r="H6" i="1"/>
  <c r="AL342" i="57"/>
  <c r="BE361" i="57" s="1"/>
  <c r="AL89" i="57"/>
  <c r="BE107" i="57" s="1"/>
  <c r="J342" i="57"/>
  <c r="Q93" i="57"/>
  <c r="AR388" i="57"/>
  <c r="AR373" i="57"/>
  <c r="Q347" i="57"/>
  <c r="AO89" i="57"/>
  <c r="AO342" i="57"/>
  <c r="C373" i="57"/>
  <c r="C388" i="57"/>
  <c r="Q38" i="35"/>
  <c r="Q42" i="35" s="1"/>
  <c r="AR89" i="57"/>
  <c r="AR342" i="57"/>
  <c r="D373" i="57"/>
  <c r="D388" i="57"/>
  <c r="P265" i="57"/>
  <c r="Q21" i="14"/>
  <c r="Q23" i="14" s="1"/>
  <c r="AF372" i="57"/>
  <c r="AF387" i="57"/>
  <c r="E346" i="57"/>
  <c r="C28" i="17"/>
  <c r="C30" i="17" s="1"/>
  <c r="C7" i="1"/>
  <c r="B114" i="57"/>
  <c r="B120" i="57" s="1"/>
  <c r="B77" i="57"/>
  <c r="AE342" i="57"/>
  <c r="AE363" i="57" s="1"/>
  <c r="AE89" i="57"/>
  <c r="AE110" i="57" s="1"/>
  <c r="T269" i="57"/>
  <c r="BN269" i="57" s="1"/>
  <c r="BN267" i="57"/>
  <c r="BN268" i="57"/>
  <c r="BR78" i="57"/>
  <c r="BR79" i="57"/>
  <c r="BF83" i="57"/>
  <c r="BF84" i="57"/>
  <c r="P5" i="20"/>
  <c r="L347" i="57"/>
  <c r="L93" i="57"/>
  <c r="AM388" i="57"/>
  <c r="AM373" i="57"/>
  <c r="H28" i="17"/>
  <c r="H30" i="17" s="1"/>
  <c r="F387" i="57"/>
  <c r="F372" i="57"/>
  <c r="M372" i="57"/>
  <c r="M387" i="57"/>
  <c r="M390" i="57" s="1"/>
  <c r="L383" i="57"/>
  <c r="M33" i="1"/>
  <c r="S6" i="50"/>
  <c r="S16" i="50"/>
  <c r="D383" i="57"/>
  <c r="E33" i="1"/>
  <c r="BN147" i="57"/>
  <c r="BN151" i="57"/>
  <c r="BN153" i="57"/>
  <c r="BN148" i="57"/>
  <c r="BN152" i="57"/>
  <c r="AU154" i="57"/>
  <c r="BN154" i="57" s="1"/>
  <c r="BN150" i="57"/>
  <c r="BN149" i="57"/>
  <c r="AP375" i="57"/>
  <c r="AT16" i="50"/>
  <c r="AT6" i="50"/>
  <c r="BP235" i="57"/>
  <c r="AW237" i="57"/>
  <c r="BP237" i="57" s="1"/>
  <c r="BP236" i="57"/>
  <c r="BP234" i="57"/>
  <c r="AA158" i="57"/>
  <c r="AA169" i="57" s="1"/>
  <c r="AA79" i="57"/>
  <c r="AB45" i="20"/>
  <c r="AB47" i="20" s="1"/>
  <c r="M224" i="57"/>
  <c r="N30" i="32"/>
  <c r="N32" i="32" s="1"/>
  <c r="BS161" i="57"/>
  <c r="BS165" i="57"/>
  <c r="BS160" i="57"/>
  <c r="BS166" i="57"/>
  <c r="BS163" i="57"/>
  <c r="BS162" i="57"/>
  <c r="BS164" i="57"/>
  <c r="O372" i="57"/>
  <c r="O387" i="57"/>
  <c r="C33" i="1"/>
  <c r="B383" i="57"/>
  <c r="B390" i="57" s="1"/>
  <c r="S46" i="51"/>
  <c r="AP16" i="50"/>
  <c r="AP6" i="50"/>
  <c r="BC208" i="57"/>
  <c r="I211" i="57"/>
  <c r="BC211" i="57" s="1"/>
  <c r="BC207" i="57"/>
  <c r="BC210" i="57"/>
  <c r="BC209" i="57"/>
  <c r="BC212" i="57"/>
  <c r="AU342" i="57"/>
  <c r="BN361" i="57" s="1"/>
  <c r="AU89" i="57"/>
  <c r="BN105" i="57" s="1"/>
  <c r="O78" i="57"/>
  <c r="O133" i="57"/>
  <c r="P31" i="18"/>
  <c r="P34" i="18" s="1"/>
  <c r="K78" i="57"/>
  <c r="L31" i="18"/>
  <c r="L34" i="18" s="1"/>
  <c r="K133" i="57"/>
  <c r="Q34" i="1"/>
  <c r="P375" i="57"/>
  <c r="N5" i="21"/>
  <c r="N8" i="50"/>
  <c r="D387" i="57"/>
  <c r="D372" i="57"/>
  <c r="AN6" i="50"/>
  <c r="AN16" i="50"/>
  <c r="BJ361" i="57"/>
  <c r="BJ357" i="57"/>
  <c r="BJ360" i="57"/>
  <c r="BJ359" i="57"/>
  <c r="BJ358" i="57"/>
  <c r="BJ362" i="57"/>
  <c r="AQ363" i="57"/>
  <c r="BJ363" i="57" s="1"/>
  <c r="BJ356" i="57"/>
  <c r="BF175" i="57"/>
  <c r="BF180" i="57"/>
  <c r="BF181" i="57"/>
  <c r="BF179" i="57"/>
  <c r="BF177" i="57"/>
  <c r="BF178" i="57"/>
  <c r="BF176" i="57"/>
  <c r="O388" i="57"/>
  <c r="O373" i="57"/>
  <c r="BS116" i="57"/>
  <c r="BS117" i="57"/>
  <c r="BS119" i="57"/>
  <c r="BS118" i="57"/>
  <c r="Y120" i="57"/>
  <c r="BS120" i="57" s="1"/>
  <c r="C346" i="57"/>
  <c r="AD387" i="57"/>
  <c r="AD372" i="57"/>
  <c r="H265" i="57"/>
  <c r="H269" i="57" s="1"/>
  <c r="E133" i="57"/>
  <c r="E142" i="57" s="1"/>
  <c r="F31" i="18"/>
  <c r="F34" i="18" s="1"/>
  <c r="E78" i="57"/>
  <c r="AY16" i="50"/>
  <c r="AY6" i="50"/>
  <c r="F388" i="57"/>
  <c r="F373" i="57"/>
  <c r="BF127" i="57"/>
  <c r="AM129" i="57"/>
  <c r="BF129" i="57" s="1"/>
  <c r="BF128" i="57"/>
  <c r="BF126" i="57"/>
  <c r="BF125" i="57"/>
  <c r="S5" i="20"/>
  <c r="BP181" i="57"/>
  <c r="BP175" i="57"/>
  <c r="BP178" i="57"/>
  <c r="BP177" i="57"/>
  <c r="BP176" i="57"/>
  <c r="BP184" i="57"/>
  <c r="BP179" i="57"/>
  <c r="BP180" i="57"/>
  <c r="BH118" i="57"/>
  <c r="BH116" i="57"/>
  <c r="N120" i="57"/>
  <c r="BH120" i="57" s="1"/>
  <c r="BH119" i="57"/>
  <c r="BH117" i="57"/>
  <c r="K21" i="14"/>
  <c r="K23" i="14" s="1"/>
  <c r="D224" i="57"/>
  <c r="D229" i="57" s="1"/>
  <c r="AL375" i="57"/>
  <c r="K95" i="57"/>
  <c r="K349" i="57"/>
  <c r="U28" i="17"/>
  <c r="U30" i="17" s="1"/>
  <c r="T77" i="57"/>
  <c r="T114" i="57"/>
  <c r="U7" i="1"/>
  <c r="G25" i="50"/>
  <c r="G23" i="50" s="1"/>
  <c r="G21" i="21"/>
  <c r="G36" i="21" s="1"/>
  <c r="BB16" i="50"/>
  <c r="BB6" i="50"/>
  <c r="J21" i="21"/>
  <c r="J36" i="21" s="1"/>
  <c r="J25" i="50"/>
  <c r="BD180" i="57"/>
  <c r="BD176" i="57"/>
  <c r="BD181" i="57"/>
  <c r="BD178" i="57"/>
  <c r="BD175" i="57"/>
  <c r="BD177" i="57"/>
  <c r="BD179" i="57"/>
  <c r="BD184" i="57"/>
  <c r="BD84" i="57"/>
  <c r="AP39" i="22"/>
  <c r="AP50" i="22"/>
  <c r="AP54" i="22" s="1"/>
  <c r="P95" i="57"/>
  <c r="Q17" i="1"/>
  <c r="CU383" i="57" s="1"/>
  <c r="CU393" i="57" s="1"/>
  <c r="AQ375" i="57"/>
  <c r="P349" i="57"/>
  <c r="V120" i="57"/>
  <c r="BP120" i="57" s="1"/>
  <c r="BP117" i="57"/>
  <c r="BP118" i="57"/>
  <c r="BP119" i="57"/>
  <c r="BP116" i="57"/>
  <c r="R265" i="57"/>
  <c r="S21" i="14"/>
  <c r="S23" i="14" s="1"/>
  <c r="P224" i="57"/>
  <c r="Q30" i="32"/>
  <c r="Q32" i="32" s="1"/>
  <c r="BR139" i="57"/>
  <c r="BR136" i="57"/>
  <c r="BR135" i="57"/>
  <c r="BR137" i="57"/>
  <c r="BR138" i="57"/>
  <c r="BR140" i="57"/>
  <c r="X142" i="57"/>
  <c r="BR142" i="57" s="1"/>
  <c r="BR141" i="57"/>
  <c r="K39" i="20"/>
  <c r="M50" i="22"/>
  <c r="M54" i="22" s="1"/>
  <c r="BI177" i="57"/>
  <c r="BI175" i="57"/>
  <c r="BI180" i="57"/>
  <c r="BI176" i="57"/>
  <c r="BI179" i="57"/>
  <c r="BI181" i="57"/>
  <c r="BI178" i="57"/>
  <c r="G375" i="57"/>
  <c r="H34" i="1"/>
  <c r="BK383" i="57" s="1"/>
  <c r="BK393" i="57" s="1"/>
  <c r="AF89" i="57"/>
  <c r="AF110" i="57" s="1"/>
  <c r="AF342" i="57"/>
  <c r="AF363" i="57" s="1"/>
  <c r="AT85" i="57"/>
  <c r="AU45" i="20"/>
  <c r="AU47" i="20" s="1"/>
  <c r="AT158" i="57"/>
  <c r="D16" i="1"/>
  <c r="D6" i="1"/>
  <c r="AD383" i="57"/>
  <c r="BJ84" i="57"/>
  <c r="BD104" i="57"/>
  <c r="BD109" i="57"/>
  <c r="AK110" i="57"/>
  <c r="BD110" i="57" s="1"/>
  <c r="BD103" i="57"/>
  <c r="BD106" i="57"/>
  <c r="BD107" i="57"/>
  <c r="BD105" i="57"/>
  <c r="BD108" i="57"/>
  <c r="J375" i="57"/>
  <c r="K34" i="1"/>
  <c r="AC372" i="57"/>
  <c r="B346" i="57"/>
  <c r="AC387" i="57"/>
  <c r="BJ212" i="57"/>
  <c r="BJ210" i="57"/>
  <c r="BJ208" i="57"/>
  <c r="BJ209" i="57"/>
  <c r="P211" i="57"/>
  <c r="BJ211" i="57" s="1"/>
  <c r="BJ207" i="57"/>
  <c r="AN375" i="57"/>
  <c r="M95" i="57"/>
  <c r="N17" i="1"/>
  <c r="M349" i="57"/>
  <c r="BM274" i="57"/>
  <c r="BM273" i="57"/>
  <c r="AT275" i="57"/>
  <c r="BM275" i="57" s="1"/>
  <c r="L387" i="57"/>
  <c r="L372" i="57"/>
  <c r="AO16" i="50"/>
  <c r="AO6" i="50"/>
  <c r="BP78" i="57"/>
  <c r="BG139" i="57"/>
  <c r="BG138" i="57"/>
  <c r="BG137" i="57"/>
  <c r="BG140" i="57"/>
  <c r="M142" i="57"/>
  <c r="BG142" i="57" s="1"/>
  <c r="BG136" i="57"/>
  <c r="BG135" i="57"/>
  <c r="BG141" i="57"/>
  <c r="D342" i="57"/>
  <c r="Q59" i="51"/>
  <c r="Q65" i="51" s="1"/>
  <c r="BL148" i="57"/>
  <c r="BL149" i="57"/>
  <c r="BL153" i="57"/>
  <c r="BL151" i="57"/>
  <c r="BL147" i="57"/>
  <c r="AS154" i="57"/>
  <c r="BL154" i="57" s="1"/>
  <c r="BL152" i="57"/>
  <c r="BL150" i="57"/>
  <c r="T45" i="20"/>
  <c r="T47" i="20" s="1"/>
  <c r="S158" i="57"/>
  <c r="S79" i="57"/>
  <c r="Y229" i="57"/>
  <c r="BS229" i="57" s="1"/>
  <c r="BS228" i="57"/>
  <c r="BS226" i="57"/>
  <c r="BS227" i="57"/>
  <c r="BJ107" i="57"/>
  <c r="BJ103" i="57"/>
  <c r="BJ109" i="57"/>
  <c r="BJ104" i="57"/>
  <c r="BJ108" i="57"/>
  <c r="AQ110" i="57"/>
  <c r="BJ110" i="57" s="1"/>
  <c r="BJ106" i="57"/>
  <c r="AB16" i="50"/>
  <c r="AB6" i="50"/>
  <c r="AK388" i="57"/>
  <c r="J347" i="57"/>
  <c r="AK373" i="57"/>
  <c r="J93" i="57"/>
  <c r="P52" i="51"/>
  <c r="H5" i="21"/>
  <c r="H46" i="21" s="1"/>
  <c r="H51" i="21" s="1"/>
  <c r="H8" i="50"/>
  <c r="AP342" i="57"/>
  <c r="AP89" i="57"/>
  <c r="H50" i="22"/>
  <c r="H54" i="22" s="1"/>
  <c r="G28" i="17"/>
  <c r="G30" i="17" s="1"/>
  <c r="G7" i="1"/>
  <c r="F77" i="57"/>
  <c r="F114" i="57"/>
  <c r="F120" i="57" s="1"/>
  <c r="U342" i="57"/>
  <c r="BO346" i="57" s="1"/>
  <c r="AV368" i="57"/>
  <c r="BO373" i="57" s="1"/>
  <c r="U89" i="57"/>
  <c r="BO95" i="57" s="1"/>
  <c r="D33" i="50"/>
  <c r="N347" i="57"/>
  <c r="N93" i="57"/>
  <c r="AO373" i="57"/>
  <c r="I21" i="14"/>
  <c r="I23" i="14" s="1"/>
  <c r="CO383" i="57"/>
  <c r="CO393" i="57" s="1"/>
  <c r="K38" i="35"/>
  <c r="K42" i="35" s="1"/>
  <c r="F93" i="57"/>
  <c r="F347" i="57"/>
  <c r="AG388" i="57"/>
  <c r="AG373" i="57"/>
  <c r="F16" i="1"/>
  <c r="AF383" i="57"/>
  <c r="BL138" i="57"/>
  <c r="BL136" i="57"/>
  <c r="BL139" i="57"/>
  <c r="BL141" i="57"/>
  <c r="R142" i="57"/>
  <c r="BL142" i="57" s="1"/>
  <c r="BL135" i="57"/>
  <c r="BL140" i="57"/>
  <c r="BL137" i="57"/>
  <c r="BP85" i="57"/>
  <c r="N142" i="57"/>
  <c r="BH142" i="57" s="1"/>
  <c r="BH137" i="57"/>
  <c r="BH140" i="57"/>
  <c r="BH138" i="57"/>
  <c r="BH136" i="57"/>
  <c r="BH141" i="57"/>
  <c r="BH139" i="57"/>
  <c r="BH135" i="57"/>
  <c r="K224" i="57"/>
  <c r="L30" i="32"/>
  <c r="L32" i="32" s="1"/>
  <c r="Q6" i="50"/>
  <c r="Q16" i="50"/>
  <c r="AP387" i="57"/>
  <c r="BL273" i="57"/>
  <c r="AS275" i="57"/>
  <c r="BL275" i="57" s="1"/>
  <c r="BL274" i="57"/>
  <c r="AQ16" i="50"/>
  <c r="AQ6" i="50"/>
  <c r="E30" i="32"/>
  <c r="E32" i="32" s="1"/>
  <c r="L21" i="14"/>
  <c r="L23" i="14" s="1"/>
  <c r="K265" i="57"/>
  <c r="Q20" i="31"/>
  <c r="Q22" i="31" s="1"/>
  <c r="E16" i="1"/>
  <c r="AE383" i="57"/>
  <c r="M8" i="50"/>
  <c r="M5" i="21"/>
  <c r="BO117" i="57"/>
  <c r="BO116" i="57"/>
  <c r="U120" i="57"/>
  <c r="BO120" i="57" s="1"/>
  <c r="BO118" i="57"/>
  <c r="BO119" i="57"/>
  <c r="G34" i="1"/>
  <c r="BJ383" i="57" s="1"/>
  <c r="BJ393" i="57" s="1"/>
  <c r="AD388" i="57"/>
  <c r="C93" i="57"/>
  <c r="C347" i="57"/>
  <c r="AD373" i="57"/>
  <c r="R349" i="57"/>
  <c r="AS375" i="57"/>
  <c r="R95" i="57"/>
  <c r="S17" i="1"/>
  <c r="AQ388" i="57"/>
  <c r="P347" i="57"/>
  <c r="P93" i="57"/>
  <c r="AQ373" i="57"/>
  <c r="BR226" i="57"/>
  <c r="X229" i="57"/>
  <c r="BR229" i="57" s="1"/>
  <c r="BR227" i="57"/>
  <c r="BR228" i="57"/>
  <c r="AT342" i="57"/>
  <c r="BM359" i="57" s="1"/>
  <c r="AT89" i="57"/>
  <c r="BM105" i="57" s="1"/>
  <c r="P7" i="1"/>
  <c r="O114" i="57"/>
  <c r="P28" i="17"/>
  <c r="P30" i="17" s="1"/>
  <c r="O77" i="57"/>
  <c r="C133" i="57"/>
  <c r="C142" i="57" s="1"/>
  <c r="C78" i="57"/>
  <c r="D31" i="18"/>
  <c r="D34" i="18" s="1"/>
  <c r="F5" i="20"/>
  <c r="L52" i="51"/>
  <c r="O5" i="20"/>
  <c r="L59" i="51"/>
  <c r="L65" i="51" s="1"/>
  <c r="AO387" i="57"/>
  <c r="AO390" i="57" s="1"/>
  <c r="AO372" i="57"/>
  <c r="N346" i="57"/>
  <c r="N21" i="14"/>
  <c r="N23" i="14" s="1"/>
  <c r="M265" i="57"/>
  <c r="M28" i="17"/>
  <c r="M30" i="17" s="1"/>
  <c r="L114" i="57"/>
  <c r="L77" i="57"/>
  <c r="M7" i="1"/>
  <c r="M5" i="20"/>
  <c r="Z16" i="50"/>
  <c r="Z6" i="50"/>
  <c r="BF208" i="57"/>
  <c r="BF209" i="57"/>
  <c r="BF207" i="57"/>
  <c r="BF212" i="57"/>
  <c r="L211" i="57"/>
  <c r="BF211" i="57" s="1"/>
  <c r="BF210" i="57"/>
  <c r="S33" i="50"/>
  <c r="S23" i="50"/>
  <c r="AB6" i="1"/>
  <c r="R387" i="57"/>
  <c r="R390" i="57" s="1"/>
  <c r="R372" i="57"/>
  <c r="S33" i="1"/>
  <c r="E7" i="1"/>
  <c r="E28" i="17"/>
  <c r="E30" i="17" s="1"/>
  <c r="D77" i="57"/>
  <c r="D114" i="57"/>
  <c r="D120" i="57" s="1"/>
  <c r="BE176" i="57"/>
  <c r="BE184" i="57"/>
  <c r="BE180" i="57"/>
  <c r="BE175" i="57"/>
  <c r="BE181" i="57"/>
  <c r="BE178" i="57"/>
  <c r="BE177" i="57"/>
  <c r="BE179" i="57"/>
  <c r="M59" i="51"/>
  <c r="M65" i="51" s="1"/>
  <c r="Z23" i="50"/>
  <c r="Z33" i="50"/>
  <c r="BI84" i="57"/>
  <c r="U269" i="57"/>
  <c r="BO269" i="57" s="1"/>
  <c r="BO268" i="57"/>
  <c r="BO267" i="57"/>
  <c r="BF85" i="57"/>
  <c r="I265" i="57"/>
  <c r="J21" i="14"/>
  <c r="J23" i="14" s="1"/>
  <c r="J224" i="57"/>
  <c r="K30" i="32"/>
  <c r="K32" i="32" s="1"/>
  <c r="AM375" i="57"/>
  <c r="L349" i="57"/>
  <c r="L95" i="57"/>
  <c r="M17" i="1"/>
  <c r="C79" i="57"/>
  <c r="C158" i="57"/>
  <c r="C169" i="57" s="1"/>
  <c r="D45" i="20"/>
  <c r="D47" i="20" s="1"/>
  <c r="I5" i="21"/>
  <c r="I46" i="21" s="1"/>
  <c r="I51" i="21" s="1"/>
  <c r="I8" i="50"/>
  <c r="G21" i="14"/>
  <c r="G23" i="14" s="1"/>
  <c r="F265" i="57"/>
  <c r="F269" i="57" s="1"/>
  <c r="AS6" i="50"/>
  <c r="AS16" i="50"/>
  <c r="I31" i="18"/>
  <c r="I34" i="18" s="1"/>
  <c r="H133" i="57"/>
  <c r="H142" i="57" s="1"/>
  <c r="H78" i="57"/>
  <c r="BE150" i="57"/>
  <c r="BE148" i="57"/>
  <c r="BE152" i="57"/>
  <c r="BE153" i="57"/>
  <c r="BE151" i="57"/>
  <c r="BE149" i="57"/>
  <c r="AL154" i="57"/>
  <c r="BE154" i="57" s="1"/>
  <c r="BE147" i="57"/>
  <c r="BP84" i="57"/>
  <c r="F224" i="57"/>
  <c r="F229" i="57" s="1"/>
  <c r="G30" i="32"/>
  <c r="G32" i="32" s="1"/>
  <c r="BQ125" i="57"/>
  <c r="BQ127" i="57"/>
  <c r="BQ126" i="57"/>
  <c r="BQ128" i="57"/>
  <c r="AX129" i="57"/>
  <c r="BQ129" i="57" s="1"/>
  <c r="V33" i="50"/>
  <c r="V23" i="50"/>
  <c r="BN273" i="57"/>
  <c r="AU275" i="57"/>
  <c r="BN275" i="57" s="1"/>
  <c r="BN274" i="57"/>
  <c r="L17" i="49"/>
  <c r="AP372" i="57"/>
  <c r="B265" i="57"/>
  <c r="B269" i="57" s="1"/>
  <c r="C21" i="14"/>
  <c r="C23" i="14" s="1"/>
  <c r="Q5" i="20"/>
  <c r="AQ387" i="57"/>
  <c r="AQ372" i="57"/>
  <c r="P346" i="57"/>
  <c r="D133" i="57"/>
  <c r="D142" i="57" s="1"/>
  <c r="D78" i="57"/>
  <c r="E31" i="18"/>
  <c r="E34" i="18" s="1"/>
  <c r="F383" i="57"/>
  <c r="G33" i="1"/>
  <c r="M21" i="21"/>
  <c r="M36" i="21" s="1"/>
  <c r="M25" i="50"/>
  <c r="H95" i="57"/>
  <c r="AZ23" i="50"/>
  <c r="D30" i="32"/>
  <c r="D32" i="32" s="1"/>
  <c r="C224" i="57"/>
  <c r="C229" i="57" s="1"/>
  <c r="BK84" i="57"/>
  <c r="BK83" i="57"/>
  <c r="BD116" i="57"/>
  <c r="BD117" i="57"/>
  <c r="J120" i="57"/>
  <c r="BD120" i="57" s="1"/>
  <c r="BD119" i="57"/>
  <c r="BD118" i="57"/>
  <c r="BQ136" i="57"/>
  <c r="W142" i="57"/>
  <c r="BQ142" i="57" s="1"/>
  <c r="BQ140" i="57"/>
  <c r="BQ135" i="57"/>
  <c r="BQ138" i="57"/>
  <c r="BQ139" i="57"/>
  <c r="BQ141" i="57"/>
  <c r="BQ137" i="57"/>
  <c r="BQ79" i="57"/>
  <c r="AR375" i="57"/>
  <c r="Q349" i="57"/>
  <c r="Q95" i="57"/>
  <c r="R17" i="1"/>
  <c r="H33" i="50"/>
  <c r="H23" i="50"/>
  <c r="C30" i="32"/>
  <c r="C32" i="32" s="1"/>
  <c r="B224" i="57"/>
  <c r="B229" i="57" s="1"/>
  <c r="AW368" i="57"/>
  <c r="BP372" i="57" s="1"/>
  <c r="V89" i="57"/>
  <c r="V342" i="57"/>
  <c r="BP346" i="57" s="1"/>
  <c r="BI226" i="57"/>
  <c r="BI227" i="57"/>
  <c r="BI228" i="57"/>
  <c r="O229" i="57"/>
  <c r="BI229" i="57" s="1"/>
  <c r="F5" i="21"/>
  <c r="F46" i="21" s="1"/>
  <c r="F51" i="21" s="1"/>
  <c r="F8" i="50"/>
  <c r="V16" i="50"/>
  <c r="V6" i="50"/>
  <c r="BP137" i="57"/>
  <c r="BP138" i="57"/>
  <c r="BP139" i="57"/>
  <c r="BP136" i="57"/>
  <c r="BP140" i="57"/>
  <c r="BP135" i="57"/>
  <c r="V142" i="57"/>
  <c r="BP142" i="57" s="1"/>
  <c r="BP141" i="57"/>
  <c r="R59" i="51"/>
  <c r="R65" i="51" s="1"/>
  <c r="E373" i="57"/>
  <c r="E388" i="57"/>
  <c r="J5" i="20"/>
  <c r="C33" i="50"/>
  <c r="C23" i="50"/>
  <c r="R224" i="57"/>
  <c r="S30" i="32"/>
  <c r="S32" i="32" s="1"/>
  <c r="N265" i="57"/>
  <c r="O21" i="14"/>
  <c r="O23" i="14" s="1"/>
  <c r="BB390" i="57"/>
  <c r="C5" i="21"/>
  <c r="C46" i="21" s="1"/>
  <c r="C51" i="21" s="1"/>
  <c r="C8" i="50"/>
  <c r="BC150" i="57"/>
  <c r="BC149" i="57"/>
  <c r="BC147" i="57"/>
  <c r="BC148" i="57"/>
  <c r="BC153" i="57"/>
  <c r="BC151" i="57"/>
  <c r="BC152" i="57"/>
  <c r="AJ154" i="57"/>
  <c r="BC154" i="57" s="1"/>
  <c r="BS244" i="57"/>
  <c r="BS246" i="57"/>
  <c r="BS249" i="57"/>
  <c r="BS247" i="57"/>
  <c r="P5" i="21"/>
  <c r="P8" i="50"/>
  <c r="AN89" i="57"/>
  <c r="AN342" i="57"/>
  <c r="L265" i="57"/>
  <c r="M21" i="14"/>
  <c r="M23" i="14" s="1"/>
  <c r="AJ129" i="57"/>
  <c r="BC129" i="57" s="1"/>
  <c r="BC127" i="57"/>
  <c r="BC128" i="57"/>
  <c r="BC126" i="57"/>
  <c r="BC125" i="57"/>
  <c r="F349" i="57"/>
  <c r="AG375" i="57"/>
  <c r="F95" i="57"/>
  <c r="BK116" i="57"/>
  <c r="BK117" i="57"/>
  <c r="BK118" i="57"/>
  <c r="Q120" i="57"/>
  <c r="BK120" i="57" s="1"/>
  <c r="BK119" i="57"/>
  <c r="I6" i="1"/>
  <c r="I16" i="1"/>
  <c r="AI383" i="57"/>
  <c r="AI390" i="57" s="1"/>
  <c r="D50" i="22"/>
  <c r="D54" i="22" s="1"/>
  <c r="Q387" i="57"/>
  <c r="Q372" i="57"/>
  <c r="R33" i="1"/>
  <c r="BP153" i="57"/>
  <c r="BP151" i="57"/>
  <c r="BP150" i="57"/>
  <c r="BP148" i="57"/>
  <c r="BP149" i="57"/>
  <c r="AW154" i="57"/>
  <c r="BP154" i="57" s="1"/>
  <c r="BP147" i="57"/>
  <c r="BP152" i="57"/>
  <c r="I28" i="17"/>
  <c r="I30" i="17" s="1"/>
  <c r="AW89" i="57"/>
  <c r="BP105" i="57" s="1"/>
  <c r="AE373" i="57"/>
  <c r="BD140" i="57"/>
  <c r="BD138" i="57"/>
  <c r="J142" i="57"/>
  <c r="BD142" i="57" s="1"/>
  <c r="BD135" i="57"/>
  <c r="BD137" i="57"/>
  <c r="BD141" i="57"/>
  <c r="BD136" i="57"/>
  <c r="BD139" i="57"/>
  <c r="I375" i="57"/>
  <c r="J34" i="1"/>
  <c r="BM383" i="57" s="1"/>
  <c r="BM393" i="57" s="1"/>
  <c r="S95" i="57"/>
  <c r="T17" i="1"/>
  <c r="S349" i="57"/>
  <c r="AT237" i="57"/>
  <c r="BM237" i="57" s="1"/>
  <c r="BM234" i="57"/>
  <c r="BM236" i="57"/>
  <c r="BM235" i="57"/>
  <c r="G383" i="57"/>
  <c r="H33" i="1"/>
  <c r="B95" i="57"/>
  <c r="B349" i="57"/>
  <c r="AC375" i="57"/>
  <c r="AX16" i="50"/>
  <c r="AX6" i="50"/>
  <c r="AO33" i="50"/>
  <c r="AO23" i="50"/>
  <c r="U45" i="20"/>
  <c r="U47" i="20" s="1"/>
  <c r="T158" i="57"/>
  <c r="T79" i="57"/>
  <c r="BO383" i="57"/>
  <c r="BO393" i="57" s="1"/>
  <c r="L23" i="1"/>
  <c r="K368" i="57" s="1"/>
  <c r="AI375" i="57"/>
  <c r="P50" i="22"/>
  <c r="P54" i="22" s="1"/>
  <c r="AS342" i="57"/>
  <c r="BL361" i="57" s="1"/>
  <c r="AS89" i="57"/>
  <c r="BL107" i="57" s="1"/>
  <c r="BK126" i="57"/>
  <c r="BK127" i="57"/>
  <c r="BK128" i="57"/>
  <c r="BK125" i="57"/>
  <c r="AR129" i="57"/>
  <c r="BK129" i="57" s="1"/>
  <c r="BN226" i="57"/>
  <c r="BN227" i="57"/>
  <c r="BN228" i="57"/>
  <c r="T229" i="57"/>
  <c r="BN229" i="57" s="1"/>
  <c r="R30" i="32"/>
  <c r="R32" i="32" s="1"/>
  <c r="Q224" i="57"/>
  <c r="D33" i="1"/>
  <c r="D23" i="1"/>
  <c r="C368" i="57" s="1"/>
  <c r="C383" i="57"/>
  <c r="BH151" i="57"/>
  <c r="BH150" i="57"/>
  <c r="BH148" i="57"/>
  <c r="BH149" i="57"/>
  <c r="BH147" i="57"/>
  <c r="BH153" i="57"/>
  <c r="BH152" i="57"/>
  <c r="AO154" i="57"/>
  <c r="BH154" i="57" s="1"/>
  <c r="L16" i="50"/>
  <c r="L6" i="50"/>
  <c r="P114" i="57"/>
  <c r="Q28" i="17"/>
  <c r="Q30" i="17" s="1"/>
  <c r="P77" i="57"/>
  <c r="Q7" i="1"/>
  <c r="Q265" i="57"/>
  <c r="R21" i="14"/>
  <c r="R23" i="14" s="1"/>
  <c r="BB342" i="57"/>
  <c r="BB363" i="57" s="1"/>
  <c r="BB89" i="57"/>
  <c r="BB110" i="57" s="1"/>
  <c r="AC388" i="57"/>
  <c r="B93" i="57"/>
  <c r="B347" i="57"/>
  <c r="AC373" i="57"/>
  <c r="AM387" i="57"/>
  <c r="AM372" i="57"/>
  <c r="L346" i="57"/>
  <c r="BH125" i="57"/>
  <c r="BH128" i="57"/>
  <c r="BH127" i="57"/>
  <c r="AO129" i="57"/>
  <c r="BH129" i="57" s="1"/>
  <c r="BH126" i="57"/>
  <c r="AY342" i="57"/>
  <c r="AY89" i="57"/>
  <c r="AT375" i="57"/>
  <c r="T34" i="1"/>
  <c r="S375" i="57"/>
  <c r="AS158" i="57"/>
  <c r="AT45" i="20"/>
  <c r="AT47" i="20" s="1"/>
  <c r="AS85" i="57"/>
  <c r="BL85" i="57" s="1"/>
  <c r="BS152" i="57"/>
  <c r="BS153" i="57"/>
  <c r="BS148" i="57"/>
  <c r="AZ154" i="57"/>
  <c r="BS154" i="57" s="1"/>
  <c r="BS147" i="57"/>
  <c r="BS150" i="57"/>
  <c r="BS151" i="57"/>
  <c r="BS149" i="57"/>
  <c r="J8" i="50"/>
  <c r="J6" i="50" s="1"/>
  <c r="J5" i="21"/>
  <c r="J46" i="21" s="1"/>
  <c r="J51" i="21" s="1"/>
  <c r="G20" i="31"/>
  <c r="G22" i="31" s="1"/>
  <c r="N21" i="21"/>
  <c r="N36" i="21" s="1"/>
  <c r="N25" i="50"/>
  <c r="O375" i="57"/>
  <c r="P34" i="1"/>
  <c r="I5" i="20"/>
  <c r="J50" i="22"/>
  <c r="J54" i="22" s="1"/>
  <c r="H5" i="20"/>
  <c r="P372" i="57"/>
  <c r="P387" i="57"/>
  <c r="P390" i="57" s="1"/>
  <c r="E349" i="57"/>
  <c r="E95" i="57"/>
  <c r="R93" i="57"/>
  <c r="R347" i="57"/>
  <c r="AS388" i="57"/>
  <c r="AS373" i="57"/>
  <c r="N349" i="57"/>
  <c r="O17" i="1"/>
  <c r="AO375" i="57"/>
  <c r="N95" i="57"/>
  <c r="BP79" i="57"/>
  <c r="M16" i="1"/>
  <c r="AM383" i="57"/>
  <c r="M6" i="1"/>
  <c r="G5" i="21"/>
  <c r="G46" i="21" s="1"/>
  <c r="G51" i="21" s="1"/>
  <c r="G8" i="50"/>
  <c r="Q21" i="21"/>
  <c r="Q36" i="21" s="1"/>
  <c r="Q25" i="50"/>
  <c r="BI150" i="57"/>
  <c r="BI153" i="57"/>
  <c r="BI152" i="57"/>
  <c r="BI148" i="57"/>
  <c r="BI147" i="57"/>
  <c r="BI151" i="57"/>
  <c r="BI149" i="57"/>
  <c r="AP154" i="57"/>
  <c r="BI154" i="57" s="1"/>
  <c r="C25" i="43"/>
  <c r="C28" i="43" s="1"/>
  <c r="L7" i="1"/>
  <c r="K114" i="57"/>
  <c r="K77" i="57"/>
  <c r="L28" i="17"/>
  <c r="L30" i="17" s="1"/>
  <c r="Q31" i="18"/>
  <c r="Q34" i="18" s="1"/>
  <c r="P133" i="57"/>
  <c r="P78" i="57"/>
  <c r="I349" i="57"/>
  <c r="AJ375" i="57"/>
  <c r="I95" i="57"/>
  <c r="J17" i="1"/>
  <c r="CN383" i="57" s="1"/>
  <c r="CN393" i="57" s="1"/>
  <c r="AN387" i="57"/>
  <c r="AN372" i="57"/>
  <c r="M346" i="57"/>
  <c r="BR126" i="57"/>
  <c r="AY129" i="57"/>
  <c r="BR129" i="57" s="1"/>
  <c r="BR127" i="57"/>
  <c r="BR128" i="57"/>
  <c r="BR125" i="57"/>
  <c r="BO178" i="57"/>
  <c r="BO177" i="57"/>
  <c r="BO175" i="57"/>
  <c r="BO180" i="57"/>
  <c r="BO181" i="57"/>
  <c r="BO176" i="57"/>
  <c r="BO179" i="57"/>
  <c r="BO184" i="57"/>
  <c r="U79" i="57"/>
  <c r="BO77" i="57" s="1"/>
  <c r="U158" i="57"/>
  <c r="V45" i="20"/>
  <c r="V47" i="20" s="1"/>
  <c r="T16" i="50"/>
  <c r="T6" i="50"/>
  <c r="R5" i="21"/>
  <c r="R46" i="21" s="1"/>
  <c r="R51" i="21" s="1"/>
  <c r="R8" i="50"/>
  <c r="R16" i="50" s="1"/>
  <c r="H114" i="57"/>
  <c r="H120" i="57" s="1"/>
  <c r="BK150" i="57"/>
  <c r="BK153" i="57"/>
  <c r="BK147" i="57"/>
  <c r="AR154" i="57"/>
  <c r="BK154" i="57" s="1"/>
  <c r="BK151" i="57"/>
  <c r="BK149" i="57"/>
  <c r="BK152" i="57"/>
  <c r="BK148" i="57"/>
  <c r="C5" i="20"/>
  <c r="BG85" i="57"/>
  <c r="AE388" i="57"/>
  <c r="K387" i="57"/>
  <c r="K372" i="57"/>
  <c r="L33" i="1"/>
  <c r="G6" i="1"/>
  <c r="G16" i="1"/>
  <c r="AG383" i="57"/>
  <c r="AE16" i="50"/>
  <c r="AE6" i="50"/>
  <c r="U6" i="1"/>
  <c r="U16" i="1"/>
  <c r="AU383" i="57"/>
  <c r="AU390" i="57" s="1"/>
  <c r="M38" i="35"/>
  <c r="M42" i="35" s="1"/>
  <c r="B375" i="57"/>
  <c r="C34" i="1"/>
  <c r="BF383" i="57" s="1"/>
  <c r="BF393" i="57" s="1"/>
  <c r="D8" i="50"/>
  <c r="D5" i="21"/>
  <c r="D46" i="21" s="1"/>
  <c r="D51" i="21" s="1"/>
  <c r="S265" i="57"/>
  <c r="T21" i="14"/>
  <c r="T23" i="14" s="1"/>
  <c r="BG118" i="57"/>
  <c r="BG116" i="57"/>
  <c r="BG119" i="57"/>
  <c r="BG117" i="57"/>
  <c r="M120" i="57"/>
  <c r="BG120" i="57" s="1"/>
  <c r="G50" i="22"/>
  <c r="G54" i="22" s="1"/>
  <c r="K8" i="50"/>
  <c r="K5" i="21"/>
  <c r="K46" i="21" s="1"/>
  <c r="K51" i="21" s="1"/>
  <c r="AZ383" i="57"/>
  <c r="AZ390" i="57" s="1"/>
  <c r="Z6" i="1"/>
  <c r="Z16" i="1"/>
  <c r="C114" i="57"/>
  <c r="C120" i="57" s="1"/>
  <c r="D28" i="17"/>
  <c r="D30" i="17" s="1"/>
  <c r="D7" i="1"/>
  <c r="C77" i="57"/>
  <c r="BA110" i="57"/>
  <c r="BP227" i="57"/>
  <c r="BP228" i="57"/>
  <c r="V229" i="57"/>
  <c r="BP229" i="57" s="1"/>
  <c r="BP226" i="57"/>
  <c r="S17" i="49"/>
  <c r="J158" i="57"/>
  <c r="J79" i="57"/>
  <c r="BD79" i="57" s="1"/>
  <c r="K45" i="20"/>
  <c r="K47" i="20" s="1"/>
  <c r="AH383" i="57"/>
  <c r="R5" i="20"/>
  <c r="BD83" i="57"/>
  <c r="W229" i="57"/>
  <c r="BQ229" i="57" s="1"/>
  <c r="BQ228" i="57"/>
  <c r="BQ227" i="57"/>
  <c r="BQ226" i="57"/>
  <c r="AJ383" i="57"/>
  <c r="J16" i="1"/>
  <c r="BP360" i="57"/>
  <c r="BP356" i="57"/>
  <c r="BP361" i="57"/>
  <c r="AW363" i="57"/>
  <c r="BP363" i="57" s="1"/>
  <c r="BP362" i="57"/>
  <c r="O5" i="21"/>
  <c r="O8" i="50"/>
  <c r="BS85" i="57"/>
  <c r="BS84" i="57"/>
  <c r="BS83" i="57"/>
  <c r="F346" i="57"/>
  <c r="AG372" i="57"/>
  <c r="AG387" i="57"/>
  <c r="R375" i="57"/>
  <c r="S34" i="1"/>
  <c r="AE372" i="57"/>
  <c r="D346" i="57"/>
  <c r="AE387" i="57"/>
  <c r="Q346" i="57"/>
  <c r="AR387" i="57"/>
  <c r="AR390" i="57" s="1"/>
  <c r="AR372" i="57"/>
  <c r="R16" i="1"/>
  <c r="W342" i="57"/>
  <c r="BQ347" i="57" s="1"/>
  <c r="W89" i="57"/>
  <c r="AX368" i="57"/>
  <c r="N59" i="51"/>
  <c r="N65" i="51" s="1"/>
  <c r="E38" i="35"/>
  <c r="E42" i="35" s="1"/>
  <c r="P21" i="14"/>
  <c r="P23" i="14" s="1"/>
  <c r="K373" i="57"/>
  <c r="K388" i="57"/>
  <c r="E8" i="50"/>
  <c r="E5" i="21"/>
  <c r="E46" i="21" s="1"/>
  <c r="E51" i="21" s="1"/>
  <c r="Z78" i="57"/>
  <c r="Z133" i="57"/>
  <c r="Z142" i="57" s="1"/>
  <c r="AA31" i="18"/>
  <c r="AA34" i="18" s="1"/>
  <c r="E265" i="57"/>
  <c r="E269" i="57" s="1"/>
  <c r="F21" i="14"/>
  <c r="F23" i="14" s="1"/>
  <c r="G224" i="57"/>
  <c r="G229" i="57" s="1"/>
  <c r="H30" i="32"/>
  <c r="H32" i="32" s="1"/>
  <c r="AW129" i="57"/>
  <c r="BP129" i="57" s="1"/>
  <c r="BP128" i="57"/>
  <c r="BP125" i="57"/>
  <c r="BP127" i="57"/>
  <c r="BP126" i="57"/>
  <c r="BP165" i="57"/>
  <c r="BP164" i="57"/>
  <c r="BP169" i="57"/>
  <c r="BP161" i="57"/>
  <c r="BP160" i="57"/>
  <c r="BP163" i="57"/>
  <c r="BP162" i="57"/>
  <c r="BP166" i="57"/>
  <c r="BF191" i="57"/>
  <c r="L193" i="57"/>
  <c r="BF193" i="57" s="1"/>
  <c r="BF192" i="57"/>
  <c r="BF190" i="57"/>
  <c r="BJ83" i="57"/>
  <c r="S20" i="31"/>
  <c r="S22" i="31" s="1"/>
  <c r="BR234" i="57"/>
  <c r="AY237" i="57"/>
  <c r="BR237" i="57" s="1"/>
  <c r="BR236" i="57"/>
  <c r="BR235" i="57"/>
  <c r="L21" i="21"/>
  <c r="L25" i="50"/>
  <c r="Q373" i="57"/>
  <c r="Q388" i="57"/>
  <c r="M31" i="18"/>
  <c r="M34" i="18" s="1"/>
  <c r="L78" i="57"/>
  <c r="L133" i="57"/>
  <c r="Q375" i="57"/>
  <c r="R34" i="1"/>
  <c r="O50" i="22"/>
  <c r="O54" i="22" s="1"/>
  <c r="G5" i="20"/>
  <c r="C16" i="1"/>
  <c r="AC383" i="57"/>
  <c r="C6" i="1"/>
  <c r="Q16" i="1"/>
  <c r="AQ383" i="57"/>
  <c r="AJ89" i="57"/>
  <c r="AJ342" i="57"/>
  <c r="BR77" i="57"/>
  <c r="N20" i="31"/>
  <c r="N22" i="31" s="1"/>
  <c r="BQ235" i="57"/>
  <c r="AX237" i="57"/>
  <c r="BQ237" i="57" s="1"/>
  <c r="BQ234" i="57"/>
  <c r="BQ236" i="57"/>
  <c r="J33" i="1"/>
  <c r="I383" i="57"/>
  <c r="I390" i="57" s="1"/>
  <c r="J23" i="1"/>
  <c r="I368" i="57" s="1"/>
  <c r="H77" i="57"/>
  <c r="N50" i="22"/>
  <c r="N54" i="22" s="1"/>
  <c r="F78" i="57"/>
  <c r="F133" i="57"/>
  <c r="F142" i="57" s="1"/>
  <c r="G31" i="18"/>
  <c r="G34" i="18" s="1"/>
  <c r="T133" i="57"/>
  <c r="T78" i="57"/>
  <c r="U31" i="18"/>
  <c r="U34" i="18" s="1"/>
  <c r="AG342" i="57"/>
  <c r="AG363" i="57" s="1"/>
  <c r="AG89" i="57"/>
  <c r="AG110" i="57" s="1"/>
  <c r="Q58" i="51"/>
  <c r="C50" i="22"/>
  <c r="C54" i="22" s="1"/>
  <c r="AP21" i="21"/>
  <c r="AP36" i="21" s="1"/>
  <c r="AP25" i="50"/>
  <c r="AL372" i="57"/>
  <c r="AI16" i="50"/>
  <c r="AI6" i="50"/>
  <c r="AI342" i="57"/>
  <c r="AI363" i="57" s="1"/>
  <c r="AI89" i="57"/>
  <c r="AI110" i="57" s="1"/>
  <c r="BJ190" i="57"/>
  <c r="BJ191" i="57"/>
  <c r="BJ192" i="57"/>
  <c r="P193" i="57"/>
  <c r="BJ193" i="57" s="1"/>
  <c r="AY368" i="57"/>
  <c r="X89" i="57"/>
  <c r="X342" i="57"/>
  <c r="F30" i="32"/>
  <c r="F32" i="32" s="1"/>
  <c r="E224" i="57"/>
  <c r="E229" i="57" s="1"/>
  <c r="BA363" i="57"/>
  <c r="BO372" i="57"/>
  <c r="BN107" i="57"/>
  <c r="BO228" i="57"/>
  <c r="BO227" i="57"/>
  <c r="U229" i="57"/>
  <c r="BO229" i="57" s="1"/>
  <c r="BO226" i="57"/>
  <c r="P25" i="50"/>
  <c r="P21" i="21"/>
  <c r="P36" i="21" s="1"/>
  <c r="G373" i="57"/>
  <c r="G388" i="57"/>
  <c r="BJ175" i="57"/>
  <c r="BJ180" i="57"/>
  <c r="BJ181" i="57"/>
  <c r="BJ184" i="57"/>
  <c r="BJ178" i="57"/>
  <c r="BJ176" i="57"/>
  <c r="BJ177" i="57"/>
  <c r="BJ179" i="57"/>
  <c r="BS234" i="57"/>
  <c r="AZ237" i="57"/>
  <c r="BS237" i="57" s="1"/>
  <c r="BS236" i="57"/>
  <c r="BS235" i="57"/>
  <c r="BP358" i="57"/>
  <c r="I133" i="57"/>
  <c r="J31" i="18"/>
  <c r="J34" i="18" s="1"/>
  <c r="I78" i="57"/>
  <c r="G77" i="57"/>
  <c r="AZ6" i="50"/>
  <c r="AZ16" i="50"/>
  <c r="M26" i="51"/>
  <c r="O21" i="21"/>
  <c r="O36" i="21" s="1"/>
  <c r="O25" i="50"/>
  <c r="Y6" i="50"/>
  <c r="Y16" i="50"/>
  <c r="AM342" i="57"/>
  <c r="AM89" i="57"/>
  <c r="BF107" i="57" s="1"/>
  <c r="AC89" i="57"/>
  <c r="AC110" i="57" s="1"/>
  <c r="AC342" i="57"/>
  <c r="AC363" i="57" s="1"/>
  <c r="AD89" i="57"/>
  <c r="AD110" i="57" s="1"/>
  <c r="AD342" i="57"/>
  <c r="AD363" i="57" s="1"/>
  <c r="BE273" i="57"/>
  <c r="AL275" i="57"/>
  <c r="BE275" i="57" s="1"/>
  <c r="BE274" i="57"/>
  <c r="O34" i="1"/>
  <c r="N375" i="57"/>
  <c r="BH85" i="57"/>
  <c r="BH83" i="57"/>
  <c r="S59" i="51"/>
  <c r="S65" i="51" s="1"/>
  <c r="O265" i="57"/>
  <c r="BA383" i="57"/>
  <c r="BA390" i="57" s="1"/>
  <c r="AA6" i="1"/>
  <c r="AA16" i="1"/>
  <c r="U377" i="57"/>
  <c r="AH373" i="57"/>
  <c r="AH388" i="57"/>
  <c r="G93" i="57"/>
  <c r="G347" i="57"/>
  <c r="K20" i="21"/>
  <c r="L16" i="1"/>
  <c r="L6" i="1"/>
  <c r="AL383" i="57"/>
  <c r="BJ125" i="57"/>
  <c r="BJ126" i="57"/>
  <c r="AQ129" i="57"/>
  <c r="BJ129" i="57" s="1"/>
  <c r="BJ127" i="57"/>
  <c r="BJ128" i="57"/>
  <c r="R346" i="57"/>
  <c r="AS387" i="57"/>
  <c r="AS372" i="57"/>
  <c r="BG150" i="57"/>
  <c r="AN154" i="57"/>
  <c r="BG154" i="57" s="1"/>
  <c r="BG149" i="57"/>
  <c r="BG153" i="57"/>
  <c r="BG148" i="57"/>
  <c r="BG152" i="57"/>
  <c r="BG147" i="57"/>
  <c r="BG151" i="57"/>
  <c r="BQ150" i="57"/>
  <c r="BQ148" i="57"/>
  <c r="BQ151" i="57"/>
  <c r="BQ153" i="57"/>
  <c r="BQ152" i="57"/>
  <c r="BQ149" i="57"/>
  <c r="BQ147" i="57"/>
  <c r="AX154" i="57"/>
  <c r="BQ154" i="57" s="1"/>
  <c r="I114" i="57"/>
  <c r="J7" i="1"/>
  <c r="I77" i="57"/>
  <c r="J28" i="17"/>
  <c r="J30" i="17" s="1"/>
  <c r="AK372" i="57"/>
  <c r="AK387" i="57"/>
  <c r="J346" i="57"/>
  <c r="L375" i="57"/>
  <c r="M34" i="1"/>
  <c r="BP383" i="57" s="1"/>
  <c r="BP393" i="57" s="1"/>
  <c r="AF45" i="20"/>
  <c r="AF47" i="20" s="1"/>
  <c r="AE85" i="57"/>
  <c r="AE158" i="57"/>
  <c r="AE184" i="57" s="1"/>
  <c r="BC16" i="50"/>
  <c r="BC6" i="50"/>
  <c r="F17" i="1"/>
  <c r="BJ105" i="57"/>
  <c r="C31" i="18"/>
  <c r="C34" i="18" s="1"/>
  <c r="B78" i="57"/>
  <c r="B133" i="57"/>
  <c r="B142" i="57" s="1"/>
  <c r="G265" i="57"/>
  <c r="G269" i="57" s="1"/>
  <c r="H21" i="14"/>
  <c r="H23" i="14" s="1"/>
  <c r="BF274" i="57"/>
  <c r="BF273" i="57"/>
  <c r="AM275" i="57"/>
  <c r="BF275" i="57" s="1"/>
  <c r="BC85" i="57"/>
  <c r="BC83" i="57"/>
  <c r="BI83" i="57"/>
  <c r="P59" i="51"/>
  <c r="P65" i="51" s="1"/>
  <c r="I224" i="57"/>
  <c r="J30" i="32"/>
  <c r="J32" i="32" s="1"/>
  <c r="BG180" i="57"/>
  <c r="BG181" i="57"/>
  <c r="BG176" i="57"/>
  <c r="BG175" i="57"/>
  <c r="BG184" i="57"/>
  <c r="BG179" i="57"/>
  <c r="BG177" i="57"/>
  <c r="BG178" i="57"/>
  <c r="D93" i="57"/>
  <c r="F23" i="1"/>
  <c r="E383" i="57"/>
  <c r="F33" i="1"/>
  <c r="K36" i="21"/>
  <c r="AL387" i="57"/>
  <c r="S229" i="57"/>
  <c r="BM229" i="57" s="1"/>
  <c r="BM227" i="57"/>
  <c r="BM228" i="57"/>
  <c r="BM226" i="57"/>
  <c r="BK85" i="57"/>
  <c r="K16" i="1"/>
  <c r="C372" i="57"/>
  <c r="C387" i="57"/>
  <c r="Z31" i="18"/>
  <c r="Z34" i="18" s="1"/>
  <c r="Y78" i="57"/>
  <c r="BS78" i="57" s="1"/>
  <c r="Y133" i="57"/>
  <c r="AR16" i="50"/>
  <c r="AR6" i="50"/>
  <c r="AF388" i="57"/>
  <c r="AF373" i="57"/>
  <c r="E93" i="57"/>
  <c r="E347" i="57"/>
  <c r="BQ77" i="57"/>
  <c r="E114" i="57"/>
  <c r="E120" i="57" s="1"/>
  <c r="F7" i="1"/>
  <c r="F28" i="17"/>
  <c r="F30" i="17" s="1"/>
  <c r="E77" i="57"/>
  <c r="AH6" i="50"/>
  <c r="AH16" i="50"/>
  <c r="AU237" i="57"/>
  <c r="BN237" i="57" s="1"/>
  <c r="BN235" i="57"/>
  <c r="BN234" i="57"/>
  <c r="BN236" i="57"/>
  <c r="BF153" i="57"/>
  <c r="BF151" i="57"/>
  <c r="BF150" i="57"/>
  <c r="BF148" i="57"/>
  <c r="AM154" i="57"/>
  <c r="BF154" i="57" s="1"/>
  <c r="BF152" i="57"/>
  <c r="BF147" i="57"/>
  <c r="BF149" i="57"/>
  <c r="L373" i="57"/>
  <c r="L388" i="57"/>
  <c r="M30" i="32"/>
  <c r="M32" i="32" s="1"/>
  <c r="L224" i="57"/>
  <c r="G114" i="57"/>
  <c r="G120" i="57" s="1"/>
  <c r="AZ342" i="57"/>
  <c r="BS359" i="57" s="1"/>
  <c r="AZ89" i="57"/>
  <c r="AX85" i="57"/>
  <c r="BQ85" i="57" s="1"/>
  <c r="AY45" i="20"/>
  <c r="AY47" i="20" s="1"/>
  <c r="AX158" i="57"/>
  <c r="K33" i="50"/>
  <c r="K23" i="50"/>
  <c r="H383" i="57"/>
  <c r="H390" i="57" s="1"/>
  <c r="I33" i="1"/>
  <c r="BR148" i="57"/>
  <c r="BR147" i="57"/>
  <c r="BR151" i="57"/>
  <c r="BR153" i="57"/>
  <c r="BR152" i="57"/>
  <c r="BR150" i="57"/>
  <c r="BR149" i="57"/>
  <c r="AY154" i="57"/>
  <c r="BR154" i="57" s="1"/>
  <c r="M93" i="57"/>
  <c r="M347" i="57"/>
  <c r="AN373" i="57"/>
  <c r="AN388" i="57"/>
  <c r="F23" i="50"/>
  <c r="F33" i="50"/>
  <c r="N5" i="20"/>
  <c r="U23" i="1"/>
  <c r="T368" i="57" s="1"/>
  <c r="T377" i="57" s="1"/>
  <c r="U33" i="1"/>
  <c r="T383" i="57"/>
  <c r="T390" i="57" s="1"/>
  <c r="AU129" i="57"/>
  <c r="BN129" i="57" s="1"/>
  <c r="BN125" i="57"/>
  <c r="BN126" i="57"/>
  <c r="BN127" i="57"/>
  <c r="BN128" i="57"/>
  <c r="AU6" i="50"/>
  <c r="AU16" i="50"/>
  <c r="AY85" i="57"/>
  <c r="BR85" i="57" s="1"/>
  <c r="AZ45" i="20"/>
  <c r="AZ47" i="20" s="1"/>
  <c r="AY158" i="57"/>
  <c r="D375" i="57"/>
  <c r="E34" i="1"/>
  <c r="BL116" i="57"/>
  <c r="BL118" i="57"/>
  <c r="BL117" i="57"/>
  <c r="BL119" i="57"/>
  <c r="R120" i="57"/>
  <c r="BL120" i="57" s="1"/>
  <c r="D36" i="21"/>
  <c r="BP357" i="57"/>
  <c r="AX89" i="57"/>
  <c r="AX342" i="57"/>
  <c r="M375" i="57"/>
  <c r="N34" i="1"/>
  <c r="G95" i="57"/>
  <c r="AH375" i="57"/>
  <c r="G349" i="57"/>
  <c r="I34" i="1"/>
  <c r="BL383" i="57" s="1"/>
  <c r="BL393" i="57" s="1"/>
  <c r="BO375" i="57"/>
  <c r="R25" i="43"/>
  <c r="R28" i="43" s="1"/>
  <c r="R38" i="35"/>
  <c r="R42" i="35" s="1"/>
  <c r="N224" i="57"/>
  <c r="O30" i="32"/>
  <c r="O32" i="32" s="1"/>
  <c r="AJ16" i="50"/>
  <c r="AJ6" i="50"/>
  <c r="AJ373" i="57"/>
  <c r="I93" i="57"/>
  <c r="AJ388" i="57"/>
  <c r="I347" i="57"/>
  <c r="J95" i="57"/>
  <c r="M25" i="43"/>
  <c r="M28" i="43" s="1"/>
  <c r="AU158" i="57"/>
  <c r="AU85" i="57"/>
  <c r="BN85" i="57" s="1"/>
  <c r="AV45" i="20"/>
  <c r="AV47" i="20" s="1"/>
  <c r="AH89" i="57"/>
  <c r="AH110" i="57" s="1"/>
  <c r="AH342" i="57"/>
  <c r="AH363" i="57" s="1"/>
  <c r="L5" i="20"/>
  <c r="AI158" i="57"/>
  <c r="AI184" i="57" s="1"/>
  <c r="AI85" i="57"/>
  <c r="AJ45" i="20"/>
  <c r="AJ47" i="20" s="1"/>
  <c r="K347" i="57"/>
  <c r="AL373" i="57"/>
  <c r="K93" i="57"/>
  <c r="AL388" i="57"/>
  <c r="CE383" i="57"/>
  <c r="CE393" i="57" s="1"/>
  <c r="AB23" i="1"/>
  <c r="AA368" i="57" s="1"/>
  <c r="AA377" i="57" s="1"/>
  <c r="J265" i="57"/>
  <c r="P6" i="1"/>
  <c r="P16" i="1"/>
  <c r="AP383" i="57"/>
  <c r="BK181" i="57"/>
  <c r="BK180" i="57"/>
  <c r="BK176" i="57"/>
  <c r="BK175" i="57"/>
  <c r="BK184" i="57"/>
  <c r="BK178" i="57"/>
  <c r="BK177" i="57"/>
  <c r="BK179" i="57"/>
  <c r="AY390" i="57"/>
  <c r="W120" i="57"/>
  <c r="BQ120" i="57" s="1"/>
  <c r="BQ119" i="57"/>
  <c r="BQ116" i="57"/>
  <c r="BQ117" i="57"/>
  <c r="BQ118" i="57"/>
  <c r="D158" i="57"/>
  <c r="D169" i="57" s="1"/>
  <c r="E45" i="20"/>
  <c r="E47" i="20" s="1"/>
  <c r="D79" i="57"/>
  <c r="Q33" i="1"/>
  <c r="H23" i="1" l="1"/>
  <c r="G368" i="57" s="1"/>
  <c r="G33" i="50"/>
  <c r="AU184" i="57"/>
  <c r="BN183" i="57"/>
  <c r="BN182" i="57"/>
  <c r="AX184" i="57"/>
  <c r="BQ184" i="57" s="1"/>
  <c r="BQ183" i="57"/>
  <c r="BQ182" i="57"/>
  <c r="G23" i="1"/>
  <c r="F368" i="57" s="1"/>
  <c r="F377" i="57" s="1"/>
  <c r="AS184" i="57"/>
  <c r="BL183" i="57"/>
  <c r="BL182" i="57"/>
  <c r="AY184" i="57"/>
  <c r="BR184" i="57" s="1"/>
  <c r="BR182" i="57"/>
  <c r="BR183" i="57"/>
  <c r="I23" i="1"/>
  <c r="H368" i="57" s="1"/>
  <c r="H377" i="57" s="1"/>
  <c r="AS390" i="57"/>
  <c r="Q6" i="1"/>
  <c r="AT184" i="57"/>
  <c r="BM183" i="57"/>
  <c r="BM182" i="57"/>
  <c r="J169" i="57"/>
  <c r="BD169" i="57" s="1"/>
  <c r="BD167" i="57"/>
  <c r="BD168" i="57"/>
  <c r="BO168" i="57"/>
  <c r="U169" i="57"/>
  <c r="BO167" i="57"/>
  <c r="T169" i="57"/>
  <c r="BN167" i="57"/>
  <c r="BN168" i="57"/>
  <c r="S169" i="57"/>
  <c r="BM167" i="57"/>
  <c r="BM168" i="57"/>
  <c r="AQ390" i="57"/>
  <c r="BO347" i="57"/>
  <c r="BO349" i="57"/>
  <c r="E390" i="57"/>
  <c r="AC390" i="57"/>
  <c r="BO93" i="57"/>
  <c r="L390" i="57"/>
  <c r="AK390" i="57"/>
  <c r="BN359" i="57"/>
  <c r="BD346" i="57"/>
  <c r="BL84" i="57"/>
  <c r="BD347" i="57"/>
  <c r="BM107" i="57"/>
  <c r="I377" i="57"/>
  <c r="BM361" i="57"/>
  <c r="F390" i="57"/>
  <c r="BN78" i="57"/>
  <c r="AN390" i="57"/>
  <c r="AE390" i="57"/>
  <c r="O269" i="57"/>
  <c r="BI269" i="57" s="1"/>
  <c r="BI267" i="57"/>
  <c r="BI268" i="57"/>
  <c r="BQ362" i="57"/>
  <c r="BQ361" i="57"/>
  <c r="BQ358" i="57"/>
  <c r="BQ360" i="57"/>
  <c r="BQ357" i="57"/>
  <c r="AX363" i="57"/>
  <c r="BQ363" i="57" s="1"/>
  <c r="BQ356" i="57"/>
  <c r="BH383" i="57"/>
  <c r="BH393" i="57" s="1"/>
  <c r="CI383" i="57"/>
  <c r="CI393" i="57" s="1"/>
  <c r="E368" i="57"/>
  <c r="E377" i="57" s="1"/>
  <c r="BS79" i="57"/>
  <c r="L36" i="21"/>
  <c r="L46" i="21"/>
  <c r="L51" i="21" s="1"/>
  <c r="BQ370" i="57"/>
  <c r="BQ375" i="57"/>
  <c r="BQ372" i="57"/>
  <c r="BQ373" i="57"/>
  <c r="BQ374" i="57"/>
  <c r="BQ371" i="57"/>
  <c r="BQ376" i="57"/>
  <c r="AX377" i="57"/>
  <c r="BQ377" i="57" s="1"/>
  <c r="AH390" i="57"/>
  <c r="F342" i="57"/>
  <c r="F351" i="57" s="1"/>
  <c r="BR105" i="57"/>
  <c r="BR104" i="57"/>
  <c r="AY110" i="57"/>
  <c r="BR110" i="57" s="1"/>
  <c r="BR106" i="57"/>
  <c r="BR109" i="57"/>
  <c r="BR108" i="57"/>
  <c r="BR103" i="57"/>
  <c r="BR107" i="57"/>
  <c r="BN79" i="57"/>
  <c r="BL227" i="57"/>
  <c r="R229" i="57"/>
  <c r="BL229" i="57" s="1"/>
  <c r="BL228" i="57"/>
  <c r="BL226" i="57"/>
  <c r="CQ383" i="57"/>
  <c r="CQ393" i="57" s="1"/>
  <c r="BF118" i="57"/>
  <c r="BF116" i="57"/>
  <c r="BF119" i="57"/>
  <c r="L120" i="57"/>
  <c r="BF120" i="57" s="1"/>
  <c r="BF117" i="57"/>
  <c r="J16" i="50"/>
  <c r="C342" i="57"/>
  <c r="C351" i="57" s="1"/>
  <c r="AD368" i="57"/>
  <c r="AD377" i="57" s="1"/>
  <c r="C89" i="57"/>
  <c r="C98" i="57" s="1"/>
  <c r="E23" i="1"/>
  <c r="CK383" i="57"/>
  <c r="CK393" i="57" s="1"/>
  <c r="BL83" i="57"/>
  <c r="BS103" i="57"/>
  <c r="AZ110" i="57"/>
  <c r="BS110" i="57" s="1"/>
  <c r="BS107" i="57"/>
  <c r="BS106" i="57"/>
  <c r="BS108" i="57"/>
  <c r="BS104" i="57"/>
  <c r="BS109" i="57"/>
  <c r="BR349" i="57"/>
  <c r="X351" i="57"/>
  <c r="BR351" i="57" s="1"/>
  <c r="BR347" i="57"/>
  <c r="BR348" i="57"/>
  <c r="BR350" i="57"/>
  <c r="BR346" i="57"/>
  <c r="BR345" i="57"/>
  <c r="BR344" i="57"/>
  <c r="BQ84" i="57"/>
  <c r="BQ95" i="57"/>
  <c r="BQ97" i="57"/>
  <c r="W98" i="57"/>
  <c r="BQ98" i="57" s="1"/>
  <c r="BQ92" i="57"/>
  <c r="BQ94" i="57"/>
  <c r="BQ93" i="57"/>
  <c r="BQ96" i="57"/>
  <c r="BQ91" i="57"/>
  <c r="BV383" i="57"/>
  <c r="BV393" i="57" s="1"/>
  <c r="S23" i="1"/>
  <c r="R368" i="57" s="1"/>
  <c r="R377" i="57" s="1"/>
  <c r="BD77" i="57"/>
  <c r="D16" i="50"/>
  <c r="D6" i="50"/>
  <c r="Q23" i="50"/>
  <c r="Q33" i="50"/>
  <c r="H79" i="57"/>
  <c r="I45" i="20"/>
  <c r="I47" i="20" s="1"/>
  <c r="H158" i="57"/>
  <c r="H169" i="57" s="1"/>
  <c r="BR361" i="57"/>
  <c r="AY363" i="57"/>
  <c r="BR363" i="57" s="1"/>
  <c r="BR356" i="57"/>
  <c r="BR360" i="57"/>
  <c r="BR359" i="57"/>
  <c r="BR358" i="57"/>
  <c r="BR362" i="57"/>
  <c r="BR357" i="57"/>
  <c r="BN160" i="57"/>
  <c r="BN164" i="57"/>
  <c r="BN169" i="57"/>
  <c r="BN166" i="57"/>
  <c r="BN163" i="57"/>
  <c r="BN165" i="57"/>
  <c r="BN161" i="57"/>
  <c r="BN162" i="57"/>
  <c r="C16" i="50"/>
  <c r="C6" i="50"/>
  <c r="I6" i="50"/>
  <c r="I16" i="50"/>
  <c r="AA89" i="57"/>
  <c r="AA98" i="57" s="1"/>
  <c r="BB368" i="57"/>
  <c r="BB377" i="57" s="1"/>
  <c r="AA342" i="57"/>
  <c r="AA351" i="57" s="1"/>
  <c r="N158" i="57"/>
  <c r="N79" i="57"/>
  <c r="O45" i="20"/>
  <c r="O47" i="20" s="1"/>
  <c r="M46" i="21"/>
  <c r="M51" i="21" s="1"/>
  <c r="BE267" i="57"/>
  <c r="K269" i="57"/>
  <c r="BE269" i="57" s="1"/>
  <c r="BE268" i="57"/>
  <c r="AP46" i="21"/>
  <c r="AP51" i="21" s="1"/>
  <c r="R158" i="57"/>
  <c r="R79" i="57"/>
  <c r="S45" i="20"/>
  <c r="S47" i="20" s="1"/>
  <c r="BN106" i="57"/>
  <c r="BN104" i="57"/>
  <c r="BN109" i="57"/>
  <c r="AU110" i="57"/>
  <c r="BN110" i="57" s="1"/>
  <c r="BN103" i="57"/>
  <c r="BN108" i="57"/>
  <c r="BE104" i="57"/>
  <c r="BE105" i="57"/>
  <c r="BE108" i="57"/>
  <c r="BE103" i="57"/>
  <c r="BE109" i="57"/>
  <c r="AL110" i="57"/>
  <c r="BE110" i="57" s="1"/>
  <c r="BE106" i="57"/>
  <c r="Q269" i="57"/>
  <c r="BK269" i="57" s="1"/>
  <c r="BK267" i="57"/>
  <c r="BK268" i="57"/>
  <c r="BK227" i="57"/>
  <c r="Q229" i="57"/>
  <c r="BK229" i="57" s="1"/>
  <c r="BK226" i="57"/>
  <c r="BK228" i="57"/>
  <c r="Q390" i="57"/>
  <c r="BG358" i="57"/>
  <c r="BG362" i="57"/>
  <c r="BG360" i="57"/>
  <c r="BG359" i="57"/>
  <c r="BG361" i="57"/>
  <c r="BG356" i="57"/>
  <c r="AN363" i="57"/>
  <c r="BG363" i="57" s="1"/>
  <c r="BG357" i="57"/>
  <c r="P158" i="57"/>
  <c r="P79" i="57"/>
  <c r="BJ79" i="57" s="1"/>
  <c r="Q45" i="20"/>
  <c r="Q47" i="20" s="1"/>
  <c r="Q46" i="21"/>
  <c r="Q51" i="21" s="1"/>
  <c r="BG267" i="57"/>
  <c r="M269" i="57"/>
  <c r="BG269" i="57" s="1"/>
  <c r="BG268" i="57"/>
  <c r="CW383" i="57"/>
  <c r="CW393" i="57" s="1"/>
  <c r="S6" i="1"/>
  <c r="M16" i="50"/>
  <c r="M6" i="50"/>
  <c r="AP390" i="57"/>
  <c r="BM178" i="57"/>
  <c r="BM181" i="57"/>
  <c r="BM179" i="57"/>
  <c r="BM184" i="57"/>
  <c r="BM177" i="57"/>
  <c r="BM180" i="57"/>
  <c r="BM176" i="57"/>
  <c r="BM175" i="57"/>
  <c r="BN360" i="57"/>
  <c r="BN356" i="57"/>
  <c r="BN358" i="57"/>
  <c r="BN362" i="57"/>
  <c r="AU363" i="57"/>
  <c r="BN363" i="57" s="1"/>
  <c r="BN357" i="57"/>
  <c r="BG228" i="57"/>
  <c r="BG227" i="57"/>
  <c r="BG226" i="57"/>
  <c r="M229" i="57"/>
  <c r="BG229" i="57" s="1"/>
  <c r="BJ268" i="57"/>
  <c r="BJ267" i="57"/>
  <c r="P269" i="57"/>
  <c r="BJ269" i="57" s="1"/>
  <c r="BE356" i="57"/>
  <c r="BE357" i="57"/>
  <c r="BE362" i="57"/>
  <c r="BE358" i="57"/>
  <c r="BE359" i="57"/>
  <c r="AL363" i="57"/>
  <c r="BE363" i="57" s="1"/>
  <c r="BE360" i="57"/>
  <c r="BR179" i="57"/>
  <c r="BR175" i="57"/>
  <c r="BR180" i="57"/>
  <c r="BR178" i="57"/>
  <c r="BR177" i="57"/>
  <c r="BR181" i="57"/>
  <c r="BR176" i="57"/>
  <c r="BS357" i="57"/>
  <c r="BS356" i="57"/>
  <c r="AZ363" i="57"/>
  <c r="BS363" i="57" s="1"/>
  <c r="BS360" i="57"/>
  <c r="BS362" i="57"/>
  <c r="BS361" i="57"/>
  <c r="BS358" i="57"/>
  <c r="K158" i="57"/>
  <c r="K79" i="57"/>
  <c r="BE79" i="57" s="1"/>
  <c r="L45" i="20"/>
  <c r="L47" i="20" s="1"/>
  <c r="AL390" i="57"/>
  <c r="BF109" i="57"/>
  <c r="BF105" i="57"/>
  <c r="AM110" i="57"/>
  <c r="BF110" i="57" s="1"/>
  <c r="BF103" i="57"/>
  <c r="BF108" i="57"/>
  <c r="BF106" i="57"/>
  <c r="BF104" i="57"/>
  <c r="BR370" i="57"/>
  <c r="BR372" i="57"/>
  <c r="BR376" i="57"/>
  <c r="BR373" i="57"/>
  <c r="BR375" i="57"/>
  <c r="BR371" i="57"/>
  <c r="AY377" i="57"/>
  <c r="BR377" i="57" s="1"/>
  <c r="BR374" i="57"/>
  <c r="BC108" i="57"/>
  <c r="BC109" i="57"/>
  <c r="AJ110" i="57"/>
  <c r="BC110" i="57" s="1"/>
  <c r="BC106" i="57"/>
  <c r="BC105" i="57"/>
  <c r="BC107" i="57"/>
  <c r="BC103" i="57"/>
  <c r="BC104" i="57"/>
  <c r="O6" i="50"/>
  <c r="O16" i="50"/>
  <c r="J6" i="1"/>
  <c r="BD166" i="57"/>
  <c r="BD165" i="57"/>
  <c r="BD161" i="57"/>
  <c r="BD162" i="57"/>
  <c r="BD163" i="57"/>
  <c r="BD160" i="57"/>
  <c r="BD164" i="57"/>
  <c r="T342" i="57"/>
  <c r="AU368" i="57"/>
  <c r="T89" i="57"/>
  <c r="K390" i="57"/>
  <c r="BE117" i="57"/>
  <c r="BE119" i="57"/>
  <c r="BE118" i="57"/>
  <c r="BE116" i="57"/>
  <c r="K120" i="57"/>
  <c r="BE120" i="57" s="1"/>
  <c r="G6" i="50"/>
  <c r="G16" i="50"/>
  <c r="BS383" i="57"/>
  <c r="BS393" i="57" s="1"/>
  <c r="P23" i="1"/>
  <c r="O368" i="57" s="1"/>
  <c r="O377" i="57" s="1"/>
  <c r="C390" i="57"/>
  <c r="BR84" i="57"/>
  <c r="BG107" i="57"/>
  <c r="AN110" i="57"/>
  <c r="BG110" i="57" s="1"/>
  <c r="BG105" i="57"/>
  <c r="BG103" i="57"/>
  <c r="BG108" i="57"/>
  <c r="BG106" i="57"/>
  <c r="BG109" i="57"/>
  <c r="BG104" i="57"/>
  <c r="BR83" i="57"/>
  <c r="BI117" i="57"/>
  <c r="BI116" i="57"/>
  <c r="BI118" i="57"/>
  <c r="O120" i="57"/>
  <c r="BI120" i="57" s="1"/>
  <c r="BI119" i="57"/>
  <c r="D351" i="57"/>
  <c r="BE135" i="57"/>
  <c r="BE138" i="57"/>
  <c r="K142" i="57"/>
  <c r="BE142" i="57" s="1"/>
  <c r="BE136" i="57"/>
  <c r="BE141" i="57"/>
  <c r="BE139" i="57"/>
  <c r="BE140" i="57"/>
  <c r="BE137" i="57"/>
  <c r="C23" i="1"/>
  <c r="B368" i="57" s="1"/>
  <c r="B377" i="57" s="1"/>
  <c r="D390" i="57"/>
  <c r="BH358" i="57"/>
  <c r="BH360" i="57"/>
  <c r="BH362" i="57"/>
  <c r="BH361" i="57"/>
  <c r="BH359" i="57"/>
  <c r="AO363" i="57"/>
  <c r="BH363" i="57" s="1"/>
  <c r="BH357" i="57"/>
  <c r="BH356" i="57"/>
  <c r="CG383" i="57"/>
  <c r="CG393" i="57" s="1"/>
  <c r="G342" i="57"/>
  <c r="G351" i="57" s="1"/>
  <c r="G89" i="57"/>
  <c r="G98" i="57" s="1"/>
  <c r="AH368" i="57"/>
  <c r="AH377" i="57" s="1"/>
  <c r="BQ105" i="57"/>
  <c r="AX110" i="57"/>
  <c r="BQ110" i="57" s="1"/>
  <c r="BQ106" i="57"/>
  <c r="BQ103" i="57"/>
  <c r="BQ108" i="57"/>
  <c r="BQ107" i="57"/>
  <c r="BQ109" i="57"/>
  <c r="BQ104" i="57"/>
  <c r="BF138" i="57"/>
  <c r="BF139" i="57"/>
  <c r="L142" i="57"/>
  <c r="BF142" i="57" s="1"/>
  <c r="BF135" i="57"/>
  <c r="BF136" i="57"/>
  <c r="BF141" i="57"/>
  <c r="BF140" i="57"/>
  <c r="BF137" i="57"/>
  <c r="K6" i="50"/>
  <c r="K16" i="50"/>
  <c r="BN176" i="57"/>
  <c r="BN180" i="57"/>
  <c r="BN179" i="57"/>
  <c r="BN184" i="57"/>
  <c r="BN181" i="57"/>
  <c r="BN175" i="57"/>
  <c r="BN178" i="57"/>
  <c r="BN177" i="57"/>
  <c r="BS141" i="57"/>
  <c r="BS137" i="57"/>
  <c r="BS136" i="57"/>
  <c r="BS140" i="57"/>
  <c r="BS139" i="57"/>
  <c r="Y142" i="57"/>
  <c r="BS142" i="57" s="1"/>
  <c r="BS135" i="57"/>
  <c r="BS138" i="57"/>
  <c r="AL368" i="57"/>
  <c r="BE372" i="57" s="1"/>
  <c r="K89" i="57"/>
  <c r="K342" i="57"/>
  <c r="BE347" i="57" s="1"/>
  <c r="BF356" i="57"/>
  <c r="BF362" i="57"/>
  <c r="AM363" i="57"/>
  <c r="BF363" i="57" s="1"/>
  <c r="BF359" i="57"/>
  <c r="BF357" i="57"/>
  <c r="BF360" i="57"/>
  <c r="BF358" i="57"/>
  <c r="O46" i="21"/>
  <c r="O51" i="21" s="1"/>
  <c r="AJ390" i="57"/>
  <c r="CM383" i="57"/>
  <c r="CM393" i="57" s="1"/>
  <c r="BL176" i="57"/>
  <c r="BL180" i="57"/>
  <c r="BL184" i="57"/>
  <c r="BL175" i="57"/>
  <c r="BL178" i="57"/>
  <c r="BL177" i="57"/>
  <c r="BL181" i="57"/>
  <c r="BL179" i="57"/>
  <c r="C377" i="57"/>
  <c r="K377" i="57"/>
  <c r="P16" i="50"/>
  <c r="P6" i="50"/>
  <c r="CT383" i="57"/>
  <c r="CT393" i="57" s="1"/>
  <c r="BP347" i="57"/>
  <c r="V351" i="57"/>
  <c r="BP351" i="57" s="1"/>
  <c r="BP348" i="57"/>
  <c r="BP345" i="57"/>
  <c r="BP350" i="57"/>
  <c r="BP344" i="57"/>
  <c r="BP349" i="57"/>
  <c r="BD78" i="57"/>
  <c r="E158" i="57"/>
  <c r="E169" i="57" s="1"/>
  <c r="E79" i="57"/>
  <c r="F45" i="20"/>
  <c r="F47" i="20" s="1"/>
  <c r="BO92" i="57"/>
  <c r="BO96" i="57"/>
  <c r="BO97" i="57"/>
  <c r="BO91" i="57"/>
  <c r="U98" i="57"/>
  <c r="BO98" i="57" s="1"/>
  <c r="BO94" i="57"/>
  <c r="BI103" i="57"/>
  <c r="BI107" i="57"/>
  <c r="BI106" i="57"/>
  <c r="BI108" i="57"/>
  <c r="BI109" i="57"/>
  <c r="BI104" i="57"/>
  <c r="AP110" i="57"/>
  <c r="BI110" i="57" s="1"/>
  <c r="BI105" i="57"/>
  <c r="CR383" i="57"/>
  <c r="CR393" i="57" s="1"/>
  <c r="N6" i="1"/>
  <c r="BN383" i="57"/>
  <c r="BN393" i="57" s="1"/>
  <c r="K23" i="1"/>
  <c r="BM85" i="57"/>
  <c r="BM83" i="57"/>
  <c r="BM84" i="57"/>
  <c r="N6" i="50"/>
  <c r="N16" i="50"/>
  <c r="P45" i="20"/>
  <c r="P47" i="20" s="1"/>
  <c r="O158" i="57"/>
  <c r="O79" i="57"/>
  <c r="BI79" i="57" s="1"/>
  <c r="BH106" i="57"/>
  <c r="BH107" i="57"/>
  <c r="BH104" i="57"/>
  <c r="BH109" i="57"/>
  <c r="BH103" i="57"/>
  <c r="BH105" i="57"/>
  <c r="AO110" i="57"/>
  <c r="BH110" i="57" s="1"/>
  <c r="BH108" i="57"/>
  <c r="CL383" i="57"/>
  <c r="CL393" i="57" s="1"/>
  <c r="BC226" i="57"/>
  <c r="I229" i="57"/>
  <c r="BC229" i="57" s="1"/>
  <c r="BC228" i="57"/>
  <c r="BC227" i="57"/>
  <c r="BQ344" i="57"/>
  <c r="BQ348" i="57"/>
  <c r="W351" i="57"/>
  <c r="BQ351" i="57" s="1"/>
  <c r="BQ350" i="57"/>
  <c r="BQ345" i="57"/>
  <c r="BQ346" i="57"/>
  <c r="BQ349" i="57"/>
  <c r="BH228" i="57"/>
  <c r="N229" i="57"/>
  <c r="BH229" i="57" s="1"/>
  <c r="BH226" i="57"/>
  <c r="BH227" i="57"/>
  <c r="BA368" i="57"/>
  <c r="BA377" i="57" s="1"/>
  <c r="Z342" i="57"/>
  <c r="Z351" i="57" s="1"/>
  <c r="Z89" i="57"/>
  <c r="Z98" i="57" s="1"/>
  <c r="P23" i="50"/>
  <c r="P33" i="50"/>
  <c r="BU383" i="57"/>
  <c r="BU393" i="57" s="1"/>
  <c r="R23" i="1"/>
  <c r="Q368" i="57" s="1"/>
  <c r="Q377" i="57" s="1"/>
  <c r="L342" i="57"/>
  <c r="BF346" i="57" s="1"/>
  <c r="CS383" i="57"/>
  <c r="CS393" i="57" s="1"/>
  <c r="O6" i="1"/>
  <c r="AS110" i="57"/>
  <c r="BL110" i="57" s="1"/>
  <c r="BL108" i="57"/>
  <c r="BL106" i="57"/>
  <c r="BL109" i="57"/>
  <c r="BL104" i="57"/>
  <c r="BL103" i="57"/>
  <c r="BL105" i="57"/>
  <c r="CX383" i="57"/>
  <c r="CX393" i="57" s="1"/>
  <c r="T6" i="1"/>
  <c r="P46" i="21"/>
  <c r="P51" i="21" s="1"/>
  <c r="J45" i="20"/>
  <c r="J47" i="20" s="1"/>
  <c r="I158" i="57"/>
  <c r="I79" i="57"/>
  <c r="BC79" i="57" s="1"/>
  <c r="F16" i="50"/>
  <c r="F6" i="50"/>
  <c r="BP93" i="57"/>
  <c r="BP94" i="57"/>
  <c r="BP91" i="57"/>
  <c r="BP96" i="57"/>
  <c r="V98" i="57"/>
  <c r="BP98" i="57" s="1"/>
  <c r="BP92" i="57"/>
  <c r="BP97" i="57"/>
  <c r="BP95" i="57"/>
  <c r="R6" i="1"/>
  <c r="CV383" i="57"/>
  <c r="CV393" i="57" s="1"/>
  <c r="BD226" i="57"/>
  <c r="BD228" i="57"/>
  <c r="BD227" i="57"/>
  <c r="J229" i="57"/>
  <c r="BD229" i="57" s="1"/>
  <c r="BM108" i="57"/>
  <c r="BM103" i="57"/>
  <c r="BM106" i="57"/>
  <c r="AT110" i="57"/>
  <c r="BM110" i="57" s="1"/>
  <c r="BM104" i="57"/>
  <c r="BM109" i="57"/>
  <c r="AF390" i="57"/>
  <c r="BO371" i="57"/>
  <c r="BO376" i="57"/>
  <c r="AV377" i="57"/>
  <c r="BO377" i="57" s="1"/>
  <c r="BO370" i="57"/>
  <c r="BO374" i="57"/>
  <c r="BI360" i="57"/>
  <c r="BI357" i="57"/>
  <c r="BI356" i="57"/>
  <c r="BI361" i="57"/>
  <c r="BI362" i="57"/>
  <c r="BI359" i="57"/>
  <c r="BI358" i="57"/>
  <c r="AP363" i="57"/>
  <c r="BI363" i="57" s="1"/>
  <c r="BM79" i="57"/>
  <c r="BM77" i="57"/>
  <c r="BM78" i="57"/>
  <c r="BJ226" i="57"/>
  <c r="BJ228" i="57"/>
  <c r="P229" i="57"/>
  <c r="BJ229" i="57" s="1"/>
  <c r="BJ227" i="57"/>
  <c r="J23" i="50"/>
  <c r="J33" i="50"/>
  <c r="N46" i="21"/>
  <c r="N51" i="21" s="1"/>
  <c r="M23" i="1"/>
  <c r="L368" i="57" s="1"/>
  <c r="L377" i="57" s="1"/>
  <c r="BK356" i="57"/>
  <c r="AR363" i="57"/>
  <c r="BK363" i="57" s="1"/>
  <c r="BK357" i="57"/>
  <c r="BK359" i="57"/>
  <c r="BK360" i="57"/>
  <c r="BK358" i="57"/>
  <c r="BK362" i="57"/>
  <c r="BK361" i="57"/>
  <c r="BD349" i="57"/>
  <c r="J351" i="57"/>
  <c r="BD351" i="57" s="1"/>
  <c r="BD345" i="57"/>
  <c r="BD350" i="57"/>
  <c r="BD348" i="57"/>
  <c r="BD344" i="57"/>
  <c r="BR383" i="57"/>
  <c r="BR393" i="57" s="1"/>
  <c r="O23" i="1"/>
  <c r="N368" i="57" s="1"/>
  <c r="N377" i="57" s="1"/>
  <c r="BR91" i="57"/>
  <c r="BR95" i="57"/>
  <c r="X98" i="57"/>
  <c r="BR98" i="57" s="1"/>
  <c r="BR97" i="57"/>
  <c r="BR96" i="57"/>
  <c r="BR94" i="57"/>
  <c r="BR93" i="57"/>
  <c r="BR92" i="57"/>
  <c r="F79" i="57"/>
  <c r="G45" i="20"/>
  <c r="G47" i="20" s="1"/>
  <c r="F158" i="57"/>
  <c r="F169" i="57" s="1"/>
  <c r="BN84" i="57"/>
  <c r="BC140" i="57"/>
  <c r="I142" i="57"/>
  <c r="BC142" i="57" s="1"/>
  <c r="BC137" i="57"/>
  <c r="BC135" i="57"/>
  <c r="BC141" i="57"/>
  <c r="BC138" i="57"/>
  <c r="BC139" i="57"/>
  <c r="BC136" i="57"/>
  <c r="AP33" i="50"/>
  <c r="AP23" i="50"/>
  <c r="P342" i="57"/>
  <c r="BJ346" i="57" s="1"/>
  <c r="Q158" i="57"/>
  <c r="Q79" i="57"/>
  <c r="R45" i="20"/>
  <c r="R47" i="20" s="1"/>
  <c r="AG390" i="57"/>
  <c r="B158" i="57"/>
  <c r="B169" i="57" s="1"/>
  <c r="B79" i="57"/>
  <c r="C45" i="20"/>
  <c r="C47" i="20" s="1"/>
  <c r="BO169" i="57"/>
  <c r="BO160" i="57"/>
  <c r="BO166" i="57"/>
  <c r="BO162" i="57"/>
  <c r="BO161" i="57"/>
  <c r="BO164" i="57"/>
  <c r="BO163" i="57"/>
  <c r="BO165" i="57"/>
  <c r="AM390" i="57"/>
  <c r="G158" i="57"/>
  <c r="G169" i="57" s="1"/>
  <c r="G79" i="57"/>
  <c r="H45" i="20"/>
  <c r="H47" i="20" s="1"/>
  <c r="BW383" i="57"/>
  <c r="BW393" i="57" s="1"/>
  <c r="T23" i="1"/>
  <c r="S368" i="57" s="1"/>
  <c r="S377" i="57" s="1"/>
  <c r="BJ119" i="57"/>
  <c r="BJ118" i="57"/>
  <c r="BJ117" i="57"/>
  <c r="P120" i="57"/>
  <c r="BJ120" i="57" s="1"/>
  <c r="BJ116" i="57"/>
  <c r="BL356" i="57"/>
  <c r="BL362" i="57"/>
  <c r="BL359" i="57"/>
  <c r="AS363" i="57"/>
  <c r="BL363" i="57" s="1"/>
  <c r="BL357" i="57"/>
  <c r="BL360" i="57"/>
  <c r="BL358" i="57"/>
  <c r="G377" i="57"/>
  <c r="BP107" i="57"/>
  <c r="BP103" i="57"/>
  <c r="BP106" i="57"/>
  <c r="BP109" i="57"/>
  <c r="AW110" i="57"/>
  <c r="BP110" i="57" s="1"/>
  <c r="BP108" i="57"/>
  <c r="BP104" i="57"/>
  <c r="R6" i="50"/>
  <c r="BH267" i="57"/>
  <c r="BH268" i="57"/>
  <c r="N269" i="57"/>
  <c r="BH269" i="57" s="1"/>
  <c r="BP374" i="57"/>
  <c r="BP370" i="57"/>
  <c r="BP371" i="57"/>
  <c r="BP376" i="57"/>
  <c r="BP375" i="57"/>
  <c r="AW377" i="57"/>
  <c r="BP377" i="57" s="1"/>
  <c r="AT363" i="57"/>
  <c r="BM363" i="57" s="1"/>
  <c r="BM360" i="57"/>
  <c r="BM357" i="57"/>
  <c r="BM356" i="57"/>
  <c r="BM358" i="57"/>
  <c r="BM362" i="57"/>
  <c r="BO345" i="57"/>
  <c r="BO344" i="57"/>
  <c r="BO350" i="57"/>
  <c r="U351" i="57"/>
  <c r="BO351" i="57" s="1"/>
  <c r="BO348" i="57"/>
  <c r="H6" i="50"/>
  <c r="H16" i="50"/>
  <c r="BM164" i="57"/>
  <c r="BM165" i="57"/>
  <c r="BM160" i="57"/>
  <c r="BM162" i="57"/>
  <c r="BM163" i="57"/>
  <c r="BM166" i="57"/>
  <c r="BM161" i="57"/>
  <c r="BM169" i="57"/>
  <c r="T120" i="57"/>
  <c r="BN120" i="57" s="1"/>
  <c r="BN117" i="57"/>
  <c r="BN119" i="57"/>
  <c r="BN116" i="57"/>
  <c r="BN118" i="57"/>
  <c r="BP373" i="57"/>
  <c r="BQ83" i="57"/>
  <c r="BN83" i="57"/>
  <c r="BK105" i="57"/>
  <c r="BK103" i="57"/>
  <c r="BK107" i="57"/>
  <c r="BK104" i="57"/>
  <c r="BK108" i="57"/>
  <c r="AR110" i="57"/>
  <c r="BK110" i="57" s="1"/>
  <c r="BK106" i="57"/>
  <c r="BK109" i="57"/>
  <c r="N45" i="20"/>
  <c r="N47" i="20" s="1"/>
  <c r="M79" i="57"/>
  <c r="M158" i="57"/>
  <c r="BC118" i="57"/>
  <c r="I120" i="57"/>
  <c r="BC120" i="57" s="1"/>
  <c r="BC119" i="57"/>
  <c r="BC117" i="57"/>
  <c r="BC116" i="57"/>
  <c r="BN139" i="57"/>
  <c r="BN137" i="57"/>
  <c r="BN136" i="57"/>
  <c r="BN141" i="57"/>
  <c r="T142" i="57"/>
  <c r="BN142" i="57" s="1"/>
  <c r="BN135" i="57"/>
  <c r="BN140" i="57"/>
  <c r="BN138" i="57"/>
  <c r="BC356" i="57"/>
  <c r="AJ363" i="57"/>
  <c r="BC363" i="57" s="1"/>
  <c r="BC357" i="57"/>
  <c r="BC361" i="57"/>
  <c r="BC360" i="57"/>
  <c r="BC358" i="57"/>
  <c r="BC359" i="57"/>
  <c r="BC362" i="57"/>
  <c r="O342" i="57"/>
  <c r="AP368" i="57"/>
  <c r="BI372" i="57" s="1"/>
  <c r="O89" i="57"/>
  <c r="BD268" i="57"/>
  <c r="BD267" i="57"/>
  <c r="J269" i="57"/>
  <c r="BD269" i="57" s="1"/>
  <c r="BQ383" i="57"/>
  <c r="BQ393" i="57" s="1"/>
  <c r="N23" i="1"/>
  <c r="M368" i="57" s="1"/>
  <c r="M377" i="57" s="1"/>
  <c r="BQ179" i="57"/>
  <c r="BQ178" i="57"/>
  <c r="BQ181" i="57"/>
  <c r="BQ175" i="57"/>
  <c r="BQ180" i="57"/>
  <c r="BQ177" i="57"/>
  <c r="BQ176" i="57"/>
  <c r="BF226" i="57"/>
  <c r="BF228" i="57"/>
  <c r="L229" i="57"/>
  <c r="BF229" i="57" s="1"/>
  <c r="BF227" i="57"/>
  <c r="F6" i="1"/>
  <c r="CJ383" i="57"/>
  <c r="CJ393" i="57" s="1"/>
  <c r="O33" i="50"/>
  <c r="O23" i="50"/>
  <c r="BF361" i="57"/>
  <c r="B342" i="57"/>
  <c r="B351" i="57" s="1"/>
  <c r="L23" i="50"/>
  <c r="L33" i="50"/>
  <c r="E6" i="50"/>
  <c r="E16" i="50"/>
  <c r="Y89" i="57"/>
  <c r="Y342" i="57"/>
  <c r="AZ368" i="57"/>
  <c r="BM267" i="57"/>
  <c r="S269" i="57"/>
  <c r="BM269" i="57" s="1"/>
  <c r="BM268" i="57"/>
  <c r="BO79" i="57"/>
  <c r="BO78" i="57"/>
  <c r="BJ138" i="57"/>
  <c r="BJ139" i="57"/>
  <c r="BJ137" i="57"/>
  <c r="BJ135" i="57"/>
  <c r="BJ141" i="57"/>
  <c r="P142" i="57"/>
  <c r="BJ142" i="57" s="1"/>
  <c r="BJ140" i="57"/>
  <c r="BJ136" i="57"/>
  <c r="N33" i="50"/>
  <c r="N23" i="50"/>
  <c r="G390" i="57"/>
  <c r="H342" i="57"/>
  <c r="H351" i="57" s="1"/>
  <c r="AI368" i="57"/>
  <c r="AI377" i="57" s="1"/>
  <c r="H89" i="57"/>
  <c r="H98" i="57" s="1"/>
  <c r="BF268" i="57"/>
  <c r="L269" i="57"/>
  <c r="BF269" i="57" s="1"/>
  <c r="BF267" i="57"/>
  <c r="BS105" i="57"/>
  <c r="M33" i="50"/>
  <c r="M23" i="50"/>
  <c r="BS77" i="57"/>
  <c r="I269" i="57"/>
  <c r="BC269" i="57" s="1"/>
  <c r="BC267" i="57"/>
  <c r="BC268" i="57"/>
  <c r="L79" i="57"/>
  <c r="BF79" i="57" s="1"/>
  <c r="L158" i="57"/>
  <c r="M45" i="20"/>
  <c r="M47" i="20" s="1"/>
  <c r="BE228" i="57"/>
  <c r="K229" i="57"/>
  <c r="BE229" i="57" s="1"/>
  <c r="BE227" i="57"/>
  <c r="BE226" i="57"/>
  <c r="BQ359" i="57"/>
  <c r="AD390" i="57"/>
  <c r="R269" i="57"/>
  <c r="BL269" i="57" s="1"/>
  <c r="BL267" i="57"/>
  <c r="BL268" i="57"/>
  <c r="BN77" i="57"/>
  <c r="BT383" i="57"/>
  <c r="BT393" i="57" s="1"/>
  <c r="Q23" i="1"/>
  <c r="P368" i="57" s="1"/>
  <c r="P377" i="57" s="1"/>
  <c r="BI140" i="57"/>
  <c r="BI136" i="57"/>
  <c r="BI137" i="57"/>
  <c r="BI135" i="57"/>
  <c r="BI138" i="57"/>
  <c r="BI139" i="57"/>
  <c r="BI141" i="57"/>
  <c r="O142" i="57"/>
  <c r="BI142" i="57" s="1"/>
  <c r="O390" i="57"/>
  <c r="AC368" i="57" l="1"/>
  <c r="AC377" i="57" s="1"/>
  <c r="B89" i="57"/>
  <c r="B98" i="57" s="1"/>
  <c r="AG368" i="57"/>
  <c r="AG377" i="57" s="1"/>
  <c r="F89" i="57"/>
  <c r="F98" i="57" s="1"/>
  <c r="L169" i="57"/>
  <c r="BF169" i="57" s="1"/>
  <c r="BF167" i="57"/>
  <c r="BF168" i="57"/>
  <c r="O169" i="57"/>
  <c r="BI167" i="57"/>
  <c r="BI168" i="57"/>
  <c r="K169" i="57"/>
  <c r="BE169" i="57" s="1"/>
  <c r="BE167" i="57"/>
  <c r="BE168" i="57"/>
  <c r="R169" i="57"/>
  <c r="BL169" i="57" s="1"/>
  <c r="BL167" i="57"/>
  <c r="BL168" i="57"/>
  <c r="N169" i="57"/>
  <c r="BH168" i="57"/>
  <c r="BH167" i="57"/>
  <c r="BG168" i="57"/>
  <c r="BG167" i="57"/>
  <c r="M169" i="57"/>
  <c r="BG169" i="57" s="1"/>
  <c r="BE373" i="57"/>
  <c r="Q169" i="57"/>
  <c r="BK169" i="57" s="1"/>
  <c r="BK167" i="57"/>
  <c r="BK168" i="57"/>
  <c r="BC167" i="57"/>
  <c r="I169" i="57"/>
  <c r="BC168" i="57"/>
  <c r="P169" i="57"/>
  <c r="BJ169" i="57" s="1"/>
  <c r="BJ167" i="57"/>
  <c r="BJ168" i="57"/>
  <c r="BJ78" i="57"/>
  <c r="BJ77" i="57"/>
  <c r="BE78" i="57"/>
  <c r="BJ349" i="57"/>
  <c r="BJ347" i="57"/>
  <c r="BF77" i="57"/>
  <c r="BE77" i="57"/>
  <c r="BK165" i="57"/>
  <c r="BK164" i="57"/>
  <c r="BK162" i="57"/>
  <c r="BK166" i="57"/>
  <c r="BK160" i="57"/>
  <c r="BK163" i="57"/>
  <c r="BK161" i="57"/>
  <c r="S342" i="57"/>
  <c r="AT368" i="57"/>
  <c r="S89" i="57"/>
  <c r="BF348" i="57"/>
  <c r="BF344" i="57"/>
  <c r="BF350" i="57"/>
  <c r="L351" i="57"/>
  <c r="BF351" i="57" s="1"/>
  <c r="BF345" i="57"/>
  <c r="BE97" i="57"/>
  <c r="BE91" i="57"/>
  <c r="BE92" i="57"/>
  <c r="K98" i="57"/>
  <c r="BE98" i="57" s="1"/>
  <c r="BE94" i="57"/>
  <c r="BE96" i="57"/>
  <c r="BN93" i="57"/>
  <c r="T98" i="57"/>
  <c r="BN98" i="57" s="1"/>
  <c r="BN97" i="57"/>
  <c r="BN91" i="57"/>
  <c r="BN94" i="57"/>
  <c r="BN95" i="57"/>
  <c r="BN92" i="57"/>
  <c r="BN96" i="57"/>
  <c r="BF78" i="57"/>
  <c r="R89" i="57"/>
  <c r="AS368" i="57"/>
  <c r="R342" i="57"/>
  <c r="BH79" i="57"/>
  <c r="BH77" i="57"/>
  <c r="BH78" i="57"/>
  <c r="BF166" i="57"/>
  <c r="BF164" i="57"/>
  <c r="BF160" i="57"/>
  <c r="BF162" i="57"/>
  <c r="BF163" i="57"/>
  <c r="BF165" i="57"/>
  <c r="BF161" i="57"/>
  <c r="BS96" i="57"/>
  <c r="BS97" i="57"/>
  <c r="BS91" i="57"/>
  <c r="Y98" i="57"/>
  <c r="BS98" i="57" s="1"/>
  <c r="BS92" i="57"/>
  <c r="BS95" i="57"/>
  <c r="BS93" i="57"/>
  <c r="BS94" i="57"/>
  <c r="Q89" i="57"/>
  <c r="Q342" i="57"/>
  <c r="AR368" i="57"/>
  <c r="L89" i="57"/>
  <c r="BE370" i="57"/>
  <c r="BE376" i="57"/>
  <c r="BE371" i="57"/>
  <c r="BE374" i="57"/>
  <c r="AL377" i="57"/>
  <c r="BE377" i="57" s="1"/>
  <c r="BN375" i="57"/>
  <c r="BN370" i="57"/>
  <c r="BN376" i="57"/>
  <c r="BN373" i="57"/>
  <c r="AU377" i="57"/>
  <c r="BN377" i="57" s="1"/>
  <c r="BN372" i="57"/>
  <c r="BN374" i="57"/>
  <c r="BN371" i="57"/>
  <c r="BJ162" i="57"/>
  <c r="BJ166" i="57"/>
  <c r="BJ164" i="57"/>
  <c r="BJ165" i="57"/>
  <c r="BJ160" i="57"/>
  <c r="BJ161" i="57"/>
  <c r="BJ163" i="57"/>
  <c r="BH166" i="57"/>
  <c r="BH169" i="57"/>
  <c r="BH165" i="57"/>
  <c r="BH161" i="57"/>
  <c r="BH163" i="57"/>
  <c r="BH164" i="57"/>
  <c r="BH162" i="57"/>
  <c r="BH160" i="57"/>
  <c r="P89" i="57"/>
  <c r="BE375" i="57"/>
  <c r="BN347" i="57"/>
  <c r="BN344" i="57"/>
  <c r="BN349" i="57"/>
  <c r="T351" i="57"/>
  <c r="BN351" i="57" s="1"/>
  <c r="BN348" i="57"/>
  <c r="BN346" i="57"/>
  <c r="BN350" i="57"/>
  <c r="BN345" i="57"/>
  <c r="BE95" i="57"/>
  <c r="D368" i="57"/>
  <c r="D377" i="57" s="1"/>
  <c r="D89" i="57"/>
  <c r="D98" i="57" s="1"/>
  <c r="AE368" i="57"/>
  <c r="AE377" i="57" s="1"/>
  <c r="BS376" i="57"/>
  <c r="BS371" i="57"/>
  <c r="BS370" i="57"/>
  <c r="AZ377" i="57"/>
  <c r="BS377" i="57" s="1"/>
  <c r="BS375" i="57"/>
  <c r="BS374" i="57"/>
  <c r="BS373" i="57"/>
  <c r="BS372" i="57"/>
  <c r="AQ368" i="57"/>
  <c r="BI166" i="57"/>
  <c r="BI164" i="57"/>
  <c r="BI163" i="57"/>
  <c r="BI169" i="57"/>
  <c r="BI161" i="57"/>
  <c r="BI160" i="57"/>
  <c r="BI165" i="57"/>
  <c r="BI162" i="57"/>
  <c r="J368" i="57"/>
  <c r="J89" i="57"/>
  <c r="AK368" i="57"/>
  <c r="I89" i="57"/>
  <c r="AJ368" i="57"/>
  <c r="AJ377" i="57" s="1"/>
  <c r="I342" i="57"/>
  <c r="BI78" i="57"/>
  <c r="AF368" i="57"/>
  <c r="AF377" i="57" s="1"/>
  <c r="E342" i="57"/>
  <c r="E351" i="57" s="1"/>
  <c r="BS350" i="57"/>
  <c r="BS344" i="57"/>
  <c r="BS345" i="57"/>
  <c r="Y351" i="57"/>
  <c r="BS351" i="57" s="1"/>
  <c r="BS349" i="57"/>
  <c r="BS347" i="57"/>
  <c r="BS348" i="57"/>
  <c r="BS346" i="57"/>
  <c r="BI96" i="57"/>
  <c r="O98" i="57"/>
  <c r="BI98" i="57" s="1"/>
  <c r="BI94" i="57"/>
  <c r="BI97" i="57"/>
  <c r="BI92" i="57"/>
  <c r="BI91" i="57"/>
  <c r="BI95" i="57"/>
  <c r="BI93" i="57"/>
  <c r="BG164" i="57"/>
  <c r="BG166" i="57"/>
  <c r="BG161" i="57"/>
  <c r="BG165" i="57"/>
  <c r="BG162" i="57"/>
  <c r="BG160" i="57"/>
  <c r="BG163" i="57"/>
  <c r="BJ344" i="57"/>
  <c r="BJ348" i="57"/>
  <c r="BJ350" i="57"/>
  <c r="P351" i="57"/>
  <c r="BJ351" i="57" s="1"/>
  <c r="BJ345" i="57"/>
  <c r="BE163" i="57"/>
  <c r="BE160" i="57"/>
  <c r="BE162" i="57"/>
  <c r="BE164" i="57"/>
  <c r="BE165" i="57"/>
  <c r="BE161" i="57"/>
  <c r="BE166" i="57"/>
  <c r="BE93" i="57"/>
  <c r="BI376" i="57"/>
  <c r="BI374" i="57"/>
  <c r="AP377" i="57"/>
  <c r="BI377" i="57" s="1"/>
  <c r="BI371" i="57"/>
  <c r="BI370" i="57"/>
  <c r="BI373" i="57"/>
  <c r="BG78" i="57"/>
  <c r="BG79" i="57"/>
  <c r="BG77" i="57"/>
  <c r="BC163" i="57"/>
  <c r="BC164" i="57"/>
  <c r="BC169" i="57"/>
  <c r="BC166" i="57"/>
  <c r="BC162" i="57"/>
  <c r="BC161" i="57"/>
  <c r="BC165" i="57"/>
  <c r="BC160" i="57"/>
  <c r="N342" i="57"/>
  <c r="AO368" i="57"/>
  <c r="N89" i="57"/>
  <c r="BI375" i="57"/>
  <c r="M342" i="57"/>
  <c r="M89" i="57"/>
  <c r="AN368" i="57"/>
  <c r="BF349" i="57"/>
  <c r="BF347" i="57"/>
  <c r="BL79" i="57"/>
  <c r="BL78" i="57"/>
  <c r="BL77" i="57"/>
  <c r="BC77" i="57"/>
  <c r="BI350" i="57"/>
  <c r="BI348" i="57"/>
  <c r="O351" i="57"/>
  <c r="BI351" i="57" s="1"/>
  <c r="BI345" i="57"/>
  <c r="BI344" i="57"/>
  <c r="BI349" i="57"/>
  <c r="BI346" i="57"/>
  <c r="BI347" i="57"/>
  <c r="BL164" i="57"/>
  <c r="BL161" i="57"/>
  <c r="BL163" i="57"/>
  <c r="BL165" i="57"/>
  <c r="BL166" i="57"/>
  <c r="BL160" i="57"/>
  <c r="BL162" i="57"/>
  <c r="BI77" i="57"/>
  <c r="BK79" i="57"/>
  <c r="BK78" i="57"/>
  <c r="BK77" i="57"/>
  <c r="AM368" i="57"/>
  <c r="BC78" i="57"/>
  <c r="BE348" i="57"/>
  <c r="BE350" i="57"/>
  <c r="K351" i="57"/>
  <c r="BE351" i="57" s="1"/>
  <c r="BE345" i="57"/>
  <c r="BE346" i="57"/>
  <c r="BE344" i="57"/>
  <c r="BE349" i="57"/>
  <c r="E89" i="57"/>
  <c r="E98" i="57" s="1"/>
  <c r="BH97" i="57" l="1"/>
  <c r="N98" i="57"/>
  <c r="BH98" i="57" s="1"/>
  <c r="BH96" i="57"/>
  <c r="BH94" i="57"/>
  <c r="BH91" i="57"/>
  <c r="BH92" i="57"/>
  <c r="BH95" i="57"/>
  <c r="BH93" i="57"/>
  <c r="AK377" i="57"/>
  <c r="BD377" i="57" s="1"/>
  <c r="BD371" i="57"/>
  <c r="BD374" i="57"/>
  <c r="BD376" i="57"/>
  <c r="BD370" i="57"/>
  <c r="BD375" i="57"/>
  <c r="BD372" i="57"/>
  <c r="BD373" i="57"/>
  <c r="BK371" i="57"/>
  <c r="BK370" i="57"/>
  <c r="BK376" i="57"/>
  <c r="BK374" i="57"/>
  <c r="AR377" i="57"/>
  <c r="BK377" i="57" s="1"/>
  <c r="BK373" i="57"/>
  <c r="BK372" i="57"/>
  <c r="BK375" i="57"/>
  <c r="BL97" i="57"/>
  <c r="BL96" i="57"/>
  <c r="BL94" i="57"/>
  <c r="BL91" i="57"/>
  <c r="R98" i="57"/>
  <c r="BL98" i="57" s="1"/>
  <c r="BL92" i="57"/>
  <c r="BL95" i="57"/>
  <c r="BL93" i="57"/>
  <c r="BD91" i="57"/>
  <c r="BD96" i="57"/>
  <c r="BD92" i="57"/>
  <c r="J98" i="57"/>
  <c r="BD98" i="57" s="1"/>
  <c r="BD94" i="57"/>
  <c r="BD97" i="57"/>
  <c r="BD95" i="57"/>
  <c r="BD93" i="57"/>
  <c r="BJ96" i="57"/>
  <c r="BJ94" i="57"/>
  <c r="BJ97" i="57"/>
  <c r="P98" i="57"/>
  <c r="BJ98" i="57" s="1"/>
  <c r="BJ92" i="57"/>
  <c r="BJ91" i="57"/>
  <c r="BJ95" i="57"/>
  <c r="BJ93" i="57"/>
  <c r="BK350" i="57"/>
  <c r="BK344" i="57"/>
  <c r="BK345" i="57"/>
  <c r="BK348" i="57"/>
  <c r="Q351" i="57"/>
  <c r="BK351" i="57" s="1"/>
  <c r="BK347" i="57"/>
  <c r="BK349" i="57"/>
  <c r="BK346" i="57"/>
  <c r="BC371" i="57"/>
  <c r="BC374" i="57"/>
  <c r="BC376" i="57"/>
  <c r="J377" i="57"/>
  <c r="BC377" i="57" s="1"/>
  <c r="BC370" i="57"/>
  <c r="BC373" i="57"/>
  <c r="BC372" i="57"/>
  <c r="BC375" i="57"/>
  <c r="BK94" i="57"/>
  <c r="BK97" i="57"/>
  <c r="BK92" i="57"/>
  <c r="BK96" i="57"/>
  <c r="Q98" i="57"/>
  <c r="BK98" i="57" s="1"/>
  <c r="BK91" i="57"/>
  <c r="BK93" i="57"/>
  <c r="BK95" i="57"/>
  <c r="BH371" i="57"/>
  <c r="BH370" i="57"/>
  <c r="BH374" i="57"/>
  <c r="BH376" i="57"/>
  <c r="AO377" i="57"/>
  <c r="BH377" i="57" s="1"/>
  <c r="BH372" i="57"/>
  <c r="BH375" i="57"/>
  <c r="BH373" i="57"/>
  <c r="BH350" i="57"/>
  <c r="N351" i="57"/>
  <c r="BH351" i="57" s="1"/>
  <c r="BH348" i="57"/>
  <c r="BH344" i="57"/>
  <c r="BH345" i="57"/>
  <c r="BH349" i="57"/>
  <c r="BH346" i="57"/>
  <c r="BH347" i="57"/>
  <c r="BJ374" i="57"/>
  <c r="BJ376" i="57"/>
  <c r="AQ377" i="57"/>
  <c r="BJ377" i="57" s="1"/>
  <c r="BJ371" i="57"/>
  <c r="BJ370" i="57"/>
  <c r="BJ375" i="57"/>
  <c r="BJ373" i="57"/>
  <c r="BJ372" i="57"/>
  <c r="AN377" i="57"/>
  <c r="BG377" i="57" s="1"/>
  <c r="BG376" i="57"/>
  <c r="BG374" i="57"/>
  <c r="BG370" i="57"/>
  <c r="BG371" i="57"/>
  <c r="BG372" i="57"/>
  <c r="BG373" i="57"/>
  <c r="BG375" i="57"/>
  <c r="M98" i="57"/>
  <c r="BG98" i="57" s="1"/>
  <c r="BG97" i="57"/>
  <c r="BG96" i="57"/>
  <c r="BG94" i="57"/>
  <c r="BG92" i="57"/>
  <c r="BG91" i="57"/>
  <c r="BG93" i="57"/>
  <c r="BG95" i="57"/>
  <c r="BC347" i="57"/>
  <c r="BC350" i="57"/>
  <c r="I351" i="57"/>
  <c r="BC351" i="57" s="1"/>
  <c r="BC348" i="57"/>
  <c r="BC346" i="57"/>
  <c r="BC345" i="57"/>
  <c r="BC344" i="57"/>
  <c r="BC349" i="57"/>
  <c r="S98" i="57"/>
  <c r="BM98" i="57" s="1"/>
  <c r="BM96" i="57"/>
  <c r="BM97" i="57"/>
  <c r="BM91" i="57"/>
  <c r="BM92" i="57"/>
  <c r="BM94" i="57"/>
  <c r="BM93" i="57"/>
  <c r="BM95" i="57"/>
  <c r="BF376" i="57"/>
  <c r="BF371" i="57"/>
  <c r="AM377" i="57"/>
  <c r="BF377" i="57" s="1"/>
  <c r="BF370" i="57"/>
  <c r="BF374" i="57"/>
  <c r="BF375" i="57"/>
  <c r="BF372" i="57"/>
  <c r="BF373" i="57"/>
  <c r="M351" i="57"/>
  <c r="BG351" i="57" s="1"/>
  <c r="BG348" i="57"/>
  <c r="BG350" i="57"/>
  <c r="BG345" i="57"/>
  <c r="BG344" i="57"/>
  <c r="BG347" i="57"/>
  <c r="BG349" i="57"/>
  <c r="BG346" i="57"/>
  <c r="BL348" i="57"/>
  <c r="R351" i="57"/>
  <c r="BL351" i="57" s="1"/>
  <c r="BL344" i="57"/>
  <c r="BL350" i="57"/>
  <c r="BL345" i="57"/>
  <c r="BL346" i="57"/>
  <c r="BL347" i="57"/>
  <c r="BL349" i="57"/>
  <c r="BM370" i="57"/>
  <c r="BM371" i="57"/>
  <c r="BM376" i="57"/>
  <c r="AT377" i="57"/>
  <c r="BM377" i="57" s="1"/>
  <c r="BM374" i="57"/>
  <c r="BM373" i="57"/>
  <c r="BM372" i="57"/>
  <c r="BM375" i="57"/>
  <c r="BC94" i="57"/>
  <c r="BC96" i="57"/>
  <c r="BC97" i="57"/>
  <c r="I98" i="57"/>
  <c r="BC98" i="57" s="1"/>
  <c r="BC92" i="57"/>
  <c r="BC91" i="57"/>
  <c r="BC95" i="57"/>
  <c r="BC93" i="57"/>
  <c r="BF94" i="57"/>
  <c r="BF97" i="57"/>
  <c r="BF91" i="57"/>
  <c r="BF96" i="57"/>
  <c r="L98" i="57"/>
  <c r="BF98" i="57" s="1"/>
  <c r="BF92" i="57"/>
  <c r="BF95" i="57"/>
  <c r="BF93" i="57"/>
  <c r="AS377" i="57"/>
  <c r="BL377" i="57" s="1"/>
  <c r="BL370" i="57"/>
  <c r="BL371" i="57"/>
  <c r="BL376" i="57"/>
  <c r="BL374" i="57"/>
  <c r="BL375" i="57"/>
  <c r="BL373" i="57"/>
  <c r="BL372" i="57"/>
  <c r="BM344" i="57"/>
  <c r="BM345" i="57"/>
  <c r="BM350" i="57"/>
  <c r="BM348" i="57"/>
  <c r="S351" i="57"/>
  <c r="BM351" i="57" s="1"/>
  <c r="BM347" i="57"/>
  <c r="BM346" i="57"/>
  <c r="BM349" i="57"/>
</calcChain>
</file>

<file path=xl/sharedStrings.xml><?xml version="1.0" encoding="utf-8"?>
<sst xmlns="http://schemas.openxmlformats.org/spreadsheetml/2006/main" count="1159" uniqueCount="192">
  <si>
    <t>Other wood</t>
  </si>
  <si>
    <t>Total</t>
  </si>
  <si>
    <t>(million cubic metres)</t>
  </si>
  <si>
    <t>Import value</t>
  </si>
  <si>
    <t xml:space="preserve">Logs </t>
  </si>
  <si>
    <t xml:space="preserve">Sawn wood </t>
  </si>
  <si>
    <t xml:space="preserve">Veneer </t>
  </si>
  <si>
    <t xml:space="preserve">Plywood </t>
  </si>
  <si>
    <t xml:space="preserve">Other wood </t>
  </si>
  <si>
    <t xml:space="preserve">Wood-based pulp </t>
  </si>
  <si>
    <t xml:space="preserve"> Paper sector:</t>
  </si>
  <si>
    <t xml:space="preserve"> Timber sector:</t>
  </si>
  <si>
    <t xml:space="preserve"> Total</t>
  </si>
  <si>
    <t>(US$ billion, cif, nominal)</t>
  </si>
  <si>
    <t xml:space="preserve">Paper </t>
  </si>
  <si>
    <t xml:space="preserve">Others </t>
  </si>
  <si>
    <t xml:space="preserve"> Africa: </t>
  </si>
  <si>
    <t>Volume</t>
  </si>
  <si>
    <t xml:space="preserve">Indonesia </t>
  </si>
  <si>
    <t xml:space="preserve">Australia </t>
  </si>
  <si>
    <t xml:space="preserve">Vietnam </t>
  </si>
  <si>
    <t xml:space="preserve"> Russia </t>
  </si>
  <si>
    <t xml:space="preserve">Brazil </t>
  </si>
  <si>
    <t xml:space="preserve">Taiwan </t>
  </si>
  <si>
    <t xml:space="preserve">Philippines </t>
  </si>
  <si>
    <t xml:space="preserve">Chile </t>
  </si>
  <si>
    <t>Others</t>
  </si>
  <si>
    <t xml:space="preserve">Mexico </t>
  </si>
  <si>
    <t xml:space="preserve">Belgium </t>
  </si>
  <si>
    <t xml:space="preserve">France </t>
  </si>
  <si>
    <t xml:space="preserve">Germany </t>
  </si>
  <si>
    <t xml:space="preserve">South Africa </t>
  </si>
  <si>
    <t xml:space="preserve">China </t>
  </si>
  <si>
    <t xml:space="preserve"> Source</t>
  </si>
  <si>
    <t xml:space="preserve"> Product group</t>
  </si>
  <si>
    <t xml:space="preserve">Poland </t>
  </si>
  <si>
    <t xml:space="preserve">Italy </t>
  </si>
  <si>
    <t xml:space="preserve">Sweden </t>
  </si>
  <si>
    <t xml:space="preserve">Denmark </t>
  </si>
  <si>
    <t>Other Timber Sector</t>
  </si>
  <si>
    <t>Other Paper Sector</t>
  </si>
  <si>
    <t xml:space="preserve">VPA core products </t>
  </si>
  <si>
    <t>Product groups</t>
  </si>
  <si>
    <t>Presenting the data to more than two significant figures or to more than two decimal places would not be warranted.</t>
  </si>
  <si>
    <t>RWE volume for the main products groups traded has been estimated by multiplying</t>
  </si>
  <si>
    <t>4403 (logs),  4407 (sawn wood),  4408 (veneer),  4412 (plywood) which together are described herein as VPA core products;</t>
  </si>
  <si>
    <t>940161, 940169, 940330, 940340, 940350, 940360 (wooden furniture)</t>
  </si>
  <si>
    <t>440121, 440122, 440130 (wood chips and residues),  4701, 4702, 4703, 4704, 4705 (wood-based pulp),  48 (paper)</t>
  </si>
  <si>
    <t xml:space="preserve">Norway </t>
  </si>
  <si>
    <t xml:space="preserve">Finland </t>
  </si>
  <si>
    <t xml:space="preserve">Estonia </t>
  </si>
  <si>
    <t xml:space="preserve">Czech Republic </t>
  </si>
  <si>
    <t xml:space="preserve">Romania </t>
  </si>
  <si>
    <t>(million tonnes)</t>
  </si>
  <si>
    <t xml:space="preserve">Other panels </t>
  </si>
  <si>
    <t xml:space="preserve">Mouldings &amp; Joinery </t>
  </si>
  <si>
    <t xml:space="preserve">Netherlands </t>
  </si>
  <si>
    <t>Import value (US$ million, cif, nominal)</t>
  </si>
  <si>
    <t>Wood volume (million cubic metres)</t>
  </si>
  <si>
    <t>RWE volume (million cubic metres)</t>
  </si>
  <si>
    <t xml:space="preserve"> Weight (million tonne)</t>
  </si>
  <si>
    <t>Wood pulp</t>
  </si>
  <si>
    <t>Source</t>
  </si>
  <si>
    <t xml:space="preserve">Argentina </t>
  </si>
  <si>
    <t xml:space="preserve">Colombia </t>
  </si>
  <si>
    <t xml:space="preserve">Lithuania </t>
  </si>
  <si>
    <t xml:space="preserve">Spain </t>
  </si>
  <si>
    <t xml:space="preserve">UK </t>
  </si>
  <si>
    <t xml:space="preserve">India </t>
  </si>
  <si>
    <t xml:space="preserve">Egypt </t>
  </si>
  <si>
    <t xml:space="preserve">Croatia </t>
  </si>
  <si>
    <t xml:space="preserve">Israel </t>
  </si>
  <si>
    <t xml:space="preserve">Japan </t>
  </si>
  <si>
    <t xml:space="preserve">Turkey </t>
  </si>
  <si>
    <t xml:space="preserve">Ukraine </t>
  </si>
  <si>
    <t xml:space="preserve">Switzerland </t>
  </si>
  <si>
    <t xml:space="preserve">Hungary </t>
  </si>
  <si>
    <t xml:space="preserve">Ireland </t>
  </si>
  <si>
    <t xml:space="preserve">Slovakia </t>
  </si>
  <si>
    <t xml:space="preserve">Slovenia </t>
  </si>
  <si>
    <t>Import value (US$ billion, cif, nominal)</t>
  </si>
  <si>
    <t>Wooden furniture</t>
  </si>
  <si>
    <t>Imports from all countries</t>
  </si>
  <si>
    <t>Weight</t>
  </si>
  <si>
    <t xml:space="preserve">Algeria </t>
  </si>
  <si>
    <t xml:space="preserve"> South America: </t>
  </si>
  <si>
    <t xml:space="preserve"> North America: </t>
  </si>
  <si>
    <t xml:space="preserve">Canada </t>
  </si>
  <si>
    <t xml:space="preserve">USA </t>
  </si>
  <si>
    <t xml:space="preserve">United Arab Emirates </t>
  </si>
  <si>
    <t xml:space="preserve">Saudi Arabia </t>
  </si>
  <si>
    <t xml:space="preserve">Sudan </t>
  </si>
  <si>
    <t xml:space="preserve">Ethiopia </t>
  </si>
  <si>
    <t xml:space="preserve">Malaysia </t>
  </si>
  <si>
    <t xml:space="preserve">Belarus </t>
  </si>
  <si>
    <t xml:space="preserve">Bosnia &amp; Herzegovina </t>
  </si>
  <si>
    <t xml:space="preserve">Macedonia </t>
  </si>
  <si>
    <t xml:space="preserve">Bulgaria </t>
  </si>
  <si>
    <t xml:space="preserve">Greece </t>
  </si>
  <si>
    <t xml:space="preserve">Malta </t>
  </si>
  <si>
    <t xml:space="preserve">Portugal </t>
  </si>
  <si>
    <t xml:space="preserve">Bahrain </t>
  </si>
  <si>
    <t xml:space="preserve">Pakistan </t>
  </si>
  <si>
    <t xml:space="preserve">Morocco </t>
  </si>
  <si>
    <t xml:space="preserve">Serbia </t>
  </si>
  <si>
    <t xml:space="preserve">Jordan </t>
  </si>
  <si>
    <t xml:space="preserve">Qatar </t>
  </si>
  <si>
    <t xml:space="preserve"> East Asia: </t>
  </si>
  <si>
    <t xml:space="preserve"> Middle East:</t>
  </si>
  <si>
    <t xml:space="preserve"> Eastern Europe:</t>
  </si>
  <si>
    <t xml:space="preserve">Luxembourg </t>
  </si>
  <si>
    <t xml:space="preserve"> Rest of World:</t>
  </si>
  <si>
    <t>Export value</t>
  </si>
  <si>
    <t>(US$ billion, fob, nominal)</t>
  </si>
  <si>
    <t>Exports to all countries</t>
  </si>
  <si>
    <t xml:space="preserve"> South America </t>
  </si>
  <si>
    <t xml:space="preserve"> Africa </t>
  </si>
  <si>
    <t xml:space="preserve"> North America </t>
  </si>
  <si>
    <t xml:space="preserve"> East Asia </t>
  </si>
  <si>
    <t xml:space="preserve"> Rest of World </t>
  </si>
  <si>
    <t xml:space="preserve"> Eastern Europe </t>
  </si>
  <si>
    <t xml:space="preserve"> Africa</t>
  </si>
  <si>
    <t xml:space="preserve"> Rest of World: </t>
  </si>
  <si>
    <t xml:space="preserve">Russia </t>
  </si>
  <si>
    <t xml:space="preserve"> Middle East </t>
  </si>
  <si>
    <t xml:space="preserve"> Rest of World</t>
  </si>
  <si>
    <t xml:space="preserve">Chips &amp; residues </t>
  </si>
  <si>
    <t>For Timber Sector products, volume has been determined by multiplying weight by 1.4 m3/tonne if volume is either not provided or reported by the source to be either more than 2.8 m3/tonne or less than 0.7 m3/tonne.</t>
  </si>
  <si>
    <t xml:space="preserve"> Volume (million cubic metres)</t>
  </si>
  <si>
    <t>Timber Sector logs</t>
  </si>
  <si>
    <t>Austria's imports of wood-based products from outside the EU  (overview)</t>
  </si>
  <si>
    <t>Austria's imports of wood-based products from outside the EU  (by product)</t>
  </si>
  <si>
    <t>Austria's imports of VPA core products from outside the EU  (by supplying country)</t>
  </si>
  <si>
    <t>Austria's imports of other Timber Sector products from outside the EU  (by supplying country)</t>
  </si>
  <si>
    <t>Austria's imports of other Paper Sector products from outside the EU  (by supplying country)</t>
  </si>
  <si>
    <t>Austria's imports of Timber Sector logs from outside the EU  (by supplying country)</t>
  </si>
  <si>
    <t>Austria's imports of sawn wood from outside the EU  (by supplying country)</t>
  </si>
  <si>
    <t>Austria's imports of mouldings &amp; joinery from outside the EU  (by supplying country)</t>
  </si>
  <si>
    <t>Austria's imports of wooden furniture from outside the EU  (by supplying country)</t>
  </si>
  <si>
    <t>Austria's imports of wood chips and residues from outside the EU  (by supplying country)</t>
  </si>
  <si>
    <t>Austria's imports of pulp from outside the EU  (by supplying country)</t>
  </si>
  <si>
    <t>Austria's imports of paper from outside the EU  (by supplying country)</t>
  </si>
  <si>
    <t>Bosnia Herzegovina</t>
  </si>
  <si>
    <t>Russia</t>
  </si>
  <si>
    <t>Timber Sector</t>
  </si>
  <si>
    <t>Paper Sector</t>
  </si>
  <si>
    <t>From within the EU</t>
  </si>
  <si>
    <t>From outside the EU</t>
  </si>
  <si>
    <t>Austria's imports of wood-based products from within and from outside the EU  (by product and supplying region)</t>
  </si>
  <si>
    <r>
      <t>Estimated</t>
    </r>
    <r>
      <rPr>
        <b/>
        <sz val="12"/>
        <rFont val="Arial"/>
        <family val="2"/>
      </rPr>
      <t xml:space="preserve"> RWE Volume</t>
    </r>
  </si>
  <si>
    <r>
      <t>Estimated</t>
    </r>
    <r>
      <rPr>
        <b/>
        <sz val="12"/>
        <rFont val="Arial"/>
        <family val="2"/>
      </rPr>
      <t xml:space="preserve"> roundwood equivalent volume</t>
    </r>
  </si>
  <si>
    <t>Other products</t>
  </si>
  <si>
    <t>Note: pulplogs included as Timber Sector logs prior to 2002</t>
  </si>
  <si>
    <t>There should not be any differences between the data published by Eurostat and individual EU member states.</t>
  </si>
  <si>
    <t>Eurostat is also the source for the exchange rates used in converting Euro to US Dollars.</t>
  </si>
  <si>
    <r>
      <t>Timber Sector products</t>
    </r>
    <r>
      <rPr>
        <sz val="10"/>
        <rFont val="Arial"/>
        <family val="2"/>
      </rPr>
      <t xml:space="preserve"> are here defined as all wood-based products (including wooden furniture) other than fuel wood and Paper Sector products.</t>
    </r>
  </si>
  <si>
    <r>
      <t>VPA core products</t>
    </r>
    <r>
      <rPr>
        <sz val="10"/>
        <rFont val="Arial"/>
        <family val="2"/>
      </rPr>
      <t xml:space="preserve"> are here defined as those which must as a minimum be covered by a VPA under the EC's FLEGT initiative, namely logs, sawn wood, veneer and plywood.</t>
    </r>
  </si>
  <si>
    <r>
      <t xml:space="preserve">Roundwood equivalent ("RWE") volume </t>
    </r>
    <r>
      <rPr>
        <sz val="10"/>
        <rFont val="Arial"/>
        <family val="2"/>
      </rPr>
      <t>(- a measure of the volume of logs used in making a given quantity of product)</t>
    </r>
  </si>
  <si>
    <t>Wood is assumed assumed here to account for 100% of the weight of upholstered wooden furniture.</t>
  </si>
  <si>
    <t>Note 2: Saw dust and wood waste (commodity codes 44013*, described herein as wood residues) might include fuel wood (e.g. as briquettes).</t>
  </si>
  <si>
    <t>Austria's imports of pulpwood logs from outside the EU  (by supplying country)</t>
  </si>
  <si>
    <r>
      <t xml:space="preserve">(US$ </t>
    </r>
    <r>
      <rPr>
        <sz val="10"/>
        <color indexed="12"/>
        <rFont val="Arial"/>
        <family val="2"/>
      </rPr>
      <t>billion</t>
    </r>
    <r>
      <rPr>
        <sz val="10"/>
        <rFont val="Arial"/>
        <family val="2"/>
      </rPr>
      <t>, fob, nominal)</t>
    </r>
  </si>
  <si>
    <r>
      <t xml:space="preserve">(US$ </t>
    </r>
    <r>
      <rPr>
        <sz val="10"/>
        <color indexed="12"/>
        <rFont val="Arial"/>
        <family val="2"/>
      </rPr>
      <t>billion</t>
    </r>
    <r>
      <rPr>
        <sz val="10"/>
        <rFont val="Arial"/>
        <family val="2"/>
      </rPr>
      <t>, cif, nominal)</t>
    </r>
  </si>
  <si>
    <r>
      <t xml:space="preserve">(US$ </t>
    </r>
    <r>
      <rPr>
        <sz val="10"/>
        <color indexed="10"/>
        <rFont val="Arial"/>
        <family val="2"/>
      </rPr>
      <t>million</t>
    </r>
    <r>
      <rPr>
        <sz val="10"/>
        <rFont val="Arial"/>
        <family val="2"/>
      </rPr>
      <t>, cif, nominal)</t>
    </r>
  </si>
  <si>
    <r>
      <t xml:space="preserve">(US$ </t>
    </r>
    <r>
      <rPr>
        <sz val="10"/>
        <color indexed="10"/>
        <rFont val="Arial"/>
        <family val="2"/>
      </rPr>
      <t>million</t>
    </r>
    <r>
      <rPr>
        <sz val="10"/>
        <rFont val="Arial"/>
        <family val="2"/>
      </rPr>
      <t>, fob, nominal)</t>
    </r>
  </si>
  <si>
    <t>in units of cubic metres per tonne - weight by 1.6 (wood chips and wood residues),  2.8 (wooden furniture),  3.5 (paper),  4.5 (wood-based pulp).</t>
  </si>
  <si>
    <t>volume by 1.4 (particleboard),  1.8 (sawn wood and fibre board), 1.9 (veneer and mouldings),  2.3 (plywood),  2.5 (joinery),  2.5 (ornaments),  2.5 (not elsewhere specified) and -</t>
  </si>
  <si>
    <t>4409 (mouldings),  4410 (particleboard),  4411 (fibre board),  4418 (joinery),  4420 (ornaments),  44219099 (not elsewhere specified)</t>
  </si>
  <si>
    <t>The product groups specified correspond with the commodity codes designated in the UN's Harmonised System, notably:</t>
  </si>
  <si>
    <t>Austria's imports of wood-based products from within and outside the EU  (by product)</t>
  </si>
  <si>
    <t>Austria's imports of wood-based products  (by product)</t>
  </si>
  <si>
    <r>
      <t>Other panels</t>
    </r>
    <r>
      <rPr>
        <sz val="10"/>
        <rFont val="Arial"/>
        <family val="2"/>
      </rPr>
      <t xml:space="preserve"> are here defined as wood-based panels (including plywood)</t>
    </r>
  </si>
  <si>
    <r>
      <t xml:space="preserve">The source of the trade statistics used is Eurostat - monthly data, eight digit CN (i.e. HS) codes - </t>
    </r>
    <r>
      <rPr>
        <sz val="10"/>
        <color indexed="12"/>
        <rFont val="Arial"/>
        <family val="2"/>
      </rPr>
      <t>http://epp.eurostat.ec.europa.eu/newxtweb/</t>
    </r>
  </si>
  <si>
    <r>
      <t xml:space="preserve">Charts which summarise the quantity and trade value for </t>
    </r>
    <r>
      <rPr>
        <b/>
        <sz val="10"/>
        <color indexed="10"/>
        <rFont val="Arial"/>
        <family val="2"/>
      </rPr>
      <t>Austria</t>
    </r>
    <r>
      <rPr>
        <sz val="10"/>
        <rFont val="Arial"/>
        <family val="2"/>
      </rPr>
      <t>'s imports from within the EU are provided in a separate file.</t>
    </r>
  </si>
  <si>
    <t>Note: the source does not enable the subdivision of logs between the Timber and Paper Sectors prior to 2002</t>
  </si>
  <si>
    <t xml:space="preserve">Wooden furniture </t>
  </si>
  <si>
    <t xml:space="preserve">Pulpwood logs </t>
  </si>
  <si>
    <t>Note: pulpwood logs included as Timber Sector logs prior to 2002</t>
  </si>
  <si>
    <t>Mouldings&amp;Joinery</t>
  </si>
  <si>
    <t>Note 1: Most countries do not classify pulpwood logs as a discrete commodity, despite there generally being a clear difference between pulpwood logs and saw and veneer logs.</t>
  </si>
  <si>
    <r>
      <t>Paper Sector products</t>
    </r>
    <r>
      <rPr>
        <sz val="10"/>
        <rFont val="Arial"/>
        <family val="2"/>
      </rPr>
      <t xml:space="preserve"> are here defined as wood chips, wood residues, pulpwood logs, wood-based pulp, and paper.  They exclude waste paper and pulp based on this.</t>
    </r>
  </si>
  <si>
    <t xml:space="preserve"> Destination</t>
  </si>
  <si>
    <r>
      <t xml:space="preserve">This file provides charts which summarise the quantity and import [/ export] value of </t>
    </r>
    <r>
      <rPr>
        <b/>
        <sz val="10"/>
        <color indexed="10"/>
        <rFont val="Arial"/>
        <family val="2"/>
      </rPr>
      <t>Austria</t>
    </r>
    <r>
      <rPr>
        <sz val="10"/>
        <rFont val="Arial"/>
        <family val="2"/>
      </rPr>
      <t>'s imports [/exports] of wood-based products in total and from [/to] countries outside the EU.</t>
    </r>
  </si>
  <si>
    <r>
      <t xml:space="preserve">It presents tables which summarise the quantity and import [/export] value of </t>
    </r>
    <r>
      <rPr>
        <b/>
        <sz val="10"/>
        <color indexed="10"/>
        <rFont val="Arial"/>
        <family val="2"/>
      </rPr>
      <t>Austria</t>
    </r>
    <r>
      <rPr>
        <sz val="10"/>
        <rFont val="Arial"/>
        <family val="2"/>
      </rPr>
      <t>'s imports [/exports] of wood-based products in total and from [/to] countries both within and outside the EU.</t>
    </r>
  </si>
  <si>
    <t xml:space="preserve">Uruguay </t>
  </si>
  <si>
    <t>NB - included as chips and residues prior to 01 01 2009</t>
  </si>
  <si>
    <t>NB - includes pellets prior to 01 01 2009</t>
  </si>
  <si>
    <t>Pulpwood logs are here defined as 44039930 for the period up to 2016 and, for the period 2002-20016, 44032019, 44032039, 44032099, and 44039959 (as implied by http://www.metla.fi/metinfo/tilasto/julkaisut/vsk/2008/vsk08_11.pdf  Table 11.4), but 44032200, 44032400, 44032600, 44039600, 44039800 after 2016</t>
  </si>
  <si>
    <t>Imports from all 27 EU member states plus UK</t>
  </si>
  <si>
    <t>Exports to all 27 EU member states plus UK</t>
  </si>
  <si>
    <t xml:space="preserve"> EU-27 plus UK:</t>
  </si>
  <si>
    <t xml:space="preserve">Bosnia-Herzegovina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</si>
</sst>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0.0"/>
  </numFmts>
  <fonts count="26">
    <font>
      <sz val="10"/>
      <name val="Arial"/>
    </font>
    <font>
      <sz val="10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10"/>
      <name val="Arial"/>
      <family val="2"/>
    </font>
    <font>
      <b/>
      <i/>
      <sz val="12"/>
      <name val="Arial"/>
      <family val="2"/>
    </font>
    <font>
      <sz val="10"/>
      <name val="Arial"/>
      <family val="2"/>
    </font>
    <font>
      <i/>
      <sz val="10"/>
      <name val="Arial"/>
      <family val="2"/>
    </font>
    <font>
      <sz val="10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b/>
      <sz val="10"/>
      <color indexed="10"/>
      <name val="Arial"/>
      <family val="2"/>
    </font>
    <font>
      <b/>
      <sz val="10"/>
      <name val="Arial"/>
      <family val="2"/>
    </font>
    <font>
      <i/>
      <sz val="10"/>
      <color indexed="10"/>
      <name val="Arial"/>
      <family val="2"/>
    </font>
    <font>
      <b/>
      <sz val="10"/>
      <color indexed="53"/>
      <name val="Arial"/>
      <family val="2"/>
    </font>
    <font>
      <sz val="10"/>
      <color indexed="53"/>
      <name val="Arial"/>
      <family val="2"/>
    </font>
    <font>
      <sz val="10"/>
      <color indexed="12"/>
      <name val="Arial"/>
      <family val="2"/>
    </font>
    <font>
      <sz val="10"/>
      <color indexed="1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</fonts>
  <fills count="2">
    <fill>
      <patternFill patternType="none"/>
    </fill>
    <fill>
      <patternFill patternType="gray125"/>
    </fill>
  </fills>
  <borders count="82">
    <border>
      <left/>
      <right/>
      <top/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tted">
        <color indexed="64"/>
      </bottom>
      <diagonal/>
    </border>
    <border>
      <left/>
      <right style="thin">
        <color indexed="64"/>
      </right>
      <top style="double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tted">
        <color indexed="64"/>
      </bottom>
      <diagonal/>
    </border>
    <border>
      <left style="thin">
        <color indexed="64"/>
      </left>
      <right/>
      <top style="double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tted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/>
      <bottom style="dotted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tted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thin">
        <color indexed="64"/>
      </top>
      <bottom style="dotted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/>
      <bottom style="dotted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dotted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tted">
        <color indexed="64"/>
      </top>
      <bottom/>
      <diagonal/>
    </border>
    <border>
      <left style="thin">
        <color indexed="64"/>
      </left>
      <right/>
      <top style="dotted">
        <color indexed="64"/>
      </top>
      <bottom/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/>
      <right style="thin">
        <color indexed="64"/>
      </right>
      <top style="dotted">
        <color indexed="64"/>
      </top>
      <bottom/>
      <diagonal/>
    </border>
    <border>
      <left/>
      <right style="double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</borders>
  <cellStyleXfs count="1">
    <xf numFmtId="0" fontId="0" fillId="0" borderId="0"/>
  </cellStyleXfs>
  <cellXfs count="497">
    <xf numFmtId="0" fontId="0" fillId="0" borderId="0" xfId="0"/>
    <xf numFmtId="0" fontId="4" fillId="0" borderId="0" xfId="0" applyFont="1"/>
    <xf numFmtId="3" fontId="4" fillId="0" borderId="0" xfId="0" applyNumberFormat="1" applyFont="1"/>
    <xf numFmtId="0" fontId="5" fillId="0" borderId="0" xfId="0" applyFont="1"/>
    <xf numFmtId="0" fontId="5" fillId="0" borderId="0" xfId="0" applyFont="1" applyAlignment="1">
      <alignment horizontal="right"/>
    </xf>
    <xf numFmtId="0" fontId="7" fillId="0" borderId="1" xfId="0" applyFont="1" applyBorder="1"/>
    <xf numFmtId="0" fontId="7" fillId="0" borderId="0" xfId="0" applyFont="1"/>
    <xf numFmtId="0" fontId="5" fillId="0" borderId="2" xfId="0" applyFont="1" applyBorder="1"/>
    <xf numFmtId="0" fontId="8" fillId="0" borderId="3" xfId="0" applyFont="1" applyBorder="1" applyAlignment="1">
      <alignment horizontal="center"/>
    </xf>
    <xf numFmtId="4" fontId="9" fillId="0" borderId="2" xfId="0" applyNumberFormat="1" applyFont="1" applyBorder="1"/>
    <xf numFmtId="0" fontId="10" fillId="0" borderId="0" xfId="0" applyFont="1"/>
    <xf numFmtId="0" fontId="4" fillId="0" borderId="1" xfId="0" applyFont="1" applyBorder="1" applyAlignment="1">
      <alignment vertical="center"/>
    </xf>
    <xf numFmtId="165" fontId="4" fillId="0" borderId="4" xfId="0" applyNumberFormat="1" applyFont="1" applyBorder="1" applyAlignment="1">
      <alignment horizontal="center" vertical="center"/>
    </xf>
    <xf numFmtId="165" fontId="4" fillId="0" borderId="5" xfId="0" applyNumberFormat="1" applyFont="1" applyBorder="1" applyAlignment="1">
      <alignment horizontal="center" vertical="center"/>
    </xf>
    <xf numFmtId="165" fontId="4" fillId="0" borderId="6" xfId="0" applyNumberFormat="1" applyFont="1" applyBorder="1" applyAlignment="1">
      <alignment horizontal="center" vertical="center"/>
    </xf>
    <xf numFmtId="3" fontId="5" fillId="0" borderId="2" xfId="0" applyNumberFormat="1" applyFont="1" applyBorder="1"/>
    <xf numFmtId="164" fontId="4" fillId="0" borderId="5" xfId="0" applyNumberFormat="1" applyFont="1" applyBorder="1" applyAlignment="1">
      <alignment horizontal="center" vertical="center"/>
    </xf>
    <xf numFmtId="0" fontId="4" fillId="0" borderId="7" xfId="0" applyFont="1" applyBorder="1" applyAlignment="1">
      <alignment horizontal="left"/>
    </xf>
    <xf numFmtId="4" fontId="4" fillId="0" borderId="8" xfId="0" applyNumberFormat="1" applyFont="1" applyBorder="1" applyAlignment="1">
      <alignment horizontal="center"/>
    </xf>
    <xf numFmtId="4" fontId="4" fillId="0" borderId="9" xfId="0" applyNumberFormat="1" applyFont="1" applyBorder="1" applyAlignment="1">
      <alignment horizontal="center"/>
    </xf>
    <xf numFmtId="4" fontId="4" fillId="0" borderId="10" xfId="0" applyNumberFormat="1" applyFont="1" applyBorder="1" applyAlignment="1">
      <alignment horizontal="center"/>
    </xf>
    <xf numFmtId="4" fontId="5" fillId="0" borderId="2" xfId="0" applyNumberFormat="1" applyFont="1" applyBorder="1"/>
    <xf numFmtId="4" fontId="4" fillId="0" borderId="11" xfId="0" applyNumberFormat="1" applyFont="1" applyBorder="1" applyAlignment="1">
      <alignment horizontal="center"/>
    </xf>
    <xf numFmtId="0" fontId="5" fillId="0" borderId="2" xfId="0" applyFont="1" applyBorder="1" applyAlignment="1">
      <alignment horizontal="right"/>
    </xf>
    <xf numFmtId="4" fontId="5" fillId="0" borderId="12" xfId="0" applyNumberFormat="1" applyFont="1" applyBorder="1" applyAlignment="1">
      <alignment horizontal="center"/>
    </xf>
    <xf numFmtId="4" fontId="5" fillId="0" borderId="13" xfId="0" applyNumberFormat="1" applyFont="1" applyBorder="1" applyAlignment="1">
      <alignment horizontal="center"/>
    </xf>
    <xf numFmtId="4" fontId="5" fillId="0" borderId="14" xfId="0" applyNumberFormat="1" applyFont="1" applyBorder="1" applyAlignment="1">
      <alignment horizontal="center"/>
    </xf>
    <xf numFmtId="0" fontId="5" fillId="0" borderId="15" xfId="0" applyFont="1" applyBorder="1" applyAlignment="1">
      <alignment horizontal="right"/>
    </xf>
    <xf numFmtId="2" fontId="5" fillId="0" borderId="16" xfId="0" applyNumberFormat="1" applyFont="1" applyBorder="1" applyAlignment="1">
      <alignment horizontal="center"/>
    </xf>
    <xf numFmtId="2" fontId="5" fillId="0" borderId="17" xfId="0" applyNumberFormat="1" applyFont="1" applyBorder="1" applyAlignment="1">
      <alignment horizontal="center"/>
    </xf>
    <xf numFmtId="2" fontId="5" fillId="0" borderId="18" xfId="0" applyNumberFormat="1" applyFont="1" applyBorder="1" applyAlignment="1">
      <alignment horizontal="center"/>
    </xf>
    <xf numFmtId="4" fontId="5" fillId="0" borderId="16" xfId="0" applyNumberFormat="1" applyFont="1" applyBorder="1" applyAlignment="1">
      <alignment horizontal="center"/>
    </xf>
    <xf numFmtId="4" fontId="5" fillId="0" borderId="17" xfId="0" applyNumberFormat="1" applyFont="1" applyBorder="1" applyAlignment="1">
      <alignment horizontal="center"/>
    </xf>
    <xf numFmtId="4" fontId="5" fillId="0" borderId="18" xfId="0" applyNumberFormat="1" applyFont="1" applyBorder="1" applyAlignment="1">
      <alignment horizontal="center"/>
    </xf>
    <xf numFmtId="0" fontId="4" fillId="0" borderId="19" xfId="0" applyFont="1" applyBorder="1" applyAlignment="1">
      <alignment horizontal="left"/>
    </xf>
    <xf numFmtId="4" fontId="4" fillId="0" borderId="20" xfId="0" applyNumberFormat="1" applyFont="1" applyBorder="1" applyAlignment="1">
      <alignment horizontal="center"/>
    </xf>
    <xf numFmtId="4" fontId="4" fillId="0" borderId="21" xfId="0" applyNumberFormat="1" applyFont="1" applyBorder="1" applyAlignment="1">
      <alignment horizontal="center"/>
    </xf>
    <xf numFmtId="4" fontId="4" fillId="0" borderId="22" xfId="0" applyNumberFormat="1" applyFont="1" applyBorder="1" applyAlignment="1">
      <alignment horizontal="center"/>
    </xf>
    <xf numFmtId="2" fontId="5" fillId="0" borderId="15" xfId="0" applyNumberFormat="1" applyFont="1" applyBorder="1" applyAlignment="1">
      <alignment horizontal="right"/>
    </xf>
    <xf numFmtId="4" fontId="5" fillId="0" borderId="23" xfId="0" applyNumberFormat="1" applyFont="1" applyBorder="1" applyAlignment="1">
      <alignment horizontal="center"/>
    </xf>
    <xf numFmtId="164" fontId="4" fillId="0" borderId="20" xfId="0" applyNumberFormat="1" applyFont="1" applyBorder="1" applyAlignment="1">
      <alignment horizontal="center"/>
    </xf>
    <xf numFmtId="164" fontId="4" fillId="0" borderId="21" xfId="0" applyNumberFormat="1" applyFont="1" applyBorder="1" applyAlignment="1">
      <alignment horizontal="center"/>
    </xf>
    <xf numFmtId="164" fontId="4" fillId="0" borderId="22" xfId="0" applyNumberFormat="1" applyFont="1" applyBorder="1" applyAlignment="1">
      <alignment horizontal="center"/>
    </xf>
    <xf numFmtId="164" fontId="5" fillId="0" borderId="2" xfId="0" applyNumberFormat="1" applyFont="1" applyBorder="1"/>
    <xf numFmtId="165" fontId="5" fillId="0" borderId="12" xfId="0" applyNumberFormat="1" applyFont="1" applyBorder="1" applyAlignment="1">
      <alignment horizontal="center"/>
    </xf>
    <xf numFmtId="165" fontId="5" fillId="0" borderId="13" xfId="0" applyNumberFormat="1" applyFont="1" applyBorder="1" applyAlignment="1">
      <alignment horizontal="center"/>
    </xf>
    <xf numFmtId="165" fontId="5" fillId="0" borderId="14" xfId="0" applyNumberFormat="1" applyFont="1" applyBorder="1" applyAlignment="1">
      <alignment horizontal="center"/>
    </xf>
    <xf numFmtId="165" fontId="5" fillId="0" borderId="24" xfId="0" applyNumberFormat="1" applyFont="1" applyBorder="1" applyAlignment="1">
      <alignment horizontal="center"/>
    </xf>
    <xf numFmtId="165" fontId="5" fillId="0" borderId="2" xfId="0" applyNumberFormat="1" applyFont="1" applyBorder="1"/>
    <xf numFmtId="2" fontId="5" fillId="0" borderId="12" xfId="0" applyNumberFormat="1" applyFont="1" applyBorder="1" applyAlignment="1">
      <alignment horizontal="center"/>
    </xf>
    <xf numFmtId="2" fontId="5" fillId="0" borderId="13" xfId="0" applyNumberFormat="1" applyFont="1" applyBorder="1" applyAlignment="1">
      <alignment horizontal="center"/>
    </xf>
    <xf numFmtId="2" fontId="5" fillId="0" borderId="14" xfId="0" applyNumberFormat="1" applyFont="1" applyBorder="1" applyAlignment="1">
      <alignment horizontal="center"/>
    </xf>
    <xf numFmtId="2" fontId="5" fillId="0" borderId="24" xfId="0" applyNumberFormat="1" applyFont="1" applyBorder="1" applyAlignment="1">
      <alignment horizontal="center"/>
    </xf>
    <xf numFmtId="0" fontId="4" fillId="0" borderId="25" xfId="0" applyFont="1" applyBorder="1" applyAlignment="1">
      <alignment horizontal="left"/>
    </xf>
    <xf numFmtId="4" fontId="4" fillId="0" borderId="26" xfId="0" applyNumberFormat="1" applyFont="1" applyBorder="1" applyAlignment="1">
      <alignment horizontal="center"/>
    </xf>
    <xf numFmtId="4" fontId="4" fillId="0" borderId="27" xfId="0" applyNumberFormat="1" applyFont="1" applyBorder="1" applyAlignment="1">
      <alignment horizontal="center"/>
    </xf>
    <xf numFmtId="4" fontId="4" fillId="0" borderId="28" xfId="0" applyNumberFormat="1" applyFont="1" applyBorder="1" applyAlignment="1">
      <alignment horizontal="center"/>
    </xf>
    <xf numFmtId="4" fontId="4" fillId="0" borderId="29" xfId="0" applyNumberFormat="1" applyFont="1" applyBorder="1" applyAlignment="1">
      <alignment horizontal="center"/>
    </xf>
    <xf numFmtId="0" fontId="5" fillId="0" borderId="30" xfId="0" applyFont="1" applyBorder="1" applyAlignment="1">
      <alignment horizontal="right"/>
    </xf>
    <xf numFmtId="4" fontId="5" fillId="0" borderId="3" xfId="0" applyNumberFormat="1" applyFont="1" applyBorder="1" applyAlignment="1">
      <alignment horizontal="center"/>
    </xf>
    <xf numFmtId="4" fontId="5" fillId="0" borderId="31" xfId="0" applyNumberFormat="1" applyFont="1" applyBorder="1" applyAlignment="1">
      <alignment horizontal="center"/>
    </xf>
    <xf numFmtId="4" fontId="5" fillId="0" borderId="32" xfId="0" applyNumberFormat="1" applyFont="1" applyBorder="1" applyAlignment="1">
      <alignment horizontal="center"/>
    </xf>
    <xf numFmtId="0" fontId="5" fillId="0" borderId="30" xfId="0" applyFont="1" applyBorder="1"/>
    <xf numFmtId="3" fontId="5" fillId="0" borderId="0" xfId="0" applyNumberFormat="1" applyFont="1" applyAlignment="1">
      <alignment horizontal="center"/>
    </xf>
    <xf numFmtId="2" fontId="4" fillId="0" borderId="4" xfId="0" applyNumberFormat="1" applyFont="1" applyBorder="1" applyAlignment="1">
      <alignment horizontal="center" vertical="center"/>
    </xf>
    <xf numFmtId="2" fontId="4" fillId="0" borderId="5" xfId="0" applyNumberFormat="1" applyFont="1" applyBorder="1" applyAlignment="1">
      <alignment horizontal="center" vertical="center"/>
    </xf>
    <xf numFmtId="2" fontId="4" fillId="0" borderId="6" xfId="0" applyNumberFormat="1" applyFont="1" applyBorder="1" applyAlignment="1">
      <alignment horizontal="center" vertical="center"/>
    </xf>
    <xf numFmtId="3" fontId="4" fillId="0" borderId="5" xfId="0" applyNumberFormat="1" applyFont="1" applyBorder="1" applyAlignment="1">
      <alignment horizontal="center" vertical="center"/>
    </xf>
    <xf numFmtId="0" fontId="4" fillId="0" borderId="33" xfId="0" applyFont="1" applyBorder="1" applyAlignment="1">
      <alignment horizontal="left" vertical="center"/>
    </xf>
    <xf numFmtId="4" fontId="4" fillId="0" borderId="34" xfId="0" applyNumberFormat="1" applyFont="1" applyBorder="1" applyAlignment="1">
      <alignment horizontal="center" vertical="center"/>
    </xf>
    <xf numFmtId="4" fontId="4" fillId="0" borderId="35" xfId="0" applyNumberFormat="1" applyFont="1" applyBorder="1" applyAlignment="1">
      <alignment horizontal="center" vertical="center"/>
    </xf>
    <xf numFmtId="4" fontId="4" fillId="0" borderId="36" xfId="0" applyNumberFormat="1" applyFont="1" applyBorder="1" applyAlignment="1">
      <alignment horizontal="center" vertical="center"/>
    </xf>
    <xf numFmtId="3" fontId="4" fillId="0" borderId="35" xfId="0" applyNumberFormat="1" applyFont="1" applyBorder="1" applyAlignment="1">
      <alignment horizontal="center" vertical="center"/>
    </xf>
    <xf numFmtId="0" fontId="4" fillId="0" borderId="37" xfId="0" applyFont="1" applyBorder="1" applyAlignment="1">
      <alignment horizontal="left" vertical="center"/>
    </xf>
    <xf numFmtId="4" fontId="4" fillId="0" borderId="38" xfId="0" applyNumberFormat="1" applyFont="1" applyBorder="1" applyAlignment="1">
      <alignment horizontal="center" vertical="center"/>
    </xf>
    <xf numFmtId="4" fontId="4" fillId="0" borderId="39" xfId="0" applyNumberFormat="1" applyFont="1" applyBorder="1" applyAlignment="1">
      <alignment horizontal="center" vertical="center"/>
    </xf>
    <xf numFmtId="4" fontId="4" fillId="0" borderId="40" xfId="0" applyNumberFormat="1" applyFont="1" applyBorder="1" applyAlignment="1">
      <alignment horizontal="center" vertical="center"/>
    </xf>
    <xf numFmtId="3" fontId="4" fillId="0" borderId="39" xfId="0" applyNumberFormat="1" applyFont="1" applyBorder="1" applyAlignment="1">
      <alignment horizontal="center" vertical="center"/>
    </xf>
    <xf numFmtId="3" fontId="4" fillId="0" borderId="20" xfId="0" applyNumberFormat="1" applyFont="1" applyBorder="1" applyAlignment="1">
      <alignment horizontal="center"/>
    </xf>
    <xf numFmtId="3" fontId="4" fillId="0" borderId="21" xfId="0" applyNumberFormat="1" applyFont="1" applyBorder="1" applyAlignment="1">
      <alignment horizontal="center"/>
    </xf>
    <xf numFmtId="3" fontId="4" fillId="0" borderId="22" xfId="0" applyNumberFormat="1" applyFont="1" applyBorder="1" applyAlignment="1">
      <alignment horizontal="center"/>
    </xf>
    <xf numFmtId="3" fontId="5" fillId="0" borderId="12" xfId="0" applyNumberFormat="1" applyFont="1" applyBorder="1" applyAlignment="1">
      <alignment horizontal="center"/>
    </xf>
    <xf numFmtId="3" fontId="5" fillId="0" borderId="13" xfId="0" applyNumberFormat="1" applyFont="1" applyBorder="1" applyAlignment="1">
      <alignment horizontal="center"/>
    </xf>
    <xf numFmtId="3" fontId="5" fillId="0" borderId="14" xfId="0" applyNumberFormat="1" applyFont="1" applyBorder="1" applyAlignment="1">
      <alignment horizontal="center"/>
    </xf>
    <xf numFmtId="0" fontId="4" fillId="0" borderId="25" xfId="0" applyFont="1" applyBorder="1" applyAlignment="1">
      <alignment horizontal="left" vertical="center"/>
    </xf>
    <xf numFmtId="4" fontId="4" fillId="0" borderId="28" xfId="0" applyNumberFormat="1" applyFont="1" applyBorder="1" applyAlignment="1">
      <alignment horizontal="center" vertical="center"/>
    </xf>
    <xf numFmtId="0" fontId="4" fillId="0" borderId="41" xfId="0" applyFont="1" applyBorder="1" applyAlignment="1">
      <alignment horizontal="left" vertical="center"/>
    </xf>
    <xf numFmtId="4" fontId="4" fillId="0" borderId="42" xfId="0" applyNumberFormat="1" applyFont="1" applyBorder="1" applyAlignment="1">
      <alignment horizontal="center" vertical="center"/>
    </xf>
    <xf numFmtId="4" fontId="4" fillId="0" borderId="43" xfId="0" applyNumberFormat="1" applyFont="1" applyBorder="1" applyAlignment="1">
      <alignment horizontal="center" vertical="center"/>
    </xf>
    <xf numFmtId="4" fontId="4" fillId="0" borderId="44" xfId="0" applyNumberFormat="1" applyFont="1" applyBorder="1" applyAlignment="1">
      <alignment horizontal="center" vertical="center"/>
    </xf>
    <xf numFmtId="0" fontId="5" fillId="0" borderId="30" xfId="0" applyFont="1" applyBorder="1" applyAlignment="1">
      <alignment vertical="center"/>
    </xf>
    <xf numFmtId="0" fontId="12" fillId="0" borderId="1" xfId="0" applyFont="1" applyBorder="1"/>
    <xf numFmtId="4" fontId="4" fillId="0" borderId="5" xfId="0" applyNumberFormat="1" applyFont="1" applyBorder="1" applyAlignment="1">
      <alignment horizontal="center" vertical="center"/>
    </xf>
    <xf numFmtId="4" fontId="4" fillId="0" borderId="6" xfId="0" applyNumberFormat="1" applyFont="1" applyBorder="1" applyAlignment="1">
      <alignment horizontal="center" vertical="center"/>
    </xf>
    <xf numFmtId="4" fontId="5" fillId="0" borderId="2" xfId="0" applyNumberFormat="1" applyFont="1" applyBorder="1" applyAlignment="1">
      <alignment vertical="center"/>
    </xf>
    <xf numFmtId="4" fontId="4" fillId="0" borderId="20" xfId="0" applyNumberFormat="1" applyFont="1" applyBorder="1" applyAlignment="1">
      <alignment horizontal="center" vertical="center"/>
    </xf>
    <xf numFmtId="4" fontId="4" fillId="0" borderId="21" xfId="0" applyNumberFormat="1" applyFont="1" applyBorder="1" applyAlignment="1">
      <alignment horizontal="center" vertical="center"/>
    </xf>
    <xf numFmtId="4" fontId="4" fillId="0" borderId="22" xfId="0" applyNumberFormat="1" applyFont="1" applyBorder="1" applyAlignment="1">
      <alignment horizontal="center" vertical="center"/>
    </xf>
    <xf numFmtId="0" fontId="4" fillId="0" borderId="15" xfId="0" applyFont="1" applyBorder="1" applyAlignment="1">
      <alignment horizontal="left" vertical="center"/>
    </xf>
    <xf numFmtId="4" fontId="4" fillId="0" borderId="16" xfId="0" applyNumberFormat="1" applyFont="1" applyBorder="1" applyAlignment="1">
      <alignment horizontal="center" vertical="center"/>
    </xf>
    <xf numFmtId="4" fontId="4" fillId="0" borderId="17" xfId="0" applyNumberFormat="1" applyFont="1" applyBorder="1" applyAlignment="1">
      <alignment horizontal="center" vertical="center"/>
    </xf>
    <xf numFmtId="4" fontId="4" fillId="0" borderId="18" xfId="0" applyNumberFormat="1" applyFont="1" applyBorder="1" applyAlignment="1">
      <alignment horizontal="center" vertical="center"/>
    </xf>
    <xf numFmtId="164" fontId="4" fillId="0" borderId="6" xfId="0" applyNumberFormat="1" applyFont="1" applyBorder="1" applyAlignment="1">
      <alignment horizontal="center" vertical="center"/>
    </xf>
    <xf numFmtId="164" fontId="5" fillId="0" borderId="12" xfId="0" applyNumberFormat="1" applyFont="1" applyBorder="1" applyAlignment="1">
      <alignment horizontal="center"/>
    </xf>
    <xf numFmtId="164" fontId="5" fillId="0" borderId="13" xfId="0" applyNumberFormat="1" applyFont="1" applyBorder="1" applyAlignment="1">
      <alignment horizontal="center"/>
    </xf>
    <xf numFmtId="164" fontId="5" fillId="0" borderId="14" xfId="0" applyNumberFormat="1" applyFont="1" applyBorder="1" applyAlignment="1">
      <alignment horizontal="center"/>
    </xf>
    <xf numFmtId="164" fontId="5" fillId="0" borderId="24" xfId="0" applyNumberFormat="1" applyFont="1" applyBorder="1" applyAlignment="1">
      <alignment horizontal="center"/>
    </xf>
    <xf numFmtId="4" fontId="4" fillId="0" borderId="45" xfId="0" applyNumberFormat="1" applyFont="1" applyBorder="1" applyAlignment="1">
      <alignment horizontal="center" vertical="center"/>
    </xf>
    <xf numFmtId="2" fontId="5" fillId="0" borderId="3" xfId="0" applyNumberFormat="1" applyFont="1" applyBorder="1" applyAlignment="1">
      <alignment horizontal="center"/>
    </xf>
    <xf numFmtId="2" fontId="5" fillId="0" borderId="31" xfId="0" applyNumberFormat="1" applyFont="1" applyBorder="1" applyAlignment="1">
      <alignment horizontal="center"/>
    </xf>
    <xf numFmtId="2" fontId="5" fillId="0" borderId="32" xfId="0" applyNumberFormat="1" applyFont="1" applyBorder="1" applyAlignment="1">
      <alignment horizontal="center"/>
    </xf>
    <xf numFmtId="4" fontId="4" fillId="0" borderId="46" xfId="0" applyNumberFormat="1" applyFont="1" applyBorder="1" applyAlignment="1">
      <alignment horizontal="center" vertical="center"/>
    </xf>
    <xf numFmtId="2" fontId="5" fillId="0" borderId="30" xfId="0" applyNumberFormat="1" applyFont="1" applyBorder="1" applyAlignment="1">
      <alignment horizontal="right"/>
    </xf>
    <xf numFmtId="3" fontId="4" fillId="0" borderId="4" xfId="0" applyNumberFormat="1" applyFont="1" applyBorder="1" applyAlignment="1">
      <alignment horizontal="center" vertical="center"/>
    </xf>
    <xf numFmtId="3" fontId="4" fillId="0" borderId="6" xfId="0" applyNumberFormat="1" applyFont="1" applyBorder="1" applyAlignment="1">
      <alignment horizontal="center" vertical="center"/>
    </xf>
    <xf numFmtId="2" fontId="5" fillId="0" borderId="30" xfId="0" applyNumberFormat="1" applyFont="1" applyBorder="1"/>
    <xf numFmtId="164" fontId="4" fillId="0" borderId="26" xfId="0" applyNumberFormat="1" applyFont="1" applyBorder="1" applyAlignment="1">
      <alignment horizontal="center"/>
    </xf>
    <xf numFmtId="164" fontId="4" fillId="0" borderId="27" xfId="0" applyNumberFormat="1" applyFont="1" applyBorder="1" applyAlignment="1">
      <alignment horizontal="center"/>
    </xf>
    <xf numFmtId="164" fontId="4" fillId="0" borderId="28" xfId="0" applyNumberFormat="1" applyFont="1" applyBorder="1" applyAlignment="1">
      <alignment horizontal="center"/>
    </xf>
    <xf numFmtId="164" fontId="4" fillId="0" borderId="47" xfId="0" applyNumberFormat="1" applyFont="1" applyBorder="1" applyAlignment="1">
      <alignment horizontal="center"/>
    </xf>
    <xf numFmtId="164" fontId="4" fillId="0" borderId="29" xfId="0" applyNumberFormat="1" applyFont="1" applyBorder="1" applyAlignment="1">
      <alignment horizontal="center"/>
    </xf>
    <xf numFmtId="1" fontId="4" fillId="0" borderId="5" xfId="0" applyNumberFormat="1" applyFont="1" applyBorder="1" applyAlignment="1">
      <alignment horizontal="center" vertical="center"/>
    </xf>
    <xf numFmtId="1" fontId="4" fillId="0" borderId="6" xfId="0" applyNumberFormat="1" applyFont="1" applyBorder="1" applyAlignment="1">
      <alignment horizontal="center" vertical="center"/>
    </xf>
    <xf numFmtId="165" fontId="4" fillId="0" borderId="28" xfId="0" applyNumberFormat="1" applyFont="1" applyBorder="1" applyAlignment="1">
      <alignment horizontal="center"/>
    </xf>
    <xf numFmtId="4" fontId="4" fillId="0" borderId="48" xfId="0" applyNumberFormat="1" applyFont="1" applyBorder="1" applyAlignment="1">
      <alignment horizontal="center"/>
    </xf>
    <xf numFmtId="0" fontId="14" fillId="0" borderId="0" xfId="0" applyFont="1"/>
    <xf numFmtId="4" fontId="5" fillId="0" borderId="49" xfId="0" applyNumberFormat="1" applyFont="1" applyBorder="1" applyAlignment="1">
      <alignment horizontal="center"/>
    </xf>
    <xf numFmtId="3" fontId="4" fillId="0" borderId="27" xfId="0" applyNumberFormat="1" applyFont="1" applyBorder="1" applyAlignment="1">
      <alignment horizontal="center"/>
    </xf>
    <xf numFmtId="3" fontId="4" fillId="0" borderId="28" xfId="0" applyNumberFormat="1" applyFont="1" applyBorder="1" applyAlignment="1">
      <alignment horizontal="center"/>
    </xf>
    <xf numFmtId="3" fontId="4" fillId="0" borderId="47" xfId="0" applyNumberFormat="1" applyFont="1" applyBorder="1" applyAlignment="1">
      <alignment horizontal="center"/>
    </xf>
    <xf numFmtId="3" fontId="5" fillId="0" borderId="31" xfId="0" applyNumberFormat="1" applyFont="1" applyBorder="1" applyAlignment="1">
      <alignment horizontal="center"/>
    </xf>
    <xf numFmtId="3" fontId="5" fillId="0" borderId="32" xfId="0" applyNumberFormat="1" applyFont="1" applyBorder="1" applyAlignment="1">
      <alignment horizontal="center"/>
    </xf>
    <xf numFmtId="2" fontId="4" fillId="0" borderId="33" xfId="0" applyNumberFormat="1" applyFont="1" applyBorder="1" applyAlignment="1">
      <alignment horizontal="left" vertical="center"/>
    </xf>
    <xf numFmtId="2" fontId="4" fillId="0" borderId="34" xfId="0" applyNumberFormat="1" applyFont="1" applyBorder="1" applyAlignment="1">
      <alignment horizontal="center" vertical="center"/>
    </xf>
    <xf numFmtId="2" fontId="4" fillId="0" borderId="35" xfId="0" applyNumberFormat="1" applyFont="1" applyBorder="1" applyAlignment="1">
      <alignment horizontal="center" vertical="center"/>
    </xf>
    <xf numFmtId="2" fontId="4" fillId="0" borderId="36" xfId="0" applyNumberFormat="1" applyFont="1" applyBorder="1" applyAlignment="1">
      <alignment horizontal="center" vertical="center"/>
    </xf>
    <xf numFmtId="2" fontId="4" fillId="0" borderId="37" xfId="0" applyNumberFormat="1" applyFont="1" applyBorder="1" applyAlignment="1">
      <alignment horizontal="left" vertical="center"/>
    </xf>
    <xf numFmtId="2" fontId="4" fillId="0" borderId="38" xfId="0" applyNumberFormat="1" applyFont="1" applyBorder="1" applyAlignment="1">
      <alignment horizontal="center" vertical="center"/>
    </xf>
    <xf numFmtId="2" fontId="4" fillId="0" borderId="39" xfId="0" applyNumberFormat="1" applyFont="1" applyBorder="1" applyAlignment="1">
      <alignment horizontal="center" vertical="center"/>
    </xf>
    <xf numFmtId="2" fontId="4" fillId="0" borderId="40" xfId="0" applyNumberFormat="1" applyFont="1" applyBorder="1" applyAlignment="1">
      <alignment horizontal="center" vertical="center"/>
    </xf>
    <xf numFmtId="2" fontId="4" fillId="0" borderId="20" xfId="0" applyNumberFormat="1" applyFont="1" applyBorder="1" applyAlignment="1">
      <alignment horizontal="center"/>
    </xf>
    <xf numFmtId="2" fontId="4" fillId="0" borderId="21" xfId="0" applyNumberFormat="1" applyFont="1" applyBorder="1" applyAlignment="1">
      <alignment horizontal="center"/>
    </xf>
    <xf numFmtId="2" fontId="4" fillId="0" borderId="22" xfId="0" applyNumberFormat="1" applyFont="1" applyBorder="1" applyAlignment="1">
      <alignment horizontal="center"/>
    </xf>
    <xf numFmtId="2" fontId="5" fillId="0" borderId="2" xfId="0" applyNumberFormat="1" applyFont="1" applyBorder="1"/>
    <xf numFmtId="4" fontId="5" fillId="0" borderId="0" xfId="0" applyNumberFormat="1" applyFont="1" applyAlignment="1">
      <alignment horizontal="center"/>
    </xf>
    <xf numFmtId="2" fontId="4" fillId="0" borderId="16" xfId="0" applyNumberFormat="1" applyFont="1" applyBorder="1" applyAlignment="1">
      <alignment horizontal="center" vertical="center"/>
    </xf>
    <xf numFmtId="2" fontId="4" fillId="0" borderId="17" xfId="0" applyNumberFormat="1" applyFont="1" applyBorder="1" applyAlignment="1">
      <alignment horizontal="center" vertical="center"/>
    </xf>
    <xf numFmtId="2" fontId="4" fillId="0" borderId="18" xfId="0" applyNumberFormat="1" applyFont="1" applyBorder="1" applyAlignment="1">
      <alignment horizontal="center" vertical="center"/>
    </xf>
    <xf numFmtId="165" fontId="4" fillId="0" borderId="20" xfId="0" applyNumberFormat="1" applyFont="1" applyBorder="1" applyAlignment="1">
      <alignment horizontal="center"/>
    </xf>
    <xf numFmtId="165" fontId="4" fillId="0" borderId="21" xfId="0" applyNumberFormat="1" applyFont="1" applyBorder="1" applyAlignment="1">
      <alignment horizontal="center"/>
    </xf>
    <xf numFmtId="165" fontId="4" fillId="0" borderId="22" xfId="0" applyNumberFormat="1" applyFont="1" applyBorder="1" applyAlignment="1">
      <alignment horizontal="center"/>
    </xf>
    <xf numFmtId="0" fontId="7" fillId="0" borderId="2" xfId="0" applyFont="1" applyBorder="1"/>
    <xf numFmtId="0" fontId="9" fillId="0" borderId="2" xfId="0" applyFont="1" applyBorder="1"/>
    <xf numFmtId="0" fontId="10" fillId="0" borderId="33" xfId="0" applyFont="1" applyBorder="1"/>
    <xf numFmtId="0" fontId="4" fillId="0" borderId="19" xfId="0" applyFont="1" applyBorder="1"/>
    <xf numFmtId="3" fontId="4" fillId="0" borderId="29" xfId="0" applyNumberFormat="1" applyFont="1" applyBorder="1" applyAlignment="1">
      <alignment horizontal="center"/>
    </xf>
    <xf numFmtId="4" fontId="13" fillId="0" borderId="2" xfId="0" applyNumberFormat="1" applyFont="1" applyBorder="1" applyAlignment="1">
      <alignment vertical="center"/>
    </xf>
    <xf numFmtId="0" fontId="13" fillId="0" borderId="50" xfId="0" applyFont="1" applyBorder="1" applyAlignment="1">
      <alignment horizontal="right" vertical="center"/>
    </xf>
    <xf numFmtId="3" fontId="13" fillId="0" borderId="12" xfId="0" applyNumberFormat="1" applyFont="1" applyBorder="1" applyAlignment="1">
      <alignment horizontal="center" vertical="center"/>
    </xf>
    <xf numFmtId="3" fontId="13" fillId="0" borderId="0" xfId="0" applyNumberFormat="1" applyFont="1" applyAlignment="1">
      <alignment horizontal="center" vertical="center"/>
    </xf>
    <xf numFmtId="3" fontId="13" fillId="0" borderId="24" xfId="0" applyNumberFormat="1" applyFont="1" applyBorder="1" applyAlignment="1">
      <alignment horizontal="center" vertical="center"/>
    </xf>
    <xf numFmtId="164" fontId="13" fillId="0" borderId="12" xfId="0" applyNumberFormat="1" applyFont="1" applyBorder="1" applyAlignment="1">
      <alignment horizontal="center" vertical="center"/>
    </xf>
    <xf numFmtId="1" fontId="4" fillId="0" borderId="28" xfId="0" applyNumberFormat="1" applyFont="1" applyBorder="1" applyAlignment="1">
      <alignment horizontal="center"/>
    </xf>
    <xf numFmtId="4" fontId="14" fillId="0" borderId="23" xfId="0" applyNumberFormat="1" applyFont="1" applyBorder="1" applyAlignment="1">
      <alignment horizontal="center"/>
    </xf>
    <xf numFmtId="4" fontId="14" fillId="0" borderId="13" xfId="0" applyNumberFormat="1" applyFont="1" applyBorder="1" applyAlignment="1">
      <alignment horizontal="center"/>
    </xf>
    <xf numFmtId="4" fontId="14" fillId="0" borderId="14" xfId="0" applyNumberFormat="1" applyFont="1" applyBorder="1" applyAlignment="1">
      <alignment horizontal="center"/>
    </xf>
    <xf numFmtId="4" fontId="14" fillId="0" borderId="24" xfId="0" applyNumberFormat="1" applyFont="1" applyBorder="1" applyAlignment="1">
      <alignment horizontal="center"/>
    </xf>
    <xf numFmtId="0" fontId="14" fillId="0" borderId="2" xfId="0" applyFont="1" applyBorder="1" applyAlignment="1">
      <alignment horizontal="right"/>
    </xf>
    <xf numFmtId="3" fontId="14" fillId="0" borderId="14" xfId="0" applyNumberFormat="1" applyFont="1" applyBorder="1" applyAlignment="1">
      <alignment horizontal="center"/>
    </xf>
    <xf numFmtId="164" fontId="14" fillId="0" borderId="23" xfId="0" applyNumberFormat="1" applyFont="1" applyBorder="1" applyAlignment="1">
      <alignment horizontal="center"/>
    </xf>
    <xf numFmtId="164" fontId="14" fillId="0" borderId="13" xfId="0" applyNumberFormat="1" applyFont="1" applyBorder="1" applyAlignment="1">
      <alignment horizontal="center"/>
    </xf>
    <xf numFmtId="164" fontId="14" fillId="0" borderId="14" xfId="0" applyNumberFormat="1" applyFont="1" applyBorder="1" applyAlignment="1">
      <alignment horizontal="center"/>
    </xf>
    <xf numFmtId="164" fontId="14" fillId="0" borderId="24" xfId="0" applyNumberFormat="1" applyFont="1" applyBorder="1" applyAlignment="1">
      <alignment horizontal="center"/>
    </xf>
    <xf numFmtId="0" fontId="14" fillId="0" borderId="15" xfId="0" applyFont="1" applyBorder="1" applyAlignment="1">
      <alignment horizontal="right"/>
    </xf>
    <xf numFmtId="164" fontId="14" fillId="0" borderId="18" xfId="0" applyNumberFormat="1" applyFont="1" applyBorder="1" applyAlignment="1">
      <alignment horizontal="center"/>
    </xf>
    <xf numFmtId="3" fontId="4" fillId="0" borderId="26" xfId="0" applyNumberFormat="1" applyFont="1" applyBorder="1" applyAlignment="1">
      <alignment horizontal="center"/>
    </xf>
    <xf numFmtId="2" fontId="5" fillId="0" borderId="0" xfId="0" applyNumberFormat="1" applyFont="1" applyAlignment="1">
      <alignment horizontal="center"/>
    </xf>
    <xf numFmtId="165" fontId="5" fillId="0" borderId="23" xfId="0" applyNumberFormat="1" applyFont="1" applyBorder="1" applyAlignment="1">
      <alignment horizontal="center"/>
    </xf>
    <xf numFmtId="165" fontId="5" fillId="0" borderId="0" xfId="0" applyNumberFormat="1" applyFont="1" applyAlignment="1">
      <alignment horizontal="center"/>
    </xf>
    <xf numFmtId="0" fontId="14" fillId="0" borderId="30" xfId="0" applyFont="1" applyBorder="1" applyAlignment="1">
      <alignment horizontal="right"/>
    </xf>
    <xf numFmtId="3" fontId="14" fillId="0" borderId="32" xfId="0" applyNumberFormat="1" applyFont="1" applyBorder="1" applyAlignment="1">
      <alignment horizontal="center"/>
    </xf>
    <xf numFmtId="164" fontId="14" fillId="0" borderId="51" xfId="0" applyNumberFormat="1" applyFont="1" applyBorder="1" applyAlignment="1">
      <alignment horizontal="center"/>
    </xf>
    <xf numFmtId="164" fontId="14" fillId="0" borderId="31" xfId="0" applyNumberFormat="1" applyFont="1" applyBorder="1" applyAlignment="1">
      <alignment horizontal="center"/>
    </xf>
    <xf numFmtId="164" fontId="14" fillId="0" borderId="32" xfId="0" applyNumberFormat="1" applyFont="1" applyBorder="1" applyAlignment="1">
      <alignment horizontal="center"/>
    </xf>
    <xf numFmtId="164" fontId="14" fillId="0" borderId="52" xfId="0" applyNumberFormat="1" applyFont="1" applyBorder="1" applyAlignment="1">
      <alignment horizontal="center"/>
    </xf>
    <xf numFmtId="0" fontId="14" fillId="0" borderId="33" xfId="0" applyFont="1" applyBorder="1"/>
    <xf numFmtId="0" fontId="13" fillId="0" borderId="15" xfId="0" applyFont="1" applyBorder="1" applyAlignment="1">
      <alignment horizontal="right" vertical="center"/>
    </xf>
    <xf numFmtId="3" fontId="13" fillId="0" borderId="23" xfId="0" applyNumberFormat="1" applyFont="1" applyBorder="1" applyAlignment="1">
      <alignment horizontal="center" vertical="center"/>
    </xf>
    <xf numFmtId="164" fontId="5" fillId="0" borderId="0" xfId="0" applyNumberFormat="1" applyFont="1" applyAlignment="1">
      <alignment horizontal="center"/>
    </xf>
    <xf numFmtId="4" fontId="14" fillId="0" borderId="12" xfId="0" applyNumberFormat="1" applyFont="1" applyBorder="1" applyAlignment="1">
      <alignment horizontal="center"/>
    </xf>
    <xf numFmtId="4" fontId="14" fillId="0" borderId="0" xfId="0" applyNumberFormat="1" applyFont="1" applyAlignment="1">
      <alignment horizontal="center"/>
    </xf>
    <xf numFmtId="3" fontId="14" fillId="0" borderId="0" xfId="0" applyNumberFormat="1" applyFont="1" applyAlignment="1">
      <alignment horizontal="center"/>
    </xf>
    <xf numFmtId="164" fontId="14" fillId="0" borderId="12" xfId="0" applyNumberFormat="1" applyFont="1" applyBorder="1" applyAlignment="1">
      <alignment horizontal="center"/>
    </xf>
    <xf numFmtId="164" fontId="14" fillId="0" borderId="0" xfId="0" applyNumberFormat="1" applyFont="1" applyAlignment="1">
      <alignment horizontal="center"/>
    </xf>
    <xf numFmtId="3" fontId="5" fillId="0" borderId="53" xfId="0" applyNumberFormat="1" applyFont="1" applyBorder="1" applyAlignment="1">
      <alignment horizontal="center"/>
    </xf>
    <xf numFmtId="4" fontId="5" fillId="0" borderId="30" xfId="0" applyNumberFormat="1" applyFont="1" applyBorder="1"/>
    <xf numFmtId="164" fontId="5" fillId="0" borderId="51" xfId="0" applyNumberFormat="1" applyFont="1" applyBorder="1" applyAlignment="1">
      <alignment horizontal="center"/>
    </xf>
    <xf numFmtId="164" fontId="5" fillId="0" borderId="3" xfId="0" applyNumberFormat="1" applyFont="1" applyBorder="1" applyAlignment="1">
      <alignment horizontal="center"/>
    </xf>
    <xf numFmtId="0" fontId="5" fillId="0" borderId="54" xfId="0" applyFont="1" applyBorder="1"/>
    <xf numFmtId="3" fontId="13" fillId="0" borderId="2" xfId="0" applyNumberFormat="1" applyFont="1" applyBorder="1" applyAlignment="1">
      <alignment vertical="center"/>
    </xf>
    <xf numFmtId="0" fontId="13" fillId="0" borderId="2" xfId="0" applyFont="1" applyBorder="1" applyAlignment="1">
      <alignment horizontal="right" vertical="center"/>
    </xf>
    <xf numFmtId="0" fontId="4" fillId="0" borderId="25" xfId="0" applyFont="1" applyBorder="1"/>
    <xf numFmtId="2" fontId="14" fillId="0" borderId="23" xfId="0" applyNumberFormat="1" applyFont="1" applyBorder="1" applyAlignment="1">
      <alignment horizontal="center"/>
    </xf>
    <xf numFmtId="2" fontId="14" fillId="0" borderId="13" xfId="0" applyNumberFormat="1" applyFont="1" applyBorder="1" applyAlignment="1">
      <alignment horizontal="center"/>
    </xf>
    <xf numFmtId="2" fontId="14" fillId="0" borderId="14" xfId="0" applyNumberFormat="1" applyFont="1" applyBorder="1" applyAlignment="1">
      <alignment horizontal="center"/>
    </xf>
    <xf numFmtId="2" fontId="14" fillId="0" borderId="24" xfId="0" applyNumberFormat="1" applyFont="1" applyBorder="1" applyAlignment="1">
      <alignment horizontal="center"/>
    </xf>
    <xf numFmtId="165" fontId="14" fillId="0" borderId="23" xfId="0" applyNumberFormat="1" applyFont="1" applyBorder="1" applyAlignment="1">
      <alignment horizontal="center"/>
    </xf>
    <xf numFmtId="165" fontId="14" fillId="0" borderId="13" xfId="0" applyNumberFormat="1" applyFont="1" applyBorder="1" applyAlignment="1">
      <alignment horizontal="center"/>
    </xf>
    <xf numFmtId="165" fontId="14" fillId="0" borderId="14" xfId="0" applyNumberFormat="1" applyFont="1" applyBorder="1" applyAlignment="1">
      <alignment horizontal="center"/>
    </xf>
    <xf numFmtId="165" fontId="14" fillId="0" borderId="49" xfId="0" applyNumberFormat="1" applyFont="1" applyBorder="1" applyAlignment="1">
      <alignment horizontal="center"/>
    </xf>
    <xf numFmtId="165" fontId="14" fillId="0" borderId="17" xfId="0" applyNumberFormat="1" applyFont="1" applyBorder="1" applyAlignment="1">
      <alignment horizontal="center"/>
    </xf>
    <xf numFmtId="165" fontId="14" fillId="0" borderId="18" xfId="0" applyNumberFormat="1" applyFont="1" applyBorder="1" applyAlignment="1">
      <alignment horizontal="center"/>
    </xf>
    <xf numFmtId="4" fontId="14" fillId="0" borderId="49" xfId="0" applyNumberFormat="1" applyFont="1" applyBorder="1" applyAlignment="1">
      <alignment horizontal="center"/>
    </xf>
    <xf numFmtId="4" fontId="14" fillId="0" borderId="17" xfId="0" applyNumberFormat="1" applyFont="1" applyBorder="1" applyAlignment="1">
      <alignment horizontal="center"/>
    </xf>
    <xf numFmtId="165" fontId="14" fillId="0" borderId="12" xfId="0" applyNumberFormat="1" applyFont="1" applyBorder="1" applyAlignment="1">
      <alignment horizontal="center"/>
    </xf>
    <xf numFmtId="165" fontId="14" fillId="0" borderId="0" xfId="0" applyNumberFormat="1" applyFont="1" applyAlignment="1">
      <alignment horizontal="center"/>
    </xf>
    <xf numFmtId="2" fontId="14" fillId="0" borderId="12" xfId="0" applyNumberFormat="1" applyFont="1" applyBorder="1" applyAlignment="1">
      <alignment horizontal="center"/>
    </xf>
    <xf numFmtId="2" fontId="14" fillId="0" borderId="0" xfId="0" applyNumberFormat="1" applyFont="1" applyAlignment="1">
      <alignment horizontal="center"/>
    </xf>
    <xf numFmtId="165" fontId="5" fillId="0" borderId="51" xfId="0" applyNumberFormat="1" applyFont="1" applyBorder="1" applyAlignment="1">
      <alignment horizontal="center"/>
    </xf>
    <xf numFmtId="165" fontId="5" fillId="0" borderId="3" xfId="0" applyNumberFormat="1" applyFont="1" applyBorder="1" applyAlignment="1">
      <alignment horizontal="center"/>
    </xf>
    <xf numFmtId="165" fontId="5" fillId="0" borderId="53" xfId="0" applyNumberFormat="1" applyFont="1" applyBorder="1" applyAlignment="1">
      <alignment horizontal="center"/>
    </xf>
    <xf numFmtId="0" fontId="4" fillId="0" borderId="1" xfId="0" applyFont="1" applyBorder="1" applyAlignment="1">
      <alignment horizontal="left" vertical="center"/>
    </xf>
    <xf numFmtId="3" fontId="13" fillId="0" borderId="14" xfId="0" applyNumberFormat="1" applyFont="1" applyBorder="1" applyAlignment="1">
      <alignment horizontal="center" vertical="center"/>
    </xf>
    <xf numFmtId="165" fontId="5" fillId="0" borderId="32" xfId="0" applyNumberFormat="1" applyFont="1" applyBorder="1" applyAlignment="1">
      <alignment horizontal="center"/>
    </xf>
    <xf numFmtId="164" fontId="4" fillId="0" borderId="55" xfId="0" applyNumberFormat="1" applyFont="1" applyBorder="1" applyAlignment="1">
      <alignment horizontal="center"/>
    </xf>
    <xf numFmtId="164" fontId="14" fillId="0" borderId="56" xfId="0" applyNumberFormat="1" applyFont="1" applyBorder="1" applyAlignment="1">
      <alignment horizontal="center"/>
    </xf>
    <xf numFmtId="4" fontId="5" fillId="0" borderId="56" xfId="0" applyNumberFormat="1" applyFont="1" applyBorder="1" applyAlignment="1">
      <alignment horizontal="center"/>
    </xf>
    <xf numFmtId="164" fontId="5" fillId="0" borderId="57" xfId="0" applyNumberFormat="1" applyFont="1" applyBorder="1" applyAlignment="1">
      <alignment horizontal="center"/>
    </xf>
    <xf numFmtId="0" fontId="8" fillId="0" borderId="58" xfId="0" applyFont="1" applyBorder="1" applyAlignment="1">
      <alignment horizontal="center"/>
    </xf>
    <xf numFmtId="3" fontId="4" fillId="0" borderId="55" xfId="0" applyNumberFormat="1" applyFont="1" applyBorder="1" applyAlignment="1">
      <alignment horizontal="center"/>
    </xf>
    <xf numFmtId="3" fontId="16" fillId="0" borderId="13" xfId="0" applyNumberFormat="1" applyFont="1" applyBorder="1" applyAlignment="1">
      <alignment horizontal="center"/>
    </xf>
    <xf numFmtId="4" fontId="16" fillId="0" borderId="13" xfId="0" applyNumberFormat="1" applyFont="1" applyBorder="1" applyAlignment="1">
      <alignment horizontal="center"/>
    </xf>
    <xf numFmtId="2" fontId="16" fillId="0" borderId="12" xfId="0" applyNumberFormat="1" applyFont="1" applyBorder="1" applyAlignment="1">
      <alignment horizontal="center"/>
    </xf>
    <xf numFmtId="4" fontId="16" fillId="0" borderId="12" xfId="0" applyNumberFormat="1" applyFont="1" applyBorder="1" applyAlignment="1">
      <alignment horizontal="center"/>
    </xf>
    <xf numFmtId="3" fontId="16" fillId="0" borderId="12" xfId="0" applyNumberFormat="1" applyFont="1" applyBorder="1" applyAlignment="1">
      <alignment horizontal="center"/>
    </xf>
    <xf numFmtId="4" fontId="4" fillId="0" borderId="59" xfId="0" applyNumberFormat="1" applyFont="1" applyBorder="1" applyAlignment="1">
      <alignment horizontal="center" vertical="center"/>
    </xf>
    <xf numFmtId="4" fontId="4" fillId="0" borderId="60" xfId="0" applyNumberFormat="1" applyFont="1" applyBorder="1" applyAlignment="1">
      <alignment horizontal="center"/>
    </xf>
    <xf numFmtId="4" fontId="5" fillId="0" borderId="61" xfId="0" applyNumberFormat="1" applyFont="1" applyBorder="1" applyAlignment="1">
      <alignment horizontal="center"/>
    </xf>
    <xf numFmtId="4" fontId="4" fillId="0" borderId="61" xfId="0" applyNumberFormat="1" applyFont="1" applyBorder="1" applyAlignment="1">
      <alignment horizontal="center" vertical="center"/>
    </xf>
    <xf numFmtId="164" fontId="4" fillId="0" borderId="60" xfId="0" applyNumberFormat="1" applyFont="1" applyBorder="1" applyAlignment="1">
      <alignment horizontal="center"/>
    </xf>
    <xf numFmtId="164" fontId="5" fillId="0" borderId="56" xfId="0" applyNumberFormat="1" applyFont="1" applyBorder="1" applyAlignment="1">
      <alignment horizontal="center"/>
    </xf>
    <xf numFmtId="4" fontId="4" fillId="0" borderId="62" xfId="0" applyNumberFormat="1" applyFont="1" applyBorder="1" applyAlignment="1">
      <alignment horizontal="center" vertical="center"/>
    </xf>
    <xf numFmtId="4" fontId="4" fillId="0" borderId="55" xfId="0" applyNumberFormat="1" applyFont="1" applyBorder="1" applyAlignment="1">
      <alignment horizontal="center"/>
    </xf>
    <xf numFmtId="4" fontId="5" fillId="0" borderId="57" xfId="0" applyNumberFormat="1" applyFont="1" applyBorder="1" applyAlignment="1">
      <alignment horizontal="center"/>
    </xf>
    <xf numFmtId="165" fontId="4" fillId="0" borderId="60" xfId="0" applyNumberFormat="1" applyFont="1" applyBorder="1" applyAlignment="1">
      <alignment horizontal="center"/>
    </xf>
    <xf numFmtId="165" fontId="5" fillId="0" borderId="56" xfId="0" applyNumberFormat="1" applyFont="1" applyBorder="1" applyAlignment="1">
      <alignment horizontal="center"/>
    </xf>
    <xf numFmtId="4" fontId="4" fillId="0" borderId="63" xfId="0" applyNumberFormat="1" applyFont="1" applyBorder="1" applyAlignment="1">
      <alignment horizontal="center"/>
    </xf>
    <xf numFmtId="2" fontId="5" fillId="0" borderId="57" xfId="0" applyNumberFormat="1" applyFont="1" applyBorder="1" applyAlignment="1">
      <alignment horizontal="center"/>
    </xf>
    <xf numFmtId="4" fontId="4" fillId="0" borderId="60" xfId="0" applyNumberFormat="1" applyFont="1" applyBorder="1" applyAlignment="1">
      <alignment horizontal="center" vertical="center"/>
    </xf>
    <xf numFmtId="4" fontId="4" fillId="0" borderId="64" xfId="0" applyNumberFormat="1" applyFont="1" applyBorder="1" applyAlignment="1">
      <alignment horizontal="center" vertical="center"/>
    </xf>
    <xf numFmtId="2" fontId="4" fillId="0" borderId="61" xfId="0" applyNumberFormat="1" applyFont="1" applyBorder="1" applyAlignment="1">
      <alignment horizontal="center" vertical="center"/>
    </xf>
    <xf numFmtId="2" fontId="5" fillId="0" borderId="61" xfId="0" applyNumberFormat="1" applyFont="1" applyBorder="1" applyAlignment="1">
      <alignment horizontal="center"/>
    </xf>
    <xf numFmtId="3" fontId="4" fillId="0" borderId="59" xfId="0" applyNumberFormat="1" applyFont="1" applyBorder="1" applyAlignment="1">
      <alignment horizontal="center" vertical="center"/>
    </xf>
    <xf numFmtId="3" fontId="4" fillId="0" borderId="62" xfId="0" applyNumberFormat="1" applyFont="1" applyBorder="1" applyAlignment="1">
      <alignment horizontal="center" vertical="center"/>
    </xf>
    <xf numFmtId="3" fontId="4" fillId="0" borderId="60" xfId="0" applyNumberFormat="1" applyFont="1" applyBorder="1" applyAlignment="1">
      <alignment horizontal="center"/>
    </xf>
    <xf numFmtId="3" fontId="5" fillId="0" borderId="56" xfId="0" applyNumberFormat="1" applyFont="1" applyBorder="1" applyAlignment="1">
      <alignment horizontal="center"/>
    </xf>
    <xf numFmtId="3" fontId="5" fillId="0" borderId="57" xfId="0" applyNumberFormat="1" applyFont="1" applyBorder="1" applyAlignment="1">
      <alignment horizontal="center"/>
    </xf>
    <xf numFmtId="4" fontId="15" fillId="0" borderId="20" xfId="0" applyNumberFormat="1" applyFont="1" applyBorder="1" applyAlignment="1">
      <alignment horizontal="center"/>
    </xf>
    <xf numFmtId="4" fontId="15" fillId="0" borderId="21" xfId="0" applyNumberFormat="1" applyFont="1" applyBorder="1" applyAlignment="1">
      <alignment horizontal="center"/>
    </xf>
    <xf numFmtId="2" fontId="16" fillId="0" borderId="13" xfId="0" applyNumberFormat="1" applyFont="1" applyBorder="1" applyAlignment="1">
      <alignment horizontal="center"/>
    </xf>
    <xf numFmtId="4" fontId="15" fillId="0" borderId="27" xfId="0" applyNumberFormat="1" applyFont="1" applyBorder="1" applyAlignment="1">
      <alignment horizontal="center"/>
    </xf>
    <xf numFmtId="4" fontId="15" fillId="0" borderId="29" xfId="0" applyNumberFormat="1" applyFont="1" applyBorder="1" applyAlignment="1">
      <alignment horizontal="center"/>
    </xf>
    <xf numFmtId="4" fontId="16" fillId="0" borderId="3" xfId="0" applyNumberFormat="1" applyFont="1" applyBorder="1" applyAlignment="1">
      <alignment horizontal="center"/>
    </xf>
    <xf numFmtId="4" fontId="16" fillId="0" borderId="31" xfId="0" applyNumberFormat="1" applyFont="1" applyBorder="1" applyAlignment="1">
      <alignment horizontal="center"/>
    </xf>
    <xf numFmtId="0" fontId="16" fillId="0" borderId="0" xfId="0" applyFont="1"/>
    <xf numFmtId="2" fontId="15" fillId="0" borderId="4" xfId="0" applyNumberFormat="1" applyFont="1" applyBorder="1" applyAlignment="1">
      <alignment horizontal="center" vertical="center"/>
    </xf>
    <xf numFmtId="2" fontId="15" fillId="0" borderId="5" xfId="0" applyNumberFormat="1" applyFont="1" applyBorder="1" applyAlignment="1">
      <alignment horizontal="center" vertical="center"/>
    </xf>
    <xf numFmtId="4" fontId="15" fillId="0" borderId="34" xfId="0" applyNumberFormat="1" applyFont="1" applyBorder="1" applyAlignment="1">
      <alignment horizontal="center" vertical="center"/>
    </xf>
    <xf numFmtId="4" fontId="15" fillId="0" borderId="35" xfId="0" applyNumberFormat="1" applyFont="1" applyBorder="1" applyAlignment="1">
      <alignment horizontal="center" vertical="center"/>
    </xf>
    <xf numFmtId="4" fontId="15" fillId="0" borderId="38" xfId="0" applyNumberFormat="1" applyFont="1" applyBorder="1" applyAlignment="1">
      <alignment horizontal="center" vertical="center"/>
    </xf>
    <xf numFmtId="4" fontId="15" fillId="0" borderId="39" xfId="0" applyNumberFormat="1" applyFont="1" applyBorder="1" applyAlignment="1">
      <alignment horizontal="center" vertical="center"/>
    </xf>
    <xf numFmtId="4" fontId="15" fillId="0" borderId="26" xfId="0" applyNumberFormat="1" applyFont="1" applyBorder="1" applyAlignment="1">
      <alignment horizontal="center" vertical="center"/>
    </xf>
    <xf numFmtId="4" fontId="15" fillId="0" borderId="27" xfId="0" applyNumberFormat="1" applyFont="1" applyBorder="1" applyAlignment="1">
      <alignment horizontal="center" vertical="center"/>
    </xf>
    <xf numFmtId="4" fontId="15" fillId="0" borderId="42" xfId="0" applyNumberFormat="1" applyFont="1" applyBorder="1" applyAlignment="1">
      <alignment horizontal="center" vertical="center"/>
    </xf>
    <xf numFmtId="4" fontId="15" fillId="0" borderId="43" xfId="0" applyNumberFormat="1" applyFont="1" applyBorder="1" applyAlignment="1">
      <alignment horizontal="center" vertical="center"/>
    </xf>
    <xf numFmtId="4" fontId="15" fillId="0" borderId="4" xfId="0" applyNumberFormat="1" applyFont="1" applyBorder="1" applyAlignment="1">
      <alignment horizontal="center" vertical="center"/>
    </xf>
    <xf numFmtId="4" fontId="15" fillId="0" borderId="5" xfId="0" applyNumberFormat="1" applyFont="1" applyBorder="1" applyAlignment="1">
      <alignment horizontal="center" vertical="center"/>
    </xf>
    <xf numFmtId="2" fontId="16" fillId="0" borderId="3" xfId="0" applyNumberFormat="1" applyFont="1" applyBorder="1" applyAlignment="1">
      <alignment horizontal="center"/>
    </xf>
    <xf numFmtId="2" fontId="16" fillId="0" borderId="31" xfId="0" applyNumberFormat="1" applyFont="1" applyBorder="1" applyAlignment="1">
      <alignment horizontal="center"/>
    </xf>
    <xf numFmtId="3" fontId="15" fillId="0" borderId="20" xfId="0" applyNumberFormat="1" applyFont="1" applyBorder="1" applyAlignment="1">
      <alignment horizontal="center"/>
    </xf>
    <xf numFmtId="3" fontId="15" fillId="0" borderId="21" xfId="0" applyNumberFormat="1" applyFont="1" applyBorder="1" applyAlignment="1">
      <alignment horizontal="center"/>
    </xf>
    <xf numFmtId="0" fontId="16" fillId="0" borderId="2" xfId="0" applyFont="1" applyBorder="1"/>
    <xf numFmtId="3" fontId="16" fillId="0" borderId="0" xfId="0" applyNumberFormat="1" applyFont="1" applyAlignment="1">
      <alignment horizontal="center"/>
    </xf>
    <xf numFmtId="3" fontId="15" fillId="0" borderId="45" xfId="0" applyNumberFormat="1" applyFont="1" applyBorder="1" applyAlignment="1">
      <alignment horizontal="center" vertical="center"/>
    </xf>
    <xf numFmtId="3" fontId="15" fillId="0" borderId="35" xfId="0" applyNumberFormat="1" applyFont="1" applyBorder="1" applyAlignment="1">
      <alignment horizontal="center" vertical="center"/>
    </xf>
    <xf numFmtId="3" fontId="15" fillId="0" borderId="38" xfId="0" applyNumberFormat="1" applyFont="1" applyBorder="1" applyAlignment="1">
      <alignment horizontal="center" vertical="center"/>
    </xf>
    <xf numFmtId="3" fontId="15" fillId="0" borderId="39" xfId="0" applyNumberFormat="1" applyFont="1" applyBorder="1" applyAlignment="1">
      <alignment horizontal="center" vertical="center"/>
    </xf>
    <xf numFmtId="3" fontId="15" fillId="0" borderId="26" xfId="0" applyNumberFormat="1" applyFont="1" applyBorder="1" applyAlignment="1">
      <alignment horizontal="center" vertical="center"/>
    </xf>
    <xf numFmtId="3" fontId="15" fillId="0" borderId="27" xfId="0" applyNumberFormat="1" applyFont="1" applyBorder="1" applyAlignment="1">
      <alignment horizontal="center" vertical="center"/>
    </xf>
    <xf numFmtId="3" fontId="15" fillId="0" borderId="42" xfId="0" applyNumberFormat="1" applyFont="1" applyBorder="1" applyAlignment="1">
      <alignment horizontal="center" vertical="center"/>
    </xf>
    <xf numFmtId="3" fontId="15" fillId="0" borderId="43" xfId="0" applyNumberFormat="1" applyFont="1" applyBorder="1" applyAlignment="1">
      <alignment horizontal="center" vertical="center"/>
    </xf>
    <xf numFmtId="4" fontId="15" fillId="0" borderId="45" xfId="0" applyNumberFormat="1" applyFont="1" applyBorder="1" applyAlignment="1">
      <alignment horizontal="center" vertical="center"/>
    </xf>
    <xf numFmtId="0" fontId="4" fillId="0" borderId="1" xfId="0" applyFont="1" applyBorder="1" applyAlignment="1">
      <alignment horizontal="left"/>
    </xf>
    <xf numFmtId="4" fontId="4" fillId="0" borderId="6" xfId="0" applyNumberFormat="1" applyFont="1" applyBorder="1" applyAlignment="1">
      <alignment horizontal="center"/>
    </xf>
    <xf numFmtId="164" fontId="4" fillId="0" borderId="6" xfId="0" applyNumberFormat="1" applyFont="1" applyBorder="1" applyAlignment="1">
      <alignment horizontal="center"/>
    </xf>
    <xf numFmtId="0" fontId="5" fillId="0" borderId="65" xfId="0" applyFont="1" applyBorder="1" applyAlignment="1">
      <alignment horizontal="right"/>
    </xf>
    <xf numFmtId="4" fontId="5" fillId="0" borderId="66" xfId="0" applyNumberFormat="1" applyFont="1" applyBorder="1" applyAlignment="1">
      <alignment horizontal="center"/>
    </xf>
    <xf numFmtId="0" fontId="16" fillId="0" borderId="0" xfId="0" applyFont="1" applyAlignment="1">
      <alignment horizontal="right"/>
    </xf>
    <xf numFmtId="0" fontId="18" fillId="0" borderId="0" xfId="0" applyFont="1"/>
    <xf numFmtId="0" fontId="19" fillId="0" borderId="0" xfId="0" applyFont="1"/>
    <xf numFmtId="0" fontId="3" fillId="0" borderId="0" xfId="0" applyFont="1"/>
    <xf numFmtId="0" fontId="1" fillId="0" borderId="0" xfId="0" applyFont="1"/>
    <xf numFmtId="0" fontId="0" fillId="0" borderId="0" xfId="0" applyAlignment="1">
      <alignment wrapText="1"/>
    </xf>
    <xf numFmtId="3" fontId="20" fillId="0" borderId="29" xfId="0" applyNumberFormat="1" applyFont="1" applyBorder="1" applyAlignment="1">
      <alignment horizontal="center"/>
    </xf>
    <xf numFmtId="3" fontId="20" fillId="0" borderId="27" xfId="0" applyNumberFormat="1" applyFont="1" applyBorder="1" applyAlignment="1">
      <alignment horizontal="center"/>
    </xf>
    <xf numFmtId="3" fontId="21" fillId="0" borderId="23" xfId="0" applyNumberFormat="1" applyFont="1" applyBorder="1" applyAlignment="1">
      <alignment horizontal="center"/>
    </xf>
    <xf numFmtId="3" fontId="21" fillId="0" borderId="13" xfId="0" applyNumberFormat="1" applyFont="1" applyBorder="1" applyAlignment="1">
      <alignment horizontal="center"/>
    </xf>
    <xf numFmtId="164" fontId="20" fillId="0" borderId="29" xfId="0" applyNumberFormat="1" applyFont="1" applyBorder="1" applyAlignment="1">
      <alignment horizontal="center"/>
    </xf>
    <xf numFmtId="164" fontId="20" fillId="0" borderId="27" xfId="0" applyNumberFormat="1" applyFont="1" applyBorder="1" applyAlignment="1">
      <alignment horizontal="center"/>
    </xf>
    <xf numFmtId="164" fontId="21" fillId="0" borderId="23" xfId="0" applyNumberFormat="1" applyFont="1" applyBorder="1" applyAlignment="1">
      <alignment horizontal="center"/>
    </xf>
    <xf numFmtId="164" fontId="21" fillId="0" borderId="13" xfId="0" applyNumberFormat="1" applyFont="1" applyBorder="1" applyAlignment="1">
      <alignment horizontal="center"/>
    </xf>
    <xf numFmtId="164" fontId="20" fillId="0" borderId="26" xfId="0" applyNumberFormat="1" applyFont="1" applyBorder="1" applyAlignment="1">
      <alignment horizontal="center"/>
    </xf>
    <xf numFmtId="4" fontId="21" fillId="0" borderId="23" xfId="0" applyNumberFormat="1" applyFont="1" applyBorder="1" applyAlignment="1">
      <alignment horizontal="center"/>
    </xf>
    <xf numFmtId="4" fontId="21" fillId="0" borderId="12" xfId="0" applyNumberFormat="1" applyFont="1" applyBorder="1" applyAlignment="1">
      <alignment horizontal="center"/>
    </xf>
    <xf numFmtId="3" fontId="20" fillId="0" borderId="26" xfId="0" applyNumberFormat="1" applyFont="1" applyBorder="1" applyAlignment="1">
      <alignment horizontal="center"/>
    </xf>
    <xf numFmtId="165" fontId="21" fillId="0" borderId="23" xfId="0" applyNumberFormat="1" applyFont="1" applyBorder="1" applyAlignment="1">
      <alignment horizontal="center"/>
    </xf>
    <xf numFmtId="165" fontId="21" fillId="0" borderId="12" xfId="0" applyNumberFormat="1" applyFont="1" applyBorder="1" applyAlignment="1">
      <alignment horizontal="center"/>
    </xf>
    <xf numFmtId="164" fontId="21" fillId="0" borderId="12" xfId="0" applyNumberFormat="1" applyFont="1" applyBorder="1" applyAlignment="1">
      <alignment horizontal="center"/>
    </xf>
    <xf numFmtId="3" fontId="21" fillId="0" borderId="12" xfId="0" applyNumberFormat="1" applyFont="1" applyBorder="1" applyAlignment="1">
      <alignment horizontal="center"/>
    </xf>
    <xf numFmtId="1" fontId="20" fillId="0" borderId="4" xfId="0" applyNumberFormat="1" applyFont="1" applyBorder="1" applyAlignment="1">
      <alignment horizontal="center" vertical="center"/>
    </xf>
    <xf numFmtId="1" fontId="20" fillId="0" borderId="5" xfId="0" applyNumberFormat="1" applyFont="1" applyBorder="1" applyAlignment="1">
      <alignment horizontal="center" vertical="center"/>
    </xf>
    <xf numFmtId="4" fontId="20" fillId="0" borderId="34" xfId="0" applyNumberFormat="1" applyFont="1" applyBorder="1" applyAlignment="1">
      <alignment horizontal="center" vertical="center"/>
    </xf>
    <xf numFmtId="4" fontId="20" fillId="0" borderId="35" xfId="0" applyNumberFormat="1" applyFont="1" applyBorder="1" applyAlignment="1">
      <alignment horizontal="center" vertical="center"/>
    </xf>
    <xf numFmtId="4" fontId="20" fillId="0" borderId="38" xfId="0" applyNumberFormat="1" applyFont="1" applyBorder="1" applyAlignment="1">
      <alignment horizontal="center" vertical="center"/>
    </xf>
    <xf numFmtId="4" fontId="20" fillId="0" borderId="39" xfId="0" applyNumberFormat="1" applyFont="1" applyBorder="1" applyAlignment="1">
      <alignment horizontal="center" vertical="center"/>
    </xf>
    <xf numFmtId="3" fontId="20" fillId="0" borderId="20" xfId="0" applyNumberFormat="1" applyFont="1" applyBorder="1" applyAlignment="1">
      <alignment horizontal="center"/>
    </xf>
    <xf numFmtId="3" fontId="20" fillId="0" borderId="21" xfId="0" applyNumberFormat="1" applyFont="1" applyBorder="1" applyAlignment="1">
      <alignment horizontal="center"/>
    </xf>
    <xf numFmtId="4" fontId="21" fillId="0" borderId="13" xfId="0" applyNumberFormat="1" applyFont="1" applyBorder="1" applyAlignment="1">
      <alignment horizontal="center"/>
    </xf>
    <xf numFmtId="2" fontId="21" fillId="0" borderId="12" xfId="0" applyNumberFormat="1" applyFont="1" applyBorder="1" applyAlignment="1">
      <alignment horizontal="center"/>
    </xf>
    <xf numFmtId="2" fontId="21" fillId="0" borderId="13" xfId="0" applyNumberFormat="1" applyFont="1" applyBorder="1" applyAlignment="1">
      <alignment horizontal="center"/>
    </xf>
    <xf numFmtId="4" fontId="20" fillId="0" borderId="20" xfId="0" applyNumberFormat="1" applyFont="1" applyBorder="1" applyAlignment="1">
      <alignment horizontal="center"/>
    </xf>
    <xf numFmtId="4" fontId="20" fillId="0" borderId="21" xfId="0" applyNumberFormat="1" applyFont="1" applyBorder="1" applyAlignment="1">
      <alignment horizontal="center"/>
    </xf>
    <xf numFmtId="2" fontId="21" fillId="0" borderId="16" xfId="0" applyNumberFormat="1" applyFont="1" applyBorder="1" applyAlignment="1">
      <alignment horizontal="center"/>
    </xf>
    <xf numFmtId="2" fontId="21" fillId="0" borderId="17" xfId="0" applyNumberFormat="1" applyFont="1" applyBorder="1" applyAlignment="1">
      <alignment horizontal="center"/>
    </xf>
    <xf numFmtId="164" fontId="20" fillId="0" borderId="48" xfId="0" applyNumberFormat="1" applyFont="1" applyBorder="1" applyAlignment="1">
      <alignment horizontal="center"/>
    </xf>
    <xf numFmtId="164" fontId="20" fillId="0" borderId="21" xfId="0" applyNumberFormat="1" applyFont="1" applyBorder="1" applyAlignment="1">
      <alignment horizontal="center"/>
    </xf>
    <xf numFmtId="2" fontId="21" fillId="0" borderId="3" xfId="0" applyNumberFormat="1" applyFont="1" applyBorder="1" applyAlignment="1">
      <alignment horizontal="center"/>
    </xf>
    <xf numFmtId="2" fontId="21" fillId="0" borderId="31" xfId="0" applyNumberFormat="1" applyFont="1" applyBorder="1" applyAlignment="1">
      <alignment horizontal="center"/>
    </xf>
    <xf numFmtId="4" fontId="4" fillId="0" borderId="27" xfId="0" applyNumberFormat="1" applyFont="1" applyBorder="1" applyAlignment="1">
      <alignment horizontal="center" vertical="center"/>
    </xf>
    <xf numFmtId="4" fontId="4" fillId="0" borderId="55" xfId="0" applyNumberFormat="1" applyFont="1" applyBorder="1" applyAlignment="1">
      <alignment horizontal="center" vertical="center"/>
    </xf>
    <xf numFmtId="4" fontId="4" fillId="0" borderId="56" xfId="0" applyNumberFormat="1" applyFont="1" applyBorder="1" applyAlignment="1">
      <alignment horizontal="center"/>
    </xf>
    <xf numFmtId="4" fontId="4" fillId="0" borderId="56" xfId="0" applyNumberFormat="1" applyFont="1" applyBorder="1" applyAlignment="1">
      <alignment horizontal="center" vertical="center"/>
    </xf>
    <xf numFmtId="164" fontId="13" fillId="0" borderId="56" xfId="0" applyNumberFormat="1" applyFont="1" applyBorder="1" applyAlignment="1">
      <alignment horizontal="center" vertical="center"/>
    </xf>
    <xf numFmtId="4" fontId="14" fillId="0" borderId="56" xfId="0" applyNumberFormat="1" applyFont="1" applyBorder="1" applyAlignment="1">
      <alignment horizontal="center"/>
    </xf>
    <xf numFmtId="164" fontId="14" fillId="0" borderId="57" xfId="0" applyNumberFormat="1" applyFont="1" applyBorder="1" applyAlignment="1">
      <alignment horizontal="center"/>
    </xf>
    <xf numFmtId="1" fontId="4" fillId="0" borderId="27" xfId="0" applyNumberFormat="1" applyFont="1" applyBorder="1" applyAlignment="1">
      <alignment horizontal="center"/>
    </xf>
    <xf numFmtId="1" fontId="4" fillId="0" borderId="47" xfId="0" applyNumberFormat="1" applyFont="1" applyBorder="1" applyAlignment="1">
      <alignment horizontal="center"/>
    </xf>
    <xf numFmtId="1" fontId="4" fillId="0" borderId="55" xfId="0" applyNumberFormat="1" applyFont="1" applyBorder="1" applyAlignment="1">
      <alignment horizontal="center"/>
    </xf>
    <xf numFmtId="164" fontId="5" fillId="0" borderId="23" xfId="0" applyNumberFormat="1" applyFont="1" applyBorder="1" applyAlignment="1">
      <alignment horizontal="center"/>
    </xf>
    <xf numFmtId="3" fontId="14" fillId="0" borderId="23" xfId="0" applyNumberFormat="1" applyFont="1" applyBorder="1" applyAlignment="1">
      <alignment horizontal="center"/>
    </xf>
    <xf numFmtId="3" fontId="14" fillId="0" borderId="13" xfId="0" applyNumberFormat="1" applyFont="1" applyBorder="1" applyAlignment="1">
      <alignment horizontal="center"/>
    </xf>
    <xf numFmtId="3" fontId="14" fillId="0" borderId="24" xfId="0" applyNumberFormat="1" applyFont="1" applyBorder="1" applyAlignment="1">
      <alignment horizontal="center"/>
    </xf>
    <xf numFmtId="164" fontId="14" fillId="0" borderId="49" xfId="0" applyNumberFormat="1" applyFont="1" applyBorder="1" applyAlignment="1">
      <alignment horizontal="center"/>
    </xf>
    <xf numFmtId="164" fontId="14" fillId="0" borderId="17" xfId="0" applyNumberFormat="1" applyFont="1" applyBorder="1" applyAlignment="1">
      <alignment horizontal="center"/>
    </xf>
    <xf numFmtId="164" fontId="14" fillId="0" borderId="67" xfId="0" applyNumberFormat="1" applyFont="1" applyBorder="1" applyAlignment="1">
      <alignment horizontal="center"/>
    </xf>
    <xf numFmtId="164" fontId="14" fillId="0" borderId="61" xfId="0" applyNumberFormat="1" applyFont="1" applyBorder="1" applyAlignment="1">
      <alignment horizontal="center"/>
    </xf>
    <xf numFmtId="3" fontId="14" fillId="0" borderId="51" xfId="0" applyNumberFormat="1" applyFont="1" applyBorder="1" applyAlignment="1">
      <alignment horizontal="center"/>
    </xf>
    <xf numFmtId="3" fontId="14" fillId="0" borderId="31" xfId="0" applyNumberFormat="1" applyFont="1" applyBorder="1" applyAlignment="1">
      <alignment horizontal="center"/>
    </xf>
    <xf numFmtId="3" fontId="14" fillId="0" borderId="52" xfId="0" applyNumberFormat="1" applyFont="1" applyBorder="1" applyAlignment="1">
      <alignment horizontal="center"/>
    </xf>
    <xf numFmtId="3" fontId="14" fillId="0" borderId="12" xfId="0" applyNumberFormat="1" applyFont="1" applyBorder="1" applyAlignment="1">
      <alignment horizontal="center"/>
    </xf>
    <xf numFmtId="3" fontId="5" fillId="0" borderId="51" xfId="0" applyNumberFormat="1" applyFont="1" applyBorder="1" applyAlignment="1">
      <alignment horizontal="center"/>
    </xf>
    <xf numFmtId="3" fontId="5" fillId="0" borderId="3" xfId="0" applyNumberFormat="1" applyFont="1" applyBorder="1" applyAlignment="1">
      <alignment horizontal="center"/>
    </xf>
    <xf numFmtId="3" fontId="5" fillId="0" borderId="52" xfId="0" applyNumberFormat="1" applyFont="1" applyBorder="1" applyAlignment="1">
      <alignment horizontal="center"/>
    </xf>
    <xf numFmtId="2" fontId="21" fillId="0" borderId="23" xfId="0" applyNumberFormat="1" applyFont="1" applyBorder="1" applyAlignment="1">
      <alignment horizontal="center"/>
    </xf>
    <xf numFmtId="1" fontId="20" fillId="0" borderId="29" xfId="0" applyNumberFormat="1" applyFont="1" applyBorder="1" applyAlignment="1">
      <alignment horizontal="center"/>
    </xf>
    <xf numFmtId="1" fontId="20" fillId="0" borderId="27" xfId="0" applyNumberFormat="1" applyFont="1" applyBorder="1" applyAlignment="1">
      <alignment horizontal="center"/>
    </xf>
    <xf numFmtId="3" fontId="4" fillId="0" borderId="38" xfId="0" applyNumberFormat="1" applyFont="1" applyBorder="1" applyAlignment="1">
      <alignment horizontal="center" vertical="center"/>
    </xf>
    <xf numFmtId="4" fontId="4" fillId="0" borderId="26" xfId="0" applyNumberFormat="1" applyFont="1" applyBorder="1" applyAlignment="1">
      <alignment horizontal="center" vertical="center"/>
    </xf>
    <xf numFmtId="4" fontId="4" fillId="0" borderId="5" xfId="0" applyNumberFormat="1" applyFont="1" applyBorder="1" applyAlignment="1">
      <alignment horizontal="center"/>
    </xf>
    <xf numFmtId="4" fontId="4" fillId="0" borderId="46" xfId="0" applyNumberFormat="1" applyFont="1" applyBorder="1" applyAlignment="1">
      <alignment horizontal="center"/>
    </xf>
    <xf numFmtId="4" fontId="5" fillId="0" borderId="68" xfId="0" applyNumberFormat="1" applyFont="1" applyBorder="1" applyAlignment="1">
      <alignment horizontal="center"/>
    </xf>
    <xf numFmtId="4" fontId="5" fillId="0" borderId="69" xfId="0" applyNumberFormat="1" applyFont="1" applyBorder="1" applyAlignment="1">
      <alignment horizontal="center"/>
    </xf>
    <xf numFmtId="4" fontId="5" fillId="0" borderId="70" xfId="0" applyNumberFormat="1" applyFont="1" applyBorder="1" applyAlignment="1">
      <alignment horizontal="center"/>
    </xf>
    <xf numFmtId="4" fontId="4" fillId="0" borderId="4" xfId="0" applyNumberFormat="1" applyFont="1" applyBorder="1" applyAlignment="1">
      <alignment horizontal="center"/>
    </xf>
    <xf numFmtId="3" fontId="4" fillId="0" borderId="45" xfId="0" applyNumberFormat="1" applyFont="1" applyBorder="1" applyAlignment="1">
      <alignment horizontal="center" vertical="center"/>
    </xf>
    <xf numFmtId="3" fontId="4" fillId="0" borderId="61" xfId="0" applyNumberFormat="1" applyFont="1" applyBorder="1" applyAlignment="1">
      <alignment horizontal="center" vertical="center"/>
    </xf>
    <xf numFmtId="0" fontId="5" fillId="0" borderId="2" xfId="0" applyFont="1" applyBorder="1" applyAlignment="1">
      <alignment vertical="center"/>
    </xf>
    <xf numFmtId="3" fontId="4" fillId="0" borderId="26" xfId="0" applyNumberFormat="1" applyFont="1" applyBorder="1" applyAlignment="1">
      <alignment horizontal="center" vertical="center"/>
    </xf>
    <xf numFmtId="3" fontId="4" fillId="0" borderId="27" xfId="0" applyNumberFormat="1" applyFont="1" applyBorder="1" applyAlignment="1">
      <alignment horizontal="center" vertical="center"/>
    </xf>
    <xf numFmtId="3" fontId="4" fillId="0" borderId="55" xfId="0" applyNumberFormat="1" applyFont="1" applyBorder="1" applyAlignment="1">
      <alignment horizontal="center" vertical="center"/>
    </xf>
    <xf numFmtId="3" fontId="4" fillId="0" borderId="42" xfId="0" applyNumberFormat="1" applyFont="1" applyBorder="1" applyAlignment="1">
      <alignment horizontal="center" vertical="center"/>
    </xf>
    <xf numFmtId="3" fontId="4" fillId="0" borderId="43" xfId="0" applyNumberFormat="1" applyFont="1" applyBorder="1" applyAlignment="1">
      <alignment horizontal="center" vertical="center"/>
    </xf>
    <xf numFmtId="3" fontId="4" fillId="0" borderId="64" xfId="0" applyNumberFormat="1" applyFont="1" applyBorder="1" applyAlignment="1">
      <alignment horizontal="center" vertical="center"/>
    </xf>
    <xf numFmtId="4" fontId="4" fillId="0" borderId="4" xfId="0" applyNumberFormat="1" applyFont="1" applyBorder="1" applyAlignment="1">
      <alignment horizontal="center" vertical="center"/>
    </xf>
    <xf numFmtId="0" fontId="4" fillId="0" borderId="2" xfId="0" applyFont="1" applyBorder="1" applyAlignment="1">
      <alignment vertical="center"/>
    </xf>
    <xf numFmtId="164" fontId="4" fillId="0" borderId="4" xfId="0" applyNumberFormat="1" applyFont="1" applyBorder="1" applyAlignment="1">
      <alignment horizontal="center" vertical="center"/>
    </xf>
    <xf numFmtId="2" fontId="5" fillId="0" borderId="49" xfId="0" applyNumberFormat="1" applyFont="1" applyBorder="1" applyAlignment="1">
      <alignment horizontal="center"/>
    </xf>
    <xf numFmtId="4" fontId="4" fillId="0" borderId="29" xfId="0" applyNumberFormat="1" applyFont="1" applyBorder="1" applyAlignment="1">
      <alignment horizontal="center" vertical="center"/>
    </xf>
    <xf numFmtId="164" fontId="4" fillId="0" borderId="4" xfId="0" applyNumberFormat="1" applyFont="1" applyBorder="1" applyAlignment="1">
      <alignment horizontal="center"/>
    </xf>
    <xf numFmtId="164" fontId="4" fillId="0" borderId="5" xfId="0" applyNumberFormat="1" applyFont="1" applyBorder="1" applyAlignment="1">
      <alignment horizontal="center"/>
    </xf>
    <xf numFmtId="0" fontId="4" fillId="0" borderId="2" xfId="0" applyFont="1" applyBorder="1"/>
    <xf numFmtId="165" fontId="4" fillId="0" borderId="29" xfId="0" applyNumberFormat="1" applyFont="1" applyBorder="1" applyAlignment="1">
      <alignment horizontal="center"/>
    </xf>
    <xf numFmtId="165" fontId="4" fillId="0" borderId="27" xfId="0" applyNumberFormat="1" applyFont="1" applyBorder="1" applyAlignment="1">
      <alignment horizontal="center"/>
    </xf>
    <xf numFmtId="165" fontId="4" fillId="0" borderId="55" xfId="0" applyNumberFormat="1" applyFont="1" applyBorder="1" applyAlignment="1">
      <alignment horizontal="center"/>
    </xf>
    <xf numFmtId="0" fontId="8" fillId="0" borderId="51" xfId="0" applyFont="1" applyBorder="1" applyAlignment="1">
      <alignment horizontal="center"/>
    </xf>
    <xf numFmtId="164" fontId="13" fillId="0" borderId="23" xfId="0" applyNumberFormat="1" applyFont="1" applyBorder="1" applyAlignment="1">
      <alignment horizontal="center" vertical="center"/>
    </xf>
    <xf numFmtId="4" fontId="14" fillId="0" borderId="67" xfId="0" applyNumberFormat="1" applyFont="1" applyBorder="1" applyAlignment="1">
      <alignment horizontal="center"/>
    </xf>
    <xf numFmtId="0" fontId="8" fillId="0" borderId="71" xfId="0" applyFont="1" applyBorder="1" applyAlignment="1">
      <alignment horizontal="center"/>
    </xf>
    <xf numFmtId="0" fontId="7" fillId="0" borderId="72" xfId="0" applyFont="1" applyBorder="1"/>
    <xf numFmtId="0" fontId="10" fillId="0" borderId="72" xfId="0" applyFont="1" applyBorder="1"/>
    <xf numFmtId="0" fontId="5" fillId="0" borderId="72" xfId="0" applyFont="1" applyBorder="1"/>
    <xf numFmtId="0" fontId="14" fillId="0" borderId="72" xfId="0" applyFont="1" applyBorder="1"/>
    <xf numFmtId="0" fontId="8" fillId="0" borderId="73" xfId="0" applyFont="1" applyBorder="1" applyAlignment="1">
      <alignment horizontal="center"/>
    </xf>
    <xf numFmtId="3" fontId="5" fillId="0" borderId="72" xfId="0" applyNumberFormat="1" applyFont="1" applyBorder="1"/>
    <xf numFmtId="3" fontId="20" fillId="0" borderId="45" xfId="0" applyNumberFormat="1" applyFont="1" applyBorder="1" applyAlignment="1">
      <alignment horizontal="center" vertical="center"/>
    </xf>
    <xf numFmtId="3" fontId="20" fillId="0" borderId="35" xfId="0" applyNumberFormat="1" applyFont="1" applyBorder="1" applyAlignment="1">
      <alignment horizontal="center" vertical="center"/>
    </xf>
    <xf numFmtId="3" fontId="20" fillId="0" borderId="38" xfId="0" applyNumberFormat="1" applyFont="1" applyBorder="1" applyAlignment="1">
      <alignment horizontal="center" vertical="center"/>
    </xf>
    <xf numFmtId="3" fontId="20" fillId="0" borderId="39" xfId="0" applyNumberFormat="1" applyFont="1" applyBorder="1" applyAlignment="1">
      <alignment horizontal="center" vertical="center"/>
    </xf>
    <xf numFmtId="3" fontId="21" fillId="0" borderId="16" xfId="0" applyNumberFormat="1" applyFont="1" applyBorder="1" applyAlignment="1">
      <alignment horizontal="center"/>
    </xf>
    <xf numFmtId="3" fontId="21" fillId="0" borderId="17" xfId="0" applyNumberFormat="1" applyFont="1" applyBorder="1" applyAlignment="1">
      <alignment horizontal="center"/>
    </xf>
    <xf numFmtId="3" fontId="5" fillId="0" borderId="17" xfId="0" applyNumberFormat="1" applyFont="1" applyBorder="1" applyAlignment="1">
      <alignment horizontal="center"/>
    </xf>
    <xf numFmtId="3" fontId="5" fillId="0" borderId="61" xfId="0" applyNumberFormat="1" applyFont="1" applyBorder="1" applyAlignment="1">
      <alignment horizontal="center"/>
    </xf>
    <xf numFmtId="3" fontId="20" fillId="0" borderId="48" xfId="0" applyNumberFormat="1" applyFont="1" applyBorder="1" applyAlignment="1">
      <alignment horizontal="center"/>
    </xf>
    <xf numFmtId="3" fontId="21" fillId="0" borderId="3" xfId="0" applyNumberFormat="1" applyFont="1" applyBorder="1" applyAlignment="1">
      <alignment horizontal="center"/>
    </xf>
    <xf numFmtId="3" fontId="21" fillId="0" borderId="31" xfId="0" applyNumberFormat="1" applyFont="1" applyBorder="1" applyAlignment="1">
      <alignment horizontal="center"/>
    </xf>
    <xf numFmtId="3" fontId="5" fillId="0" borderId="16" xfId="0" applyNumberFormat="1" applyFont="1" applyBorder="1" applyAlignment="1">
      <alignment horizontal="center"/>
    </xf>
    <xf numFmtId="3" fontId="10" fillId="0" borderId="72" xfId="0" applyNumberFormat="1" applyFont="1" applyBorder="1"/>
    <xf numFmtId="3" fontId="4" fillId="0" borderId="11" xfId="0" applyNumberFormat="1" applyFont="1" applyBorder="1" applyAlignment="1">
      <alignment horizontal="center"/>
    </xf>
    <xf numFmtId="3" fontId="4" fillId="0" borderId="9" xfId="0" applyNumberFormat="1" applyFont="1" applyBorder="1" applyAlignment="1">
      <alignment horizontal="center"/>
    </xf>
    <xf numFmtId="3" fontId="4" fillId="0" borderId="63" xfId="0" applyNumberFormat="1" applyFont="1" applyBorder="1" applyAlignment="1">
      <alignment horizontal="center"/>
    </xf>
    <xf numFmtId="3" fontId="4" fillId="0" borderId="20" xfId="0" applyNumberFormat="1" applyFont="1" applyBorder="1" applyAlignment="1">
      <alignment horizontal="center" vertical="center"/>
    </xf>
    <xf numFmtId="3" fontId="4" fillId="0" borderId="21" xfId="0" applyNumberFormat="1" applyFont="1" applyBorder="1" applyAlignment="1">
      <alignment horizontal="center" vertical="center"/>
    </xf>
    <xf numFmtId="3" fontId="4" fillId="0" borderId="60" xfId="0" applyNumberFormat="1" applyFont="1" applyBorder="1" applyAlignment="1">
      <alignment horizontal="center" vertical="center"/>
    </xf>
    <xf numFmtId="3" fontId="4" fillId="0" borderId="74" xfId="0" applyNumberFormat="1" applyFont="1" applyBorder="1" applyAlignment="1">
      <alignment horizontal="center" vertical="center"/>
    </xf>
    <xf numFmtId="3" fontId="4" fillId="0" borderId="71" xfId="0" applyNumberFormat="1" applyFont="1" applyBorder="1" applyAlignment="1">
      <alignment horizontal="center" vertical="center"/>
    </xf>
    <xf numFmtId="3" fontId="4" fillId="0" borderId="58" xfId="0" applyNumberFormat="1" applyFont="1" applyBorder="1" applyAlignment="1">
      <alignment horizontal="center" vertical="center"/>
    </xf>
    <xf numFmtId="3" fontId="4" fillId="0" borderId="48" xfId="0" applyNumberFormat="1" applyFont="1" applyBorder="1" applyAlignment="1">
      <alignment horizontal="center"/>
    </xf>
    <xf numFmtId="164" fontId="4" fillId="0" borderId="74" xfId="0" applyNumberFormat="1" applyFont="1" applyBorder="1" applyAlignment="1">
      <alignment horizontal="center" vertical="center"/>
    </xf>
    <xf numFmtId="164" fontId="4" fillId="0" borderId="71" xfId="0" applyNumberFormat="1" applyFont="1" applyBorder="1" applyAlignment="1">
      <alignment horizontal="center" vertical="center"/>
    </xf>
    <xf numFmtId="164" fontId="4" fillId="0" borderId="58" xfId="0" applyNumberFormat="1" applyFont="1" applyBorder="1" applyAlignment="1">
      <alignment horizontal="center" vertical="center"/>
    </xf>
    <xf numFmtId="3" fontId="15" fillId="0" borderId="74" xfId="0" applyNumberFormat="1" applyFont="1" applyBorder="1" applyAlignment="1">
      <alignment horizontal="center" vertical="center"/>
    </xf>
    <xf numFmtId="3" fontId="15" fillId="0" borderId="71" xfId="0" applyNumberFormat="1" applyFont="1" applyBorder="1" applyAlignment="1">
      <alignment horizontal="center" vertical="center"/>
    </xf>
    <xf numFmtId="165" fontId="4" fillId="0" borderId="74" xfId="0" applyNumberFormat="1" applyFont="1" applyBorder="1" applyAlignment="1">
      <alignment horizontal="center" vertical="center"/>
    </xf>
    <xf numFmtId="165" fontId="4" fillId="0" borderId="71" xfId="0" applyNumberFormat="1" applyFont="1" applyBorder="1" applyAlignment="1">
      <alignment horizontal="center" vertical="center"/>
    </xf>
    <xf numFmtId="165" fontId="4" fillId="0" borderId="58" xfId="0" applyNumberFormat="1" applyFont="1" applyBorder="1" applyAlignment="1">
      <alignment horizontal="center" vertical="center"/>
    </xf>
    <xf numFmtId="164" fontId="15" fillId="0" borderId="74" xfId="0" applyNumberFormat="1" applyFont="1" applyBorder="1" applyAlignment="1">
      <alignment horizontal="center" vertical="center"/>
    </xf>
    <xf numFmtId="164" fontId="15" fillId="0" borderId="71" xfId="0" applyNumberFormat="1" applyFont="1" applyBorder="1" applyAlignment="1">
      <alignment horizontal="center" vertical="center"/>
    </xf>
    <xf numFmtId="4" fontId="4" fillId="0" borderId="74" xfId="0" applyNumberFormat="1" applyFont="1" applyBorder="1" applyAlignment="1">
      <alignment horizontal="center" vertical="center"/>
    </xf>
    <xf numFmtId="4" fontId="4" fillId="0" borderId="71" xfId="0" applyNumberFormat="1" applyFont="1" applyBorder="1" applyAlignment="1">
      <alignment horizontal="center" vertical="center"/>
    </xf>
    <xf numFmtId="4" fontId="4" fillId="0" borderId="58" xfId="0" applyNumberFormat="1" applyFont="1" applyBorder="1" applyAlignment="1">
      <alignment horizontal="center" vertical="center"/>
    </xf>
    <xf numFmtId="3" fontId="20" fillId="0" borderId="74" xfId="0" applyNumberFormat="1" applyFont="1" applyBorder="1" applyAlignment="1">
      <alignment horizontal="center" vertical="center"/>
    </xf>
    <xf numFmtId="3" fontId="20" fillId="0" borderId="71" xfId="0" applyNumberFormat="1" applyFont="1" applyBorder="1" applyAlignment="1">
      <alignment horizontal="center" vertical="center"/>
    </xf>
    <xf numFmtId="0" fontId="10" fillId="0" borderId="72" xfId="0" applyFont="1" applyBorder="1" applyAlignment="1">
      <alignment vertical="center"/>
    </xf>
    <xf numFmtId="4" fontId="5" fillId="0" borderId="72" xfId="0" applyNumberFormat="1" applyFont="1" applyBorder="1"/>
    <xf numFmtId="4" fontId="4" fillId="0" borderId="19" xfId="0" applyNumberFormat="1" applyFont="1" applyBorder="1" applyAlignment="1">
      <alignment horizontal="left"/>
    </xf>
    <xf numFmtId="4" fontId="5" fillId="0" borderId="2" xfId="0" applyNumberFormat="1" applyFont="1" applyBorder="1" applyAlignment="1">
      <alignment horizontal="right"/>
    </xf>
    <xf numFmtId="2" fontId="5" fillId="0" borderId="15" xfId="0" applyNumberFormat="1" applyFont="1" applyBorder="1" applyAlignment="1">
      <alignment vertical="center"/>
    </xf>
    <xf numFmtId="3" fontId="4" fillId="0" borderId="16" xfId="0" applyNumberFormat="1" applyFont="1" applyBorder="1" applyAlignment="1">
      <alignment horizontal="center" vertical="center"/>
    </xf>
    <xf numFmtId="3" fontId="4" fillId="0" borderId="17" xfId="0" applyNumberFormat="1" applyFont="1" applyBorder="1" applyAlignment="1">
      <alignment horizontal="center" vertical="center"/>
    </xf>
    <xf numFmtId="0" fontId="5" fillId="0" borderId="41" xfId="0" applyFont="1" applyBorder="1" applyAlignment="1">
      <alignment vertical="center"/>
    </xf>
    <xf numFmtId="3" fontId="10" fillId="0" borderId="72" xfId="0" applyNumberFormat="1" applyFont="1" applyBorder="1" applyAlignment="1">
      <alignment vertical="center"/>
    </xf>
    <xf numFmtId="0" fontId="4" fillId="0" borderId="75" xfId="0" applyFont="1" applyBorder="1" applyAlignment="1">
      <alignment vertical="center"/>
    </xf>
    <xf numFmtId="1" fontId="4" fillId="0" borderId="76" xfId="0" applyNumberFormat="1" applyFont="1" applyBorder="1" applyAlignment="1">
      <alignment horizontal="center" vertical="center"/>
    </xf>
    <xf numFmtId="1" fontId="4" fillId="0" borderId="71" xfId="0" applyNumberFormat="1" applyFont="1" applyBorder="1" applyAlignment="1">
      <alignment horizontal="center" vertical="center"/>
    </xf>
    <xf numFmtId="1" fontId="4" fillId="0" borderId="73" xfId="0" applyNumberFormat="1" applyFont="1" applyBorder="1" applyAlignment="1">
      <alignment horizontal="center" vertical="center"/>
    </xf>
    <xf numFmtId="0" fontId="19" fillId="0" borderId="54" xfId="0" applyFont="1" applyBorder="1" applyAlignment="1">
      <alignment horizontal="left" vertical="center"/>
    </xf>
    <xf numFmtId="1" fontId="13" fillId="0" borderId="2" xfId="0" applyNumberFormat="1" applyFont="1" applyBorder="1" applyAlignment="1">
      <alignment vertical="center"/>
    </xf>
    <xf numFmtId="164" fontId="13" fillId="0" borderId="2" xfId="0" applyNumberFormat="1" applyFont="1" applyBorder="1" applyAlignment="1">
      <alignment vertical="center"/>
    </xf>
    <xf numFmtId="165" fontId="13" fillId="0" borderId="2" xfId="0" applyNumberFormat="1" applyFont="1" applyBorder="1" applyAlignment="1">
      <alignment vertical="center"/>
    </xf>
    <xf numFmtId="0" fontId="25" fillId="0" borderId="0" xfId="0" applyFont="1"/>
    <xf numFmtId="0" fontId="24" fillId="0" borderId="0" xfId="0" applyFont="1"/>
    <xf numFmtId="3" fontId="25" fillId="0" borderId="0" xfId="0" applyNumberFormat="1" applyFont="1" applyAlignment="1">
      <alignment horizontal="left"/>
    </xf>
    <xf numFmtId="164" fontId="25" fillId="0" borderId="0" xfId="0" applyNumberFormat="1" applyFont="1"/>
    <xf numFmtId="3" fontId="25" fillId="0" borderId="0" xfId="0" applyNumberFormat="1" applyFont="1"/>
    <xf numFmtId="9" fontId="25" fillId="0" borderId="0" xfId="0" applyNumberFormat="1" applyFont="1"/>
    <xf numFmtId="2" fontId="25" fillId="0" borderId="0" xfId="0" applyNumberFormat="1" applyFont="1"/>
    <xf numFmtId="165" fontId="25" fillId="0" borderId="0" xfId="0" applyNumberFormat="1" applyFont="1"/>
    <xf numFmtId="1" fontId="25" fillId="0" borderId="0" xfId="0" applyNumberFormat="1" applyFont="1"/>
    <xf numFmtId="4" fontId="25" fillId="0" borderId="0" xfId="0" applyNumberFormat="1" applyFont="1"/>
    <xf numFmtId="0" fontId="25" fillId="0" borderId="0" xfId="0" applyFont="1" applyAlignment="1">
      <alignment horizontal="center"/>
    </xf>
    <xf numFmtId="0" fontId="1" fillId="0" borderId="2" xfId="0" applyFont="1" applyBorder="1" applyAlignment="1">
      <alignment horizontal="right"/>
    </xf>
    <xf numFmtId="4" fontId="1" fillId="0" borderId="2" xfId="0" applyNumberFormat="1" applyFont="1" applyBorder="1" applyAlignment="1">
      <alignment horizontal="right"/>
    </xf>
    <xf numFmtId="0" fontId="0" fillId="0" borderId="0" xfId="0" applyAlignment="1">
      <alignment wrapText="1"/>
    </xf>
    <xf numFmtId="0" fontId="0" fillId="0" borderId="0" xfId="0" applyAlignment="1">
      <alignment horizontal="left" wrapText="1"/>
    </xf>
    <xf numFmtId="0" fontId="4" fillId="0" borderId="77" xfId="0" applyFont="1" applyBorder="1" applyAlignment="1">
      <alignment horizontal="center"/>
    </xf>
    <xf numFmtId="0" fontId="4" fillId="0" borderId="78" xfId="0" applyFont="1" applyBorder="1" applyAlignment="1">
      <alignment horizontal="center"/>
    </xf>
    <xf numFmtId="0" fontId="4" fillId="0" borderId="59" xfId="0" applyFont="1" applyBorder="1" applyAlignment="1">
      <alignment horizontal="center"/>
    </xf>
    <xf numFmtId="4" fontId="4" fillId="0" borderId="77" xfId="0" applyNumberFormat="1" applyFont="1" applyBorder="1" applyAlignment="1">
      <alignment horizontal="center"/>
    </xf>
    <xf numFmtId="4" fontId="4" fillId="0" borderId="78" xfId="0" applyNumberFormat="1" applyFont="1" applyBorder="1" applyAlignment="1">
      <alignment horizontal="center"/>
    </xf>
    <xf numFmtId="0" fontId="4" fillId="0" borderId="1" xfId="0" applyFont="1" applyBorder="1" applyAlignment="1">
      <alignment vertical="center"/>
    </xf>
    <xf numFmtId="0" fontId="7" fillId="0" borderId="30" xfId="0" applyFont="1" applyBorder="1" applyAlignment="1">
      <alignment vertical="center"/>
    </xf>
    <xf numFmtId="0" fontId="11" fillId="0" borderId="79" xfId="0" applyFont="1" applyBorder="1" applyAlignment="1">
      <alignment horizontal="center"/>
    </xf>
    <xf numFmtId="0" fontId="11" fillId="0" borderId="54" xfId="0" applyFont="1" applyBorder="1" applyAlignment="1">
      <alignment horizontal="center"/>
    </xf>
    <xf numFmtId="0" fontId="7" fillId="0" borderId="80" xfId="0" applyFont="1" applyBorder="1" applyAlignment="1">
      <alignment horizontal="center"/>
    </xf>
    <xf numFmtId="0" fontId="7" fillId="0" borderId="53" xfId="0" applyFont="1" applyBorder="1" applyAlignment="1">
      <alignment horizontal="center"/>
    </xf>
    <xf numFmtId="0" fontId="6" fillId="0" borderId="79" xfId="0" applyFont="1" applyBorder="1" applyAlignment="1">
      <alignment horizontal="center"/>
    </xf>
    <xf numFmtId="0" fontId="6" fillId="0" borderId="54" xfId="0" applyFont="1" applyBorder="1" applyAlignment="1">
      <alignment horizontal="center"/>
    </xf>
    <xf numFmtId="0" fontId="6" fillId="0" borderId="81" xfId="0" applyFont="1" applyBorder="1" applyAlignment="1">
      <alignment horizontal="center"/>
    </xf>
    <xf numFmtId="0" fontId="7" fillId="0" borderId="57" xfId="0" applyFont="1" applyBorder="1" applyAlignment="1">
      <alignment horizontal="center"/>
    </xf>
    <xf numFmtId="0" fontId="11" fillId="0" borderId="81" xfId="0" applyFont="1" applyBorder="1" applyAlignment="1">
      <alignment horizontal="center"/>
    </xf>
    <xf numFmtId="0" fontId="4" fillId="0" borderId="1" xfId="0" applyFont="1" applyBorder="1" applyAlignment="1">
      <alignment horizontal="left" vertical="center"/>
    </xf>
    <xf numFmtId="0" fontId="4" fillId="0" borderId="2" xfId="0" applyFont="1" applyBorder="1" applyAlignment="1">
      <alignment horizontal="left" vertical="center"/>
    </xf>
    <xf numFmtId="0" fontId="4" fillId="0" borderId="30" xfId="0" applyFont="1" applyBorder="1" applyAlignment="1">
      <alignment horizontal="left" vertical="center"/>
    </xf>
    <xf numFmtId="0" fontId="5" fillId="0" borderId="80" xfId="0" applyFont="1" applyBorder="1" applyAlignment="1">
      <alignment horizontal="center"/>
    </xf>
    <xf numFmtId="0" fontId="5" fillId="0" borderId="53" xfId="0" applyFont="1" applyBorder="1" applyAlignment="1">
      <alignment horizontal="center"/>
    </xf>
    <xf numFmtId="0" fontId="5" fillId="0" borderId="57" xfId="0" applyFont="1" applyBorder="1" applyAlignment="1">
      <alignment horizontal="center"/>
    </xf>
    <xf numFmtId="0" fontId="25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CC00FF"/>
      <color rgb="FF3333FF"/>
      <color rgb="FFFF99FF"/>
      <color rgb="FF66FF33"/>
      <color rgb="FF993300"/>
      <color rgb="FF333399"/>
      <color rgb="FF66FFFF"/>
      <color rgb="FFCCCC00"/>
      <color rgb="FF0099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1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externalLink" Target="externalLinks/externalLink2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chartUserShapes" Target="../drawings/drawing5.xml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7" Type="http://schemas.openxmlformats.org/officeDocument/2006/relationships/chartUserShapes" Target="../drawings/drawing6.xml"/><Relationship Id="rId2" Type="http://schemas.openxmlformats.org/officeDocument/2006/relationships/image" Target="../media/image3.png"/><Relationship Id="rId1" Type="http://schemas.openxmlformats.org/officeDocument/2006/relationships/image" Target="../media/image6.png"/><Relationship Id="rId6" Type="http://schemas.openxmlformats.org/officeDocument/2006/relationships/image" Target="../media/image9.png"/><Relationship Id="rId5" Type="http://schemas.openxmlformats.org/officeDocument/2006/relationships/image" Target="../media/image8.png"/><Relationship Id="rId4" Type="http://schemas.openxmlformats.org/officeDocument/2006/relationships/image" Target="../media/image4.png"/></Relationships>
</file>

<file path=xl/charts/_rels/chart5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7.xml"/><Relationship Id="rId1" Type="http://schemas.openxmlformats.org/officeDocument/2006/relationships/image" Target="../media/image3.png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.xml"/><Relationship Id="rId2" Type="http://schemas.openxmlformats.org/officeDocument/2006/relationships/image" Target="../media/image3.png"/><Relationship Id="rId1" Type="http://schemas.openxmlformats.org/officeDocument/2006/relationships/image" Target="../media/image6.png"/></Relationships>
</file>

<file path=xl/charts/_rels/chart8.xml.rels><?xml version="1.0" encoding="UTF-8" standalone="yes"?>
<Relationships xmlns="http://schemas.openxmlformats.org/package/2006/relationships"><Relationship Id="rId8" Type="http://schemas.openxmlformats.org/officeDocument/2006/relationships/chartUserShapes" Target="../drawings/drawing10.xml"/><Relationship Id="rId3" Type="http://schemas.openxmlformats.org/officeDocument/2006/relationships/image" Target="../media/image11.png"/><Relationship Id="rId7" Type="http://schemas.openxmlformats.org/officeDocument/2006/relationships/image" Target="../media/image15.png"/><Relationship Id="rId2" Type="http://schemas.openxmlformats.org/officeDocument/2006/relationships/image" Target="../media/image5.png"/><Relationship Id="rId1" Type="http://schemas.openxmlformats.org/officeDocument/2006/relationships/image" Target="../media/image10.png"/><Relationship Id="rId6" Type="http://schemas.openxmlformats.org/officeDocument/2006/relationships/image" Target="../media/image14.png"/><Relationship Id="rId5" Type="http://schemas.openxmlformats.org/officeDocument/2006/relationships/image" Target="../media/image13.png"/><Relationship Id="rId4" Type="http://schemas.openxmlformats.org/officeDocument/2006/relationships/image" Target="../media/image12.png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3.png"/><Relationship Id="rId1" Type="http://schemas.openxmlformats.org/officeDocument/2006/relationships/image" Target="../media/image6.png"/><Relationship Id="rId5" Type="http://schemas.openxmlformats.org/officeDocument/2006/relationships/chartUserShapes" Target="../drawings/drawing11.xml"/><Relationship Id="rId4" Type="http://schemas.openxmlformats.org/officeDocument/2006/relationships/image" Target="../media/image16.png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3.png"/><Relationship Id="rId1" Type="http://schemas.openxmlformats.org/officeDocument/2006/relationships/image" Target="../media/image6.png"/><Relationship Id="rId4" Type="http://schemas.openxmlformats.org/officeDocument/2006/relationships/chartUserShapes" Target="../drawings/drawing12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3.png"/><Relationship Id="rId1" Type="http://schemas.openxmlformats.org/officeDocument/2006/relationships/image" Target="../media/image6.png"/><Relationship Id="rId4" Type="http://schemas.openxmlformats.org/officeDocument/2006/relationships/chartUserShapes" Target="../drawings/drawing13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4.xml"/><Relationship Id="rId2" Type="http://schemas.openxmlformats.org/officeDocument/2006/relationships/image" Target="../media/image17.png"/><Relationship Id="rId1" Type="http://schemas.openxmlformats.org/officeDocument/2006/relationships/image" Target="../media/image6.png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8.png"/><Relationship Id="rId2" Type="http://schemas.openxmlformats.org/officeDocument/2006/relationships/image" Target="../media/image3.png"/><Relationship Id="rId1" Type="http://schemas.openxmlformats.org/officeDocument/2006/relationships/image" Target="../media/image17.png"/><Relationship Id="rId5" Type="http://schemas.openxmlformats.org/officeDocument/2006/relationships/chartUserShapes" Target="../drawings/drawing15.xml"/><Relationship Id="rId4" Type="http://schemas.openxmlformats.org/officeDocument/2006/relationships/image" Target="../media/image2.png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19.png"/><Relationship Id="rId1" Type="http://schemas.openxmlformats.org/officeDocument/2006/relationships/image" Target="../media/image6.png"/><Relationship Id="rId4" Type="http://schemas.openxmlformats.org/officeDocument/2006/relationships/chartUserShapes" Target="../drawings/drawing16.xml"/></Relationships>
</file>

<file path=xl/charts/_rels/chart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3.png"/><Relationship Id="rId1" Type="http://schemas.openxmlformats.org/officeDocument/2006/relationships/image" Target="../media/image6.png"/><Relationship Id="rId5" Type="http://schemas.openxmlformats.org/officeDocument/2006/relationships/chartUserShapes" Target="../drawings/drawing17.xml"/><Relationship Id="rId4" Type="http://schemas.openxmlformats.org/officeDocument/2006/relationships/image" Target="../media/image20.png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1.png"/><Relationship Id="rId2" Type="http://schemas.openxmlformats.org/officeDocument/2006/relationships/image" Target="../media/image3.png"/><Relationship Id="rId1" Type="http://schemas.openxmlformats.org/officeDocument/2006/relationships/image" Target="../media/image6.png"/><Relationship Id="rId4" Type="http://schemas.openxmlformats.org/officeDocument/2006/relationships/chartUserShapes" Target="../drawings/drawing18.xml"/></Relationships>
</file>

<file path=xl/charts/_rels/chart1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png"/><Relationship Id="rId2" Type="http://schemas.openxmlformats.org/officeDocument/2006/relationships/image" Target="../media/image4.png"/><Relationship Id="rId1" Type="http://schemas.openxmlformats.org/officeDocument/2006/relationships/image" Target="../media/image6.png"/><Relationship Id="rId5" Type="http://schemas.openxmlformats.org/officeDocument/2006/relationships/chartUserShapes" Target="../drawings/drawing19.xml"/><Relationship Id="rId4" Type="http://schemas.openxmlformats.org/officeDocument/2006/relationships/image" Target="../media/image22.png"/></Relationships>
</file>

<file path=xl/charts/_rels/chart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3.png"/><Relationship Id="rId1" Type="http://schemas.openxmlformats.org/officeDocument/2006/relationships/image" Target="../media/image6.png"/><Relationship Id="rId5" Type="http://schemas.openxmlformats.org/officeDocument/2006/relationships/chartUserShapes" Target="../drawings/drawing20.xml"/><Relationship Id="rId4" Type="http://schemas.openxmlformats.org/officeDocument/2006/relationships/image" Target="../media/image20.png"/></Relationships>
</file>

<file path=xl/charts/_rels/chart1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1.xml"/><Relationship Id="rId2" Type="http://schemas.openxmlformats.org/officeDocument/2006/relationships/image" Target="../media/image8.png"/><Relationship Id="rId1" Type="http://schemas.openxmlformats.org/officeDocument/2006/relationships/image" Target="../media/image4.png"/></Relationships>
</file>

<file path=xl/charts/_rels/chart20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2.xml"/><Relationship Id="rId1" Type="http://schemas.openxmlformats.org/officeDocument/2006/relationships/image" Target="../media/image5.png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4.xml"/></Relationships>
</file>

<file path=xl/charts/_rels/chart3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5.xml"/><Relationship Id="rId2" Type="http://schemas.openxmlformats.org/officeDocument/2006/relationships/image" Target="../media/image23.png"/><Relationship Id="rId1" Type="http://schemas.openxmlformats.org/officeDocument/2006/relationships/image" Target="../media/image20.png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2548132233306"/>
          <c:y val="7.1669017868882523E-2"/>
          <c:w val="0.69897986448569893"/>
          <c:h val="0.6100200125583954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'!$A$344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pattFill prst="smCheck">
                <a:fgClr>
                  <a:srgbClr val="66FF33"/>
                </a:fgClr>
                <a:bgClr>
                  <a:srgbClr val="FF0000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0B7-4BAC-8B8A-ECE5387F8EB2}"/>
              </c:ext>
            </c:extLst>
          </c:dPt>
          <c:dPt>
            <c:idx val="1"/>
            <c:invertIfNegative val="0"/>
            <c:bubble3D val="0"/>
            <c:spPr>
              <a:pattFill prst="smCheck">
                <a:fgClr>
                  <a:srgbClr val="66FF33"/>
                </a:fgClr>
                <a:bgClr>
                  <a:srgbClr val="FF0000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0B7-4BAC-8B8A-ECE5387F8EB2}"/>
              </c:ext>
            </c:extLst>
          </c:dPt>
          <c:cat>
            <c:numRef>
              <c:f>' '!$B$343:$BB$343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'!$B$344:$BB$344</c:f>
              <c:numCache>
                <c:formatCode>#,##0.0</c:formatCode>
                <c:ptCount val="49"/>
                <c:pt idx="0">
                  <c:v>8.5257647859999981</c:v>
                </c:pt>
                <c:pt idx="1">
                  <c:v>7.677905968000001</c:v>
                </c:pt>
                <c:pt idx="2">
                  <c:v>6.6148486830000017</c:v>
                </c:pt>
                <c:pt idx="3">
                  <c:v>6.7861413200000005</c:v>
                </c:pt>
                <c:pt idx="4">
                  <c:v>7.9185283400000008</c:v>
                </c:pt>
                <c:pt idx="5">
                  <c:v>7.655287561999998</c:v>
                </c:pt>
                <c:pt idx="6">
                  <c:v>7.3068281000000015</c:v>
                </c:pt>
                <c:pt idx="7">
                  <c:v>7.3398561450000015</c:v>
                </c:pt>
                <c:pt idx="8">
                  <c:v>6.1320126939999984</c:v>
                </c:pt>
                <c:pt idx="9">
                  <c:v>6.2483966999999989</c:v>
                </c:pt>
                <c:pt idx="10">
                  <c:v>6.3445374858823529</c:v>
                </c:pt>
                <c:pt idx="11">
                  <c:v>5.9853533766666667</c:v>
                </c:pt>
                <c:pt idx="12">
                  <c:v>5.4377630730769226</c:v>
                </c:pt>
                <c:pt idx="13">
                  <c:v>6.4597412899999993</c:v>
                </c:pt>
                <c:pt idx="14">
                  <c:v>6.0208100728571425</c:v>
                </c:pt>
                <c:pt idx="15">
                  <c:v>6.4703050628571415</c:v>
                </c:pt>
                <c:pt idx="16">
                  <c:v>7.4001915090909103</c:v>
                </c:pt>
                <c:pt idx="17">
                  <c:v>6.918475314348485</c:v>
                </c:pt>
                <c:pt idx="18">
                  <c:v>8.8715575388692312</c:v>
                </c:pt>
                <c:pt idx="19">
                  <c:v>8.7440739378571415</c:v>
                </c:pt>
                <c:pt idx="20">
                  <c:v>11.696940461799997</c:v>
                </c:pt>
                <c:pt idx="21">
                  <c:v>10.255976444200003</c:v>
                </c:pt>
                <c:pt idx="22">
                  <c:v>8.5190082909999969</c:v>
                </c:pt>
                <c:pt idx="23">
                  <c:v>8.7578588289999999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0B7-4BAC-8B8A-ECE5387F8EB2}"/>
            </c:ext>
          </c:extLst>
        </c:ser>
        <c:ser>
          <c:idx val="2"/>
          <c:order val="1"/>
          <c:tx>
            <c:strRef>
              <c:f>' '!$A$345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DnDiag">
              <a:fgClr>
                <a:schemeClr val="bg1"/>
              </a:fgClr>
              <a:bgClr>
                <a:srgbClr val="0099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'!$B$345:$BB$345</c:f>
              <c:numCache>
                <c:formatCode>#,##0.0</c:formatCode>
                <c:ptCount val="49"/>
                <c:pt idx="0">
                  <c:v>2.8130573653000015</c:v>
                </c:pt>
                <c:pt idx="1">
                  <c:v>2.7419855972599994</c:v>
                </c:pt>
                <c:pt idx="2">
                  <c:v>2.8685480805799992</c:v>
                </c:pt>
                <c:pt idx="3">
                  <c:v>3.1566108974399989</c:v>
                </c:pt>
                <c:pt idx="4">
                  <c:v>3.0060540164199998</c:v>
                </c:pt>
                <c:pt idx="5">
                  <c:v>2.9471057270200003</c:v>
                </c:pt>
                <c:pt idx="6">
                  <c:v>3.5223404216</c:v>
                </c:pt>
                <c:pt idx="7">
                  <c:v>3.201058052920001</c:v>
                </c:pt>
                <c:pt idx="8">
                  <c:v>3.1773092733199997</c:v>
                </c:pt>
                <c:pt idx="9">
                  <c:v>3.6002192108428268</c:v>
                </c:pt>
                <c:pt idx="10">
                  <c:v>3.6367078633604906</c:v>
                </c:pt>
                <c:pt idx="11">
                  <c:v>3.9152069343037192</c:v>
                </c:pt>
                <c:pt idx="12">
                  <c:v>3.7538862421803203</c:v>
                </c:pt>
                <c:pt idx="13">
                  <c:v>3.8583311486307115</c:v>
                </c:pt>
                <c:pt idx="14">
                  <c:v>3.6359513441750302</c:v>
                </c:pt>
                <c:pt idx="15">
                  <c:v>3.6471185896670693</c:v>
                </c:pt>
                <c:pt idx="16">
                  <c:v>4.3061808249972229</c:v>
                </c:pt>
                <c:pt idx="17">
                  <c:v>3.975986763251163</c:v>
                </c:pt>
                <c:pt idx="18">
                  <c:v>4.5975994969795408</c:v>
                </c:pt>
                <c:pt idx="19">
                  <c:v>4.1986546446622457</c:v>
                </c:pt>
                <c:pt idx="20">
                  <c:v>4.4925299598270021</c:v>
                </c:pt>
                <c:pt idx="21">
                  <c:v>4.9433236223851207</c:v>
                </c:pt>
                <c:pt idx="22">
                  <c:v>3.6479854197453339</c:v>
                </c:pt>
                <c:pt idx="23">
                  <c:v>2.6538091066760012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0B7-4BAC-8B8A-ECE5387F8EB2}"/>
            </c:ext>
          </c:extLst>
        </c:ser>
        <c:ser>
          <c:idx val="7"/>
          <c:order val="2"/>
          <c:tx>
            <c:strRef>
              <c:f>' '!$A$346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val="CCCC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'!$B$346:$BB$346</c:f>
              <c:numCache>
                <c:formatCode>#,##0.0</c:formatCode>
                <c:ptCount val="49"/>
                <c:pt idx="0">
                  <c:v>0.75692909819999998</c:v>
                </c:pt>
                <c:pt idx="1">
                  <c:v>0.68074948099999977</c:v>
                </c:pt>
                <c:pt idx="2">
                  <c:v>0.62776872500000003</c:v>
                </c:pt>
                <c:pt idx="3">
                  <c:v>0.77386476580000019</c:v>
                </c:pt>
                <c:pt idx="4">
                  <c:v>1.1561517346000003</c:v>
                </c:pt>
                <c:pt idx="5">
                  <c:v>1.3930871248000001</c:v>
                </c:pt>
                <c:pt idx="6">
                  <c:v>1.3907537159999996</c:v>
                </c:pt>
                <c:pt idx="7">
                  <c:v>0.84138576040000024</c:v>
                </c:pt>
                <c:pt idx="8">
                  <c:v>0.85428221100000001</c:v>
                </c:pt>
                <c:pt idx="9">
                  <c:v>0.85791496839081594</c:v>
                </c:pt>
                <c:pt idx="10">
                  <c:v>0.95327703998826752</c:v>
                </c:pt>
                <c:pt idx="11">
                  <c:v>0.82883977369184036</c:v>
                </c:pt>
                <c:pt idx="12">
                  <c:v>0.89359976999930024</c:v>
                </c:pt>
                <c:pt idx="13">
                  <c:v>0.98016666325560398</c:v>
                </c:pt>
                <c:pt idx="14">
                  <c:v>0.98772309547488302</c:v>
                </c:pt>
                <c:pt idx="15">
                  <c:v>1.0065296029626494</c:v>
                </c:pt>
                <c:pt idx="16">
                  <c:v>1.5219663075694825</c:v>
                </c:pt>
                <c:pt idx="17">
                  <c:v>2.0050570833127002</c:v>
                </c:pt>
                <c:pt idx="18">
                  <c:v>1.9895059211754198</c:v>
                </c:pt>
                <c:pt idx="19">
                  <c:v>1.8923027875679881</c:v>
                </c:pt>
                <c:pt idx="20">
                  <c:v>1.9324487509599997</c:v>
                </c:pt>
                <c:pt idx="21">
                  <c:v>2.2114099371599996</c:v>
                </c:pt>
                <c:pt idx="22">
                  <c:v>1.0667459821999998</c:v>
                </c:pt>
                <c:pt idx="23">
                  <c:v>0.9308127521599997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0B7-4BAC-8B8A-ECE5387F8EB2}"/>
            </c:ext>
          </c:extLst>
        </c:ser>
        <c:ser>
          <c:idx val="8"/>
          <c:order val="3"/>
          <c:tx>
            <c:strRef>
              <c:f>' '!$A$347</c:f>
              <c:strCache>
                <c:ptCount val="1"/>
                <c:pt idx="0">
                  <c:v>Mouldings&amp;Joinery</c:v>
                </c:pt>
              </c:strCache>
            </c:strRef>
          </c:tx>
          <c:spPr>
            <a:pattFill prst="zigZag">
              <a:fgClr>
                <a:srgbClr val="CCCC00"/>
              </a:fgClr>
              <a:bgClr>
                <a:srgbClr val="66FF33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'!$B$347:$BB$347</c:f>
              <c:numCache>
                <c:formatCode>#,##0.0</c:formatCode>
                <c:ptCount val="49"/>
                <c:pt idx="0">
                  <c:v>0.58297889510000001</c:v>
                </c:pt>
                <c:pt idx="1">
                  <c:v>0.55380222340000007</c:v>
                </c:pt>
                <c:pt idx="2">
                  <c:v>0.48521287219999981</c:v>
                </c:pt>
                <c:pt idx="3">
                  <c:v>0.52087174089999988</c:v>
                </c:pt>
                <c:pt idx="4">
                  <c:v>0.55769454069999991</c:v>
                </c:pt>
                <c:pt idx="5">
                  <c:v>0.56145484729999995</c:v>
                </c:pt>
                <c:pt idx="6">
                  <c:v>0.67927199399999993</c:v>
                </c:pt>
                <c:pt idx="7">
                  <c:v>0.64785276800000002</c:v>
                </c:pt>
                <c:pt idx="8">
                  <c:v>0.71907440810000001</c:v>
                </c:pt>
                <c:pt idx="9">
                  <c:v>0.71558064201465488</c:v>
                </c:pt>
                <c:pt idx="10">
                  <c:v>0.68977047017470372</c:v>
                </c:pt>
                <c:pt idx="11">
                  <c:v>0.71730953077657456</c:v>
                </c:pt>
                <c:pt idx="12">
                  <c:v>0.61613177501875416</c:v>
                </c:pt>
                <c:pt idx="13">
                  <c:v>0.75462095999905388</c:v>
                </c:pt>
                <c:pt idx="14">
                  <c:v>0.72038127573874855</c:v>
                </c:pt>
                <c:pt idx="15">
                  <c:v>0.64256942494688396</c:v>
                </c:pt>
                <c:pt idx="16">
                  <c:v>0.64347428765692316</c:v>
                </c:pt>
                <c:pt idx="17">
                  <c:v>0.65259583562010848</c:v>
                </c:pt>
                <c:pt idx="18">
                  <c:v>0.71498308161926183</c:v>
                </c:pt>
                <c:pt idx="19">
                  <c:v>0.66441945221698617</c:v>
                </c:pt>
                <c:pt idx="20">
                  <c:v>0.77142145369655679</c:v>
                </c:pt>
                <c:pt idx="21">
                  <c:v>0.84260003324825394</c:v>
                </c:pt>
                <c:pt idx="22">
                  <c:v>0.55941643670704733</c:v>
                </c:pt>
                <c:pt idx="23">
                  <c:v>0.46348222446166676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0B7-4BAC-8B8A-ECE5387F8EB2}"/>
            </c:ext>
          </c:extLst>
        </c:ser>
        <c:ser>
          <c:idx val="9"/>
          <c:order val="4"/>
          <c:tx>
            <c:strRef>
              <c:f>' '!$A$348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chemeClr val="bg1"/>
              </a:fgClr>
              <a:bgClr>
                <a:srgbClr val="CCCC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'!$B$348:$BB$348</c:f>
              <c:numCache>
                <c:formatCode>#,##0.0</c:formatCode>
                <c:ptCount val="49"/>
                <c:pt idx="0">
                  <c:v>0.75345859538189963</c:v>
                </c:pt>
                <c:pt idx="1">
                  <c:v>0.72842851176640566</c:v>
                </c:pt>
                <c:pt idx="2">
                  <c:v>0.68163185938600257</c:v>
                </c:pt>
                <c:pt idx="3">
                  <c:v>0.76181560446317986</c:v>
                </c:pt>
                <c:pt idx="4">
                  <c:v>0.81072522123820423</c:v>
                </c:pt>
                <c:pt idx="5">
                  <c:v>0.77039596613038264</c:v>
                </c:pt>
                <c:pt idx="6">
                  <c:v>0.80437418190675503</c:v>
                </c:pt>
                <c:pt idx="7">
                  <c:v>1.0087756906583281</c:v>
                </c:pt>
                <c:pt idx="8">
                  <c:v>0.98243461614571603</c:v>
                </c:pt>
                <c:pt idx="9">
                  <c:v>0.93151032052692084</c:v>
                </c:pt>
                <c:pt idx="10">
                  <c:v>0.79920816129905781</c:v>
                </c:pt>
                <c:pt idx="11">
                  <c:v>0.98725795936306926</c:v>
                </c:pt>
                <c:pt idx="12">
                  <c:v>0.90084910690434938</c:v>
                </c:pt>
                <c:pt idx="13">
                  <c:v>0.85470400013624015</c:v>
                </c:pt>
                <c:pt idx="14">
                  <c:v>0.95943268700439666</c:v>
                </c:pt>
                <c:pt idx="15">
                  <c:v>0.91011470458222643</c:v>
                </c:pt>
                <c:pt idx="16">
                  <c:v>0.89380073234818225</c:v>
                </c:pt>
                <c:pt idx="17">
                  <c:v>0.95800160393856337</c:v>
                </c:pt>
                <c:pt idx="18">
                  <c:v>0.94052120512233095</c:v>
                </c:pt>
                <c:pt idx="19">
                  <c:v>0.85107980641728254</c:v>
                </c:pt>
                <c:pt idx="20">
                  <c:v>0.83660331526714493</c:v>
                </c:pt>
                <c:pt idx="21">
                  <c:v>0.86603070366113566</c:v>
                </c:pt>
                <c:pt idx="22">
                  <c:v>0.78217252764364331</c:v>
                </c:pt>
                <c:pt idx="23">
                  <c:v>0.72438039885123229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0B7-4BAC-8B8A-ECE5387F8EB2}"/>
            </c:ext>
          </c:extLst>
        </c:ser>
        <c:ser>
          <c:idx val="4"/>
          <c:order val="5"/>
          <c:tx>
            <c:strRef>
              <c:f>' '!$A$349</c:f>
              <c:strCache>
                <c:ptCount val="1"/>
                <c:pt idx="0">
                  <c:v>Chips &amp; residues </c:v>
                </c:pt>
              </c:strCache>
            </c:strRef>
          </c:tx>
          <c:spPr>
            <a:pattFill prst="smConfetti">
              <a:fgClr>
                <a:srgbClr val="FF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'!$B$349:$BB$349</c:f>
              <c:numCache>
                <c:formatCode>#,##0.0</c:formatCode>
                <c:ptCount val="49"/>
                <c:pt idx="0">
                  <c:v>0.9736344900499998</c:v>
                </c:pt>
                <c:pt idx="1">
                  <c:v>1.1099284420499997</c:v>
                </c:pt>
                <c:pt idx="2">
                  <c:v>1.1132157768500002</c:v>
                </c:pt>
                <c:pt idx="3">
                  <c:v>1.0329530080499996</c:v>
                </c:pt>
                <c:pt idx="4">
                  <c:v>1.1829136025999996</c:v>
                </c:pt>
                <c:pt idx="5">
                  <c:v>1.2888128832499999</c:v>
                </c:pt>
                <c:pt idx="6">
                  <c:v>2.927907934999999</c:v>
                </c:pt>
                <c:pt idx="7">
                  <c:v>3.0884145435999999</c:v>
                </c:pt>
                <c:pt idx="8">
                  <c:v>2.7860170341999999</c:v>
                </c:pt>
                <c:pt idx="9">
                  <c:v>2.8488158139166653</c:v>
                </c:pt>
                <c:pt idx="10">
                  <c:v>3.5331987155151516</c:v>
                </c:pt>
                <c:pt idx="11">
                  <c:v>3.7968937604444442</c:v>
                </c:pt>
                <c:pt idx="12">
                  <c:v>3.5009491812063485</c:v>
                </c:pt>
                <c:pt idx="13">
                  <c:v>4.4474072843351635</c:v>
                </c:pt>
                <c:pt idx="14">
                  <c:v>4.1788789583985997</c:v>
                </c:pt>
                <c:pt idx="15">
                  <c:v>3.703178690701058</c:v>
                </c:pt>
                <c:pt idx="16">
                  <c:v>3.8159992352727277</c:v>
                </c:pt>
                <c:pt idx="17">
                  <c:v>3.064442909749999</c:v>
                </c:pt>
                <c:pt idx="18">
                  <c:v>3.9914435465404039</c:v>
                </c:pt>
                <c:pt idx="19">
                  <c:v>3.0878119057777789</c:v>
                </c:pt>
                <c:pt idx="20">
                  <c:v>3.4761370402207685</c:v>
                </c:pt>
                <c:pt idx="21">
                  <c:v>3.3989781269685713</c:v>
                </c:pt>
                <c:pt idx="22">
                  <c:v>3.3601660323541016</c:v>
                </c:pt>
                <c:pt idx="23">
                  <c:v>3.605560255590103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0B7-4BAC-8B8A-ECE5387F8EB2}"/>
            </c:ext>
          </c:extLst>
        </c:ser>
        <c:ser>
          <c:idx val="10"/>
          <c:order val="6"/>
          <c:tx>
            <c:strRef>
              <c:f>' '!$A$350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val="FF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'!$B$350:$BB$350</c:f>
              <c:numCache>
                <c:formatCode>#,##0.0</c:formatCode>
                <c:ptCount val="49"/>
                <c:pt idx="0">
                  <c:v>6.1334200128535361</c:v>
                </c:pt>
                <c:pt idx="1">
                  <c:v>6.3004835583287369</c:v>
                </c:pt>
                <c:pt idx="2">
                  <c:v>6.2918257230945276</c:v>
                </c:pt>
                <c:pt idx="3">
                  <c:v>6.6599957986522726</c:v>
                </c:pt>
                <c:pt idx="4">
                  <c:v>6.8378054152805525</c:v>
                </c:pt>
                <c:pt idx="5">
                  <c:v>6.5271728828993103</c:v>
                </c:pt>
                <c:pt idx="6">
                  <c:v>6.683546479934166</c:v>
                </c:pt>
                <c:pt idx="7">
                  <c:v>6.6228840096010071</c:v>
                </c:pt>
                <c:pt idx="8">
                  <c:v>6.3987232903416666</c:v>
                </c:pt>
                <c:pt idx="9">
                  <c:v>5.5802554903241397</c:v>
                </c:pt>
                <c:pt idx="10">
                  <c:v>6.4387515524943097</c:v>
                </c:pt>
                <c:pt idx="11">
                  <c:v>6.518239989880553</c:v>
                </c:pt>
                <c:pt idx="12">
                  <c:v>6.5696689529094003</c:v>
                </c:pt>
                <c:pt idx="13">
                  <c:v>6.6784061249611071</c:v>
                </c:pt>
                <c:pt idx="14">
                  <c:v>6.4492961987217194</c:v>
                </c:pt>
                <c:pt idx="15">
                  <c:v>6.2225102421358596</c:v>
                </c:pt>
                <c:pt idx="16">
                  <c:v>6.1680791443706786</c:v>
                </c:pt>
                <c:pt idx="17">
                  <c:v>6.5285189854446983</c:v>
                </c:pt>
                <c:pt idx="18">
                  <c:v>6.3535104513174243</c:v>
                </c:pt>
                <c:pt idx="19">
                  <c:v>6.1206224757186716</c:v>
                </c:pt>
                <c:pt idx="20">
                  <c:v>6.0617901749916676</c:v>
                </c:pt>
                <c:pt idx="21">
                  <c:v>6.242880560135184</c:v>
                </c:pt>
                <c:pt idx="22">
                  <c:v>6.0842036254506393</c:v>
                </c:pt>
                <c:pt idx="23">
                  <c:v>4.4622156176902754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0B7-4BAC-8B8A-ECE5387F8EB2}"/>
            </c:ext>
          </c:extLst>
        </c:ser>
        <c:ser>
          <c:idx val="11"/>
          <c:order val="7"/>
          <c:tx>
            <c:strRef>
              <c:f>' '!$A$351</c:f>
              <c:strCache>
                <c:ptCount val="1"/>
                <c:pt idx="0">
                  <c:v>Other products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'!$B$351:$BB$351</c:f>
              <c:numCache>
                <c:formatCode>#,##0.0</c:formatCode>
                <c:ptCount val="49"/>
                <c:pt idx="0">
                  <c:v>3.88346531965</c:v>
                </c:pt>
                <c:pt idx="1">
                  <c:v>3.9432077130500005</c:v>
                </c:pt>
                <c:pt idx="2">
                  <c:v>5.125954554550006</c:v>
                </c:pt>
                <c:pt idx="3">
                  <c:v>5.2851280934999956</c:v>
                </c:pt>
                <c:pt idx="4">
                  <c:v>5.6389423671500012</c:v>
                </c:pt>
                <c:pt idx="5">
                  <c:v>5.5445818177999975</c:v>
                </c:pt>
                <c:pt idx="6">
                  <c:v>6.7016405868571489</c:v>
                </c:pt>
                <c:pt idx="7">
                  <c:v>6.1249458361999949</c:v>
                </c:pt>
                <c:pt idx="8">
                  <c:v>6.3403244264499961</c:v>
                </c:pt>
                <c:pt idx="9">
                  <c:v>6.0625481006594839</c:v>
                </c:pt>
                <c:pt idx="10">
                  <c:v>6.0989554783797573</c:v>
                </c:pt>
                <c:pt idx="11">
                  <c:v>6.2002014047193299</c:v>
                </c:pt>
                <c:pt idx="12">
                  <c:v>6.5096816745339865</c:v>
                </c:pt>
                <c:pt idx="13">
                  <c:v>6.6035206906072368</c:v>
                </c:pt>
                <c:pt idx="14">
                  <c:v>6.385212635531051</c:v>
                </c:pt>
                <c:pt idx="15">
                  <c:v>6.7913579953516461</c:v>
                </c:pt>
                <c:pt idx="16">
                  <c:v>7.3291407266766377</c:v>
                </c:pt>
                <c:pt idx="17">
                  <c:v>6.7581219678381821</c:v>
                </c:pt>
                <c:pt idx="18">
                  <c:v>6.2488368259782945</c:v>
                </c:pt>
                <c:pt idx="19">
                  <c:v>5.7320451297243054</c:v>
                </c:pt>
                <c:pt idx="20">
                  <c:v>4.5814342081887425</c:v>
                </c:pt>
                <c:pt idx="21">
                  <c:v>5.4127011791578816</c:v>
                </c:pt>
                <c:pt idx="22">
                  <c:v>4.53895740410805</c:v>
                </c:pt>
                <c:pt idx="23">
                  <c:v>3.0513035313397907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90B7-4BAC-8B8A-ECE5387F8E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73616479"/>
        <c:axId val="1"/>
      </c:barChart>
      <c:barChart>
        <c:barDir val="col"/>
        <c:grouping val="stacked"/>
        <c:varyColors val="0"/>
        <c:ser>
          <c:idx val="12"/>
          <c:order val="8"/>
          <c:tx>
            <c:strRef>
              <c:f>' '!$A$352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'!$B$352:$BB$352</c:f>
              <c:numCache>
                <c:formatCode>General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A-90B7-4BAC-8B8A-ECE5387F8EB2}"/>
            </c:ext>
          </c:extLst>
        </c:ser>
        <c:ser>
          <c:idx val="17"/>
          <c:order val="9"/>
          <c:tx>
            <c:strRef>
              <c:f>' '!$A$353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'!$B$353:$BB$353</c:f>
              <c:numCache>
                <c:formatCode>General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B-90B7-4BAC-8B8A-ECE5387F8EB2}"/>
            </c:ext>
          </c:extLst>
        </c:ser>
        <c:ser>
          <c:idx val="19"/>
          <c:order val="10"/>
          <c:tx>
            <c:strRef>
              <c:f>' '!$A$354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'!$B$354:$BB$354</c:f>
              <c:numCache>
                <c:formatCode>General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C-90B7-4BAC-8B8A-ECE5387F8EB2}"/>
            </c:ext>
          </c:extLst>
        </c:ser>
        <c:ser>
          <c:idx val="1"/>
          <c:order val="11"/>
          <c:tx>
            <c:strRef>
              <c:f>' '!$A$355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'!$B$355:$BB$355</c:f>
              <c:numCache>
                <c:formatCode>General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D-90B7-4BAC-8B8A-ECE5387F8EB2}"/>
            </c:ext>
          </c:extLst>
        </c:ser>
        <c:ser>
          <c:idx val="5"/>
          <c:order val="12"/>
          <c:tx>
            <c:strRef>
              <c:f>' '!$A$356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E-90B7-4BAC-8B8A-ECE5387F8EB2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F-90B7-4BAC-8B8A-ECE5387F8EB2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0-90B7-4BAC-8B8A-ECE5387F8EB2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1-90B7-4BAC-8B8A-ECE5387F8EB2}"/>
              </c:ext>
            </c:extLst>
          </c:dPt>
          <c:dPt>
            <c:idx val="1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2-90B7-4BAC-8B8A-ECE5387F8EB2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3-90B7-4BAC-8B8A-ECE5387F8EB2}"/>
              </c:ext>
            </c:extLst>
          </c:dPt>
          <c:dPt>
            <c:idx val="1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4-90B7-4BAC-8B8A-ECE5387F8EB2}"/>
              </c:ext>
            </c:extLst>
          </c:dPt>
          <c:dPt>
            <c:idx val="1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5-90B7-4BAC-8B8A-ECE5387F8EB2}"/>
              </c:ext>
            </c:extLst>
          </c:dPt>
          <c:dPt>
            <c:idx val="2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6-90B7-4BAC-8B8A-ECE5387F8EB2}"/>
              </c:ext>
            </c:extLst>
          </c:dPt>
          <c:dPt>
            <c:idx val="21"/>
            <c:invertIfNegative val="0"/>
            <c:bubble3D val="0"/>
            <c:spPr>
              <a:pattFill prst="smCheck">
                <a:fgClr>
                  <a:srgbClr val="66FF33"/>
                </a:fgClr>
                <a:bgClr>
                  <a:srgbClr val="FF0000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7-90B7-4BAC-8B8A-ECE5387F8EB2}"/>
              </c:ext>
            </c:extLst>
          </c:dPt>
          <c:dPt>
            <c:idx val="22"/>
            <c:invertIfNegative val="0"/>
            <c:bubble3D val="0"/>
            <c:spPr>
              <a:pattFill prst="smCheck">
                <a:fgClr>
                  <a:srgbClr val="66FF33"/>
                </a:fgClr>
                <a:bgClr>
                  <a:srgbClr val="FF0000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8-90B7-4BAC-8B8A-ECE5387F8EB2}"/>
              </c:ext>
            </c:extLst>
          </c:dPt>
          <c:dPt>
            <c:idx val="25"/>
            <c:invertIfNegative val="0"/>
            <c:bubble3D val="0"/>
            <c:spPr>
              <a:pattFill prst="smCheck">
                <a:fgClr>
                  <a:srgbClr val="66FF33"/>
                </a:fgClr>
                <a:bgClr>
                  <a:srgbClr val="FF0000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A-3B9F-4271-B3D7-1B69C6BF5F57}"/>
              </c:ext>
            </c:extLst>
          </c:dPt>
          <c:dPt>
            <c:idx val="26"/>
            <c:invertIfNegative val="0"/>
            <c:bubble3D val="0"/>
            <c:spPr>
              <a:pattFill prst="smCheck">
                <a:fgClr>
                  <a:srgbClr val="66FF33"/>
                </a:fgClr>
                <a:bgClr>
                  <a:srgbClr val="FF0000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B-3B9F-4271-B3D7-1B69C6BF5F57}"/>
              </c:ext>
            </c:extLst>
          </c:dPt>
          <c:cat>
            <c:numRef>
              <c:f>' '!$B$343:$BB$343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'!$B$356:$BB$356</c:f>
              <c:numCache>
                <c:formatCode>General</c:formatCode>
                <c:ptCount val="49"/>
                <c:pt idx="25" formatCode="#,##0.0">
                  <c:v>0.43974447427426305</c:v>
                </c:pt>
                <c:pt idx="26" formatCode="#,##0.0">
                  <c:v>0.38140862687439997</c:v>
                </c:pt>
                <c:pt idx="27" formatCode="#,##0.0">
                  <c:v>0.37748806492159992</c:v>
                </c:pt>
                <c:pt idx="28" formatCode="#,##0.0">
                  <c:v>0.44698127047680014</c:v>
                </c:pt>
                <c:pt idx="29" formatCode="#,##0.0">
                  <c:v>0.53691654570820002</c:v>
                </c:pt>
                <c:pt idx="30" formatCode="#,##0.0">
                  <c:v>0.55232058242790005</c:v>
                </c:pt>
                <c:pt idx="31" formatCode="#,##0.0">
                  <c:v>0.60919703040000006</c:v>
                </c:pt>
                <c:pt idx="32" formatCode="#,##0.0">
                  <c:v>0.70353689808550002</c:v>
                </c:pt>
                <c:pt idx="33" formatCode="#,##0.0">
                  <c:v>0.62448535412000006</c:v>
                </c:pt>
                <c:pt idx="34" formatCode="#,##0.0">
                  <c:v>0.55628857078520011</c:v>
                </c:pt>
                <c:pt idx="35" formatCode="#,##0.0">
                  <c:v>0.61818270601950021</c:v>
                </c:pt>
                <c:pt idx="36" formatCode="#,##0.0">
                  <c:v>0.69242845512000006</c:v>
                </c:pt>
                <c:pt idx="37" formatCode="#,##0.0">
                  <c:v>0.57940058617759993</c:v>
                </c:pt>
                <c:pt idx="38" formatCode="#,##0.0">
                  <c:v>0.65128433998680002</c:v>
                </c:pt>
                <c:pt idx="39" formatCode="#,##0.0">
                  <c:v>0.66391932173650026</c:v>
                </c:pt>
                <c:pt idx="40" formatCode="#,##0.0">
                  <c:v>0.56468068959049988</c:v>
                </c:pt>
                <c:pt idx="41" formatCode="#,##0.0">
                  <c:v>0.62503277913309996</c:v>
                </c:pt>
                <c:pt idx="42" formatCode="#,##0.0">
                  <c:v>0.65206064160380006</c:v>
                </c:pt>
                <c:pt idx="43" formatCode="#,##0.0">
                  <c:v>0.73325399384399992</c:v>
                </c:pt>
                <c:pt idx="44" formatCode="#,##0.0">
                  <c:v>0.63221507938950017</c:v>
                </c:pt>
                <c:pt idx="45" formatCode="#,##0.0">
                  <c:v>0.70112219194059999</c:v>
                </c:pt>
                <c:pt idx="46" formatCode="#,##0.0">
                  <c:v>0.9400613140166999</c:v>
                </c:pt>
                <c:pt idx="47" formatCode="#,##0.0">
                  <c:v>0.859303659474</c:v>
                </c:pt>
                <c:pt idx="48" formatCode="#,##0.0">
                  <c:v>0.85286873581799993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90B7-4BAC-8B8A-ECE5387F8EB2}"/>
            </c:ext>
          </c:extLst>
        </c:ser>
        <c:ser>
          <c:idx val="6"/>
          <c:order val="13"/>
          <c:tx>
            <c:strRef>
              <c:f>' '!$A$357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DnDiag">
              <a:fgClr>
                <a:schemeClr val="bg1"/>
              </a:fgClr>
              <a:bgClr>
                <a:srgbClr val="0099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'!$B$357:$BB$357</c:f>
              <c:numCache>
                <c:formatCode>General</c:formatCode>
                <c:ptCount val="49"/>
                <c:pt idx="25" formatCode="#,##0.0">
                  <c:v>0.27151335767916107</c:v>
                </c:pt>
                <c:pt idx="26" formatCode="#,##0.0">
                  <c:v>0.25205395962440003</c:v>
                </c:pt>
                <c:pt idx="27" formatCode="#,##0.0">
                  <c:v>0.27794946820639999</c:v>
                </c:pt>
                <c:pt idx="28" formatCode="#,##0.0">
                  <c:v>0.34779226453760015</c:v>
                </c:pt>
                <c:pt idx="29" formatCode="#,##0.0">
                  <c:v>0.38789161993890015</c:v>
                </c:pt>
                <c:pt idx="30" formatCode="#,##0.0">
                  <c:v>0.40829840590109995</c:v>
                </c:pt>
                <c:pt idx="31" formatCode="#,##0.0">
                  <c:v>0.53032777200000014</c:v>
                </c:pt>
                <c:pt idx="32" formatCode="#,##0.0">
                  <c:v>0.58440354189100019</c:v>
                </c:pt>
                <c:pt idx="33" formatCode="#,##0.0">
                  <c:v>0.57989024511360021</c:v>
                </c:pt>
                <c:pt idx="34" formatCode="#,##0.0">
                  <c:v>0.53299149139719992</c:v>
                </c:pt>
                <c:pt idx="35" formatCode="#,##0.0">
                  <c:v>0.57563274583980006</c:v>
                </c:pt>
                <c:pt idx="36" formatCode="#,##0.0">
                  <c:v>0.69714667670399999</c:v>
                </c:pt>
                <c:pt idx="37" formatCode="#,##0.0">
                  <c:v>0.61836555218239975</c:v>
                </c:pt>
                <c:pt idx="38" formatCode="#,##0.0">
                  <c:v>0.62493990534450006</c:v>
                </c:pt>
                <c:pt idx="39" formatCode="#,##0.0">
                  <c:v>0.64487883993050021</c:v>
                </c:pt>
                <c:pt idx="40" formatCode="#,##0.0">
                  <c:v>0.55570365075399986</c:v>
                </c:pt>
                <c:pt idx="41" formatCode="#,##0.0">
                  <c:v>0.63760541533800008</c:v>
                </c:pt>
                <c:pt idx="42" formatCode="#,##0.0">
                  <c:v>0.66566279445379961</c:v>
                </c:pt>
                <c:pt idx="43" formatCode="#,##0.0">
                  <c:v>0.76939705920500001</c:v>
                </c:pt>
                <c:pt idx="44" formatCode="#,##0.0">
                  <c:v>0.68407370811599977</c:v>
                </c:pt>
                <c:pt idx="45" formatCode="#,##0.0">
                  <c:v>0.67803550528000012</c:v>
                </c:pt>
                <c:pt idx="46" formatCode="#,##0.0">
                  <c:v>1.0569832701913</c:v>
                </c:pt>
                <c:pt idx="47" formatCode="#,##0.0">
                  <c:v>0.78969634227899999</c:v>
                </c:pt>
                <c:pt idx="48" formatCode="#,##0.0">
                  <c:v>0.52280157777759984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A-90B7-4BAC-8B8A-ECE5387F8EB2}"/>
            </c:ext>
          </c:extLst>
        </c:ser>
        <c:ser>
          <c:idx val="14"/>
          <c:order val="14"/>
          <c:tx>
            <c:strRef>
              <c:f>' '!$A$358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val="CCCC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'!$B$358:$BB$358</c:f>
              <c:numCache>
                <c:formatCode>General</c:formatCode>
                <c:ptCount val="49"/>
                <c:pt idx="25" formatCode="#,##0.0">
                  <c:v>0.125788818994851</c:v>
                </c:pt>
                <c:pt idx="26" formatCode="#,##0.0">
                  <c:v>0.11686256034519997</c:v>
                </c:pt>
                <c:pt idx="27" formatCode="#,##0.0">
                  <c:v>0.11609224341599998</c:v>
                </c:pt>
                <c:pt idx="28" formatCode="#,##0.0">
                  <c:v>0.15780075523520004</c:v>
                </c:pt>
                <c:pt idx="29" formatCode="#,##0.0">
                  <c:v>0.330414905541</c:v>
                </c:pt>
                <c:pt idx="30" formatCode="#,##0.0">
                  <c:v>0.35877306036000006</c:v>
                </c:pt>
                <c:pt idx="31" formatCode="#,##0.0">
                  <c:v>0.36162033360000012</c:v>
                </c:pt>
                <c:pt idx="32" formatCode="#,##0.0">
                  <c:v>0.24329199874600002</c:v>
                </c:pt>
                <c:pt idx="33" formatCode="#,##0.0">
                  <c:v>0.27234753739880008</c:v>
                </c:pt>
                <c:pt idx="34" formatCode="#,##0.0">
                  <c:v>0.23057530438359994</c:v>
                </c:pt>
                <c:pt idx="35" formatCode="#,##0.0">
                  <c:v>0.25117971084720009</c:v>
                </c:pt>
                <c:pt idx="36" formatCode="#,##0.0">
                  <c:v>0.27192904300799997</c:v>
                </c:pt>
                <c:pt idx="37" formatCode="#,##0.0">
                  <c:v>0.2597423089184</c:v>
                </c:pt>
                <c:pt idx="38" formatCode="#,##0.0">
                  <c:v>0.26311349679150003</c:v>
                </c:pt>
                <c:pt idx="39" formatCode="#,##0.0">
                  <c:v>0.29378239761249997</c:v>
                </c:pt>
                <c:pt idx="40" formatCode="#,##0.0">
                  <c:v>0.24781269980249998</c:v>
                </c:pt>
                <c:pt idx="41" formatCode="#,##0.0">
                  <c:v>0.37918340421509988</c:v>
                </c:pt>
                <c:pt idx="42" formatCode="#,##0.0">
                  <c:v>0.53597429863120016</c:v>
                </c:pt>
                <c:pt idx="43" formatCode="#,##0.0">
                  <c:v>0.54723830242799998</c:v>
                </c:pt>
                <c:pt idx="44" formatCode="#,##0.0">
                  <c:v>0.50567344921949997</c:v>
                </c:pt>
                <c:pt idx="45" formatCode="#,##0.0">
                  <c:v>0.46570462120920014</c:v>
                </c:pt>
                <c:pt idx="46" formatCode="#,##0.0">
                  <c:v>0.68601956211760018</c:v>
                </c:pt>
                <c:pt idx="47" formatCode="#,##0.0">
                  <c:v>0.36799898405400011</c:v>
                </c:pt>
                <c:pt idx="48" formatCode="#,##0.0">
                  <c:v>0.30364904837520001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90B7-4BAC-8B8A-ECE5387F8EB2}"/>
            </c:ext>
          </c:extLst>
        </c:ser>
        <c:ser>
          <c:idx val="3"/>
          <c:order val="15"/>
          <c:tx>
            <c:strRef>
              <c:f>' '!$A$359</c:f>
              <c:strCache>
                <c:ptCount val="1"/>
                <c:pt idx="0">
                  <c:v>Mouldings&amp;Joinery</c:v>
                </c:pt>
              </c:strCache>
            </c:strRef>
          </c:tx>
          <c:spPr>
            <a:pattFill prst="zigZag">
              <a:fgClr>
                <a:srgbClr val="CCCC00"/>
              </a:fgClr>
              <a:bgClr>
                <a:srgbClr val="66FF33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'!$B$359:$BB$359</c:f>
              <c:numCache>
                <c:formatCode>General</c:formatCode>
                <c:ptCount val="49"/>
                <c:pt idx="25" formatCode="#,##0.0">
                  <c:v>0.27464738284226992</c:v>
                </c:pt>
                <c:pt idx="26" formatCode="#,##0.0">
                  <c:v>0.25541661871439991</c:v>
                </c:pt>
                <c:pt idx="27" formatCode="#,##0.0">
                  <c:v>0.22877779769599993</c:v>
                </c:pt>
                <c:pt idx="28" formatCode="#,##0.0">
                  <c:v>0.28716370740160008</c:v>
                </c:pt>
                <c:pt idx="29" formatCode="#,##0.0">
                  <c:v>0.33260982804210004</c:v>
                </c:pt>
                <c:pt idx="30" formatCode="#,##0.0">
                  <c:v>0.32460393970289997</c:v>
                </c:pt>
                <c:pt idx="31" formatCode="#,##0.0">
                  <c:v>0.36344723160000003</c:v>
                </c:pt>
                <c:pt idx="32" formatCode="#,##0.0">
                  <c:v>0.4280838911474999</c:v>
                </c:pt>
                <c:pt idx="33" formatCode="#,##0.0">
                  <c:v>0.47106492358240026</c:v>
                </c:pt>
                <c:pt idx="34" formatCode="#,##0.0">
                  <c:v>0.41861498881839992</c:v>
                </c:pt>
                <c:pt idx="35" formatCode="#,##0.0">
                  <c:v>0.42302275936740019</c:v>
                </c:pt>
                <c:pt idx="36" formatCode="#,##0.0">
                  <c:v>0.47624927798400013</c:v>
                </c:pt>
                <c:pt idx="37" formatCode="#,##0.0">
                  <c:v>0.40234683352159989</c:v>
                </c:pt>
                <c:pt idx="38" formatCode="#,##0.0">
                  <c:v>0.43084524614730008</c:v>
                </c:pt>
                <c:pt idx="39" formatCode="#,##0.0">
                  <c:v>0.479702689889</c:v>
                </c:pt>
                <c:pt idx="40" formatCode="#,##0.0">
                  <c:v>0.37898844544049992</c:v>
                </c:pt>
                <c:pt idx="41" formatCode="#,##0.0">
                  <c:v>0.37950902873639986</c:v>
                </c:pt>
                <c:pt idx="42" formatCode="#,##0.0">
                  <c:v>0.40915540913389997</c:v>
                </c:pt>
                <c:pt idx="43" formatCode="#,##0.0">
                  <c:v>0.43774653584399992</c:v>
                </c:pt>
                <c:pt idx="44" formatCode="#,##0.0">
                  <c:v>0.4130700526454999</c:v>
                </c:pt>
                <c:pt idx="45" formatCode="#,##0.0">
                  <c:v>0.4657183847191998</c:v>
                </c:pt>
                <c:pt idx="46" formatCode="#,##0.0">
                  <c:v>0.6061830165512001</c:v>
                </c:pt>
                <c:pt idx="47" formatCode="#,##0.0">
                  <c:v>0.52758620319599991</c:v>
                </c:pt>
                <c:pt idx="48" formatCode="#,##0.0">
                  <c:v>0.40730873142740021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C-90B7-4BAC-8B8A-ECE5387F8EB2}"/>
            </c:ext>
          </c:extLst>
        </c:ser>
        <c:ser>
          <c:idx val="13"/>
          <c:order val="16"/>
          <c:tx>
            <c:strRef>
              <c:f>' '!$A$360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chemeClr val="bg1"/>
              </a:fgClr>
              <a:bgClr>
                <a:srgbClr val="CCCC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'!$B$360:$BB$360</c:f>
              <c:numCache>
                <c:formatCode>General</c:formatCode>
                <c:ptCount val="49"/>
                <c:pt idx="25" formatCode="#,##0.0">
                  <c:v>0.72235581726831632</c:v>
                </c:pt>
                <c:pt idx="26" formatCode="#,##0.0">
                  <c:v>0.71827674465960012</c:v>
                </c:pt>
                <c:pt idx="27" formatCode="#,##0.0">
                  <c:v>0.77458675068000016</c:v>
                </c:pt>
                <c:pt idx="28" formatCode="#,##0.0">
                  <c:v>0.98248505787039997</c:v>
                </c:pt>
                <c:pt idx="29" formatCode="#,##0.0">
                  <c:v>1.1521702289846003</c:v>
                </c:pt>
                <c:pt idx="30" formatCode="#,##0.0">
                  <c:v>1.1720074903680004</c:v>
                </c:pt>
                <c:pt idx="31" formatCode="#,##0.0">
                  <c:v>1.1774928907999997</c:v>
                </c:pt>
                <c:pt idx="32" formatCode="#,##0.0">
                  <c:v>1.505602953948501</c:v>
                </c:pt>
                <c:pt idx="33" formatCode="#,##0.0">
                  <c:v>1.6495375580319998</c:v>
                </c:pt>
                <c:pt idx="34" formatCode="#,##0.0">
                  <c:v>1.5436353490140007</c:v>
                </c:pt>
                <c:pt idx="35" formatCode="#,##0.0">
                  <c:v>1.2939020488026001</c:v>
                </c:pt>
                <c:pt idx="36" formatCode="#,##0.0">
                  <c:v>1.7102516362079994</c:v>
                </c:pt>
                <c:pt idx="37" formatCode="#,##0.0">
                  <c:v>1.4800299351727999</c:v>
                </c:pt>
                <c:pt idx="38" formatCode="#,##0.0">
                  <c:v>1.4921781887550005</c:v>
                </c:pt>
                <c:pt idx="39" formatCode="#,##0.0">
                  <c:v>1.6118900329361003</c:v>
                </c:pt>
                <c:pt idx="40" formatCode="#,##0.0">
                  <c:v>1.3011723958940007</c:v>
                </c:pt>
                <c:pt idx="41" formatCode="#,##0.0">
                  <c:v>1.2379343808523995</c:v>
                </c:pt>
                <c:pt idx="42" formatCode="#,##0.0">
                  <c:v>1.3393406940484993</c:v>
                </c:pt>
                <c:pt idx="43" formatCode="#,##0.0">
                  <c:v>1.3017378440098004</c:v>
                </c:pt>
                <c:pt idx="44" formatCode="#,##0.0">
                  <c:v>1.2407409462742001</c:v>
                </c:pt>
                <c:pt idx="45" formatCode="#,##0.0">
                  <c:v>1.3386208227622005</c:v>
                </c:pt>
                <c:pt idx="46" formatCode="#,##0.0">
                  <c:v>1.5223119478245992</c:v>
                </c:pt>
                <c:pt idx="47" formatCode="#,##0.0">
                  <c:v>1.3812683031809998</c:v>
                </c:pt>
                <c:pt idx="48" formatCode="#,##0.0">
                  <c:v>1.3659455814927999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D-90B7-4BAC-8B8A-ECE5387F8EB2}"/>
            </c:ext>
          </c:extLst>
        </c:ser>
        <c:ser>
          <c:idx val="15"/>
          <c:order val="17"/>
          <c:tx>
            <c:strRef>
              <c:f>' '!$A$361</c:f>
              <c:strCache>
                <c:ptCount val="1"/>
                <c:pt idx="0">
                  <c:v>Chips &amp; residues </c:v>
                </c:pt>
              </c:strCache>
            </c:strRef>
          </c:tx>
          <c:spPr>
            <a:pattFill prst="smConfetti">
              <a:fgClr>
                <a:srgbClr val="FF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'!$B$361:$BB$361</c:f>
              <c:numCache>
                <c:formatCode>General</c:formatCode>
                <c:ptCount val="49"/>
                <c:pt idx="25" formatCode="#,##0.0">
                  <c:v>2.0287639823759994E-2</c:v>
                </c:pt>
                <c:pt idx="26" formatCode="#,##0.0">
                  <c:v>2.2449540383600003E-2</c:v>
                </c:pt>
                <c:pt idx="27" formatCode="#,##0.0">
                  <c:v>2.6813834534400009E-2</c:v>
                </c:pt>
                <c:pt idx="28" formatCode="#,##0.0">
                  <c:v>3.152721706400001E-2</c:v>
                </c:pt>
                <c:pt idx="29" formatCode="#,##0.0">
                  <c:v>3.5689124240700004E-2</c:v>
                </c:pt>
                <c:pt idx="30" formatCode="#,##0.0">
                  <c:v>4.3547524663500009E-2</c:v>
                </c:pt>
                <c:pt idx="31" formatCode="#,##0.0">
                  <c:v>0.12134997320000002</c:v>
                </c:pt>
                <c:pt idx="32" formatCode="#,##0.0">
                  <c:v>0.13841892118400004</c:v>
                </c:pt>
                <c:pt idx="33" formatCode="#,##0.0">
                  <c:v>0.133941755424</c:v>
                </c:pt>
                <c:pt idx="34" formatCode="#,##0.0">
                  <c:v>0.16370810978280001</c:v>
                </c:pt>
                <c:pt idx="35" formatCode="#,##0.0">
                  <c:v>0.17786772531269998</c:v>
                </c:pt>
                <c:pt idx="36" formatCode="#,##0.0">
                  <c:v>0.22551068577600003</c:v>
                </c:pt>
                <c:pt idx="37" formatCode="#,##0.0">
                  <c:v>0.17244009367200003</c:v>
                </c:pt>
                <c:pt idx="38" formatCode="#,##0.0">
                  <c:v>0.24147994972200007</c:v>
                </c:pt>
                <c:pt idx="39" formatCode="#,##0.0">
                  <c:v>0.24606238799950006</c:v>
                </c:pt>
                <c:pt idx="40" formatCode="#,##0.0">
                  <c:v>0.18318033614999998</c:v>
                </c:pt>
                <c:pt idx="41" formatCode="#,##0.0">
                  <c:v>0.17798450795679996</c:v>
                </c:pt>
                <c:pt idx="42" formatCode="#,##0.0">
                  <c:v>0.13889342020840001</c:v>
                </c:pt>
                <c:pt idx="43" formatCode="#,##0.0">
                  <c:v>0.16362810388900004</c:v>
                </c:pt>
                <c:pt idx="44" formatCode="#,##0.0">
                  <c:v>0.13692830527050001</c:v>
                </c:pt>
                <c:pt idx="45" formatCode="#,##0.0">
                  <c:v>0.12180861803420001</c:v>
                </c:pt>
                <c:pt idx="46" formatCode="#,##0.0">
                  <c:v>0.12595656481090006</c:v>
                </c:pt>
                <c:pt idx="47" formatCode="#,##0.0">
                  <c:v>0.193994151039</c:v>
                </c:pt>
                <c:pt idx="48" formatCode="#,##0.0">
                  <c:v>0.21694578857379995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E-90B7-4BAC-8B8A-ECE5387F8EB2}"/>
            </c:ext>
          </c:extLst>
        </c:ser>
        <c:ser>
          <c:idx val="16"/>
          <c:order val="18"/>
          <c:tx>
            <c:strRef>
              <c:f>' '!$A$362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val="FF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'!$B$362:$BB$362</c:f>
              <c:numCache>
                <c:formatCode>General</c:formatCode>
                <c:ptCount val="49"/>
                <c:pt idx="25" formatCode="#,##0.0">
                  <c:v>1.7113126175007052</c:v>
                </c:pt>
                <c:pt idx="26" formatCode="#,##0.0">
                  <c:v>1.7506686341531998</c:v>
                </c:pt>
                <c:pt idx="27" formatCode="#,##0.0">
                  <c:v>1.7638752219311993</c:v>
                </c:pt>
                <c:pt idx="28" formatCode="#,##0.0">
                  <c:v>2.1840950792752007</c:v>
                </c:pt>
                <c:pt idx="29" formatCode="#,##0.0">
                  <c:v>2.3542176362194005</c:v>
                </c:pt>
                <c:pt idx="30" formatCode="#,##0.0">
                  <c:v>2.2665066960392997</c:v>
                </c:pt>
                <c:pt idx="31" formatCode="#,##0.0">
                  <c:v>2.3514513818596003</c:v>
                </c:pt>
                <c:pt idx="32" formatCode="#,##0.0">
                  <c:v>2.6845044897430008</c:v>
                </c:pt>
                <c:pt idx="33" formatCode="#,##0.0">
                  <c:v>2.8834737074895989</c:v>
                </c:pt>
                <c:pt idx="34" formatCode="#,##0.0">
                  <c:v>2.3855700888712001</c:v>
                </c:pt>
                <c:pt idx="35" formatCode="#,##0.0">
                  <c:v>2.5529551499367007</c:v>
                </c:pt>
                <c:pt idx="36" formatCode="#,##0.0">
                  <c:v>2.8887462460799997</c:v>
                </c:pt>
                <c:pt idx="37" formatCode="#,##0.0">
                  <c:v>2.5746635060079996</c:v>
                </c:pt>
                <c:pt idx="38" formatCode="#,##0.0">
                  <c:v>2.6363550317624997</c:v>
                </c:pt>
                <c:pt idx="39" formatCode="#,##0.0">
                  <c:v>2.6038701630249994</c:v>
                </c:pt>
                <c:pt idx="40" formatCode="#,##0.0">
                  <c:v>2.139223168824</c:v>
                </c:pt>
                <c:pt idx="41" formatCode="#,##0.0">
                  <c:v>2.1284647510209997</c:v>
                </c:pt>
                <c:pt idx="42" formatCode="#,##0.0">
                  <c:v>2.2842136774885997</c:v>
                </c:pt>
                <c:pt idx="43" formatCode="#,##0.0">
                  <c:v>2.4721306238100018</c:v>
                </c:pt>
                <c:pt idx="44" formatCode="#,##0.0">
                  <c:v>2.3322230364654994</c:v>
                </c:pt>
                <c:pt idx="45" formatCode="#,##0.0">
                  <c:v>2.2468161842702008</c:v>
                </c:pt>
                <c:pt idx="46" formatCode="#,##0.0">
                  <c:v>2.5264549400722989</c:v>
                </c:pt>
                <c:pt idx="47" formatCode="#,##0.0">
                  <c:v>2.8112289427170012</c:v>
                </c:pt>
                <c:pt idx="48" formatCode="#,##0.0">
                  <c:v>2.532407800648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F-90B7-4BAC-8B8A-ECE5387F8EB2}"/>
            </c:ext>
          </c:extLst>
        </c:ser>
        <c:ser>
          <c:idx val="18"/>
          <c:order val="19"/>
          <c:tx>
            <c:strRef>
              <c:f>' '!$A$363</c:f>
              <c:strCache>
                <c:ptCount val="1"/>
                <c:pt idx="0">
                  <c:v>Other products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'!$B$363:$BB$363</c:f>
              <c:numCache>
                <c:formatCode>General</c:formatCode>
                <c:ptCount val="49"/>
                <c:pt idx="25" formatCode="0.0">
                  <c:v>0.62887900700543442</c:v>
                </c:pt>
                <c:pt idx="26" formatCode="0.0">
                  <c:v>0.56521551955920035</c:v>
                </c:pt>
                <c:pt idx="27" formatCode="0.0">
                  <c:v>0.62273193393759874</c:v>
                </c:pt>
                <c:pt idx="28" formatCode="0.0">
                  <c:v>0.75133255415839884</c:v>
                </c:pt>
                <c:pt idx="29" formatCode="0.0">
                  <c:v>0.86097712244039926</c:v>
                </c:pt>
                <c:pt idx="30" formatCode="0.0">
                  <c:v>0.86175808843409918</c:v>
                </c:pt>
                <c:pt idx="31" formatCode="0.0">
                  <c:v>1.0358439287215999</c:v>
                </c:pt>
                <c:pt idx="32" formatCode="0.0">
                  <c:v>1.1658179273470006</c:v>
                </c:pt>
                <c:pt idx="33" formatCode="0.0">
                  <c:v>1.2323978470916002</c:v>
                </c:pt>
                <c:pt idx="34" formatCode="0.0">
                  <c:v>0.95157219882120092</c:v>
                </c:pt>
                <c:pt idx="35" formatCode="0.0">
                  <c:v>1.1234463625665017</c:v>
                </c:pt>
                <c:pt idx="36" formatCode="0.0">
                  <c:v>1.2572201470560014</c:v>
                </c:pt>
                <c:pt idx="37" formatCode="0.0">
                  <c:v>1.1925127479055995</c:v>
                </c:pt>
                <c:pt idx="38" formatCode="0.0">
                  <c:v>1.2077375853755985</c:v>
                </c:pt>
                <c:pt idx="39" formatCode="0.0">
                  <c:v>1.2514051137235009</c:v>
                </c:pt>
                <c:pt idx="40" formatCode="0.0">
                  <c:v>1.1583390749524973</c:v>
                </c:pt>
                <c:pt idx="41" formatCode="0.0">
                  <c:v>1.1424450185317996</c:v>
                </c:pt>
                <c:pt idx="42" formatCode="0.0">
                  <c:v>1.1649467315057009</c:v>
                </c:pt>
                <c:pt idx="43" formatCode="0.0">
                  <c:v>1.2947957616489996</c:v>
                </c:pt>
                <c:pt idx="44" formatCode="0.0">
                  <c:v>1.1271998706224995</c:v>
                </c:pt>
                <c:pt idx="45" formatCode="0.0">
                  <c:v>0.96890248511479982</c:v>
                </c:pt>
                <c:pt idx="46" formatCode="0.0">
                  <c:v>1.3369377721178992</c:v>
                </c:pt>
                <c:pt idx="47" formatCode="0.0">
                  <c:v>1.4430059827560004</c:v>
                </c:pt>
                <c:pt idx="48" formatCode="0.0">
                  <c:v>1.0112474377686995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0-90B7-4BAC-8B8A-ECE5387F8E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47361647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1875656167979003E-2"/>
              <c:y val="0.1383377952755905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73616479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0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52362204724409"/>
              <c:y val="0.1483383202099737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0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2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3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5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6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1.5625492125984252E-2"/>
          <c:y val="0.87669553805774281"/>
          <c:w val="0.97711335301837277"/>
          <c:h val="9.833648293963259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 horizontalDpi="1200" verticalDpi="1200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2548132233306"/>
          <c:y val="6.8335575177306582E-2"/>
          <c:w val="0.77398217483289755"/>
          <c:h val="0.621687061978911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'!$A$370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pattFill prst="smCheck">
                <a:fgClr>
                  <a:srgbClr val="66FF33"/>
                </a:fgClr>
                <a:bgClr>
                  <a:srgbClr val="FF0000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454-4A4B-82AD-4C33973EC0A9}"/>
              </c:ext>
            </c:extLst>
          </c:dPt>
          <c:dPt>
            <c:idx val="1"/>
            <c:invertIfNegative val="0"/>
            <c:bubble3D val="0"/>
            <c:spPr>
              <a:pattFill prst="smCheck">
                <a:fgClr>
                  <a:srgbClr val="66FF33"/>
                </a:fgClr>
                <a:bgClr>
                  <a:srgbClr val="FF0000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454-4A4B-82AD-4C33973EC0A9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A454-4A4B-82AD-4C33973EC0A9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A454-4A4B-82AD-4C33973EC0A9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A454-4A4B-82AD-4C33973EC0A9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A454-4A4B-82AD-4C33973EC0A9}"/>
              </c:ext>
            </c:extLst>
          </c:dPt>
          <c:dPt>
            <c:idx val="1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6-A454-4A4B-82AD-4C33973EC0A9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7-A454-4A4B-82AD-4C33973EC0A9}"/>
              </c:ext>
            </c:extLst>
          </c:dPt>
          <c:dPt>
            <c:idx val="1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A454-4A4B-82AD-4C33973EC0A9}"/>
              </c:ext>
            </c:extLst>
          </c:dPt>
          <c:dPt>
            <c:idx val="1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9-A454-4A4B-82AD-4C33973EC0A9}"/>
              </c:ext>
            </c:extLst>
          </c:dPt>
          <c:dPt>
            <c:idx val="2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A454-4A4B-82AD-4C33973EC0A9}"/>
              </c:ext>
            </c:extLst>
          </c:dPt>
          <c:dPt>
            <c:idx val="2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B-A454-4A4B-82AD-4C33973EC0A9}"/>
              </c:ext>
            </c:extLst>
          </c:dPt>
          <c:dPt>
            <c:idx val="2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A454-4A4B-82AD-4C33973EC0A9}"/>
              </c:ext>
            </c:extLst>
          </c:dPt>
          <c:dPt>
            <c:idx val="25"/>
            <c:invertIfNegative val="0"/>
            <c:bubble3D val="0"/>
            <c:spPr>
              <a:pattFill prst="smCheck">
                <a:fgClr>
                  <a:srgbClr val="66FF33"/>
                </a:fgClr>
                <a:bgClr>
                  <a:srgbClr val="FF0000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4-E1E6-4F03-8167-ED960615FBCE}"/>
              </c:ext>
            </c:extLst>
          </c:dPt>
          <c:dPt>
            <c:idx val="26"/>
            <c:invertIfNegative val="0"/>
            <c:bubble3D val="0"/>
            <c:spPr>
              <a:pattFill prst="smCheck">
                <a:fgClr>
                  <a:srgbClr val="66FF33"/>
                </a:fgClr>
                <a:bgClr>
                  <a:srgbClr val="FF0000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5-E1E6-4F03-8167-ED960615FBCE}"/>
              </c:ext>
            </c:extLst>
          </c:dPt>
          <c:cat>
            <c:numRef>
              <c:f>' '!$B$369:$BB$369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'!$B$370:$BB$370</c:f>
              <c:numCache>
                <c:formatCode>#,##0.0</c:formatCode>
                <c:ptCount val="49"/>
                <c:pt idx="0">
                  <c:v>6.5896293949999993</c:v>
                </c:pt>
                <c:pt idx="1">
                  <c:v>6.1012530880000009</c:v>
                </c:pt>
                <c:pt idx="2">
                  <c:v>5.799267823000001</c:v>
                </c:pt>
                <c:pt idx="3">
                  <c:v>6.3359909000000005</c:v>
                </c:pt>
                <c:pt idx="4">
                  <c:v>7.3315443600000005</c:v>
                </c:pt>
                <c:pt idx="5">
                  <c:v>7.2303471220000004</c:v>
                </c:pt>
                <c:pt idx="6">
                  <c:v>6.8716284200000004</c:v>
                </c:pt>
                <c:pt idx="7">
                  <c:v>6.9910632819999998</c:v>
                </c:pt>
                <c:pt idx="8">
                  <c:v>5.9234982539999974</c:v>
                </c:pt>
                <c:pt idx="9">
                  <c:v>6.0447031799999982</c:v>
                </c:pt>
                <c:pt idx="10">
                  <c:v>6.0965342658823518</c:v>
                </c:pt>
                <c:pt idx="11">
                  <c:v>5.5659397366666665</c:v>
                </c:pt>
                <c:pt idx="12">
                  <c:v>5.0310345530769229</c:v>
                </c:pt>
                <c:pt idx="13">
                  <c:v>6.0425795199999985</c:v>
                </c:pt>
                <c:pt idx="14">
                  <c:v>5.6939075257142857</c:v>
                </c:pt>
                <c:pt idx="15">
                  <c:v>6.2507702199999988</c:v>
                </c:pt>
                <c:pt idx="16">
                  <c:v>7.2492302290909114</c:v>
                </c:pt>
                <c:pt idx="17">
                  <c:v>6.8045480186666669</c:v>
                </c:pt>
                <c:pt idx="18">
                  <c:v>8.6671643063692283</c:v>
                </c:pt>
                <c:pt idx="19">
                  <c:v>8.5970292378571411</c:v>
                </c:pt>
                <c:pt idx="20">
                  <c:v>11.602474635799998</c:v>
                </c:pt>
                <c:pt idx="21">
                  <c:v>10.159208060600003</c:v>
                </c:pt>
                <c:pt idx="22">
                  <c:v>8.4130272825999981</c:v>
                </c:pt>
                <c:pt idx="23">
                  <c:v>8.6686816248000014</c:v>
                </c:pt>
                <c:pt idx="25" formatCode="#,##0.00">
                  <c:v>1.9361353909999988</c:v>
                </c:pt>
                <c:pt idx="26" formatCode="#,##0.00">
                  <c:v>1.5766528800000001</c:v>
                </c:pt>
                <c:pt idx="27" formatCode="#,##0.00">
                  <c:v>0.81558086000000074</c:v>
                </c:pt>
                <c:pt idx="28" formatCode="#,##0.00">
                  <c:v>0.45015041999999994</c:v>
                </c:pt>
                <c:pt idx="29" formatCode="#,##0.00">
                  <c:v>0.58698398000000029</c:v>
                </c:pt>
                <c:pt idx="30" formatCode="#,##0.00">
                  <c:v>0.42494043999999764</c:v>
                </c:pt>
                <c:pt idx="31" formatCode="#,##0.00">
                  <c:v>0.43519968000000109</c:v>
                </c:pt>
                <c:pt idx="32" formatCode="#,##0.00">
                  <c:v>0.34879286300000167</c:v>
                </c:pt>
                <c:pt idx="33" formatCode="#,##0.00">
                  <c:v>0.20851444000000097</c:v>
                </c:pt>
                <c:pt idx="34" formatCode="#,##0.00">
                  <c:v>0.20369352000000074</c:v>
                </c:pt>
                <c:pt idx="35" formatCode="#,##0.00">
                  <c:v>0.24800322000000108</c:v>
                </c:pt>
                <c:pt idx="36" formatCode="#,##0.00">
                  <c:v>0.41941364000000014</c:v>
                </c:pt>
                <c:pt idx="37" formatCode="#,##0.00">
                  <c:v>0.4067285199999997</c:v>
                </c:pt>
                <c:pt idx="38" formatCode="#,##0.00">
                  <c:v>0.41716177000000076</c:v>
                </c:pt>
                <c:pt idx="39" formatCode="#,##0.00">
                  <c:v>0.32690254714285683</c:v>
                </c:pt>
                <c:pt idx="40" formatCode="#,##0.00">
                  <c:v>0.21953484285714264</c:v>
                </c:pt>
                <c:pt idx="41" formatCode="#,##0.00">
                  <c:v>0.15096127999999887</c:v>
                </c:pt>
                <c:pt idx="42" formatCode="#,##0.00">
                  <c:v>0.11392729568181803</c:v>
                </c:pt>
                <c:pt idx="43" formatCode="#,##0.00">
                  <c:v>0.20439323250000285</c:v>
                </c:pt>
                <c:pt idx="44" formatCode="#,##0.00">
                  <c:v>0.14704470000000036</c:v>
                </c:pt>
                <c:pt idx="45" formatCode="#,##0.00">
                  <c:v>9.4465825999998643E-2</c:v>
                </c:pt>
                <c:pt idx="46" formatCode="#,##0.00">
                  <c:v>9.6768383600000618E-2</c:v>
                </c:pt>
                <c:pt idx="47" formatCode="#,##0.00">
                  <c:v>0.1059810083999988</c:v>
                </c:pt>
                <c:pt idx="48" formatCode="#,##0.00">
                  <c:v>8.9177204199998528E-2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A454-4A4B-82AD-4C33973EC0A9}"/>
            </c:ext>
          </c:extLst>
        </c:ser>
        <c:ser>
          <c:idx val="2"/>
          <c:order val="1"/>
          <c:tx>
            <c:strRef>
              <c:f>' '!$A$371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DnDiag">
              <a:fgClr>
                <a:schemeClr val="bg1"/>
              </a:fgClr>
              <a:bgClr>
                <a:srgbClr val="0099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'!$B$369:$BB$369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'!$B$371:$BB$371</c:f>
              <c:numCache>
                <c:formatCode>#,##0.0</c:formatCode>
                <c:ptCount val="49"/>
                <c:pt idx="0">
                  <c:v>2.39956149524</c:v>
                </c:pt>
                <c:pt idx="1">
                  <c:v>2.3425245589199997</c:v>
                </c:pt>
                <c:pt idx="2">
                  <c:v>2.4654789777800001</c:v>
                </c:pt>
                <c:pt idx="3">
                  <c:v>2.5420657043599997</c:v>
                </c:pt>
                <c:pt idx="4">
                  <c:v>2.4630871355999999</c:v>
                </c:pt>
                <c:pt idx="5">
                  <c:v>2.4515728164199997</c:v>
                </c:pt>
                <c:pt idx="6">
                  <c:v>3.1942155700000003</c:v>
                </c:pt>
                <c:pt idx="7">
                  <c:v>2.8767005339799998</c:v>
                </c:pt>
                <c:pt idx="8">
                  <c:v>2.7557036343200001</c:v>
                </c:pt>
                <c:pt idx="9">
                  <c:v>3.0177161906005265</c:v>
                </c:pt>
                <c:pt idx="10">
                  <c:v>3.0677720704804909</c:v>
                </c:pt>
                <c:pt idx="11">
                  <c:v>3.7188205097259415</c:v>
                </c:pt>
                <c:pt idx="12">
                  <c:v>3.5743622062998601</c:v>
                </c:pt>
                <c:pt idx="13">
                  <c:v>3.6828182459140439</c:v>
                </c:pt>
                <c:pt idx="14">
                  <c:v>3.4935499724750301</c:v>
                </c:pt>
                <c:pt idx="15">
                  <c:v>3.4859254959170682</c:v>
                </c:pt>
                <c:pt idx="16">
                  <c:v>4.138254946810731</c:v>
                </c:pt>
                <c:pt idx="17">
                  <c:v>3.8050006346844958</c:v>
                </c:pt>
                <c:pt idx="18">
                  <c:v>4.4388880817422205</c:v>
                </c:pt>
                <c:pt idx="19">
                  <c:v>4.0207139733858819</c:v>
                </c:pt>
                <c:pt idx="20">
                  <c:v>4.3136718553110009</c:v>
                </c:pt>
                <c:pt idx="21">
                  <c:v>4.7659564245761503</c:v>
                </c:pt>
                <c:pt idx="22">
                  <c:v>3.540190392041334</c:v>
                </c:pt>
                <c:pt idx="23">
                  <c:v>2.5914035292600008</c:v>
                </c:pt>
                <c:pt idx="25" formatCode="#,##0.00">
                  <c:v>0.41349587006000155</c:v>
                </c:pt>
                <c:pt idx="26" formatCode="#,##0.00">
                  <c:v>0.39946103833999969</c:v>
                </c:pt>
                <c:pt idx="27" formatCode="#,##0.00">
                  <c:v>0.40306910279999908</c:v>
                </c:pt>
                <c:pt idx="28" formatCode="#,##0.00">
                  <c:v>0.61454519307999922</c:v>
                </c:pt>
                <c:pt idx="29" formatCode="#,##0.00">
                  <c:v>0.54296688081999989</c:v>
                </c:pt>
                <c:pt idx="30" formatCode="#,##0.00">
                  <c:v>0.4955329106000006</c:v>
                </c:pt>
                <c:pt idx="31" formatCode="#,##0.00">
                  <c:v>0.32812485159999971</c:v>
                </c:pt>
                <c:pt idx="32" formatCode="#,##0.00">
                  <c:v>0.3243575189400012</c:v>
                </c:pt>
                <c:pt idx="33" formatCode="#,##0.00">
                  <c:v>0.42160563899999959</c:v>
                </c:pt>
                <c:pt idx="34" formatCode="#,##0.00">
                  <c:v>0.58250302024230027</c:v>
                </c:pt>
                <c:pt idx="35" formatCode="#,##0.00">
                  <c:v>0.56893579287999962</c:v>
                </c:pt>
                <c:pt idx="36" formatCode="#,##0.00">
                  <c:v>0.19638642457777777</c:v>
                </c:pt>
                <c:pt idx="37" formatCode="#,##0.00">
                  <c:v>0.17952403588046018</c:v>
                </c:pt>
                <c:pt idx="38" formatCode="#,##0.00">
                  <c:v>0.17551290271666753</c:v>
                </c:pt>
                <c:pt idx="39" formatCode="#,##0.00">
                  <c:v>0.14240137170000011</c:v>
                </c:pt>
                <c:pt idx="40" formatCode="#,##0.00">
                  <c:v>0.16119309375000102</c:v>
                </c:pt>
                <c:pt idx="41" formatCode="#,##0.00">
                  <c:v>0.16792587818649185</c:v>
                </c:pt>
                <c:pt idx="42" formatCode="#,##0.00">
                  <c:v>0.17098612856666717</c:v>
                </c:pt>
                <c:pt idx="43" formatCode="#,##0.00">
                  <c:v>0.15871141523732035</c:v>
                </c:pt>
                <c:pt idx="44" formatCode="#,##0.00">
                  <c:v>0.17794067127636382</c:v>
                </c:pt>
                <c:pt idx="45" formatCode="#,##0.00">
                  <c:v>0.17885810451600115</c:v>
                </c:pt>
                <c:pt idx="46" formatCode="#,##0.00">
                  <c:v>0.17736719780897037</c:v>
                </c:pt>
                <c:pt idx="47" formatCode="#,##0.00">
                  <c:v>0.10779502770399985</c:v>
                </c:pt>
                <c:pt idx="48" formatCode="#,##0.00">
                  <c:v>6.2405577416000391E-2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A454-4A4B-82AD-4C33973EC0A9}"/>
            </c:ext>
          </c:extLst>
        </c:ser>
        <c:ser>
          <c:idx val="8"/>
          <c:order val="2"/>
          <c:tx>
            <c:strRef>
              <c:f>' '!$A$372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val="CCCC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'!$B$369:$BB$369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'!$B$372:$BB$372</c:f>
              <c:numCache>
                <c:formatCode>#,##0.0</c:formatCode>
                <c:ptCount val="49"/>
                <c:pt idx="0">
                  <c:v>0.71986258700000005</c:v>
                </c:pt>
                <c:pt idx="1">
                  <c:v>0.65591963539999998</c:v>
                </c:pt>
                <c:pt idx="2">
                  <c:v>0.6029758702000001</c:v>
                </c:pt>
                <c:pt idx="3">
                  <c:v>0.76363331540000012</c:v>
                </c:pt>
                <c:pt idx="4">
                  <c:v>1.1360752919846158</c:v>
                </c:pt>
                <c:pt idx="5">
                  <c:v>1.3805689861999999</c:v>
                </c:pt>
                <c:pt idx="6">
                  <c:v>1.3781345639999998</c:v>
                </c:pt>
                <c:pt idx="7">
                  <c:v>0.83383832320000018</c:v>
                </c:pt>
                <c:pt idx="8">
                  <c:v>0.8486216996</c:v>
                </c:pt>
                <c:pt idx="9">
                  <c:v>0.85293143665986337</c:v>
                </c:pt>
                <c:pt idx="10">
                  <c:v>0.94483763110420949</c:v>
                </c:pt>
                <c:pt idx="11">
                  <c:v>0.80713997511730173</c:v>
                </c:pt>
                <c:pt idx="12">
                  <c:v>0.87001780129032602</c:v>
                </c:pt>
                <c:pt idx="13">
                  <c:v>0.95466210370004834</c:v>
                </c:pt>
                <c:pt idx="14">
                  <c:v>0.95760888274285716</c:v>
                </c:pt>
                <c:pt idx="15">
                  <c:v>0.97204228906543655</c:v>
                </c:pt>
                <c:pt idx="16">
                  <c:v>1.4715726619756251</c:v>
                </c:pt>
                <c:pt idx="17">
                  <c:v>1.9600830657101931</c:v>
                </c:pt>
                <c:pt idx="18">
                  <c:v>1.9464411379232482</c:v>
                </c:pt>
                <c:pt idx="19">
                  <c:v>1.8480127674604081</c:v>
                </c:pt>
                <c:pt idx="20">
                  <c:v>1.92241178808</c:v>
                </c:pt>
                <c:pt idx="21">
                  <c:v>2.1889219040399994</c:v>
                </c:pt>
                <c:pt idx="22">
                  <c:v>1.0250272944800001</c:v>
                </c:pt>
                <c:pt idx="23">
                  <c:v>0.90229393263999969</c:v>
                </c:pt>
                <c:pt idx="25" formatCode="#,##0.00">
                  <c:v>3.706651119999993E-2</c:v>
                </c:pt>
                <c:pt idx="26" formatCode="#,##0.00">
                  <c:v>2.4829845599999789E-2</c:v>
                </c:pt>
                <c:pt idx="27" formatCode="#,##0.00">
                  <c:v>2.479285479999993E-2</c:v>
                </c:pt>
                <c:pt idx="28" formatCode="#,##0.00">
                  <c:v>1.0231450400000064E-2</c:v>
                </c:pt>
                <c:pt idx="29" formatCode="#,##0.00">
                  <c:v>2.0076442615384549E-2</c:v>
                </c:pt>
                <c:pt idx="30" formatCode="#,##0.00">
                  <c:v>1.2518138600000173E-2</c:v>
                </c:pt>
                <c:pt idx="31" formatCode="#,##0.00">
                  <c:v>1.2619151999999856E-2</c:v>
                </c:pt>
                <c:pt idx="32" formatCode="#,##0.00">
                  <c:v>7.5474372000000622E-3</c:v>
                </c:pt>
                <c:pt idx="33" formatCode="#,##0.00">
                  <c:v>5.6605114000000123E-3</c:v>
                </c:pt>
                <c:pt idx="34" formatCode="#,##0.00">
                  <c:v>4.9835317309525617E-3</c:v>
                </c:pt>
                <c:pt idx="35" formatCode="#,##0.00">
                  <c:v>8.4394088840580306E-3</c:v>
                </c:pt>
                <c:pt idx="36" formatCode="#,##0.00">
                  <c:v>2.1699798574538631E-2</c:v>
                </c:pt>
                <c:pt idx="37" formatCode="#,##0.00">
                  <c:v>2.3581968708974221E-2</c:v>
                </c:pt>
                <c:pt idx="38" formatCode="#,##0.00">
                  <c:v>2.5504559555555639E-2</c:v>
                </c:pt>
                <c:pt idx="39" formatCode="#,##0.00">
                  <c:v>3.0114212732025858E-2</c:v>
                </c:pt>
                <c:pt idx="40" formatCode="#,##0.00">
                  <c:v>3.4487313897212823E-2</c:v>
                </c:pt>
                <c:pt idx="41" formatCode="#,##0.00">
                  <c:v>5.0393645593857395E-2</c:v>
                </c:pt>
                <c:pt idx="42" formatCode="#,##0.00">
                  <c:v>4.4974017602507077E-2</c:v>
                </c:pt>
                <c:pt idx="43" formatCode="#,##0.00">
                  <c:v>4.3064783252171557E-2</c:v>
                </c:pt>
                <c:pt idx="44" formatCode="#,##0.00">
                  <c:v>4.4290020107579986E-2</c:v>
                </c:pt>
                <c:pt idx="45" formatCode="#,##0.00">
                  <c:v>1.0036962879999667E-2</c:v>
                </c:pt>
                <c:pt idx="46" formatCode="#,##0.00">
                  <c:v>2.2488033120000139E-2</c:v>
                </c:pt>
                <c:pt idx="47" formatCode="#,##0.00">
                  <c:v>4.1718687719999759E-2</c:v>
                </c:pt>
                <c:pt idx="48" formatCode="#,##0.00">
                  <c:v>2.8518819520000016E-2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A454-4A4B-82AD-4C33973EC0A9}"/>
            </c:ext>
          </c:extLst>
        </c:ser>
        <c:ser>
          <c:idx val="9"/>
          <c:order val="3"/>
          <c:tx>
            <c:strRef>
              <c:f>' '!$A$373</c:f>
              <c:strCache>
                <c:ptCount val="1"/>
                <c:pt idx="0">
                  <c:v>Mouldings&amp;Joinery</c:v>
                </c:pt>
              </c:strCache>
            </c:strRef>
          </c:tx>
          <c:spPr>
            <a:pattFill prst="zigZag">
              <a:fgClr>
                <a:srgbClr val="CCCC00"/>
              </a:fgClr>
              <a:bgClr>
                <a:srgbClr val="66FF33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'!$B$369:$BB$369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'!$B$373:$BB$373</c:f>
              <c:numCache>
                <c:formatCode>#,##0.0</c:formatCode>
                <c:ptCount val="49"/>
                <c:pt idx="0">
                  <c:v>0.54374351460000003</c:v>
                </c:pt>
                <c:pt idx="1">
                  <c:v>0.5241265476000001</c:v>
                </c:pt>
                <c:pt idx="2">
                  <c:v>0.46278656279999986</c:v>
                </c:pt>
                <c:pt idx="3">
                  <c:v>0.49184903559999998</c:v>
                </c:pt>
                <c:pt idx="4">
                  <c:v>0.52500338580000006</c:v>
                </c:pt>
                <c:pt idx="5">
                  <c:v>0.5308256682000001</c:v>
                </c:pt>
                <c:pt idx="6">
                  <c:v>0.64898020000000001</c:v>
                </c:pt>
                <c:pt idx="7">
                  <c:v>0.60250245930000002</c:v>
                </c:pt>
                <c:pt idx="8">
                  <c:v>0.67606858930000002</c:v>
                </c:pt>
                <c:pt idx="9">
                  <c:v>0.67520223562011616</c:v>
                </c:pt>
                <c:pt idx="10">
                  <c:v>0.64818636713624023</c:v>
                </c:pt>
                <c:pt idx="11">
                  <c:v>0.66407386492753451</c:v>
                </c:pt>
                <c:pt idx="12">
                  <c:v>0.56842986990441369</c:v>
                </c:pt>
                <c:pt idx="13">
                  <c:v>0.70895297448756722</c:v>
                </c:pt>
                <c:pt idx="14">
                  <c:v>0.66869316970513715</c:v>
                </c:pt>
                <c:pt idx="15">
                  <c:v>0.60315162843046721</c:v>
                </c:pt>
                <c:pt idx="16">
                  <c:v>0.59805998448362374</c:v>
                </c:pt>
                <c:pt idx="17">
                  <c:v>0.5992896949965093</c:v>
                </c:pt>
                <c:pt idx="18">
                  <c:v>0.66703984046647513</c:v>
                </c:pt>
                <c:pt idx="19">
                  <c:v>0.61064849466003501</c:v>
                </c:pt>
                <c:pt idx="20">
                  <c:v>0.65961559519142854</c:v>
                </c:pt>
                <c:pt idx="21">
                  <c:v>0.70760570376698417</c:v>
                </c:pt>
                <c:pt idx="22">
                  <c:v>0.50491501596727251</c:v>
                </c:pt>
                <c:pt idx="23">
                  <c:v>0.43600438134166664</c:v>
                </c:pt>
                <c:pt idx="25" formatCode="#,##0.00">
                  <c:v>3.9235380499999972E-2</c:v>
                </c:pt>
                <c:pt idx="26" formatCode="#,##0.00">
                  <c:v>2.9675675799999968E-2</c:v>
                </c:pt>
                <c:pt idx="27" formatCode="#,##0.00">
                  <c:v>2.2426309399999955E-2</c:v>
                </c:pt>
                <c:pt idx="28" formatCode="#,##0.00">
                  <c:v>2.9022705299999896E-2</c:v>
                </c:pt>
                <c:pt idx="29" formatCode="#,##0.00">
                  <c:v>3.2691154899999852E-2</c:v>
                </c:pt>
                <c:pt idx="30" formatCode="#,##0.00">
                  <c:v>3.0629179099999848E-2</c:v>
                </c:pt>
                <c:pt idx="31" formatCode="#,##0.00">
                  <c:v>3.0291793999999928E-2</c:v>
                </c:pt>
                <c:pt idx="32" formatCode="#,##0.00">
                  <c:v>4.5350308700000008E-2</c:v>
                </c:pt>
                <c:pt idx="33" formatCode="#,##0.00">
                  <c:v>4.3005818799999984E-2</c:v>
                </c:pt>
                <c:pt idx="34" formatCode="#,##0.00">
                  <c:v>4.0378406394538713E-2</c:v>
                </c:pt>
                <c:pt idx="35" formatCode="#,##0.00">
                  <c:v>4.1584103038463494E-2</c:v>
                </c:pt>
                <c:pt idx="36" formatCode="#,##0.00">
                  <c:v>5.3235665849040048E-2</c:v>
                </c:pt>
                <c:pt idx="37" formatCode="#,##0.00">
                  <c:v>4.770190511434047E-2</c:v>
                </c:pt>
                <c:pt idx="38" formatCode="#,##0.00">
                  <c:v>4.5667985511486653E-2</c:v>
                </c:pt>
                <c:pt idx="39" formatCode="#,##0.00">
                  <c:v>5.1688106033611403E-2</c:v>
                </c:pt>
                <c:pt idx="40" formatCode="#,##0.00">
                  <c:v>3.9417796516416748E-2</c:v>
                </c:pt>
                <c:pt idx="41" formatCode="#,##0.00">
                  <c:v>4.541430317329942E-2</c:v>
                </c:pt>
                <c:pt idx="42" formatCode="#,##0.00">
                  <c:v>5.3306140623599174E-2</c:v>
                </c:pt>
                <c:pt idx="43" formatCode="#,##0.00">
                  <c:v>4.7943241152786698E-2</c:v>
                </c:pt>
                <c:pt idx="44" formatCode="#,##0.00">
                  <c:v>5.377095755695116E-2</c:v>
                </c:pt>
                <c:pt idx="45" formatCode="#,##0.00">
                  <c:v>0.11180585850512825</c:v>
                </c:pt>
                <c:pt idx="46" formatCode="#,##0.00">
                  <c:v>0.13499432948126977</c:v>
                </c:pt>
                <c:pt idx="47" formatCode="#,##0.00">
                  <c:v>5.450142073977482E-2</c:v>
                </c:pt>
                <c:pt idx="48" formatCode="#,##0.00">
                  <c:v>2.7477843120000123E-2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A454-4A4B-82AD-4C33973EC0A9}"/>
            </c:ext>
          </c:extLst>
        </c:ser>
        <c:ser>
          <c:idx val="4"/>
          <c:order val="4"/>
          <c:tx>
            <c:strRef>
              <c:f>' '!$A$374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chemeClr val="bg1"/>
              </a:fgClr>
              <a:bgClr>
                <a:srgbClr val="CCCC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'!$B$369:$BB$369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'!$B$374:$BB$374</c:f>
              <c:numCache>
                <c:formatCode>#,##0.0</c:formatCode>
                <c:ptCount val="49"/>
                <c:pt idx="0">
                  <c:v>0.73376318856763278</c:v>
                </c:pt>
                <c:pt idx="1">
                  <c:v>0.70488074652033916</c:v>
                </c:pt>
                <c:pt idx="2">
                  <c:v>0.64667011946122255</c:v>
                </c:pt>
                <c:pt idx="3">
                  <c:v>0.70458538829525574</c:v>
                </c:pt>
                <c:pt idx="4">
                  <c:v>0.71532644043592775</c:v>
                </c:pt>
                <c:pt idx="5">
                  <c:v>0.6723315603745027</c:v>
                </c:pt>
                <c:pt idx="6">
                  <c:v>0.70480461793073945</c:v>
                </c:pt>
                <c:pt idx="7">
                  <c:v>0.89575550857721997</c:v>
                </c:pt>
                <c:pt idx="8">
                  <c:v>0.8730951257287195</c:v>
                </c:pt>
                <c:pt idx="9">
                  <c:v>0.79646492068280528</c:v>
                </c:pt>
                <c:pt idx="10">
                  <c:v>0.67528038281798053</c:v>
                </c:pt>
                <c:pt idx="11">
                  <c:v>0.84332799562796223</c:v>
                </c:pt>
                <c:pt idx="12">
                  <c:v>0.75602507342677161</c:v>
                </c:pt>
                <c:pt idx="13">
                  <c:v>0.72073668946229064</c:v>
                </c:pt>
                <c:pt idx="14">
                  <c:v>0.81466782621531209</c:v>
                </c:pt>
                <c:pt idx="15">
                  <c:v>0.77256652975087314</c:v>
                </c:pt>
                <c:pt idx="16">
                  <c:v>0.75193368060458965</c:v>
                </c:pt>
                <c:pt idx="17">
                  <c:v>0.79440656084370798</c:v>
                </c:pt>
                <c:pt idx="18">
                  <c:v>0.75856003466296051</c:v>
                </c:pt>
                <c:pt idx="19">
                  <c:v>0.67392250753888494</c:v>
                </c:pt>
                <c:pt idx="20">
                  <c:v>0.69460787604644103</c:v>
                </c:pt>
                <c:pt idx="21">
                  <c:v>0.70074984445741573</c:v>
                </c:pt>
                <c:pt idx="22">
                  <c:v>0.62784025226214824</c:v>
                </c:pt>
                <c:pt idx="23">
                  <c:v>0.59604041631417493</c:v>
                </c:pt>
                <c:pt idx="25" formatCode="#,##0.00">
                  <c:v>1.9695406814266847E-2</c:v>
                </c:pt>
                <c:pt idx="26" formatCode="#,##0.00">
                  <c:v>2.3547765246066499E-2</c:v>
                </c:pt>
                <c:pt idx="27" formatCode="#,##0.00">
                  <c:v>3.4961739924780022E-2</c:v>
                </c:pt>
                <c:pt idx="28" formatCode="#,##0.00">
                  <c:v>5.7230216167924119E-2</c:v>
                </c:pt>
                <c:pt idx="29" formatCode="#,##0.00">
                  <c:v>9.5398780802276484E-2</c:v>
                </c:pt>
                <c:pt idx="30" formatCode="#,##0.00">
                  <c:v>9.8064405755879935E-2</c:v>
                </c:pt>
                <c:pt idx="31" formatCode="#,##0.00">
                  <c:v>9.9569563976015574E-2</c:v>
                </c:pt>
                <c:pt idx="32" formatCode="#,##0.00">
                  <c:v>0.11302018208110809</c:v>
                </c:pt>
                <c:pt idx="33" formatCode="#,##0.00">
                  <c:v>0.10933949041699653</c:v>
                </c:pt>
                <c:pt idx="34" formatCode="#,##0.00">
                  <c:v>0.13504539984411557</c:v>
                </c:pt>
                <c:pt idx="35" formatCode="#,##0.00">
                  <c:v>0.12392777848107728</c:v>
                </c:pt>
                <c:pt idx="36" formatCode="#,##0.00">
                  <c:v>0.14392996373510702</c:v>
                </c:pt>
                <c:pt idx="37" formatCode="#,##0.00">
                  <c:v>0.14482403347757777</c:v>
                </c:pt>
                <c:pt idx="38" formatCode="#,##0.00">
                  <c:v>0.13396731067394951</c:v>
                </c:pt>
                <c:pt idx="39" formatCode="#,##0.00">
                  <c:v>0.14476486078908457</c:v>
                </c:pt>
                <c:pt idx="40" formatCode="#,##0.00">
                  <c:v>0.13754817483135329</c:v>
                </c:pt>
                <c:pt idx="41" formatCode="#,##0.00">
                  <c:v>0.1418670517435926</c:v>
                </c:pt>
                <c:pt idx="42" formatCode="#,##0.00">
                  <c:v>0.1635950430948554</c:v>
                </c:pt>
                <c:pt idx="43" formatCode="#,##0.00">
                  <c:v>0.18196117045937044</c:v>
                </c:pt>
                <c:pt idx="44" formatCode="#,##0.00">
                  <c:v>0.1771572988783976</c:v>
                </c:pt>
                <c:pt idx="45" formatCode="#,##0.00">
                  <c:v>0.1419954392207039</c:v>
                </c:pt>
                <c:pt idx="46" formatCode="#,##0.00">
                  <c:v>0.16528085920371993</c:v>
                </c:pt>
                <c:pt idx="47" formatCode="#,##0.00">
                  <c:v>0.15433227538149508</c:v>
                </c:pt>
                <c:pt idx="48" formatCode="#,##0.00">
                  <c:v>0.12833998253705736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A454-4A4B-82AD-4C33973EC0A9}"/>
            </c:ext>
          </c:extLst>
        </c:ser>
        <c:ser>
          <c:idx val="10"/>
          <c:order val="5"/>
          <c:tx>
            <c:strRef>
              <c:f>' '!$A$375</c:f>
              <c:strCache>
                <c:ptCount val="1"/>
                <c:pt idx="0">
                  <c:v>Chips &amp; residues </c:v>
                </c:pt>
              </c:strCache>
            </c:strRef>
          </c:tx>
          <c:spPr>
            <a:pattFill prst="smConfetti">
              <a:fgClr>
                <a:srgbClr val="FF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'!$B$369:$BB$369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'!$B$375:$BB$375</c:f>
              <c:numCache>
                <c:formatCode>#,##0.0</c:formatCode>
                <c:ptCount val="49"/>
                <c:pt idx="0">
                  <c:v>0.96866773664999972</c:v>
                </c:pt>
                <c:pt idx="1">
                  <c:v>1.1065319354499998</c:v>
                </c:pt>
                <c:pt idx="2">
                  <c:v>1.1026369498499999</c:v>
                </c:pt>
                <c:pt idx="3">
                  <c:v>1.0164832243999997</c:v>
                </c:pt>
                <c:pt idx="4">
                  <c:v>1.1692507814999997</c:v>
                </c:pt>
                <c:pt idx="5">
                  <c:v>1.2640726572500001</c:v>
                </c:pt>
                <c:pt idx="6">
                  <c:v>2.8383532949999992</c:v>
                </c:pt>
                <c:pt idx="7">
                  <c:v>2.92522308175</c:v>
                </c:pt>
                <c:pt idx="8">
                  <c:v>2.6378801498999995</c:v>
                </c:pt>
                <c:pt idx="9">
                  <c:v>2.5424849295</c:v>
                </c:pt>
                <c:pt idx="10">
                  <c:v>3.2057018160151518</c:v>
                </c:pt>
                <c:pt idx="11">
                  <c:v>3.5967993866666665</c:v>
                </c:pt>
                <c:pt idx="12">
                  <c:v>3.3239335940952373</c:v>
                </c:pt>
                <c:pt idx="13">
                  <c:v>4.2271824466208789</c:v>
                </c:pt>
                <c:pt idx="14">
                  <c:v>3.9961710469993332</c:v>
                </c:pt>
                <c:pt idx="15">
                  <c:v>3.5260256478174603</c:v>
                </c:pt>
                <c:pt idx="16">
                  <c:v>3.6440680362727278</c:v>
                </c:pt>
                <c:pt idx="17">
                  <c:v>2.9041171489999993</c:v>
                </c:pt>
                <c:pt idx="18">
                  <c:v>3.8217738836767672</c:v>
                </c:pt>
                <c:pt idx="19">
                  <c:v>2.9489665228888886</c:v>
                </c:pt>
                <c:pt idx="20">
                  <c:v>3.3154502571399997</c:v>
                </c:pt>
                <c:pt idx="21">
                  <c:v>3.2404416009799997</c:v>
                </c:pt>
                <c:pt idx="22">
                  <c:v>3.2149604316607685</c:v>
                </c:pt>
                <c:pt idx="23">
                  <c:v>3.4516553501300007</c:v>
                </c:pt>
                <c:pt idx="25" formatCode="#,##0.00">
                  <c:v>4.966753400000079E-3</c:v>
                </c:pt>
                <c:pt idx="26" formatCode="#,##0.00">
                  <c:v>3.3965065999999045E-3</c:v>
                </c:pt>
                <c:pt idx="27" formatCode="#,##0.00">
                  <c:v>1.0578827000000235E-2</c:v>
                </c:pt>
                <c:pt idx="28" formatCode="#,##0.00">
                  <c:v>1.6469783649999847E-2</c:v>
                </c:pt>
                <c:pt idx="29" formatCode="#,##0.00">
                  <c:v>1.3662821099999833E-2</c:v>
                </c:pt>
                <c:pt idx="30" formatCode="#,##0.00">
                  <c:v>2.474022599999981E-2</c:v>
                </c:pt>
                <c:pt idx="31" formatCode="#,##0.00">
                  <c:v>8.9554639999999797E-2</c:v>
                </c:pt>
                <c:pt idx="32" formatCode="#,##0.00">
                  <c:v>0.16319146184999989</c:v>
                </c:pt>
                <c:pt idx="33" formatCode="#,##0.00">
                  <c:v>0.14813688430000038</c:v>
                </c:pt>
                <c:pt idx="34" formatCode="#,##0.00">
                  <c:v>0.30633088441666523</c:v>
                </c:pt>
                <c:pt idx="35" formatCode="#,##0.00">
                  <c:v>0.32749689949999983</c:v>
                </c:pt>
                <c:pt idx="36" formatCode="#,##0.00">
                  <c:v>0.20009437377777761</c:v>
                </c:pt>
                <c:pt idx="37" formatCode="#,##0.00">
                  <c:v>0.17701558711111121</c:v>
                </c:pt>
                <c:pt idx="38" formatCode="#,##0.00">
                  <c:v>0.22022483771428458</c:v>
                </c:pt>
                <c:pt idx="39" formatCode="#,##0.00">
                  <c:v>0.18270791139926645</c:v>
                </c:pt>
                <c:pt idx="40" formatCode="#,##0.00">
                  <c:v>0.17715304288359768</c:v>
                </c:pt>
                <c:pt idx="41" formatCode="#,##0.00">
                  <c:v>0.17193119899999987</c:v>
                </c:pt>
                <c:pt idx="42" formatCode="#,##0.00">
                  <c:v>0.16032576074999971</c:v>
                </c:pt>
                <c:pt idx="43" formatCode="#,##0.00">
                  <c:v>0.16966966286363672</c:v>
                </c:pt>
                <c:pt idx="44" formatCode="#,##0.00">
                  <c:v>0.13884538288889026</c:v>
                </c:pt>
                <c:pt idx="45" formatCode="#,##0.00">
                  <c:v>0.16068678308076878</c:v>
                </c:pt>
                <c:pt idx="46" formatCode="#,##0.00">
                  <c:v>0.1585365259885716</c:v>
                </c:pt>
                <c:pt idx="47" formatCode="#,##0.00">
                  <c:v>0.1452056006933331</c:v>
                </c:pt>
                <c:pt idx="48" formatCode="#,##0.00">
                  <c:v>0.15390490546010227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A454-4A4B-82AD-4C33973EC0A9}"/>
            </c:ext>
          </c:extLst>
        </c:ser>
        <c:ser>
          <c:idx val="11"/>
          <c:order val="6"/>
          <c:tx>
            <c:strRef>
              <c:f>' '!$A$376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val="FF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'!$B$369:$BB$369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'!$B$376:$BB$376</c:f>
              <c:numCache>
                <c:formatCode>#,##0.0</c:formatCode>
                <c:ptCount val="49"/>
                <c:pt idx="0">
                  <c:v>5.7518310904555561</c:v>
                </c:pt>
                <c:pt idx="1">
                  <c:v>5.9396746594260179</c:v>
                </c:pt>
                <c:pt idx="2">
                  <c:v>5.9326717461389711</c:v>
                </c:pt>
                <c:pt idx="3">
                  <c:v>6.2925327532469693</c:v>
                </c:pt>
                <c:pt idx="4">
                  <c:v>6.4397881782833331</c:v>
                </c:pt>
                <c:pt idx="5">
                  <c:v>6.1626066153062524</c:v>
                </c:pt>
                <c:pt idx="6">
                  <c:v>6.3705304567743193</c:v>
                </c:pt>
                <c:pt idx="7">
                  <c:v>6.3511558134833344</c:v>
                </c:pt>
                <c:pt idx="8">
                  <c:v>6.1156681486444437</c:v>
                </c:pt>
                <c:pt idx="9">
                  <c:v>5.3227499781748433</c:v>
                </c:pt>
                <c:pt idx="10">
                  <c:v>6.1692382472722223</c:v>
                </c:pt>
                <c:pt idx="11">
                  <c:v>6.2327388886944428</c:v>
                </c:pt>
                <c:pt idx="12">
                  <c:v>6.3021743838388868</c:v>
                </c:pt>
                <c:pt idx="13">
                  <c:v>6.3165511849611091</c:v>
                </c:pt>
                <c:pt idx="14">
                  <c:v>6.1137821430542933</c:v>
                </c:pt>
                <c:pt idx="15">
                  <c:v>5.8845200674500004</c:v>
                </c:pt>
                <c:pt idx="16">
                  <c:v>5.854353774019466</c:v>
                </c:pt>
                <c:pt idx="17">
                  <c:v>6.2223016897077033</c:v>
                </c:pt>
                <c:pt idx="18">
                  <c:v>6.0543856404943677</c:v>
                </c:pt>
                <c:pt idx="19">
                  <c:v>5.8211641271634065</c:v>
                </c:pt>
                <c:pt idx="20">
                  <c:v>5.8306998043444445</c:v>
                </c:pt>
                <c:pt idx="21">
                  <c:v>6.0073516745990743</c:v>
                </c:pt>
                <c:pt idx="22">
                  <c:v>5.837565659964528</c:v>
                </c:pt>
                <c:pt idx="23">
                  <c:v>4.2961695033333314</c:v>
                </c:pt>
                <c:pt idx="25" formatCode="#,##0.00">
                  <c:v>0.38158892239798003</c:v>
                </c:pt>
                <c:pt idx="26" formatCode="#,##0.00">
                  <c:v>0.36080889890271894</c:v>
                </c:pt>
                <c:pt idx="27" formatCode="#,##0.00">
                  <c:v>0.35915397695555651</c:v>
                </c:pt>
                <c:pt idx="28" formatCode="#,##0.00">
                  <c:v>0.36746304540530339</c:v>
                </c:pt>
                <c:pt idx="29" formatCode="#,##0.00">
                  <c:v>0.39801723699721947</c:v>
                </c:pt>
                <c:pt idx="30" formatCode="#,##0.00">
                  <c:v>0.36456626759305788</c:v>
                </c:pt>
                <c:pt idx="31" formatCode="#,##0.00">
                  <c:v>0.31301602315984667</c:v>
                </c:pt>
                <c:pt idx="32" formatCode="#,##0.00">
                  <c:v>0.27172819611767274</c:v>
                </c:pt>
                <c:pt idx="33" formatCode="#,##0.00">
                  <c:v>0.2830551416972229</c:v>
                </c:pt>
                <c:pt idx="34" formatCode="#,##0.00">
                  <c:v>0.2575055121492964</c:v>
                </c:pt>
                <c:pt idx="35" formatCode="#,##0.00">
                  <c:v>0.2695133052220875</c:v>
                </c:pt>
                <c:pt idx="36" formatCode="#,##0.00">
                  <c:v>0.28550110118611016</c:v>
                </c:pt>
                <c:pt idx="37" formatCode="#,##0.00">
                  <c:v>0.2674945690705135</c:v>
                </c:pt>
                <c:pt idx="38" formatCode="#,##0.00">
                  <c:v>0.36185493999999796</c:v>
                </c:pt>
                <c:pt idx="39" formatCode="#,##0.00">
                  <c:v>0.33551405566742609</c:v>
                </c:pt>
                <c:pt idx="40" formatCode="#,##0.00">
                  <c:v>0.33799017468585912</c:v>
                </c:pt>
                <c:pt idx="41" formatCode="#,##0.00">
                  <c:v>0.31372537035121262</c:v>
                </c:pt>
                <c:pt idx="42" formatCode="#,##0.00">
                  <c:v>0.30621729573699508</c:v>
                </c:pt>
                <c:pt idx="43" formatCode="#,##0.00">
                  <c:v>0.29912481082305664</c:v>
                </c:pt>
                <c:pt idx="44" formatCode="#,##0.00">
                  <c:v>0.2994583485552651</c:v>
                </c:pt>
                <c:pt idx="45" formatCode="#,##0.00">
                  <c:v>0.23109037064722315</c:v>
                </c:pt>
                <c:pt idx="46" formatCode="#,##0.00">
                  <c:v>0.23552888553610973</c:v>
                </c:pt>
                <c:pt idx="47" formatCode="#,##0.00">
                  <c:v>0.24663796548611128</c:v>
                </c:pt>
                <c:pt idx="48" formatCode="#,##0.00">
                  <c:v>0.16604611435694405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A454-4A4B-82AD-4C33973EC0A9}"/>
            </c:ext>
          </c:extLst>
        </c:ser>
        <c:ser>
          <c:idx val="1"/>
          <c:order val="7"/>
          <c:tx>
            <c:strRef>
              <c:f>' '!$A$377</c:f>
              <c:strCache>
                <c:ptCount val="1"/>
                <c:pt idx="0">
                  <c:v>Other products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'!$B$369:$BB$369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'!$B$377:$BB$377</c:f>
              <c:numCache>
                <c:formatCode>#,##0.0</c:formatCode>
                <c:ptCount val="49"/>
                <c:pt idx="0">
                  <c:v>2.8904666283000005</c:v>
                </c:pt>
                <c:pt idx="1">
                  <c:v>2.9323469134999982</c:v>
                </c:pt>
                <c:pt idx="2">
                  <c:v>3.9546677752000008</c:v>
                </c:pt>
                <c:pt idx="3">
                  <c:v>4.1839024081000034</c:v>
                </c:pt>
                <c:pt idx="4">
                  <c:v>4.5195527393500008</c:v>
                </c:pt>
                <c:pt idx="5">
                  <c:v>4.6115084758000009</c:v>
                </c:pt>
                <c:pt idx="6">
                  <c:v>5.8582823288571468</c:v>
                </c:pt>
                <c:pt idx="7">
                  <c:v>5.6027131609999969</c:v>
                </c:pt>
                <c:pt idx="8">
                  <c:v>5.693853360399995</c:v>
                </c:pt>
                <c:pt idx="9">
                  <c:v>5.651484629609083</c:v>
                </c:pt>
                <c:pt idx="10">
                  <c:v>5.4290118565171142</c:v>
                </c:pt>
                <c:pt idx="11">
                  <c:v>5.3951454007523019</c:v>
                </c:pt>
                <c:pt idx="12">
                  <c:v>6.0071946970198233</c:v>
                </c:pt>
                <c:pt idx="13">
                  <c:v>5.9083781215249012</c:v>
                </c:pt>
                <c:pt idx="14">
                  <c:v>5.2384032625570534</c:v>
                </c:pt>
                <c:pt idx="15">
                  <c:v>5.8226568943133046</c:v>
                </c:pt>
                <c:pt idx="16">
                  <c:v>6.3508280775537393</c:v>
                </c:pt>
                <c:pt idx="17">
                  <c:v>6.0711180395863273</c:v>
                </c:pt>
                <c:pt idx="18">
                  <c:v>5.4721899533628715</c:v>
                </c:pt>
                <c:pt idx="19">
                  <c:v>5.3039511018754801</c:v>
                </c:pt>
                <c:pt idx="20">
                  <c:v>4.0156136066161388</c:v>
                </c:pt>
                <c:pt idx="21">
                  <c:v>4.6578966059032076</c:v>
                </c:pt>
                <c:pt idx="22">
                  <c:v>3.8992633186248469</c:v>
                </c:pt>
                <c:pt idx="23">
                  <c:v>2.834571799289872</c:v>
                </c:pt>
                <c:pt idx="25" formatCode="#,##0.00">
                  <c:v>0.99299869135000174</c:v>
                </c:pt>
                <c:pt idx="26" formatCode="#,##0.00">
                  <c:v>1.0108607995500023</c:v>
                </c:pt>
                <c:pt idx="27" formatCode="#,##0.00">
                  <c:v>1.171286779350003</c:v>
                </c:pt>
                <c:pt idx="28" formatCode="#,##0.00">
                  <c:v>1.1012256853999947</c:v>
                </c:pt>
                <c:pt idx="29" formatCode="#,##0.00">
                  <c:v>1.1193896277999988</c:v>
                </c:pt>
                <c:pt idx="30" formatCode="#,##0.00">
                  <c:v>0.93307334199999503</c:v>
                </c:pt>
                <c:pt idx="31" formatCode="#,##0.00">
                  <c:v>0.84335825800000186</c:v>
                </c:pt>
                <c:pt idx="32" formatCode="#,##0.00">
                  <c:v>0.52223267520000016</c:v>
                </c:pt>
                <c:pt idx="33" formatCode="#,##0.00">
                  <c:v>0.64647106605000082</c:v>
                </c:pt>
                <c:pt idx="34" formatCode="#,##0.00">
                  <c:v>0.41106347105040175</c:v>
                </c:pt>
                <c:pt idx="35" formatCode="#,##0.00">
                  <c:v>0.66994362186264489</c:v>
                </c:pt>
                <c:pt idx="36" formatCode="#,##0.00">
                  <c:v>0.80505600396702603</c:v>
                </c:pt>
                <c:pt idx="37" formatCode="#,##0.00">
                  <c:v>0.50248697751416249</c:v>
                </c:pt>
                <c:pt idx="38" formatCode="#,##0.00">
                  <c:v>0.69514256908233074</c:v>
                </c:pt>
                <c:pt idx="39" formatCode="#,##0.00">
                  <c:v>1.1468093729739985</c:v>
                </c:pt>
                <c:pt idx="40" formatCode="#,##0.00">
                  <c:v>0.96870110103834373</c:v>
                </c:pt>
                <c:pt idx="41" formatCode="#,##0.00">
                  <c:v>0.97831264912290283</c:v>
                </c:pt>
                <c:pt idx="42" formatCode="#,##0.00">
                  <c:v>0.68700392825185563</c:v>
                </c:pt>
                <c:pt idx="43" formatCode="#,##0.00">
                  <c:v>0.77664687261542409</c:v>
                </c:pt>
                <c:pt idx="44" formatCode="#,##0.00">
                  <c:v>0.42809402784882344</c:v>
                </c:pt>
                <c:pt idx="45" formatCode="#,##0.00">
                  <c:v>0.56582060157260328</c:v>
                </c:pt>
                <c:pt idx="46" formatCode="#,##0.00">
                  <c:v>0.7548045732546711</c:v>
                </c:pt>
                <c:pt idx="47" formatCode="#,##0.00">
                  <c:v>0.63969408548320461</c:v>
                </c:pt>
                <c:pt idx="48" formatCode="#,##0.00">
                  <c:v>0.21673173204992147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A454-4A4B-82AD-4C33973EC0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73628479"/>
        <c:axId val="1"/>
      </c:barChart>
      <c:catAx>
        <c:axId val="47362847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00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1250984251968504E-2"/>
              <c:y val="0.140004461942257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73628479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3.5417814960629922E-2"/>
          <c:y val="0.88169553805774281"/>
          <c:w val="0.93752887139107621"/>
          <c:h val="9.500314960629918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D09D-445D-93F7-4F9D4564560E}"/>
            </c:ext>
          </c:extLst>
        </c:ser>
        <c:ser>
          <c:idx val="1"/>
          <c:order val="1"/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D09D-445D-93F7-4F9D4564560E}"/>
            </c:ext>
          </c:extLst>
        </c:ser>
        <c:ser>
          <c:idx val="2"/>
          <c:order val="2"/>
          <c:spPr>
            <a:blipFill dpi="0" rotWithShape="0">
              <a:blip xmlns:r="http://schemas.openxmlformats.org/officeDocument/2006/relationships" r:embed="rId2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D09D-445D-93F7-4F9D4564560E}"/>
            </c:ext>
          </c:extLst>
        </c:ser>
        <c:ser>
          <c:idx val="3"/>
          <c:order val="3"/>
          <c:spPr>
            <a:blipFill dpi="0" rotWithShape="0">
              <a:blip xmlns:r="http://schemas.openxmlformats.org/officeDocument/2006/relationships" r:embed="rId3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D09D-445D-93F7-4F9D4564560E}"/>
            </c:ext>
          </c:extLst>
        </c:ser>
        <c:ser>
          <c:idx val="4"/>
          <c:order val="4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4-D09D-445D-93F7-4F9D4564560E}"/>
            </c:ext>
          </c:extLst>
        </c:ser>
        <c:ser>
          <c:idx val="6"/>
          <c:order val="5"/>
          <c:spPr>
            <a:blipFill dpi="0" rotWithShape="0">
              <a:blip xmlns:r="http://schemas.openxmlformats.org/officeDocument/2006/relationships" r:embed="rId4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5-D09D-445D-93F7-4F9D4564560E}"/>
            </c:ext>
          </c:extLst>
        </c:ser>
        <c:ser>
          <c:idx val="7"/>
          <c:order val="6"/>
          <c:spPr>
            <a:blipFill dpi="0" rotWithShape="0">
              <a:blip xmlns:r="http://schemas.openxmlformats.org/officeDocument/2006/relationships" r:embed="rId5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6-D09D-445D-93F7-4F9D4564560E}"/>
            </c:ext>
          </c:extLst>
        </c:ser>
        <c:ser>
          <c:idx val="8"/>
          <c:order val="7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7-D09D-445D-93F7-4F9D4564560E}"/>
            </c:ext>
          </c:extLst>
        </c:ser>
        <c:ser>
          <c:idx val="9"/>
          <c:order val="8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8-D09D-445D-93F7-4F9D456456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23163263"/>
        <c:axId val="1"/>
      </c:barChart>
      <c:barChart>
        <c:barDir val="col"/>
        <c:grouping val="stacked"/>
        <c:varyColors val="0"/>
        <c:ser>
          <c:idx val="10"/>
          <c:order val="9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9-D09D-445D-93F7-4F9D4564560E}"/>
            </c:ext>
          </c:extLst>
        </c:ser>
        <c:ser>
          <c:idx val="11"/>
          <c:order val="10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A-D09D-445D-93F7-4F9D4564560E}"/>
            </c:ext>
          </c:extLst>
        </c:ser>
        <c:ser>
          <c:idx val="12"/>
          <c:order val="11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B-D09D-445D-93F7-4F9D4564560E}"/>
            </c:ext>
          </c:extLst>
        </c:ser>
        <c:ser>
          <c:idx val="14"/>
          <c:order val="12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C-D09D-445D-93F7-4F9D4564560E}"/>
            </c:ext>
          </c:extLst>
        </c:ser>
        <c:ser>
          <c:idx val="5"/>
          <c:order val="13"/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D-D09D-445D-93F7-4F9D4564560E}"/>
            </c:ext>
          </c:extLst>
        </c:ser>
        <c:ser>
          <c:idx val="15"/>
          <c:order val="14"/>
          <c:spPr>
            <a:blipFill dpi="0" rotWithShape="0">
              <a:blip xmlns:r="http://schemas.openxmlformats.org/officeDocument/2006/relationships" r:embed="rId6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E-D09D-445D-93F7-4F9D4564560E}"/>
            </c:ext>
          </c:extLst>
        </c:ser>
        <c:ser>
          <c:idx val="16"/>
          <c:order val="15"/>
          <c:spPr>
            <a:blipFill dpi="0" rotWithShape="0">
              <a:blip xmlns:r="http://schemas.openxmlformats.org/officeDocument/2006/relationships" r:embed="rId3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F-D09D-445D-93F7-4F9D4564560E}"/>
            </c:ext>
          </c:extLst>
        </c:ser>
        <c:ser>
          <c:idx val="17"/>
          <c:order val="16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0-D09D-445D-93F7-4F9D4564560E}"/>
            </c:ext>
          </c:extLst>
        </c:ser>
        <c:ser>
          <c:idx val="18"/>
          <c:order val="17"/>
          <c:spPr>
            <a:blipFill dpi="0" rotWithShape="0">
              <a:blip xmlns:r="http://schemas.openxmlformats.org/officeDocument/2006/relationships" r:embed="rId4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1-D09D-445D-93F7-4F9D4564560E}"/>
            </c:ext>
          </c:extLst>
        </c:ser>
        <c:ser>
          <c:idx val="19"/>
          <c:order val="18"/>
          <c:spPr>
            <a:blipFill dpi="0" rotWithShape="0">
              <a:blip xmlns:r="http://schemas.openxmlformats.org/officeDocument/2006/relationships" r:embed="rId5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2-D09D-445D-93F7-4F9D4564560E}"/>
            </c:ext>
          </c:extLst>
        </c:ser>
        <c:ser>
          <c:idx val="20"/>
          <c:order val="19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3-D09D-445D-93F7-4F9D456456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42316326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5.4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2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316326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</a:p>
              <a:p>
                <a:pPr>
                  <a:defRPr sz="2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7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8E73-4008-A135-B031B0689F25}"/>
            </c:ext>
          </c:extLst>
        </c:ser>
        <c:ser>
          <c:idx val="1"/>
          <c:order val="1"/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8E73-4008-A135-B031B0689F25}"/>
            </c:ext>
          </c:extLst>
        </c:ser>
        <c:ser>
          <c:idx val="2"/>
          <c:order val="2"/>
          <c:spPr>
            <a:blipFill dpi="0" rotWithShape="0">
              <a:blip xmlns:r="http://schemas.openxmlformats.org/officeDocument/2006/relationships" r:embed="rId2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8E73-4008-A135-B031B0689F25}"/>
            </c:ext>
          </c:extLst>
        </c:ser>
        <c:ser>
          <c:idx val="3"/>
          <c:order val="3"/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8E73-4008-A135-B031B0689F25}"/>
            </c:ext>
          </c:extLst>
        </c:ser>
        <c:ser>
          <c:idx val="4"/>
          <c:order val="4"/>
          <c:spPr>
            <a:blipFill dpi="0" rotWithShape="0">
              <a:blip xmlns:r="http://schemas.openxmlformats.org/officeDocument/2006/relationships" r:embed="rId3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4-8E73-4008-A135-B031B0689F25}"/>
            </c:ext>
          </c:extLst>
        </c:ser>
        <c:ser>
          <c:idx val="5"/>
          <c:order val="5"/>
          <c:spPr>
            <a:blipFill dpi="0" rotWithShape="0">
              <a:blip xmlns:r="http://schemas.openxmlformats.org/officeDocument/2006/relationships" r:embed="rId4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5-8E73-4008-A135-B031B0689F25}"/>
            </c:ext>
          </c:extLst>
        </c:ser>
        <c:ser>
          <c:idx val="6"/>
          <c:order val="6"/>
          <c:spPr>
            <a:blipFill dpi="0" rotWithShape="0">
              <a:blip xmlns:r="http://schemas.openxmlformats.org/officeDocument/2006/relationships" r:embed="rId5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6-8E73-4008-A135-B031B0689F25}"/>
            </c:ext>
          </c:extLst>
        </c:ser>
        <c:ser>
          <c:idx val="7"/>
          <c:order val="7"/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7-8E73-4008-A135-B031B0689F25}"/>
            </c:ext>
          </c:extLst>
        </c:ser>
        <c:ser>
          <c:idx val="8"/>
          <c:order val="8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8-8E73-4008-A135-B031B0689F25}"/>
            </c:ext>
          </c:extLst>
        </c:ser>
        <c:ser>
          <c:idx val="9"/>
          <c:order val="9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9-8E73-4008-A135-B031B0689F25}"/>
            </c:ext>
          </c:extLst>
        </c:ser>
        <c:ser>
          <c:idx val="10"/>
          <c:order val="10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A-8E73-4008-A135-B031B0689F25}"/>
            </c:ext>
          </c:extLst>
        </c:ser>
        <c:ser>
          <c:idx val="11"/>
          <c:order val="11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B-8E73-4008-A135-B031B0689F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"/>
        <c:overlap val="100"/>
        <c:axId val="423161663"/>
        <c:axId val="1"/>
      </c:barChart>
      <c:barChart>
        <c:barDir val="col"/>
        <c:grouping val="stacked"/>
        <c:varyColors val="0"/>
        <c:ser>
          <c:idx val="12"/>
          <c:order val="12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C-8E73-4008-A135-B031B0689F25}"/>
            </c:ext>
          </c:extLst>
        </c:ser>
        <c:ser>
          <c:idx val="13"/>
          <c:order val="13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D-8E73-4008-A135-B031B0689F25}"/>
            </c:ext>
          </c:extLst>
        </c:ser>
        <c:ser>
          <c:idx val="14"/>
          <c:order val="14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E-8E73-4008-A135-B031B0689F25}"/>
            </c:ext>
          </c:extLst>
        </c:ser>
        <c:ser>
          <c:idx val="15"/>
          <c:order val="15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F-8E73-4008-A135-B031B0689F25}"/>
            </c:ext>
          </c:extLst>
        </c:ser>
        <c:ser>
          <c:idx val="16"/>
          <c:order val="16"/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0-8E73-4008-A135-B031B0689F25}"/>
            </c:ext>
          </c:extLst>
        </c:ser>
        <c:ser>
          <c:idx val="17"/>
          <c:order val="17"/>
          <c:spPr>
            <a:blipFill dpi="0" rotWithShape="0">
              <a:blip xmlns:r="http://schemas.openxmlformats.org/officeDocument/2006/relationships" r:embed="rId2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1-8E73-4008-A135-B031B0689F25}"/>
            </c:ext>
          </c:extLst>
        </c:ser>
        <c:ser>
          <c:idx val="18"/>
          <c:order val="18"/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2-8E73-4008-A135-B031B0689F25}"/>
            </c:ext>
          </c:extLst>
        </c:ser>
        <c:ser>
          <c:idx val="19"/>
          <c:order val="19"/>
          <c:spPr>
            <a:blipFill dpi="0" rotWithShape="0">
              <a:blip xmlns:r="http://schemas.openxmlformats.org/officeDocument/2006/relationships" r:embed="rId6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3-8E73-4008-A135-B031B0689F25}"/>
            </c:ext>
          </c:extLst>
        </c:ser>
        <c:ser>
          <c:idx val="20"/>
          <c:order val="20"/>
          <c:spPr>
            <a:blipFill dpi="0" rotWithShape="0">
              <a:blip xmlns:r="http://schemas.openxmlformats.org/officeDocument/2006/relationships" r:embed="rId4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4-8E73-4008-A135-B031B0689F25}"/>
            </c:ext>
          </c:extLst>
        </c:ser>
        <c:ser>
          <c:idx val="21"/>
          <c:order val="21"/>
          <c:spPr>
            <a:blipFill dpi="0" rotWithShape="0">
              <a:blip xmlns:r="http://schemas.openxmlformats.org/officeDocument/2006/relationships" r:embed="rId5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5-8E73-4008-A135-B031B0689F25}"/>
            </c:ext>
          </c:extLst>
        </c:ser>
        <c:ser>
          <c:idx val="22"/>
          <c:order val="22"/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6-8E73-4008-A135-B031B0689F25}"/>
            </c:ext>
          </c:extLst>
        </c:ser>
        <c:ser>
          <c:idx val="23"/>
          <c:order val="23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7-8E73-4008-A135-B031B0689F25}"/>
            </c:ext>
          </c:extLst>
        </c:ser>
        <c:ser>
          <c:idx val="24"/>
          <c:order val="24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8-8E73-4008-A135-B031B0689F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"/>
        <c:overlap val="100"/>
        <c:axId val="3"/>
        <c:axId val="4"/>
      </c:barChart>
      <c:catAx>
        <c:axId val="42316166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5.4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2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tonnes)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316166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</a:p>
              <a:p>
                <a:pPr>
                  <a:defRPr sz="2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7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E3EB-4B74-A14F-AA9F18D31CBC}"/>
            </c:ext>
          </c:extLst>
        </c:ser>
        <c:ser>
          <c:idx val="1"/>
          <c:order val="1"/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E3EB-4B74-A14F-AA9F18D31CBC}"/>
            </c:ext>
          </c:extLst>
        </c:ser>
        <c:ser>
          <c:idx val="2"/>
          <c:order val="2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E3EB-4B74-A14F-AA9F18D31CBC}"/>
            </c:ext>
          </c:extLst>
        </c:ser>
        <c:ser>
          <c:idx val="3"/>
          <c:order val="3"/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E3EB-4B74-A14F-AA9F18D31CBC}"/>
            </c:ext>
          </c:extLst>
        </c:ser>
        <c:ser>
          <c:idx val="6"/>
          <c:order val="4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4-E3EB-4B74-A14F-AA9F18D31CBC}"/>
            </c:ext>
          </c:extLst>
        </c:ser>
        <c:ser>
          <c:idx val="7"/>
          <c:order val="5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5-E3EB-4B74-A14F-AA9F18D31CBC}"/>
            </c:ext>
          </c:extLst>
        </c:ser>
        <c:ser>
          <c:idx val="8"/>
          <c:order val="6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6-E3EB-4B74-A14F-AA9F18D31CBC}"/>
            </c:ext>
          </c:extLst>
        </c:ser>
        <c:ser>
          <c:idx val="9"/>
          <c:order val="7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7-E3EB-4B74-A14F-AA9F18D31CBC}"/>
            </c:ext>
          </c:extLst>
        </c:ser>
        <c:ser>
          <c:idx val="10"/>
          <c:order val="8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8-E3EB-4B74-A14F-AA9F18D31C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23155663"/>
        <c:axId val="1"/>
      </c:barChart>
      <c:barChart>
        <c:barDir val="col"/>
        <c:grouping val="stacked"/>
        <c:varyColors val="0"/>
        <c:ser>
          <c:idx val="11"/>
          <c:order val="9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9-E3EB-4B74-A14F-AA9F18D31CBC}"/>
            </c:ext>
          </c:extLst>
        </c:ser>
        <c:ser>
          <c:idx val="12"/>
          <c:order val="10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A-E3EB-4B74-A14F-AA9F18D31CBC}"/>
            </c:ext>
          </c:extLst>
        </c:ser>
        <c:ser>
          <c:idx val="13"/>
          <c:order val="11"/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B-E3EB-4B74-A14F-AA9F18D31CBC}"/>
            </c:ext>
          </c:extLst>
        </c:ser>
        <c:ser>
          <c:idx val="14"/>
          <c:order val="12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C-E3EB-4B74-A14F-AA9F18D31CBC}"/>
            </c:ext>
          </c:extLst>
        </c:ser>
        <c:ser>
          <c:idx val="15"/>
          <c:order val="13"/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D-E3EB-4B74-A14F-AA9F18D31CBC}"/>
            </c:ext>
          </c:extLst>
        </c:ser>
        <c:ser>
          <c:idx val="17"/>
          <c:order val="14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E-E3EB-4B74-A14F-AA9F18D31C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42315566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315566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</a:p>
              <a:p>
                <a:pPr>
                  <a:defRPr sz="2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2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736E-41E3-AB50-236662D80720}"/>
            </c:ext>
          </c:extLst>
        </c:ser>
        <c:ser>
          <c:idx val="1"/>
          <c:order val="1"/>
          <c:spPr>
            <a:solidFill>
              <a:srgbClr val="808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736E-41E3-AB50-236662D80720}"/>
            </c:ext>
          </c:extLst>
        </c:ser>
        <c:ser>
          <c:idx val="2"/>
          <c:order val="2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736E-41E3-AB50-236662D80720}"/>
            </c:ext>
          </c:extLst>
        </c:ser>
        <c:ser>
          <c:idx val="3"/>
          <c:order val="3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736E-41E3-AB50-236662D80720}"/>
            </c:ext>
          </c:extLst>
        </c:ser>
        <c:ser>
          <c:idx val="4"/>
          <c:order val="4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4-736E-41E3-AB50-236662D80720}"/>
            </c:ext>
          </c:extLst>
        </c:ser>
        <c:ser>
          <c:idx val="5"/>
          <c:order val="5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5-736E-41E3-AB50-236662D807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23156063"/>
        <c:axId val="1"/>
      </c:barChart>
      <c:barChart>
        <c:barDir val="col"/>
        <c:grouping val="stacked"/>
        <c:varyColors val="0"/>
        <c:ser>
          <c:idx val="6"/>
          <c:order val="6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6-736E-41E3-AB50-236662D80720}"/>
            </c:ext>
          </c:extLst>
        </c:ser>
        <c:ser>
          <c:idx val="7"/>
          <c:order val="7"/>
          <c:spPr>
            <a:solidFill>
              <a:srgbClr val="808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7-736E-41E3-AB50-236662D80720}"/>
            </c:ext>
          </c:extLst>
        </c:ser>
        <c:ser>
          <c:idx val="8"/>
          <c:order val="8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8-736E-41E3-AB50-236662D807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42315606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2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315606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2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2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3561-4B61-BAD1-E377820A6950}"/>
            </c:ext>
          </c:extLst>
        </c:ser>
        <c:ser>
          <c:idx val="1"/>
          <c:order val="1"/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3561-4B61-BAD1-E377820A6950}"/>
            </c:ext>
          </c:extLst>
        </c:ser>
        <c:ser>
          <c:idx val="2"/>
          <c:order val="2"/>
          <c:spPr>
            <a:blipFill dpi="0" rotWithShape="0">
              <a:blip xmlns:r="http://schemas.openxmlformats.org/officeDocument/2006/relationships" r:embed="rId2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3561-4B61-BAD1-E377820A6950}"/>
            </c:ext>
          </c:extLst>
        </c:ser>
        <c:ser>
          <c:idx val="8"/>
          <c:order val="3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3561-4B61-BAD1-E377820A69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23150063"/>
        <c:axId val="1"/>
      </c:barChart>
      <c:barChart>
        <c:barDir val="col"/>
        <c:grouping val="stacked"/>
        <c:varyColors val="0"/>
        <c:ser>
          <c:idx val="9"/>
          <c:order val="4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4-3561-4B61-BAD1-E377820A6950}"/>
            </c:ext>
          </c:extLst>
        </c:ser>
        <c:ser>
          <c:idx val="4"/>
          <c:order val="5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5-3561-4B61-BAD1-E377820A6950}"/>
            </c:ext>
          </c:extLst>
        </c:ser>
        <c:ser>
          <c:idx val="10"/>
          <c:order val="6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6-3561-4B61-BAD1-E377820A6950}"/>
            </c:ext>
          </c:extLst>
        </c:ser>
        <c:ser>
          <c:idx val="11"/>
          <c:order val="7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7-3561-4B61-BAD1-E377820A6950}"/>
            </c:ext>
          </c:extLst>
        </c:ser>
        <c:ser>
          <c:idx val="12"/>
          <c:order val="8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8-3561-4B61-BAD1-E377820A6950}"/>
            </c:ext>
          </c:extLst>
        </c:ser>
        <c:ser>
          <c:idx val="13"/>
          <c:order val="9"/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9-3561-4B61-BAD1-E377820A6950}"/>
            </c:ext>
          </c:extLst>
        </c:ser>
        <c:ser>
          <c:idx val="14"/>
          <c:order val="10"/>
          <c:spPr>
            <a:blipFill dpi="0" rotWithShape="0">
              <a:blip xmlns:r="http://schemas.openxmlformats.org/officeDocument/2006/relationships" r:embed="rId2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A-3561-4B61-BAD1-E377820A6950}"/>
            </c:ext>
          </c:extLst>
        </c:ser>
        <c:ser>
          <c:idx val="19"/>
          <c:order val="11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B-3561-4B61-BAD1-E377820A69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42315006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315006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2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2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 horizontalDpi="300" verticalDpi="300"/>
  </c:printSettings>
  <c:userShapes r:id="rId3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812D-45C1-8FB5-7A549AFEA6B7}"/>
            </c:ext>
          </c:extLst>
        </c:ser>
        <c:ser>
          <c:idx val="1"/>
          <c:order val="1"/>
          <c:spPr>
            <a:blipFill dpi="0" rotWithShape="0">
              <a:blip xmlns:r="http://schemas.openxmlformats.org/officeDocument/2006/relationships" r:embed="rId2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812D-45C1-8FB5-7A549AFEA6B7}"/>
            </c:ext>
          </c:extLst>
        </c:ser>
        <c:ser>
          <c:idx val="2"/>
          <c:order val="2"/>
          <c:spPr>
            <a:blipFill dpi="0" rotWithShape="0">
              <a:blip xmlns:r="http://schemas.openxmlformats.org/officeDocument/2006/relationships" r:embed="rId3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812D-45C1-8FB5-7A549AFEA6B7}"/>
            </c:ext>
          </c:extLst>
        </c:ser>
        <c:ser>
          <c:idx val="5"/>
          <c:order val="3"/>
          <c:spPr>
            <a:blipFill dpi="0" rotWithShape="0">
              <a:blip xmlns:r="http://schemas.openxmlformats.org/officeDocument/2006/relationships" r:embed="rId4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812D-45C1-8FB5-7A549AFEA6B7}"/>
            </c:ext>
          </c:extLst>
        </c:ser>
        <c:ser>
          <c:idx val="6"/>
          <c:order val="4"/>
          <c:spPr>
            <a:blipFill dpi="0" rotWithShape="0">
              <a:blip xmlns:r="http://schemas.openxmlformats.org/officeDocument/2006/relationships" r:embed="rId5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4-812D-45C1-8FB5-7A549AFEA6B7}"/>
            </c:ext>
          </c:extLst>
        </c:ser>
        <c:ser>
          <c:idx val="7"/>
          <c:order val="5"/>
          <c:spPr>
            <a:blipFill dpi="0" rotWithShape="0">
              <a:blip xmlns:r="http://schemas.openxmlformats.org/officeDocument/2006/relationships" r:embed="rId6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5-812D-45C1-8FB5-7A549AFEA6B7}"/>
            </c:ext>
          </c:extLst>
        </c:ser>
        <c:ser>
          <c:idx val="8"/>
          <c:order val="6"/>
          <c:spPr>
            <a:blipFill dpi="0" rotWithShape="0">
              <a:blip xmlns:r="http://schemas.openxmlformats.org/officeDocument/2006/relationships" r:embed="rId7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6-812D-45C1-8FB5-7A549AFEA6B7}"/>
            </c:ext>
          </c:extLst>
        </c:ser>
        <c:ser>
          <c:idx val="9"/>
          <c:order val="7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7-812D-45C1-8FB5-7A549AFEA6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23150463"/>
        <c:axId val="1"/>
      </c:barChart>
      <c:barChart>
        <c:barDir val="col"/>
        <c:grouping val="stacked"/>
        <c:varyColors val="0"/>
        <c:ser>
          <c:idx val="4"/>
          <c:order val="8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8-812D-45C1-8FB5-7A549AFEA6B7}"/>
            </c:ext>
          </c:extLst>
        </c:ser>
        <c:ser>
          <c:idx val="10"/>
          <c:order val="9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9-812D-45C1-8FB5-7A549AFEA6B7}"/>
            </c:ext>
          </c:extLst>
        </c:ser>
        <c:ser>
          <c:idx val="11"/>
          <c:order val="10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A-812D-45C1-8FB5-7A549AFEA6B7}"/>
            </c:ext>
          </c:extLst>
        </c:ser>
        <c:ser>
          <c:idx val="12"/>
          <c:order val="11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B-812D-45C1-8FB5-7A549AFEA6B7}"/>
            </c:ext>
          </c:extLst>
        </c:ser>
        <c:ser>
          <c:idx val="13"/>
          <c:order val="12"/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C-812D-45C1-8FB5-7A549AFEA6B7}"/>
            </c:ext>
          </c:extLst>
        </c:ser>
        <c:ser>
          <c:idx val="14"/>
          <c:order val="13"/>
          <c:spPr>
            <a:blipFill dpi="0" rotWithShape="0">
              <a:blip xmlns:r="http://schemas.openxmlformats.org/officeDocument/2006/relationships" r:embed="rId2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D-812D-45C1-8FB5-7A549AFEA6B7}"/>
            </c:ext>
          </c:extLst>
        </c:ser>
        <c:ser>
          <c:idx val="15"/>
          <c:order val="14"/>
          <c:spPr>
            <a:blipFill dpi="0" rotWithShape="0">
              <a:blip xmlns:r="http://schemas.openxmlformats.org/officeDocument/2006/relationships" r:embed="rId3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E-812D-45C1-8FB5-7A549AFEA6B7}"/>
            </c:ext>
          </c:extLst>
        </c:ser>
        <c:ser>
          <c:idx val="16"/>
          <c:order val="15"/>
          <c:spPr>
            <a:blipFill dpi="0" rotWithShape="0">
              <a:blip xmlns:r="http://schemas.openxmlformats.org/officeDocument/2006/relationships" r:embed="rId4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F-812D-45C1-8FB5-7A549AFEA6B7}"/>
            </c:ext>
          </c:extLst>
        </c:ser>
        <c:ser>
          <c:idx val="18"/>
          <c:order val="16"/>
          <c:spPr>
            <a:blipFill dpi="0" rotWithShape="0">
              <a:blip xmlns:r="http://schemas.openxmlformats.org/officeDocument/2006/relationships" r:embed="rId5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0-812D-45C1-8FB5-7A549AFEA6B7}"/>
            </c:ext>
          </c:extLst>
        </c:ser>
        <c:ser>
          <c:idx val="3"/>
          <c:order val="17"/>
          <c:spPr>
            <a:blipFill dpi="0" rotWithShape="0">
              <a:blip xmlns:r="http://schemas.openxmlformats.org/officeDocument/2006/relationships" r:embed="rId6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1-812D-45C1-8FB5-7A549AFEA6B7}"/>
            </c:ext>
          </c:extLst>
        </c:ser>
        <c:ser>
          <c:idx val="17"/>
          <c:order val="18"/>
          <c:spPr>
            <a:blipFill dpi="0" rotWithShape="0">
              <a:blip xmlns:r="http://schemas.openxmlformats.org/officeDocument/2006/relationships" r:embed="rId7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2-812D-45C1-8FB5-7A549AFEA6B7}"/>
            </c:ext>
          </c:extLst>
        </c:ser>
        <c:ser>
          <c:idx val="19"/>
          <c:order val="19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3-812D-45C1-8FB5-7A549AFEA6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42315046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315046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2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8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A666-47DA-BB3C-04246A9F3338}"/>
            </c:ext>
          </c:extLst>
        </c:ser>
        <c:ser>
          <c:idx val="1"/>
          <c:order val="1"/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A666-47DA-BB3C-04246A9F3338}"/>
            </c:ext>
          </c:extLst>
        </c:ser>
        <c:ser>
          <c:idx val="2"/>
          <c:order val="2"/>
          <c:spPr>
            <a:blipFill dpi="0" rotWithShape="0">
              <a:blip xmlns:r="http://schemas.openxmlformats.org/officeDocument/2006/relationships" r:embed="rId2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A666-47DA-BB3C-04246A9F3338}"/>
            </c:ext>
          </c:extLst>
        </c:ser>
        <c:ser>
          <c:idx val="3"/>
          <c:order val="3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A666-47DA-BB3C-04246A9F3338}"/>
            </c:ext>
          </c:extLst>
        </c:ser>
        <c:ser>
          <c:idx val="5"/>
          <c:order val="4"/>
          <c:spPr>
            <a:blipFill dpi="0" rotWithShape="0">
              <a:blip xmlns:r="http://schemas.openxmlformats.org/officeDocument/2006/relationships" r:embed="rId3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4-A666-47DA-BB3C-04246A9F3338}"/>
            </c:ext>
          </c:extLst>
        </c:ser>
        <c:ser>
          <c:idx val="4"/>
          <c:order val="5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5-A666-47DA-BB3C-04246A9F33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23159663"/>
        <c:axId val="1"/>
      </c:barChart>
      <c:barChart>
        <c:barDir val="col"/>
        <c:grouping val="stacked"/>
        <c:varyColors val="0"/>
        <c:ser>
          <c:idx val="10"/>
          <c:order val="6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6-A666-47DA-BB3C-04246A9F3338}"/>
            </c:ext>
          </c:extLst>
        </c:ser>
        <c:ser>
          <c:idx val="11"/>
          <c:order val="7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7-A666-47DA-BB3C-04246A9F3338}"/>
            </c:ext>
          </c:extLst>
        </c:ser>
        <c:ser>
          <c:idx val="12"/>
          <c:order val="8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8-A666-47DA-BB3C-04246A9F3338}"/>
            </c:ext>
          </c:extLst>
        </c:ser>
        <c:ser>
          <c:idx val="13"/>
          <c:order val="9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9-A666-47DA-BB3C-04246A9F3338}"/>
            </c:ext>
          </c:extLst>
        </c:ser>
        <c:ser>
          <c:idx val="14"/>
          <c:order val="10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A-A666-47DA-BB3C-04246A9F3338}"/>
            </c:ext>
          </c:extLst>
        </c:ser>
        <c:ser>
          <c:idx val="15"/>
          <c:order val="11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B-A666-47DA-BB3C-04246A9F3338}"/>
            </c:ext>
          </c:extLst>
        </c:ser>
        <c:ser>
          <c:idx val="16"/>
          <c:order val="12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C-A666-47DA-BB3C-04246A9F3338}"/>
            </c:ext>
          </c:extLst>
        </c:ser>
        <c:ser>
          <c:idx val="17"/>
          <c:order val="13"/>
          <c:spPr>
            <a:blipFill dpi="0" rotWithShape="0">
              <a:blip xmlns:r="http://schemas.openxmlformats.org/officeDocument/2006/relationships" r:embed="rId4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D-A666-47DA-BB3C-04246A9F3338}"/>
            </c:ext>
          </c:extLst>
        </c:ser>
        <c:ser>
          <c:idx val="18"/>
          <c:order val="14"/>
          <c:spPr>
            <a:blipFill dpi="0" rotWithShape="0">
              <a:blip xmlns:r="http://schemas.openxmlformats.org/officeDocument/2006/relationships" r:embed="rId2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E-A666-47DA-BB3C-04246A9F3338}"/>
            </c:ext>
          </c:extLst>
        </c:ser>
        <c:ser>
          <c:idx val="19"/>
          <c:order val="15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F-A666-47DA-BB3C-04246A9F3338}"/>
            </c:ext>
          </c:extLst>
        </c:ser>
        <c:ser>
          <c:idx val="21"/>
          <c:order val="16"/>
          <c:spPr>
            <a:blipFill dpi="0" rotWithShape="0">
              <a:blip xmlns:r="http://schemas.openxmlformats.org/officeDocument/2006/relationships" r:embed="rId3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0-A666-47DA-BB3C-04246A9F3338}"/>
            </c:ext>
          </c:extLst>
        </c:ser>
        <c:ser>
          <c:idx val="20"/>
          <c:order val="17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1-A666-47DA-BB3C-04246A9F33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42315966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2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315966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2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 horizontalDpi="300" verticalDpi="300"/>
  </c:printSettings>
  <c:userShapes r:id="rId5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04B7-417F-8ED3-E9505E173029}"/>
            </c:ext>
          </c:extLst>
        </c:ser>
        <c:ser>
          <c:idx val="2"/>
          <c:order val="1"/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04B7-417F-8ED3-E9505E173029}"/>
            </c:ext>
          </c:extLst>
        </c:ser>
        <c:ser>
          <c:idx val="3"/>
          <c:order val="2"/>
          <c:spPr>
            <a:blipFill dpi="0" rotWithShape="0">
              <a:blip xmlns:r="http://schemas.openxmlformats.org/officeDocument/2006/relationships" r:embed="rId2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04B7-417F-8ED3-E9505E173029}"/>
            </c:ext>
          </c:extLst>
        </c:ser>
        <c:ser>
          <c:idx val="4"/>
          <c:order val="3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04B7-417F-8ED3-E9505E173029}"/>
            </c:ext>
          </c:extLst>
        </c:ser>
        <c:ser>
          <c:idx val="6"/>
          <c:order val="4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4-04B7-417F-8ED3-E9505E173029}"/>
            </c:ext>
          </c:extLst>
        </c:ser>
        <c:ser>
          <c:idx val="7"/>
          <c:order val="5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5-04B7-417F-8ED3-E9505E173029}"/>
            </c:ext>
          </c:extLst>
        </c:ser>
        <c:ser>
          <c:idx val="8"/>
          <c:order val="6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6-04B7-417F-8ED3-E9505E173029}"/>
            </c:ext>
          </c:extLst>
        </c:ser>
        <c:ser>
          <c:idx val="9"/>
          <c:order val="7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7-04B7-417F-8ED3-E9505E173029}"/>
            </c:ext>
          </c:extLst>
        </c:ser>
        <c:ser>
          <c:idx val="10"/>
          <c:order val="8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8-04B7-417F-8ED3-E9505E1730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23150863"/>
        <c:axId val="1"/>
      </c:barChart>
      <c:barChart>
        <c:barDir val="col"/>
        <c:grouping val="stacked"/>
        <c:varyColors val="0"/>
        <c:ser>
          <c:idx val="11"/>
          <c:order val="9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9-04B7-417F-8ED3-E9505E173029}"/>
            </c:ext>
          </c:extLst>
        </c:ser>
        <c:ser>
          <c:idx val="13"/>
          <c:order val="10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A-04B7-417F-8ED3-E9505E173029}"/>
            </c:ext>
          </c:extLst>
        </c:ser>
        <c:ser>
          <c:idx val="14"/>
          <c:order val="11"/>
          <c:spPr>
            <a:blipFill dpi="0" rotWithShape="0">
              <a:blip xmlns:r="http://schemas.openxmlformats.org/officeDocument/2006/relationships" r:embed="rId3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B-04B7-417F-8ED3-E9505E173029}"/>
            </c:ext>
          </c:extLst>
        </c:ser>
        <c:ser>
          <c:idx val="15"/>
          <c:order val="12"/>
          <c:spPr>
            <a:blipFill dpi="0" rotWithShape="0">
              <a:blip xmlns:r="http://schemas.openxmlformats.org/officeDocument/2006/relationships" r:embed="rId2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C-04B7-417F-8ED3-E9505E173029}"/>
            </c:ext>
          </c:extLst>
        </c:ser>
        <c:ser>
          <c:idx val="16"/>
          <c:order val="13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D-04B7-417F-8ED3-E9505E173029}"/>
            </c:ext>
          </c:extLst>
        </c:ser>
        <c:ser>
          <c:idx val="1"/>
          <c:order val="14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E-04B7-417F-8ED3-E9505E173029}"/>
            </c:ext>
          </c:extLst>
        </c:ser>
        <c:ser>
          <c:idx val="5"/>
          <c:order val="15"/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F-04B7-417F-8ED3-E9505E173029}"/>
            </c:ext>
          </c:extLst>
        </c:ser>
        <c:ser>
          <c:idx val="12"/>
          <c:order val="16"/>
          <c:spPr>
            <a:solidFill>
              <a:srgbClr val="800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0-04B7-417F-8ED3-E9505E173029}"/>
            </c:ext>
          </c:extLst>
        </c:ser>
        <c:ser>
          <c:idx val="17"/>
          <c:order val="17"/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1-04B7-417F-8ED3-E9505E173029}"/>
            </c:ext>
          </c:extLst>
        </c:ser>
        <c:ser>
          <c:idx val="18"/>
          <c:order val="18"/>
          <c:spPr>
            <a:solidFill>
              <a:srgbClr val="CC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2-04B7-417F-8ED3-E9505E173029}"/>
            </c:ext>
          </c:extLst>
        </c:ser>
        <c:ser>
          <c:idx val="19"/>
          <c:order val="19"/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3-04B7-417F-8ED3-E9505E173029}"/>
            </c:ext>
          </c:extLst>
        </c:ser>
        <c:ser>
          <c:idx val="20"/>
          <c:order val="20"/>
          <c:spPr>
            <a:solidFill>
              <a:srgbClr val="99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4-04B7-417F-8ED3-E9505E1730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42315086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315086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2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 horizontalDpi="300" verticalDpi="300"/>
  </c:printSettings>
  <c:userShapes r:id="rId4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4B3D-4B44-81DC-321CAF02C7F3}"/>
            </c:ext>
          </c:extLst>
        </c:ser>
        <c:ser>
          <c:idx val="1"/>
          <c:order val="1"/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4B3D-4B44-81DC-321CAF02C7F3}"/>
            </c:ext>
          </c:extLst>
        </c:ser>
        <c:ser>
          <c:idx val="2"/>
          <c:order val="2"/>
          <c:spPr>
            <a:blipFill dpi="0" rotWithShape="0">
              <a:blip xmlns:r="http://schemas.openxmlformats.org/officeDocument/2006/relationships" r:embed="rId2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4B3D-4B44-81DC-321CAF02C7F3}"/>
            </c:ext>
          </c:extLst>
        </c:ser>
        <c:ser>
          <c:idx val="3"/>
          <c:order val="3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4B3D-4B44-81DC-321CAF02C7F3}"/>
            </c:ext>
          </c:extLst>
        </c:ser>
        <c:ser>
          <c:idx val="4"/>
          <c:order val="4"/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4-4B3D-4B44-81DC-321CAF02C7F3}"/>
            </c:ext>
          </c:extLst>
        </c:ser>
        <c:ser>
          <c:idx val="6"/>
          <c:order val="5"/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5-4B3D-4B44-81DC-321CAF02C7F3}"/>
            </c:ext>
          </c:extLst>
        </c:ser>
        <c:ser>
          <c:idx val="7"/>
          <c:order val="6"/>
          <c:spPr>
            <a:blipFill dpi="0" rotWithShape="0">
              <a:blip xmlns:r="http://schemas.openxmlformats.org/officeDocument/2006/relationships" r:embed="rId3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6-4B3D-4B44-81DC-321CAF02C7F3}"/>
            </c:ext>
          </c:extLst>
        </c:ser>
        <c:ser>
          <c:idx val="8"/>
          <c:order val="7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7-4B3D-4B44-81DC-321CAF02C7F3}"/>
            </c:ext>
          </c:extLst>
        </c:ser>
        <c:ser>
          <c:idx val="9"/>
          <c:order val="8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8-4B3D-4B44-81DC-321CAF02C7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23923663"/>
        <c:axId val="1"/>
      </c:barChart>
      <c:barChart>
        <c:barDir val="col"/>
        <c:grouping val="stacked"/>
        <c:varyColors val="0"/>
        <c:ser>
          <c:idx val="10"/>
          <c:order val="9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9-4B3D-4B44-81DC-321CAF02C7F3}"/>
            </c:ext>
          </c:extLst>
        </c:ser>
        <c:ser>
          <c:idx val="11"/>
          <c:order val="10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A-4B3D-4B44-81DC-321CAF02C7F3}"/>
            </c:ext>
          </c:extLst>
        </c:ser>
        <c:ser>
          <c:idx val="12"/>
          <c:order val="11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B-4B3D-4B44-81DC-321CAF02C7F3}"/>
            </c:ext>
          </c:extLst>
        </c:ser>
        <c:ser>
          <c:idx val="14"/>
          <c:order val="12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C-4B3D-4B44-81DC-321CAF02C7F3}"/>
            </c:ext>
          </c:extLst>
        </c:ser>
        <c:ser>
          <c:idx val="5"/>
          <c:order val="13"/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D-4B3D-4B44-81DC-321CAF02C7F3}"/>
            </c:ext>
          </c:extLst>
        </c:ser>
        <c:ser>
          <c:idx val="15"/>
          <c:order val="14"/>
          <c:spPr>
            <a:blipFill dpi="0" rotWithShape="0">
              <a:blip xmlns:r="http://schemas.openxmlformats.org/officeDocument/2006/relationships" r:embed="rId2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E-4B3D-4B44-81DC-321CAF02C7F3}"/>
            </c:ext>
          </c:extLst>
        </c:ser>
        <c:ser>
          <c:idx val="16"/>
          <c:order val="15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F-4B3D-4B44-81DC-321CAF02C7F3}"/>
            </c:ext>
          </c:extLst>
        </c:ser>
        <c:ser>
          <c:idx val="17"/>
          <c:order val="16"/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0-4B3D-4B44-81DC-321CAF02C7F3}"/>
            </c:ext>
          </c:extLst>
        </c:ser>
        <c:ser>
          <c:idx val="18"/>
          <c:order val="17"/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1-4B3D-4B44-81DC-321CAF02C7F3}"/>
            </c:ext>
          </c:extLst>
        </c:ser>
        <c:ser>
          <c:idx val="19"/>
          <c:order val="18"/>
          <c:spPr>
            <a:blipFill dpi="0" rotWithShape="0">
              <a:blip xmlns:r="http://schemas.openxmlformats.org/officeDocument/2006/relationships" r:embed="rId3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2-4B3D-4B44-81DC-321CAF02C7F3}"/>
            </c:ext>
          </c:extLst>
        </c:ser>
        <c:ser>
          <c:idx val="20"/>
          <c:order val="19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3-4B3D-4B44-81DC-321CAF02C7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42392366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2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392366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</a:p>
              <a:p>
                <a:pPr>
                  <a:defRPr sz="2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4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0DC5-4233-B783-CE5EF82A997A}"/>
            </c:ext>
          </c:extLst>
        </c:ser>
        <c:ser>
          <c:idx val="1"/>
          <c:order val="1"/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0DC5-4233-B783-CE5EF82A997A}"/>
            </c:ext>
          </c:extLst>
        </c:ser>
        <c:ser>
          <c:idx val="2"/>
          <c:order val="2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0DC5-4233-B783-CE5EF82A99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23924463"/>
        <c:axId val="1"/>
      </c:barChart>
      <c:barChart>
        <c:barDir val="col"/>
        <c:grouping val="stacked"/>
        <c:varyColors val="0"/>
        <c:ser>
          <c:idx val="6"/>
          <c:order val="3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0DC5-4233-B783-CE5EF82A997A}"/>
            </c:ext>
          </c:extLst>
        </c:ser>
        <c:ser>
          <c:idx val="7"/>
          <c:order val="4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4-0DC5-4233-B783-CE5EF82A997A}"/>
            </c:ext>
          </c:extLst>
        </c:ser>
        <c:ser>
          <c:idx val="8"/>
          <c:order val="5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5-0DC5-4233-B783-CE5EF82A997A}"/>
            </c:ext>
          </c:extLst>
        </c:ser>
        <c:ser>
          <c:idx val="3"/>
          <c:order val="6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6-0DC5-4233-B783-CE5EF82A997A}"/>
            </c:ext>
          </c:extLst>
        </c:ser>
        <c:ser>
          <c:idx val="4"/>
          <c:order val="7"/>
          <c:spPr>
            <a:blipFill dpi="0" rotWithShape="0">
              <a:blip xmlns:r="http://schemas.openxmlformats.org/officeDocument/2006/relationships" r:embed="rId2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7-0DC5-4233-B783-CE5EF82A997A}"/>
            </c:ext>
          </c:extLst>
        </c:ser>
        <c:ser>
          <c:idx val="5"/>
          <c:order val="8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8-0DC5-4233-B783-CE5EF82A99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42392446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2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tonnes)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392446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2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nomninal)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3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69EF-40A8-9F1F-E1106BD081AE}"/>
            </c:ext>
          </c:extLst>
        </c:ser>
        <c:ser>
          <c:idx val="1"/>
          <c:order val="1"/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69EF-40A8-9F1F-E1106BD081AE}"/>
            </c:ext>
          </c:extLst>
        </c:ser>
        <c:ser>
          <c:idx val="2"/>
          <c:order val="2"/>
          <c:spPr>
            <a:blipFill dpi="0" rotWithShape="0">
              <a:blip xmlns:r="http://schemas.openxmlformats.org/officeDocument/2006/relationships" r:embed="rId2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69EF-40A8-9F1F-E1106BD081AE}"/>
              </c:ext>
            </c:extLst>
          </c:dPt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69EF-40A8-9F1F-E1106BD081AE}"/>
            </c:ext>
          </c:extLst>
        </c:ser>
        <c:ser>
          <c:idx val="3"/>
          <c:order val="3"/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4-69EF-40A8-9F1F-E1106BD081AE}"/>
            </c:ext>
          </c:extLst>
        </c:ser>
        <c:ser>
          <c:idx val="4"/>
          <c:order val="4"/>
          <c:spPr>
            <a:blipFill dpi="0" rotWithShape="0">
              <a:blip xmlns:r="http://schemas.openxmlformats.org/officeDocument/2006/relationships" r:embed="rId3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5-69EF-40A8-9F1F-E1106BD081AE}"/>
            </c:ext>
          </c:extLst>
        </c:ser>
        <c:ser>
          <c:idx val="5"/>
          <c:order val="5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6-69EF-40A8-9F1F-E1106BD081AE}"/>
            </c:ext>
          </c:extLst>
        </c:ser>
        <c:ser>
          <c:idx val="6"/>
          <c:order val="6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7-69EF-40A8-9F1F-E1106BD081AE}"/>
            </c:ext>
          </c:extLst>
        </c:ser>
        <c:ser>
          <c:idx val="7"/>
          <c:order val="7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8-69EF-40A8-9F1F-E1106BD081AE}"/>
            </c:ext>
          </c:extLst>
        </c:ser>
        <c:ser>
          <c:idx val="8"/>
          <c:order val="8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9-69EF-40A8-9F1F-E1106BD081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23932863"/>
        <c:axId val="1"/>
      </c:barChart>
      <c:barChart>
        <c:barDir val="col"/>
        <c:grouping val="stacked"/>
        <c:varyColors val="0"/>
        <c:ser>
          <c:idx val="10"/>
          <c:order val="9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A-69EF-40A8-9F1F-E1106BD081AE}"/>
            </c:ext>
          </c:extLst>
        </c:ser>
        <c:ser>
          <c:idx val="11"/>
          <c:order val="10"/>
          <c:spPr>
            <a:blipFill dpi="0" rotWithShape="0">
              <a:blip xmlns:r="http://schemas.openxmlformats.org/officeDocument/2006/relationships" r:embed="rId4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B-69EF-40A8-9F1F-E1106BD081AE}"/>
            </c:ext>
          </c:extLst>
        </c:ser>
        <c:ser>
          <c:idx val="12"/>
          <c:order val="11"/>
          <c:spPr>
            <a:blipFill dpi="0" rotWithShape="0">
              <a:blip xmlns:r="http://schemas.openxmlformats.org/officeDocument/2006/relationships" r:embed="rId2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C-69EF-40A8-9F1F-E1106BD081AE}"/>
            </c:ext>
          </c:extLst>
        </c:ser>
        <c:ser>
          <c:idx val="13"/>
          <c:order val="12"/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D-69EF-40A8-9F1F-E1106BD081AE}"/>
            </c:ext>
          </c:extLst>
        </c:ser>
        <c:ser>
          <c:idx val="14"/>
          <c:order val="13"/>
          <c:spPr>
            <a:blipFill dpi="0" rotWithShape="0">
              <a:blip xmlns:r="http://schemas.openxmlformats.org/officeDocument/2006/relationships" r:embed="rId3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E-69EF-40A8-9F1F-E1106BD081AE}"/>
            </c:ext>
          </c:extLst>
        </c:ser>
        <c:ser>
          <c:idx val="15"/>
          <c:order val="14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F-69EF-40A8-9F1F-E1106BD081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42393286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2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tonnes)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393286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</a:p>
              <a:p>
                <a:pPr>
                  <a:defRPr sz="2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5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4A70-4F9C-9D9D-5660C8C3B5A4}"/>
            </c:ext>
          </c:extLst>
        </c:ser>
        <c:ser>
          <c:idx val="1"/>
          <c:order val="1"/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4A70-4F9C-9D9D-5660C8C3B5A4}"/>
            </c:ext>
          </c:extLst>
        </c:ser>
        <c:ser>
          <c:idx val="2"/>
          <c:order val="2"/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4A70-4F9C-9D9D-5660C8C3B5A4}"/>
            </c:ext>
          </c:extLst>
        </c:ser>
        <c:ser>
          <c:idx val="3"/>
          <c:order val="3"/>
          <c:spPr>
            <a:blipFill dpi="0" rotWithShape="0">
              <a:blip xmlns:r="http://schemas.openxmlformats.org/officeDocument/2006/relationships" r:embed="rId2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4A70-4F9C-9D9D-5660C8C3B5A4}"/>
            </c:ext>
          </c:extLst>
        </c:ser>
        <c:ser>
          <c:idx val="4"/>
          <c:order val="4"/>
          <c:spPr>
            <a:blipFill dpi="0" rotWithShape="0">
              <a:blip xmlns:r="http://schemas.openxmlformats.org/officeDocument/2006/relationships" r:embed="rId3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4-4A70-4F9C-9D9D-5660C8C3B5A4}"/>
            </c:ext>
          </c:extLst>
        </c:ser>
        <c:ser>
          <c:idx val="6"/>
          <c:order val="5"/>
          <c:spPr>
            <a:solidFill>
              <a:srgbClr val="80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5-4A70-4F9C-9D9D-5660C8C3B5A4}"/>
            </c:ext>
          </c:extLst>
        </c:ser>
        <c:ser>
          <c:idx val="7"/>
          <c:order val="6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6-4A70-4F9C-9D9D-5660C8C3B5A4}"/>
            </c:ext>
          </c:extLst>
        </c:ser>
        <c:ser>
          <c:idx val="8"/>
          <c:order val="7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7-4A70-4F9C-9D9D-5660C8C3B5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23924063"/>
        <c:axId val="1"/>
      </c:barChart>
      <c:barChart>
        <c:barDir val="col"/>
        <c:grouping val="stacked"/>
        <c:varyColors val="0"/>
        <c:ser>
          <c:idx val="10"/>
          <c:order val="8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8-4A70-4F9C-9D9D-5660C8C3B5A4}"/>
            </c:ext>
          </c:extLst>
        </c:ser>
        <c:ser>
          <c:idx val="11"/>
          <c:order val="9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9-4A70-4F9C-9D9D-5660C8C3B5A4}"/>
            </c:ext>
          </c:extLst>
        </c:ser>
        <c:ser>
          <c:idx val="12"/>
          <c:order val="10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A-4A70-4F9C-9D9D-5660C8C3B5A4}"/>
            </c:ext>
          </c:extLst>
        </c:ser>
        <c:ser>
          <c:idx val="13"/>
          <c:order val="11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B-4A70-4F9C-9D9D-5660C8C3B5A4}"/>
            </c:ext>
          </c:extLst>
        </c:ser>
        <c:ser>
          <c:idx val="15"/>
          <c:order val="12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C-4A70-4F9C-9D9D-5660C8C3B5A4}"/>
            </c:ext>
          </c:extLst>
        </c:ser>
        <c:ser>
          <c:idx val="9"/>
          <c:order val="13"/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D-4A70-4F9C-9D9D-5660C8C3B5A4}"/>
            </c:ext>
          </c:extLst>
        </c:ser>
        <c:ser>
          <c:idx val="16"/>
          <c:order val="14"/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E-4A70-4F9C-9D9D-5660C8C3B5A4}"/>
            </c:ext>
          </c:extLst>
        </c:ser>
        <c:ser>
          <c:idx val="17"/>
          <c:order val="15"/>
          <c:spPr>
            <a:blipFill dpi="0" rotWithShape="0">
              <a:blip xmlns:r="http://schemas.openxmlformats.org/officeDocument/2006/relationships" r:embed="rId2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F-4A70-4F9C-9D9D-5660C8C3B5A4}"/>
            </c:ext>
          </c:extLst>
        </c:ser>
        <c:ser>
          <c:idx val="18"/>
          <c:order val="16"/>
          <c:spPr>
            <a:blipFill dpi="0" rotWithShape="0">
              <a:blip xmlns:r="http://schemas.openxmlformats.org/officeDocument/2006/relationships" r:embed="rId3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0-4A70-4F9C-9D9D-5660C8C3B5A4}"/>
            </c:ext>
          </c:extLst>
        </c:ser>
        <c:ser>
          <c:idx val="20"/>
          <c:order val="17"/>
          <c:spPr>
            <a:solidFill>
              <a:srgbClr val="80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1-4A70-4F9C-9D9D-5660C8C3B5A4}"/>
            </c:ext>
          </c:extLst>
        </c:ser>
        <c:ser>
          <c:idx val="21"/>
          <c:order val="18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2-4A70-4F9C-9D9D-5660C8C3B5A4}"/>
            </c:ext>
          </c:extLst>
        </c:ser>
        <c:ser>
          <c:idx val="22"/>
          <c:order val="19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3-4A70-4F9C-9D9D-5660C8C3B5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42392406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2.5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Weight
(million tonnes)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392406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9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</a:p>
              <a:p>
                <a:pPr>
                  <a:defRPr sz="2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4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FA2B-41BC-9981-A1AF7B62016A}"/>
            </c:ext>
          </c:extLst>
        </c:ser>
        <c:ser>
          <c:idx val="1"/>
          <c:order val="1"/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FA2B-41BC-9981-A1AF7B62016A}"/>
            </c:ext>
          </c:extLst>
        </c:ser>
        <c:ser>
          <c:idx val="3"/>
          <c:order val="2"/>
          <c:spPr>
            <a:blipFill dpi="0" rotWithShape="0">
              <a:blip xmlns:r="http://schemas.openxmlformats.org/officeDocument/2006/relationships" r:embed="rId2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FA2B-41BC-9981-A1AF7B62016A}"/>
            </c:ext>
          </c:extLst>
        </c:ser>
        <c:ser>
          <c:idx val="4"/>
          <c:order val="3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FA2B-41BC-9981-A1AF7B62016A}"/>
            </c:ext>
          </c:extLst>
        </c:ser>
        <c:ser>
          <c:idx val="5"/>
          <c:order val="4"/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4-FA2B-41BC-9981-A1AF7B62016A}"/>
            </c:ext>
          </c:extLst>
        </c:ser>
        <c:ser>
          <c:idx val="6"/>
          <c:order val="5"/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5-FA2B-41BC-9981-A1AF7B62016A}"/>
            </c:ext>
          </c:extLst>
        </c:ser>
        <c:ser>
          <c:idx val="7"/>
          <c:order val="6"/>
          <c:spPr>
            <a:blipFill dpi="0" rotWithShape="0">
              <a:blip xmlns:r="http://schemas.openxmlformats.org/officeDocument/2006/relationships" r:embed="rId3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6-FA2B-41BC-9981-A1AF7B62016A}"/>
            </c:ext>
          </c:extLst>
        </c:ser>
        <c:ser>
          <c:idx val="8"/>
          <c:order val="7"/>
          <c:spPr>
            <a:blipFill dpi="0" rotWithShape="0">
              <a:blip xmlns:r="http://schemas.openxmlformats.org/officeDocument/2006/relationships" r:embed="rId4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7-FA2B-41BC-9981-A1AF7B62016A}"/>
            </c:ext>
          </c:extLst>
        </c:ser>
        <c:ser>
          <c:idx val="10"/>
          <c:order val="8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8-FA2B-41BC-9981-A1AF7B6201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23937263"/>
        <c:axId val="1"/>
      </c:barChart>
      <c:barChart>
        <c:barDir val="col"/>
        <c:grouping val="stacked"/>
        <c:varyColors val="0"/>
        <c:ser>
          <c:idx val="11"/>
          <c:order val="9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9-FA2B-41BC-9981-A1AF7B62016A}"/>
            </c:ext>
          </c:extLst>
        </c:ser>
        <c:ser>
          <c:idx val="12"/>
          <c:order val="10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A-FA2B-41BC-9981-A1AF7B62016A}"/>
            </c:ext>
          </c:extLst>
        </c:ser>
        <c:ser>
          <c:idx val="13"/>
          <c:order val="11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B-FA2B-41BC-9981-A1AF7B62016A}"/>
            </c:ext>
          </c:extLst>
        </c:ser>
        <c:ser>
          <c:idx val="14"/>
          <c:order val="12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C-FA2B-41BC-9981-A1AF7B62016A}"/>
            </c:ext>
          </c:extLst>
        </c:ser>
        <c:ser>
          <c:idx val="15"/>
          <c:order val="13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D-FA2B-41BC-9981-A1AF7B62016A}"/>
            </c:ext>
          </c:extLst>
        </c:ser>
        <c:ser>
          <c:idx val="9"/>
          <c:order val="14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E-FA2B-41BC-9981-A1AF7B62016A}"/>
            </c:ext>
          </c:extLst>
        </c:ser>
        <c:ser>
          <c:idx val="17"/>
          <c:order val="15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F-FA2B-41BC-9981-A1AF7B62016A}"/>
            </c:ext>
          </c:extLst>
        </c:ser>
        <c:ser>
          <c:idx val="18"/>
          <c:order val="16"/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0-FA2B-41BC-9981-A1AF7B62016A}"/>
            </c:ext>
          </c:extLst>
        </c:ser>
        <c:ser>
          <c:idx val="19"/>
          <c:order val="17"/>
          <c:spPr>
            <a:blipFill dpi="0" rotWithShape="0">
              <a:blip xmlns:r="http://schemas.openxmlformats.org/officeDocument/2006/relationships" r:embed="rId2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1-FA2B-41BC-9981-A1AF7B62016A}"/>
            </c:ext>
          </c:extLst>
        </c:ser>
        <c:ser>
          <c:idx val="20"/>
          <c:order val="18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2-FA2B-41BC-9981-A1AF7B62016A}"/>
            </c:ext>
          </c:extLst>
        </c:ser>
        <c:ser>
          <c:idx val="21"/>
          <c:order val="19"/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3-FA2B-41BC-9981-A1AF7B62016A}"/>
            </c:ext>
          </c:extLst>
        </c:ser>
        <c:ser>
          <c:idx val="22"/>
          <c:order val="20"/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4-FA2B-41BC-9981-A1AF7B62016A}"/>
            </c:ext>
          </c:extLst>
        </c:ser>
        <c:ser>
          <c:idx val="23"/>
          <c:order val="21"/>
          <c:spPr>
            <a:blipFill dpi="0" rotWithShape="0">
              <a:blip xmlns:r="http://schemas.openxmlformats.org/officeDocument/2006/relationships" r:embed="rId3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5-FA2B-41BC-9981-A1AF7B62016A}"/>
            </c:ext>
          </c:extLst>
        </c:ser>
        <c:ser>
          <c:idx val="2"/>
          <c:order val="22"/>
          <c:spPr>
            <a:blipFill dpi="0" rotWithShape="0">
              <a:blip xmlns:r="http://schemas.openxmlformats.org/officeDocument/2006/relationships" r:embed="rId4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6-FA2B-41BC-9981-A1AF7B62016A}"/>
            </c:ext>
          </c:extLst>
        </c:ser>
        <c:ser>
          <c:idx val="16"/>
          <c:order val="23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7-FA2B-41BC-9981-A1AF7B6201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42393726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2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393726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4.5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</a:p>
              <a:p>
                <a:pPr>
                  <a:defRPr sz="2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5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3C81-402F-AA93-C965CA56E0AF}"/>
            </c:ext>
          </c:extLst>
        </c:ser>
        <c:ser>
          <c:idx val="1"/>
          <c:order val="1"/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3C81-402F-AA93-C965CA56E0AF}"/>
            </c:ext>
          </c:extLst>
        </c:ser>
        <c:ser>
          <c:idx val="3"/>
          <c:order val="2"/>
          <c:spPr>
            <a:blipFill dpi="0" rotWithShape="0">
              <a:blip xmlns:r="http://schemas.openxmlformats.org/officeDocument/2006/relationships" r:embed="rId2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3C81-402F-AA93-C965CA56E0AF}"/>
            </c:ext>
          </c:extLst>
        </c:ser>
        <c:ser>
          <c:idx val="4"/>
          <c:order val="3"/>
          <c:spPr>
            <a:blipFill dpi="0" rotWithShape="0">
              <a:blip xmlns:r="http://schemas.openxmlformats.org/officeDocument/2006/relationships" r:embed="rId3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3C81-402F-AA93-C965CA56E0AF}"/>
            </c:ext>
          </c:extLst>
        </c:ser>
        <c:ser>
          <c:idx val="5"/>
          <c:order val="4"/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4-3C81-402F-AA93-C965CA56E0AF}"/>
            </c:ext>
          </c:extLst>
        </c:ser>
        <c:ser>
          <c:idx val="6"/>
          <c:order val="5"/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5-3C81-402F-AA93-C965CA56E0AF}"/>
            </c:ext>
          </c:extLst>
        </c:ser>
        <c:ser>
          <c:idx val="7"/>
          <c:order val="6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6-3C81-402F-AA93-C965CA56E0AF}"/>
            </c:ext>
          </c:extLst>
        </c:ser>
        <c:ser>
          <c:idx val="8"/>
          <c:order val="7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7-3C81-402F-AA93-C965CA56E0AF}"/>
            </c:ext>
          </c:extLst>
        </c:ser>
        <c:ser>
          <c:idx val="10"/>
          <c:order val="8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8-3C81-402F-AA93-C965CA56E0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23924863"/>
        <c:axId val="1"/>
      </c:barChart>
      <c:barChart>
        <c:barDir val="col"/>
        <c:grouping val="stacked"/>
        <c:varyColors val="0"/>
        <c:ser>
          <c:idx val="11"/>
          <c:order val="9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9-3C81-402F-AA93-C965CA56E0AF}"/>
            </c:ext>
          </c:extLst>
        </c:ser>
        <c:ser>
          <c:idx val="12"/>
          <c:order val="10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A-3C81-402F-AA93-C965CA56E0AF}"/>
            </c:ext>
          </c:extLst>
        </c:ser>
        <c:ser>
          <c:idx val="13"/>
          <c:order val="11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B-3C81-402F-AA93-C965CA56E0AF}"/>
            </c:ext>
          </c:extLst>
        </c:ser>
        <c:ser>
          <c:idx val="14"/>
          <c:order val="12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C-3C81-402F-AA93-C965CA56E0AF}"/>
            </c:ext>
          </c:extLst>
        </c:ser>
        <c:ser>
          <c:idx val="15"/>
          <c:order val="13"/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D-3C81-402F-AA93-C965CA56E0AF}"/>
            </c:ext>
          </c:extLst>
        </c:ser>
        <c:ser>
          <c:idx val="9"/>
          <c:order val="14"/>
          <c:spPr>
            <a:blipFill dpi="0" rotWithShape="0">
              <a:blip xmlns:r="http://schemas.openxmlformats.org/officeDocument/2006/relationships" r:embed="rId2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E-3C81-402F-AA93-C965CA56E0AF}"/>
            </c:ext>
          </c:extLst>
        </c:ser>
        <c:ser>
          <c:idx val="17"/>
          <c:order val="15"/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F-3C81-402F-AA93-C965CA56E0AF}"/>
            </c:ext>
          </c:extLst>
        </c:ser>
        <c:ser>
          <c:idx val="18"/>
          <c:order val="16"/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0-3C81-402F-AA93-C965CA56E0AF}"/>
            </c:ext>
          </c:extLst>
        </c:ser>
        <c:ser>
          <c:idx val="19"/>
          <c:order val="17"/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1-3C81-402F-AA93-C965CA56E0AF}"/>
            </c:ext>
          </c:extLst>
        </c:ser>
        <c:ser>
          <c:idx val="20"/>
          <c:order val="18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2-3C81-402F-AA93-C965CA56E0AF}"/>
            </c:ext>
          </c:extLst>
        </c:ser>
        <c:ser>
          <c:idx val="21"/>
          <c:order val="19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3-3C81-402F-AA93-C965CA56E0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42392486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32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2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392486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</a:p>
              <a:p>
                <a:pPr>
                  <a:defRPr sz="2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4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7519-49CA-950D-5A0DC8430AB9}"/>
            </c:ext>
          </c:extLst>
        </c:ser>
        <c:ser>
          <c:idx val="1"/>
          <c:order val="1"/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7519-49CA-950D-5A0DC8430AB9}"/>
            </c:ext>
          </c:extLst>
        </c:ser>
        <c:ser>
          <c:idx val="3"/>
          <c:order val="2"/>
          <c:spPr>
            <a:blipFill dpi="0" rotWithShape="0">
              <a:blip xmlns:r="http://schemas.openxmlformats.org/officeDocument/2006/relationships" r:embed="rId2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7519-49CA-950D-5A0DC8430AB9}"/>
            </c:ext>
          </c:extLst>
        </c:ser>
        <c:ser>
          <c:idx val="4"/>
          <c:order val="3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7519-49CA-950D-5A0DC8430AB9}"/>
            </c:ext>
          </c:extLst>
        </c:ser>
        <c:ser>
          <c:idx val="5"/>
          <c:order val="4"/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4-7519-49CA-950D-5A0DC8430AB9}"/>
            </c:ext>
          </c:extLst>
        </c:ser>
        <c:ser>
          <c:idx val="6"/>
          <c:order val="5"/>
          <c:spPr>
            <a:solidFill>
              <a:srgbClr val="80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5-7519-49CA-950D-5A0DC8430AB9}"/>
            </c:ext>
          </c:extLst>
        </c:ser>
        <c:ser>
          <c:idx val="10"/>
          <c:order val="6"/>
          <c:spPr>
            <a:blipFill dpi="0" rotWithShape="0">
              <a:blip xmlns:r="http://schemas.openxmlformats.org/officeDocument/2006/relationships" r:embed="rId3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6-7519-49CA-950D-5A0DC8430AB9}"/>
            </c:ext>
          </c:extLst>
        </c:ser>
        <c:ser>
          <c:idx val="12"/>
          <c:order val="7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7-7519-49CA-950D-5A0DC8430A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23936063"/>
        <c:axId val="1"/>
      </c:barChart>
      <c:barChart>
        <c:barDir val="col"/>
        <c:grouping val="stacked"/>
        <c:varyColors val="0"/>
        <c:ser>
          <c:idx val="13"/>
          <c:order val="8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8-7519-49CA-950D-5A0DC8430AB9}"/>
            </c:ext>
          </c:extLst>
        </c:ser>
        <c:ser>
          <c:idx val="14"/>
          <c:order val="9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9-7519-49CA-950D-5A0DC8430AB9}"/>
            </c:ext>
          </c:extLst>
        </c:ser>
        <c:ser>
          <c:idx val="15"/>
          <c:order val="10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A-7519-49CA-950D-5A0DC8430AB9}"/>
            </c:ext>
          </c:extLst>
        </c:ser>
        <c:ser>
          <c:idx val="9"/>
          <c:order val="11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B-7519-49CA-950D-5A0DC8430AB9}"/>
            </c:ext>
          </c:extLst>
        </c:ser>
        <c:ser>
          <c:idx val="18"/>
          <c:order val="12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C-7519-49CA-950D-5A0DC8430AB9}"/>
            </c:ext>
          </c:extLst>
        </c:ser>
        <c:ser>
          <c:idx val="19"/>
          <c:order val="13"/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D-7519-49CA-950D-5A0DC8430AB9}"/>
            </c:ext>
          </c:extLst>
        </c:ser>
        <c:ser>
          <c:idx val="20"/>
          <c:order val="14"/>
          <c:spPr>
            <a:blipFill dpi="0" rotWithShape="0">
              <a:blip xmlns:r="http://schemas.openxmlformats.org/officeDocument/2006/relationships" r:embed="rId2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E-7519-49CA-950D-5A0DC8430AB9}"/>
            </c:ext>
          </c:extLst>
        </c:ser>
        <c:ser>
          <c:idx val="21"/>
          <c:order val="15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F-7519-49CA-950D-5A0DC8430AB9}"/>
            </c:ext>
          </c:extLst>
        </c:ser>
        <c:ser>
          <c:idx val="2"/>
          <c:order val="16"/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0-7519-49CA-950D-5A0DC8430AB9}"/>
            </c:ext>
          </c:extLst>
        </c:ser>
        <c:ser>
          <c:idx val="16"/>
          <c:order val="17"/>
          <c:spPr>
            <a:solidFill>
              <a:srgbClr val="80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1-7519-49CA-950D-5A0DC8430AB9}"/>
            </c:ext>
          </c:extLst>
        </c:ser>
        <c:ser>
          <c:idx val="24"/>
          <c:order val="18"/>
          <c:spPr>
            <a:blipFill dpi="0" rotWithShape="0">
              <a:blip xmlns:r="http://schemas.openxmlformats.org/officeDocument/2006/relationships" r:embed="rId4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2-7519-49CA-950D-5A0DC8430AB9}"/>
            </c:ext>
          </c:extLst>
        </c:ser>
        <c:ser>
          <c:idx val="26"/>
          <c:order val="19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3-7519-49CA-950D-5A0DC8430A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42393606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32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2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393606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</a:p>
              <a:p>
                <a:pPr>
                  <a:defRPr sz="2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5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979C-4AA6-99CD-B31DB1EB6FCC}"/>
            </c:ext>
          </c:extLst>
        </c:ser>
        <c:ser>
          <c:idx val="1"/>
          <c:order val="1"/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979C-4AA6-99CD-B31DB1EB6FCC}"/>
            </c:ext>
          </c:extLst>
        </c:ser>
        <c:ser>
          <c:idx val="2"/>
          <c:order val="2"/>
          <c:spPr>
            <a:blipFill dpi="0" rotWithShape="0">
              <a:blip xmlns:r="http://schemas.openxmlformats.org/officeDocument/2006/relationships" r:embed="rId2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979C-4AA6-99CD-B31DB1EB6FCC}"/>
            </c:ext>
          </c:extLst>
        </c:ser>
        <c:ser>
          <c:idx val="5"/>
          <c:order val="3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979C-4AA6-99CD-B31DB1EB6FCC}"/>
            </c:ext>
          </c:extLst>
        </c:ser>
        <c:ser>
          <c:idx val="6"/>
          <c:order val="4"/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4-979C-4AA6-99CD-B31DB1EB6FCC}"/>
            </c:ext>
          </c:extLst>
        </c:ser>
        <c:ser>
          <c:idx val="7"/>
          <c:order val="5"/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5-979C-4AA6-99CD-B31DB1EB6FCC}"/>
            </c:ext>
          </c:extLst>
        </c:ser>
        <c:ser>
          <c:idx val="8"/>
          <c:order val="6"/>
          <c:spPr>
            <a:blipFill dpi="0" rotWithShape="0">
              <a:blip xmlns:r="http://schemas.openxmlformats.org/officeDocument/2006/relationships" r:embed="rId3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6-979C-4AA6-99CD-B31DB1EB6FCC}"/>
            </c:ext>
          </c:extLst>
        </c:ser>
        <c:ser>
          <c:idx val="9"/>
          <c:order val="7"/>
          <c:spPr>
            <a:blipFill dpi="0" rotWithShape="0">
              <a:blip xmlns:r="http://schemas.openxmlformats.org/officeDocument/2006/relationships" r:embed="rId4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7-979C-4AA6-99CD-B31DB1EB6FCC}"/>
            </c:ext>
          </c:extLst>
        </c:ser>
        <c:ser>
          <c:idx val="4"/>
          <c:order val="8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8-979C-4AA6-99CD-B31DB1EB6F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23926863"/>
        <c:axId val="1"/>
      </c:barChart>
      <c:barChart>
        <c:barDir val="col"/>
        <c:grouping val="stacked"/>
        <c:varyColors val="0"/>
        <c:ser>
          <c:idx val="10"/>
          <c:order val="9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9-979C-4AA6-99CD-B31DB1EB6FCC}"/>
            </c:ext>
          </c:extLst>
        </c:ser>
        <c:ser>
          <c:idx val="11"/>
          <c:order val="10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A-979C-4AA6-99CD-B31DB1EB6FCC}"/>
            </c:ext>
          </c:extLst>
        </c:ser>
        <c:ser>
          <c:idx val="12"/>
          <c:order val="11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B-979C-4AA6-99CD-B31DB1EB6FCC}"/>
            </c:ext>
          </c:extLst>
        </c:ser>
        <c:ser>
          <c:idx val="13"/>
          <c:order val="12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C-979C-4AA6-99CD-B31DB1EB6FCC}"/>
            </c:ext>
          </c:extLst>
        </c:ser>
        <c:ser>
          <c:idx val="14"/>
          <c:order val="13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D-979C-4AA6-99CD-B31DB1EB6FCC}"/>
            </c:ext>
          </c:extLst>
        </c:ser>
        <c:ser>
          <c:idx val="15"/>
          <c:order val="14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E-979C-4AA6-99CD-B31DB1EB6FCC}"/>
            </c:ext>
          </c:extLst>
        </c:ser>
        <c:ser>
          <c:idx val="16"/>
          <c:order val="15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F-979C-4AA6-99CD-B31DB1EB6FCC}"/>
            </c:ext>
          </c:extLst>
        </c:ser>
        <c:ser>
          <c:idx val="18"/>
          <c:order val="16"/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0-979C-4AA6-99CD-B31DB1EB6FCC}"/>
            </c:ext>
          </c:extLst>
        </c:ser>
        <c:ser>
          <c:idx val="3"/>
          <c:order val="17"/>
          <c:spPr>
            <a:blipFill dpi="0" rotWithShape="0">
              <a:blip xmlns:r="http://schemas.openxmlformats.org/officeDocument/2006/relationships" r:embed="rId2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1-979C-4AA6-99CD-B31DB1EB6FCC}"/>
            </c:ext>
          </c:extLst>
        </c:ser>
        <c:ser>
          <c:idx val="17"/>
          <c:order val="18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2-979C-4AA6-99CD-B31DB1EB6FCC}"/>
            </c:ext>
          </c:extLst>
        </c:ser>
        <c:ser>
          <c:idx val="19"/>
          <c:order val="19"/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3-979C-4AA6-99CD-B31DB1EB6FCC}"/>
            </c:ext>
          </c:extLst>
        </c:ser>
        <c:ser>
          <c:idx val="20"/>
          <c:order val="20"/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4-979C-4AA6-99CD-B31DB1EB6FCC}"/>
            </c:ext>
          </c:extLst>
        </c:ser>
        <c:ser>
          <c:idx val="21"/>
          <c:order val="21"/>
          <c:spPr>
            <a:blipFill dpi="0" rotWithShape="0">
              <a:blip xmlns:r="http://schemas.openxmlformats.org/officeDocument/2006/relationships" r:embed="rId3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5-979C-4AA6-99CD-B31DB1EB6FCC}"/>
            </c:ext>
          </c:extLst>
        </c:ser>
        <c:ser>
          <c:idx val="22"/>
          <c:order val="22"/>
          <c:spPr>
            <a:blipFill dpi="0" rotWithShape="0">
              <a:blip xmlns:r="http://schemas.openxmlformats.org/officeDocument/2006/relationships" r:embed="rId4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6-979C-4AA6-99CD-B31DB1EB6FCC}"/>
            </c:ext>
          </c:extLst>
        </c:ser>
        <c:ser>
          <c:idx val="23"/>
          <c:order val="23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7-979C-4AA6-99CD-B31DB1EB6F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42392686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2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392686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4.5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</a:p>
              <a:p>
                <a:pPr>
                  <a:defRPr sz="2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5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80FC-4044-BFD7-C05AAD7023B2}"/>
            </c:ext>
          </c:extLst>
        </c:ser>
        <c:ser>
          <c:idx val="1"/>
          <c:order val="1"/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80FC-4044-BFD7-C05AAD7023B2}"/>
            </c:ext>
          </c:extLst>
        </c:ser>
        <c:ser>
          <c:idx val="2"/>
          <c:order val="2"/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80FC-4044-BFD7-C05AAD7023B2}"/>
            </c:ext>
          </c:extLst>
        </c:ser>
        <c:ser>
          <c:idx val="3"/>
          <c:order val="3"/>
          <c:spPr>
            <a:blipFill dpi="0" rotWithShape="0">
              <a:blip xmlns:r="http://schemas.openxmlformats.org/officeDocument/2006/relationships" r:embed="rId2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80FC-4044-BFD7-C05AAD7023B2}"/>
            </c:ext>
          </c:extLst>
        </c:ser>
        <c:ser>
          <c:idx val="4"/>
          <c:order val="4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4-80FC-4044-BFD7-C05AAD7023B2}"/>
            </c:ext>
          </c:extLst>
        </c:ser>
        <c:ser>
          <c:idx val="8"/>
          <c:order val="5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5-80FC-4044-BFD7-C05AAD7023B2}"/>
            </c:ext>
          </c:extLst>
        </c:ser>
        <c:ser>
          <c:idx val="9"/>
          <c:order val="6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6-80FC-4044-BFD7-C05AAD7023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"/>
        <c:overlap val="100"/>
        <c:axId val="423930063"/>
        <c:axId val="1"/>
      </c:barChart>
      <c:barChart>
        <c:barDir val="col"/>
        <c:grouping val="stacked"/>
        <c:varyColors val="0"/>
        <c:ser>
          <c:idx val="10"/>
          <c:order val="7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7-80FC-4044-BFD7-C05AAD7023B2}"/>
            </c:ext>
          </c:extLst>
        </c:ser>
        <c:ser>
          <c:idx val="11"/>
          <c:order val="8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8-80FC-4044-BFD7-C05AAD7023B2}"/>
            </c:ext>
          </c:extLst>
        </c:ser>
        <c:ser>
          <c:idx val="14"/>
          <c:order val="9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9-80FC-4044-BFD7-C05AAD7023B2}"/>
            </c:ext>
          </c:extLst>
        </c:ser>
        <c:ser>
          <c:idx val="5"/>
          <c:order val="10"/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A-80FC-4044-BFD7-C05AAD7023B2}"/>
            </c:ext>
          </c:extLst>
        </c:ser>
        <c:ser>
          <c:idx val="15"/>
          <c:order val="11"/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B-80FC-4044-BFD7-C05AAD7023B2}"/>
            </c:ext>
          </c:extLst>
        </c:ser>
        <c:ser>
          <c:idx val="16"/>
          <c:order val="12"/>
          <c:spPr>
            <a:blipFill dpi="0" rotWithShape="0">
              <a:blip xmlns:r="http://schemas.openxmlformats.org/officeDocument/2006/relationships" r:embed="rId2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C-80FC-4044-BFD7-C05AAD7023B2}"/>
            </c:ext>
          </c:extLst>
        </c:ser>
        <c:ser>
          <c:idx val="17"/>
          <c:order val="13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D-80FC-4044-BFD7-C05AAD7023B2}"/>
            </c:ext>
          </c:extLst>
        </c:ser>
        <c:ser>
          <c:idx val="20"/>
          <c:order val="14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E-80FC-4044-BFD7-C05AAD7023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42393006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2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393006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1.05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</a:p>
              <a:p>
                <a:pPr>
                  <a:defRPr sz="2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3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B271-4E73-85F6-BE1B4BD91750}"/>
            </c:ext>
          </c:extLst>
        </c:ser>
        <c:ser>
          <c:idx val="1"/>
          <c:order val="1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B271-4E73-85F6-BE1B4BD91750}"/>
            </c:ext>
          </c:extLst>
        </c:ser>
        <c:ser>
          <c:idx val="2"/>
          <c:order val="2"/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B271-4E73-85F6-BE1B4BD91750}"/>
            </c:ext>
          </c:extLst>
        </c:ser>
        <c:ser>
          <c:idx val="3"/>
          <c:order val="3"/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B271-4E73-85F6-BE1B4BD91750}"/>
            </c:ext>
          </c:extLst>
        </c:ser>
        <c:ser>
          <c:idx val="4"/>
          <c:order val="4"/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4-B271-4E73-85F6-BE1B4BD91750}"/>
            </c:ext>
          </c:extLst>
        </c:ser>
        <c:ser>
          <c:idx val="10"/>
          <c:order val="5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5-B271-4E73-85F6-BE1B4BD917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"/>
        <c:overlap val="100"/>
        <c:axId val="423934463"/>
        <c:axId val="1"/>
      </c:barChart>
      <c:barChart>
        <c:barDir val="col"/>
        <c:grouping val="stacked"/>
        <c:varyColors val="0"/>
        <c:ser>
          <c:idx val="11"/>
          <c:order val="6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6-B271-4E73-85F6-BE1B4BD91750}"/>
            </c:ext>
          </c:extLst>
        </c:ser>
        <c:ser>
          <c:idx val="14"/>
          <c:order val="7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7-B271-4E73-85F6-BE1B4BD91750}"/>
            </c:ext>
          </c:extLst>
        </c:ser>
        <c:ser>
          <c:idx val="5"/>
          <c:order val="8"/>
          <c:spPr>
            <a:noFill/>
            <a:ln w="25400">
              <a:noFill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8-B271-4E73-85F6-BE1B4BD91750}"/>
            </c:ext>
          </c:extLst>
        </c:ser>
        <c:ser>
          <c:idx val="16"/>
          <c:order val="9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9-B271-4E73-85F6-BE1B4BD91750}"/>
            </c:ext>
          </c:extLst>
        </c:ser>
        <c:ser>
          <c:idx val="17"/>
          <c:order val="1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A-B271-4E73-85F6-BE1B4BD91750}"/>
            </c:ext>
          </c:extLst>
        </c:ser>
        <c:ser>
          <c:idx val="20"/>
          <c:order val="11"/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B-B271-4E73-85F6-BE1B4BD91750}"/>
            </c:ext>
          </c:extLst>
        </c:ser>
        <c:ser>
          <c:idx val="6"/>
          <c:order val="12"/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C-B271-4E73-85F6-BE1B4BD91750}"/>
            </c:ext>
          </c:extLst>
        </c:ser>
        <c:ser>
          <c:idx val="7"/>
          <c:order val="13"/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D-B271-4E73-85F6-BE1B4BD91750}"/>
            </c:ext>
          </c:extLst>
        </c:ser>
        <c:ser>
          <c:idx val="18"/>
          <c:order val="14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'[1] 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'[1]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E-B271-4E73-85F6-BE1B4BD917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42393446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2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393446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0.73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</a:p>
              <a:p>
                <a:pPr>
                  <a:defRPr sz="2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2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900495434748502"/>
          <c:y val="7.1669017868882523E-2"/>
          <c:w val="0.6880214376796836"/>
          <c:h val="0.6050198485210315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'!$A$91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pattFill prst="smCheck">
                <a:fgClr>
                  <a:srgbClr val="66FF33"/>
                </a:fgClr>
                <a:bgClr>
                  <a:srgbClr val="FF0000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1B4-4E2D-BE48-4EA68467CF50}"/>
              </c:ext>
            </c:extLst>
          </c:dPt>
          <c:dPt>
            <c:idx val="1"/>
            <c:invertIfNegative val="0"/>
            <c:bubble3D val="0"/>
            <c:spPr>
              <a:pattFill prst="smCheck">
                <a:fgClr>
                  <a:srgbClr val="66FF33"/>
                </a:fgClr>
                <a:bgClr>
                  <a:srgbClr val="FF0000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1B4-4E2D-BE48-4EA68467CF50}"/>
              </c:ext>
            </c:extLst>
          </c:dPt>
          <c:cat>
            <c:numRef>
              <c:f>' '!$B$90:$BB$90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'!$B$91:$BB$91</c:f>
              <c:numCache>
                <c:formatCode>#,##0.0</c:formatCode>
                <c:ptCount val="49"/>
                <c:pt idx="0">
                  <c:v>1.9361353909999988</c:v>
                </c:pt>
                <c:pt idx="1">
                  <c:v>1.5766528800000001</c:v>
                </c:pt>
                <c:pt idx="2">
                  <c:v>0.81558086000000074</c:v>
                </c:pt>
                <c:pt idx="3">
                  <c:v>0.45015041999999994</c:v>
                </c:pt>
                <c:pt idx="4">
                  <c:v>0.58698398000000029</c:v>
                </c:pt>
                <c:pt idx="5">
                  <c:v>0.42494043999999764</c:v>
                </c:pt>
                <c:pt idx="6">
                  <c:v>0.43519968000000109</c:v>
                </c:pt>
                <c:pt idx="7">
                  <c:v>0.34879286300000167</c:v>
                </c:pt>
                <c:pt idx="8">
                  <c:v>0.20851444000000097</c:v>
                </c:pt>
                <c:pt idx="9">
                  <c:v>0.20369352000000074</c:v>
                </c:pt>
                <c:pt idx="10">
                  <c:v>0.24800322000000108</c:v>
                </c:pt>
                <c:pt idx="11">
                  <c:v>0.41941364000000014</c:v>
                </c:pt>
                <c:pt idx="12">
                  <c:v>0.4067285199999997</c:v>
                </c:pt>
                <c:pt idx="13">
                  <c:v>0.41716177000000076</c:v>
                </c:pt>
                <c:pt idx="14">
                  <c:v>0.32690254714285683</c:v>
                </c:pt>
                <c:pt idx="15">
                  <c:v>0.21953484285714264</c:v>
                </c:pt>
                <c:pt idx="16">
                  <c:v>0.15096127999999887</c:v>
                </c:pt>
                <c:pt idx="17">
                  <c:v>0.11392729568181803</c:v>
                </c:pt>
                <c:pt idx="18">
                  <c:v>0.20439323250000285</c:v>
                </c:pt>
                <c:pt idx="19">
                  <c:v>0.14704470000000036</c:v>
                </c:pt>
                <c:pt idx="20">
                  <c:v>9.4465825999998643E-2</c:v>
                </c:pt>
                <c:pt idx="21">
                  <c:v>9.6768383600000618E-2</c:v>
                </c:pt>
                <c:pt idx="22">
                  <c:v>0.1059810083999988</c:v>
                </c:pt>
                <c:pt idx="23">
                  <c:v>8.9177204199998528E-2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1B4-4E2D-BE48-4EA68467CF50}"/>
            </c:ext>
          </c:extLst>
        </c:ser>
        <c:ser>
          <c:idx val="2"/>
          <c:order val="1"/>
          <c:tx>
            <c:strRef>
              <c:f>' '!$A$92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UpDiag">
              <a:fgClr>
                <a:schemeClr val="bg1"/>
              </a:fgClr>
              <a:bgClr>
                <a:srgbClr val="0099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'!$B$90:$BB$90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'!$B$92:$BB$92</c:f>
              <c:numCache>
                <c:formatCode>#,##0.0</c:formatCode>
                <c:ptCount val="49"/>
                <c:pt idx="0">
                  <c:v>0.41349587006000155</c:v>
                </c:pt>
                <c:pt idx="1">
                  <c:v>0.39946103833999969</c:v>
                </c:pt>
                <c:pt idx="2">
                  <c:v>0.40306910279999908</c:v>
                </c:pt>
                <c:pt idx="3">
                  <c:v>0.61454519307999922</c:v>
                </c:pt>
                <c:pt idx="4">
                  <c:v>0.54296688081999989</c:v>
                </c:pt>
                <c:pt idx="5">
                  <c:v>0.4955329106000006</c:v>
                </c:pt>
                <c:pt idx="6">
                  <c:v>0.32812485159999971</c:v>
                </c:pt>
                <c:pt idx="7">
                  <c:v>0.3243575189400012</c:v>
                </c:pt>
                <c:pt idx="8">
                  <c:v>0.42160563899999959</c:v>
                </c:pt>
                <c:pt idx="9">
                  <c:v>0.58250302024230027</c:v>
                </c:pt>
                <c:pt idx="10">
                  <c:v>0.56893579287999962</c:v>
                </c:pt>
                <c:pt idx="11">
                  <c:v>0.19638642457777777</c:v>
                </c:pt>
                <c:pt idx="12">
                  <c:v>0.17952403588046018</c:v>
                </c:pt>
                <c:pt idx="13">
                  <c:v>0.17551290271666753</c:v>
                </c:pt>
                <c:pt idx="14">
                  <c:v>0.14240137170000011</c:v>
                </c:pt>
                <c:pt idx="15">
                  <c:v>0.16119309375000102</c:v>
                </c:pt>
                <c:pt idx="16">
                  <c:v>0.16792587818649185</c:v>
                </c:pt>
                <c:pt idx="17">
                  <c:v>0.17098612856666717</c:v>
                </c:pt>
                <c:pt idx="18">
                  <c:v>0.15871141523732035</c:v>
                </c:pt>
                <c:pt idx="19">
                  <c:v>0.17794067127636382</c:v>
                </c:pt>
                <c:pt idx="20">
                  <c:v>0.17885810451600115</c:v>
                </c:pt>
                <c:pt idx="21">
                  <c:v>0.17736719780897037</c:v>
                </c:pt>
                <c:pt idx="22">
                  <c:v>0.10779502770399985</c:v>
                </c:pt>
                <c:pt idx="23">
                  <c:v>6.2405577416000391E-2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1B4-4E2D-BE48-4EA68467CF50}"/>
            </c:ext>
          </c:extLst>
        </c:ser>
        <c:ser>
          <c:idx val="7"/>
          <c:order val="2"/>
          <c:tx>
            <c:strRef>
              <c:f>' '!$A$93</c:f>
              <c:strCache>
                <c:ptCount val="1"/>
                <c:pt idx="0">
                  <c:v>Mouldings&amp;Joinery</c:v>
                </c:pt>
              </c:strCache>
            </c:strRef>
          </c:tx>
          <c:spPr>
            <a:pattFill prst="zigZag">
              <a:fgClr>
                <a:srgbClr val="CCCC00"/>
              </a:fgClr>
              <a:bgClr>
                <a:srgbClr val="66FF33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'!$B$90:$BB$90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'!$B$93:$BB$93</c:f>
              <c:numCache>
                <c:formatCode>#,##0.0</c:formatCode>
                <c:ptCount val="49"/>
                <c:pt idx="0">
                  <c:v>3.9235380499999972E-2</c:v>
                </c:pt>
                <c:pt idx="1">
                  <c:v>2.9675675799999968E-2</c:v>
                </c:pt>
                <c:pt idx="2">
                  <c:v>2.2426309399999955E-2</c:v>
                </c:pt>
                <c:pt idx="3">
                  <c:v>2.9022705299999896E-2</c:v>
                </c:pt>
                <c:pt idx="4">
                  <c:v>3.2691154899999852E-2</c:v>
                </c:pt>
                <c:pt idx="5">
                  <c:v>3.0629179099999848E-2</c:v>
                </c:pt>
                <c:pt idx="6">
                  <c:v>3.0291793999999928E-2</c:v>
                </c:pt>
                <c:pt idx="7">
                  <c:v>4.5350308700000008E-2</c:v>
                </c:pt>
                <c:pt idx="8">
                  <c:v>4.3005818799999984E-2</c:v>
                </c:pt>
                <c:pt idx="9">
                  <c:v>4.0378406394538713E-2</c:v>
                </c:pt>
                <c:pt idx="10">
                  <c:v>4.1584103038463494E-2</c:v>
                </c:pt>
                <c:pt idx="11">
                  <c:v>5.3235665849040048E-2</c:v>
                </c:pt>
                <c:pt idx="12">
                  <c:v>4.770190511434047E-2</c:v>
                </c:pt>
                <c:pt idx="13">
                  <c:v>4.5667985511486653E-2</c:v>
                </c:pt>
                <c:pt idx="14">
                  <c:v>5.1688106033611403E-2</c:v>
                </c:pt>
                <c:pt idx="15">
                  <c:v>3.9417796516416748E-2</c:v>
                </c:pt>
                <c:pt idx="16">
                  <c:v>4.541430317329942E-2</c:v>
                </c:pt>
                <c:pt idx="17">
                  <c:v>5.3306140623599174E-2</c:v>
                </c:pt>
                <c:pt idx="18">
                  <c:v>4.7943241152786698E-2</c:v>
                </c:pt>
                <c:pt idx="19">
                  <c:v>5.377095755695116E-2</c:v>
                </c:pt>
                <c:pt idx="20">
                  <c:v>0.11180585850512825</c:v>
                </c:pt>
                <c:pt idx="21">
                  <c:v>0.13499432948126977</c:v>
                </c:pt>
                <c:pt idx="22">
                  <c:v>5.450142073977482E-2</c:v>
                </c:pt>
                <c:pt idx="23">
                  <c:v>2.7477843120000123E-2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1B4-4E2D-BE48-4EA68467CF50}"/>
            </c:ext>
          </c:extLst>
        </c:ser>
        <c:ser>
          <c:idx val="8"/>
          <c:order val="3"/>
          <c:tx>
            <c:strRef>
              <c:f>' '!$A$94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chemeClr val="bg1"/>
              </a:fgClr>
              <a:bgClr>
                <a:srgbClr val="CCCC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'!$B$90:$BB$90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'!$B$94:$BB$94</c:f>
              <c:numCache>
                <c:formatCode>#,##0.0</c:formatCode>
                <c:ptCount val="49"/>
                <c:pt idx="0">
                  <c:v>1.9695406814266847E-2</c:v>
                </c:pt>
                <c:pt idx="1">
                  <c:v>2.3547765246066499E-2</c:v>
                </c:pt>
                <c:pt idx="2">
                  <c:v>3.4961739924780022E-2</c:v>
                </c:pt>
                <c:pt idx="3">
                  <c:v>5.7230216167924119E-2</c:v>
                </c:pt>
                <c:pt idx="4">
                  <c:v>9.5398780802276484E-2</c:v>
                </c:pt>
                <c:pt idx="5">
                  <c:v>9.8064405755879935E-2</c:v>
                </c:pt>
                <c:pt idx="6">
                  <c:v>9.9569563976015574E-2</c:v>
                </c:pt>
                <c:pt idx="7">
                  <c:v>0.11302018208110809</c:v>
                </c:pt>
                <c:pt idx="8">
                  <c:v>0.10933949041699653</c:v>
                </c:pt>
                <c:pt idx="9">
                  <c:v>0.13504539984411557</c:v>
                </c:pt>
                <c:pt idx="10">
                  <c:v>0.12392777848107728</c:v>
                </c:pt>
                <c:pt idx="11">
                  <c:v>0.14392996373510702</c:v>
                </c:pt>
                <c:pt idx="12">
                  <c:v>0.14482403347757777</c:v>
                </c:pt>
                <c:pt idx="13">
                  <c:v>0.13396731067394951</c:v>
                </c:pt>
                <c:pt idx="14">
                  <c:v>0.14476486078908457</c:v>
                </c:pt>
                <c:pt idx="15">
                  <c:v>0.13754817483135329</c:v>
                </c:pt>
                <c:pt idx="16">
                  <c:v>0.1418670517435926</c:v>
                </c:pt>
                <c:pt idx="17">
                  <c:v>0.1635950430948554</c:v>
                </c:pt>
                <c:pt idx="18">
                  <c:v>0.18196117045937044</c:v>
                </c:pt>
                <c:pt idx="19">
                  <c:v>0.1771572988783976</c:v>
                </c:pt>
                <c:pt idx="20">
                  <c:v>0.1419954392207039</c:v>
                </c:pt>
                <c:pt idx="21">
                  <c:v>0.16528085920371993</c:v>
                </c:pt>
                <c:pt idx="22">
                  <c:v>0.15433227538149508</c:v>
                </c:pt>
                <c:pt idx="23">
                  <c:v>0.12833998253705736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1B4-4E2D-BE48-4EA68467CF50}"/>
            </c:ext>
          </c:extLst>
        </c:ser>
        <c:ser>
          <c:idx val="9"/>
          <c:order val="4"/>
          <c:tx>
            <c:strRef>
              <c:f>' '!$A$95</c:f>
              <c:strCache>
                <c:ptCount val="1"/>
                <c:pt idx="0">
                  <c:v>Chips &amp; residues </c:v>
                </c:pt>
              </c:strCache>
            </c:strRef>
          </c:tx>
          <c:spPr>
            <a:pattFill prst="smConfetti">
              <a:fgClr>
                <a:srgbClr val="FF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'!$B$90:$BB$90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'!$B$95:$BB$95</c:f>
              <c:numCache>
                <c:formatCode>#,##0.0</c:formatCode>
                <c:ptCount val="49"/>
                <c:pt idx="0">
                  <c:v>4.966753400000079E-3</c:v>
                </c:pt>
                <c:pt idx="1">
                  <c:v>3.3965065999999045E-3</c:v>
                </c:pt>
                <c:pt idx="2">
                  <c:v>1.0578827000000235E-2</c:v>
                </c:pt>
                <c:pt idx="3">
                  <c:v>1.6469783649999847E-2</c:v>
                </c:pt>
                <c:pt idx="4">
                  <c:v>1.3662821099999833E-2</c:v>
                </c:pt>
                <c:pt idx="5">
                  <c:v>2.474022599999981E-2</c:v>
                </c:pt>
                <c:pt idx="6">
                  <c:v>8.9554639999999797E-2</c:v>
                </c:pt>
                <c:pt idx="7">
                  <c:v>0.16319146184999989</c:v>
                </c:pt>
                <c:pt idx="8">
                  <c:v>0.14813688430000038</c:v>
                </c:pt>
                <c:pt idx="9">
                  <c:v>0.30633088441666523</c:v>
                </c:pt>
                <c:pt idx="10">
                  <c:v>0.32749689949999983</c:v>
                </c:pt>
                <c:pt idx="11">
                  <c:v>0.20009437377777761</c:v>
                </c:pt>
                <c:pt idx="12">
                  <c:v>0.17701558711111121</c:v>
                </c:pt>
                <c:pt idx="13">
                  <c:v>0.22022483771428458</c:v>
                </c:pt>
                <c:pt idx="14">
                  <c:v>0.18270791139926645</c:v>
                </c:pt>
                <c:pt idx="15">
                  <c:v>0.17715304288359768</c:v>
                </c:pt>
                <c:pt idx="16">
                  <c:v>0.17193119899999987</c:v>
                </c:pt>
                <c:pt idx="17">
                  <c:v>0.16032576074999971</c:v>
                </c:pt>
                <c:pt idx="18">
                  <c:v>0.16966966286363672</c:v>
                </c:pt>
                <c:pt idx="19">
                  <c:v>0.13884538288889026</c:v>
                </c:pt>
                <c:pt idx="20">
                  <c:v>0.16068678308076878</c:v>
                </c:pt>
                <c:pt idx="21">
                  <c:v>0.1585365259885716</c:v>
                </c:pt>
                <c:pt idx="22">
                  <c:v>0.1452056006933331</c:v>
                </c:pt>
                <c:pt idx="23">
                  <c:v>0.15390490546010227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1B4-4E2D-BE48-4EA68467CF50}"/>
            </c:ext>
          </c:extLst>
        </c:ser>
        <c:ser>
          <c:idx val="4"/>
          <c:order val="5"/>
          <c:tx>
            <c:strRef>
              <c:f>' '!$A$96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chemeClr val="bg1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'!$B$90:$BB$90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'!$B$96:$BB$96</c:f>
              <c:numCache>
                <c:formatCode>#,##0.0</c:formatCode>
                <c:ptCount val="49"/>
                <c:pt idx="0">
                  <c:v>0.93253284899999933</c:v>
                </c:pt>
                <c:pt idx="1">
                  <c:v>0.93711404700000034</c:v>
                </c:pt>
                <c:pt idx="2">
                  <c:v>0.99689985000000014</c:v>
                </c:pt>
                <c:pt idx="3">
                  <c:v>0.96805665000000052</c:v>
                </c:pt>
                <c:pt idx="4">
                  <c:v>0.9946044000000005</c:v>
                </c:pt>
                <c:pt idx="5">
                  <c:v>0.80200754999999946</c:v>
                </c:pt>
                <c:pt idx="6">
                  <c:v>0.62604090000000046</c:v>
                </c:pt>
                <c:pt idx="7">
                  <c:v>0.27459359999999977</c:v>
                </c:pt>
                <c:pt idx="8">
                  <c:v>0.44079565500000006</c:v>
                </c:pt>
                <c:pt idx="9">
                  <c:v>0.19209375000000017</c:v>
                </c:pt>
                <c:pt idx="10">
                  <c:v>0.33544590999999979</c:v>
                </c:pt>
                <c:pt idx="11">
                  <c:v>0.50506800654545447</c:v>
                </c:pt>
                <c:pt idx="12">
                  <c:v>0.27906109649999955</c:v>
                </c:pt>
                <c:pt idx="13">
                  <c:v>0.32785418249999987</c:v>
                </c:pt>
                <c:pt idx="14">
                  <c:v>0.83445541200000051</c:v>
                </c:pt>
                <c:pt idx="15">
                  <c:v>0.72188598149999983</c:v>
                </c:pt>
                <c:pt idx="16">
                  <c:v>0.69037053000000004</c:v>
                </c:pt>
                <c:pt idx="17">
                  <c:v>0.44898762449999907</c:v>
                </c:pt>
                <c:pt idx="18">
                  <c:v>0.52431146035714216</c:v>
                </c:pt>
                <c:pt idx="19">
                  <c:v>0.22000438799999955</c:v>
                </c:pt>
                <c:pt idx="20">
                  <c:v>0.35199802349999976</c:v>
                </c:pt>
                <c:pt idx="21">
                  <c:v>0.48130595550000033</c:v>
                </c:pt>
                <c:pt idx="22">
                  <c:v>0.43285470750000021</c:v>
                </c:pt>
                <c:pt idx="23">
                  <c:v>0.11435314950000031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1B4-4E2D-BE48-4EA68467CF50}"/>
            </c:ext>
          </c:extLst>
        </c:ser>
        <c:ser>
          <c:idx val="10"/>
          <c:order val="6"/>
          <c:tx>
            <c:strRef>
              <c:f>' '!$A$97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val="FF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'!$B$90:$BB$90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'!$B$97:$BB$97</c:f>
              <c:numCache>
                <c:formatCode>#,##0.0</c:formatCode>
                <c:ptCount val="49"/>
                <c:pt idx="0">
                  <c:v>0.38158892239798003</c:v>
                </c:pt>
                <c:pt idx="1">
                  <c:v>0.36080889890271894</c:v>
                </c:pt>
                <c:pt idx="2">
                  <c:v>0.35915397695555651</c:v>
                </c:pt>
                <c:pt idx="3">
                  <c:v>0.36746304540530339</c:v>
                </c:pt>
                <c:pt idx="4">
                  <c:v>0.39801723699721947</c:v>
                </c:pt>
                <c:pt idx="5">
                  <c:v>0.36456626759305788</c:v>
                </c:pt>
                <c:pt idx="6">
                  <c:v>0.31301602315984667</c:v>
                </c:pt>
                <c:pt idx="7">
                  <c:v>0.27172819611767274</c:v>
                </c:pt>
                <c:pt idx="8">
                  <c:v>0.2830551416972229</c:v>
                </c:pt>
                <c:pt idx="9">
                  <c:v>0.2575055121492964</c:v>
                </c:pt>
                <c:pt idx="10">
                  <c:v>0.2695133052220875</c:v>
                </c:pt>
                <c:pt idx="11">
                  <c:v>0.28550110118611016</c:v>
                </c:pt>
                <c:pt idx="12">
                  <c:v>0.2674945690705135</c:v>
                </c:pt>
                <c:pt idx="13">
                  <c:v>0.36185493999999796</c:v>
                </c:pt>
                <c:pt idx="14">
                  <c:v>0.33551405566742609</c:v>
                </c:pt>
                <c:pt idx="15">
                  <c:v>0.33799017468585912</c:v>
                </c:pt>
                <c:pt idx="16">
                  <c:v>0.31372537035121262</c:v>
                </c:pt>
                <c:pt idx="17">
                  <c:v>0.30621729573699508</c:v>
                </c:pt>
                <c:pt idx="18">
                  <c:v>0.29912481082305664</c:v>
                </c:pt>
                <c:pt idx="19">
                  <c:v>0.2994583485552651</c:v>
                </c:pt>
                <c:pt idx="20">
                  <c:v>0.23109037064722315</c:v>
                </c:pt>
                <c:pt idx="21">
                  <c:v>0.23552888553610973</c:v>
                </c:pt>
                <c:pt idx="22">
                  <c:v>0.24663796548611128</c:v>
                </c:pt>
                <c:pt idx="23">
                  <c:v>0.16604611435694405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1B4-4E2D-BE48-4EA68467CF50}"/>
            </c:ext>
          </c:extLst>
        </c:ser>
        <c:ser>
          <c:idx val="11"/>
          <c:order val="7"/>
          <c:tx>
            <c:strRef>
              <c:f>' '!$A$98</c:f>
              <c:strCache>
                <c:ptCount val="1"/>
                <c:pt idx="0">
                  <c:v>Other wood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'!$B$90:$BB$90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'!$B$98:$BB$98</c:f>
              <c:numCache>
                <c:formatCode>#,##0.0</c:formatCode>
                <c:ptCount val="49"/>
                <c:pt idx="0">
                  <c:v>9.7532353550002338E-2</c:v>
                </c:pt>
                <c:pt idx="1">
                  <c:v>9.8576598150001082E-2</c:v>
                </c:pt>
                <c:pt idx="2">
                  <c:v>0.1991797841500027</c:v>
                </c:pt>
                <c:pt idx="3">
                  <c:v>0.1434004857999942</c:v>
                </c:pt>
                <c:pt idx="4">
                  <c:v>0.14486167041538334</c:v>
                </c:pt>
                <c:pt idx="5">
                  <c:v>0.14358393059999575</c:v>
                </c:pt>
                <c:pt idx="6">
                  <c:v>0.22993651000000126</c:v>
                </c:pt>
                <c:pt idx="7">
                  <c:v>0.25518651240000056</c:v>
                </c:pt>
                <c:pt idx="8">
                  <c:v>0.21133592245000088</c:v>
                </c:pt>
                <c:pt idx="9">
                  <c:v>0.22395325278135392</c:v>
                </c:pt>
                <c:pt idx="10">
                  <c:v>0.34293712074670291</c:v>
                </c:pt>
                <c:pt idx="11">
                  <c:v>0.32168779599611019</c:v>
                </c:pt>
                <c:pt idx="12">
                  <c:v>0.24700784972313716</c:v>
                </c:pt>
                <c:pt idx="13">
                  <c:v>0.39279294613788651</c:v>
                </c:pt>
                <c:pt idx="14">
                  <c:v>0.342468173706024</c:v>
                </c:pt>
                <c:pt idx="15">
                  <c:v>0.28130243343555672</c:v>
                </c:pt>
                <c:pt idx="16">
                  <c:v>0.33833576471676041</c:v>
                </c:pt>
                <c:pt idx="17">
                  <c:v>0.28299032135436342</c:v>
                </c:pt>
                <c:pt idx="18">
                  <c:v>0.29540019551045349</c:v>
                </c:pt>
                <c:pt idx="19">
                  <c:v>0.25237965995640388</c:v>
                </c:pt>
                <c:pt idx="20">
                  <c:v>0.22385954095260319</c:v>
                </c:pt>
                <c:pt idx="21">
                  <c:v>0.29598665087467091</c:v>
                </c:pt>
                <c:pt idx="22">
                  <c:v>0.24855806570320427</c:v>
                </c:pt>
                <c:pt idx="23">
                  <c:v>0.13089740206992118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91B4-4E2D-BE48-4EA68467CF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23936463"/>
        <c:axId val="1"/>
      </c:barChart>
      <c:barChart>
        <c:barDir val="col"/>
        <c:grouping val="stacked"/>
        <c:varyColors val="0"/>
        <c:ser>
          <c:idx val="12"/>
          <c:order val="8"/>
          <c:tx>
            <c:strRef>
              <c:f>' '!$A$99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'!$B$90:$BB$90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'!$B$99:$BB$99</c:f>
              <c:numCache>
                <c:formatCode>General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A-91B4-4E2D-BE48-4EA68467CF50}"/>
            </c:ext>
          </c:extLst>
        </c:ser>
        <c:ser>
          <c:idx val="17"/>
          <c:order val="9"/>
          <c:tx>
            <c:strRef>
              <c:f>' '!$A$100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'!$B$90:$BB$90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'!$B$100:$BB$100</c:f>
              <c:numCache>
                <c:formatCode>General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B-91B4-4E2D-BE48-4EA68467CF50}"/>
            </c:ext>
          </c:extLst>
        </c:ser>
        <c:ser>
          <c:idx val="19"/>
          <c:order val="10"/>
          <c:tx>
            <c:strRef>
              <c:f>' '!$A$101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'!$B$90:$BB$90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'!$B$101:$BB$101</c:f>
              <c:numCache>
                <c:formatCode>General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C-91B4-4E2D-BE48-4EA68467CF50}"/>
            </c:ext>
          </c:extLst>
        </c:ser>
        <c:ser>
          <c:idx val="1"/>
          <c:order val="11"/>
          <c:tx>
            <c:strRef>
              <c:f>' '!$A$102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'!$B$90:$BB$90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'!$B$102:$BB$102</c:f>
              <c:numCache>
                <c:formatCode>General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D-91B4-4E2D-BE48-4EA68467CF50}"/>
            </c:ext>
          </c:extLst>
        </c:ser>
        <c:ser>
          <c:idx val="5"/>
          <c:order val="12"/>
          <c:tx>
            <c:strRef>
              <c:f>' '!$A$103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chemeClr val="bg1"/>
              </a:fgClr>
              <a:bgClr>
                <a:srgbClr val="66FF33"/>
              </a:bgClr>
            </a:pattFill>
            <a:ln w="12700">
              <a:noFill/>
              <a:prstDash val="solid"/>
            </a:ln>
          </c:spPr>
          <c:invertIfNegative val="0"/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E-91B4-4E2D-BE48-4EA68467CF50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F-91B4-4E2D-BE48-4EA68467CF50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0-91B4-4E2D-BE48-4EA68467CF50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1-91B4-4E2D-BE48-4EA68467CF50}"/>
              </c:ext>
            </c:extLst>
          </c:dPt>
          <c:dPt>
            <c:idx val="1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2-91B4-4E2D-BE48-4EA68467CF50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3-91B4-4E2D-BE48-4EA68467CF50}"/>
              </c:ext>
            </c:extLst>
          </c:dPt>
          <c:dPt>
            <c:idx val="1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4-91B4-4E2D-BE48-4EA68467CF50}"/>
              </c:ext>
            </c:extLst>
          </c:dPt>
          <c:dPt>
            <c:idx val="1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5-91B4-4E2D-BE48-4EA68467CF50}"/>
              </c:ext>
            </c:extLst>
          </c:dPt>
          <c:dPt>
            <c:idx val="2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6-91B4-4E2D-BE48-4EA68467CF50}"/>
              </c:ext>
            </c:extLst>
          </c:dPt>
          <c:dPt>
            <c:idx val="21"/>
            <c:invertIfNegative val="0"/>
            <c:bubble3D val="0"/>
            <c:spPr>
              <a:pattFill prst="smCheck">
                <a:fgClr>
                  <a:srgbClr val="FF0000"/>
                </a:fgClr>
                <a:bgClr>
                  <a:srgbClr val="66FF33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7-91B4-4E2D-BE48-4EA68467CF50}"/>
              </c:ext>
            </c:extLst>
          </c:dPt>
          <c:dPt>
            <c:idx val="22"/>
            <c:invertIfNegative val="0"/>
            <c:bubble3D val="0"/>
            <c:spPr>
              <a:pattFill prst="smCheck">
                <a:fgClr>
                  <a:srgbClr val="FF0000"/>
                </a:fgClr>
                <a:bgClr>
                  <a:srgbClr val="66FF33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8-91B4-4E2D-BE48-4EA68467CF50}"/>
              </c:ext>
            </c:extLst>
          </c:dPt>
          <c:dPt>
            <c:idx val="25"/>
            <c:invertIfNegative val="0"/>
            <c:bubble3D val="0"/>
            <c:spPr>
              <a:pattFill prst="smCheck">
                <a:fgClr>
                  <a:srgbClr val="FF0000"/>
                </a:fgClr>
                <a:bgClr>
                  <a:srgbClr val="66FF33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8550-4B39-B55F-D816F801C036}"/>
              </c:ext>
            </c:extLst>
          </c:dPt>
          <c:dPt>
            <c:idx val="26"/>
            <c:invertIfNegative val="0"/>
            <c:bubble3D val="0"/>
            <c:spPr>
              <a:pattFill prst="smCheck">
                <a:fgClr>
                  <a:srgbClr val="FF0000"/>
                </a:fgClr>
                <a:bgClr>
                  <a:srgbClr val="66FF33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2-8550-4B39-B55F-D816F801C036}"/>
              </c:ext>
            </c:extLst>
          </c:dPt>
          <c:cat>
            <c:numRef>
              <c:f>' '!$B$90:$BB$90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'!$B$103:$BB$103</c:f>
              <c:numCache>
                <c:formatCode>General</c:formatCode>
                <c:ptCount val="49"/>
                <c:pt idx="25" formatCode="0.00">
                  <c:v>0.107616548779642</c:v>
                </c:pt>
                <c:pt idx="26" formatCode="0.00">
                  <c:v>8.7741114612000015E-2</c:v>
                </c:pt>
                <c:pt idx="27" formatCode="0.00">
                  <c:v>5.5081122828799955E-2</c:v>
                </c:pt>
                <c:pt idx="28" formatCode="0.00">
                  <c:v>3.6424382958400003E-2</c:v>
                </c:pt>
                <c:pt idx="29" formatCode="0.00">
                  <c:v>4.5281901919099921E-2</c:v>
                </c:pt>
                <c:pt idx="30" formatCode="0.00">
                  <c:v>3.3601400504099987E-2</c:v>
                </c:pt>
                <c:pt idx="31" formatCode="0.00">
                  <c:v>3.7818672000000109E-2</c:v>
                </c:pt>
                <c:pt idx="32" formatCode="0.00">
                  <c:v>3.5792183574999914E-2</c:v>
                </c:pt>
                <c:pt idx="33" formatCode="0.00">
                  <c:v>2.2625373761199996E-2</c:v>
                </c:pt>
                <c:pt idx="34" formatCode="0.00">
                  <c:v>1.9536390337200227E-2</c:v>
                </c:pt>
                <c:pt idx="35" formatCode="0.00">
                  <c:v>2.5622434933200045E-2</c:v>
                </c:pt>
                <c:pt idx="36" formatCode="0.00">
                  <c:v>5.1958464336000043E-2</c:v>
                </c:pt>
                <c:pt idx="37" formatCode="0.00">
                  <c:v>4.4570192515200002E-2</c:v>
                </c:pt>
                <c:pt idx="38" formatCode="0.00">
                  <c:v>4.8173727714600045E-2</c:v>
                </c:pt>
                <c:pt idx="39" formatCode="0.00">
                  <c:v>3.7915103044000142E-2</c:v>
                </c:pt>
                <c:pt idx="40" formatCode="0.00">
                  <c:v>2.2430315480999941E-2</c:v>
                </c:pt>
                <c:pt idx="41" formatCode="0.00">
                  <c:v>1.5626279976399982E-2</c:v>
                </c:pt>
                <c:pt idx="42" formatCode="0.00">
                  <c:v>1.2024203705800041E-2</c:v>
                </c:pt>
                <c:pt idx="43" formatCode="0.00">
                  <c:v>2.0155282584999878E-2</c:v>
                </c:pt>
                <c:pt idx="44" formatCode="0.00">
                  <c:v>1.2776462794500065E-2</c:v>
                </c:pt>
                <c:pt idx="45" formatCode="0.00">
                  <c:v>9.0036861875998353E-3</c:v>
                </c:pt>
                <c:pt idx="46" formatCode="0.00">
                  <c:v>1.1025057255299786E-2</c:v>
                </c:pt>
                <c:pt idx="47" formatCode="0.00">
                  <c:v>1.2910623452999981E-2</c:v>
                </c:pt>
                <c:pt idx="48" formatCode="0.00">
                  <c:v>1.1238783500999938E-2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91B4-4E2D-BE48-4EA68467CF50}"/>
            </c:ext>
          </c:extLst>
        </c:ser>
        <c:ser>
          <c:idx val="6"/>
          <c:order val="13"/>
          <c:tx>
            <c:strRef>
              <c:f>' '!$A$104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DnDiag">
              <a:fgClr>
                <a:schemeClr val="bg1"/>
              </a:fgClr>
              <a:bgClr>
                <a:srgbClr val="0099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'!$B$90:$BB$90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'!$B$104:$BB$104</c:f>
              <c:numCache>
                <c:formatCode>General</c:formatCode>
                <c:ptCount val="49"/>
                <c:pt idx="25" formatCode="0.00">
                  <c:v>5.1576189765712127E-2</c:v>
                </c:pt>
                <c:pt idx="26" formatCode="0.00">
                  <c:v>4.6042350712800023E-2</c:v>
                </c:pt>
                <c:pt idx="27" formatCode="0.00">
                  <c:v>4.5453239748800001E-2</c:v>
                </c:pt>
                <c:pt idx="28" formatCode="0.00">
                  <c:v>6.7840835409600064E-2</c:v>
                </c:pt>
                <c:pt idx="29" formatCode="0.00">
                  <c:v>7.1025417490300113E-2</c:v>
                </c:pt>
                <c:pt idx="30" formatCode="0.00">
                  <c:v>7.172117937269995E-2</c:v>
                </c:pt>
                <c:pt idx="31" formatCode="0.00">
                  <c:v>5.7846747600000026E-2</c:v>
                </c:pt>
                <c:pt idx="32" formatCode="0.00">
                  <c:v>7.1029592861500235E-2</c:v>
                </c:pt>
                <c:pt idx="33" formatCode="0.00">
                  <c:v>8.2373813062400159E-2</c:v>
                </c:pt>
                <c:pt idx="34" formatCode="0.00">
                  <c:v>8.4481867157599921E-2</c:v>
                </c:pt>
                <c:pt idx="35" formatCode="0.00">
                  <c:v>8.4039954272999984E-2</c:v>
                </c:pt>
                <c:pt idx="36" formatCode="0.00">
                  <c:v>4.1086007520000023E-2</c:v>
                </c:pt>
                <c:pt idx="37" formatCode="0.00">
                  <c:v>3.1697593734399732E-2</c:v>
                </c:pt>
                <c:pt idx="38" formatCode="0.00">
                  <c:v>3.1592105704499995E-2</c:v>
                </c:pt>
                <c:pt idx="39" formatCode="0.00">
                  <c:v>2.8288932865000227E-2</c:v>
                </c:pt>
                <c:pt idx="40" formatCode="0.00">
                  <c:v>2.7780709477499999E-2</c:v>
                </c:pt>
                <c:pt idx="41" formatCode="0.00">
                  <c:v>3.5780853538900037E-2</c:v>
                </c:pt>
                <c:pt idx="42" formatCode="0.00">
                  <c:v>3.4337466477599721E-2</c:v>
                </c:pt>
                <c:pt idx="43" formatCode="0.00">
                  <c:v>3.6340625402999871E-2</c:v>
                </c:pt>
                <c:pt idx="44" formatCode="0.00">
                  <c:v>3.7118640177499773E-2</c:v>
                </c:pt>
                <c:pt idx="45" formatCode="0.00">
                  <c:v>3.7263774716400078E-2</c:v>
                </c:pt>
                <c:pt idx="46" formatCode="0.00">
                  <c:v>4.4578068206000188E-2</c:v>
                </c:pt>
                <c:pt idx="47" formatCode="0.00">
                  <c:v>3.961245635100008E-2</c:v>
                </c:pt>
                <c:pt idx="48" formatCode="0.00">
                  <c:v>2.0915715655999922E-2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A-91B4-4E2D-BE48-4EA68467CF50}"/>
            </c:ext>
          </c:extLst>
        </c:ser>
        <c:ser>
          <c:idx val="14"/>
          <c:order val="14"/>
          <c:tx>
            <c:strRef>
              <c:f>' '!$A$105</c:f>
              <c:strCache>
                <c:ptCount val="1"/>
                <c:pt idx="0">
                  <c:v>Mouldings&amp;Joinery</c:v>
                </c:pt>
              </c:strCache>
            </c:strRef>
          </c:tx>
          <c:spPr>
            <a:pattFill prst="zigZag">
              <a:fgClr>
                <a:srgbClr val="CCCC00"/>
              </a:fgClr>
              <a:bgClr>
                <a:srgbClr val="66FF33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'!$B$90:$BB$90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'!$B$105:$BB$105</c:f>
              <c:numCache>
                <c:formatCode>General</c:formatCode>
                <c:ptCount val="49"/>
                <c:pt idx="25" formatCode="0.00">
                  <c:v>2.4652643895323928E-2</c:v>
                </c:pt>
                <c:pt idx="26" formatCode="0.00">
                  <c:v>1.989151129239991E-2</c:v>
                </c:pt>
                <c:pt idx="27" formatCode="0.00">
                  <c:v>1.2894122513599976E-2</c:v>
                </c:pt>
                <c:pt idx="28" formatCode="0.00">
                  <c:v>2.1076392168000002E-2</c:v>
                </c:pt>
                <c:pt idx="29" formatCode="0.00">
                  <c:v>2.74264861493001E-2</c:v>
                </c:pt>
                <c:pt idx="30" formatCode="0.00">
                  <c:v>2.3858006171999957E-2</c:v>
                </c:pt>
                <c:pt idx="31" formatCode="0.00">
                  <c:v>2.7773872000000033E-2</c:v>
                </c:pt>
                <c:pt idx="32" formatCode="0.00">
                  <c:v>3.8571049119499934E-2</c:v>
                </c:pt>
                <c:pt idx="33" formatCode="0.00">
                  <c:v>4.2691496690400121E-2</c:v>
                </c:pt>
                <c:pt idx="34" formatCode="0.00">
                  <c:v>3.6957669689599904E-2</c:v>
                </c:pt>
                <c:pt idx="35" formatCode="0.00">
                  <c:v>3.8981759087699963E-2</c:v>
                </c:pt>
                <c:pt idx="36" formatCode="0.00">
                  <c:v>5.1349288944000093E-2</c:v>
                </c:pt>
                <c:pt idx="37" formatCode="0.00">
                  <c:v>4.510180806559988E-2</c:v>
                </c:pt>
                <c:pt idx="38" formatCode="0.00">
                  <c:v>4.6712189523300029E-2</c:v>
                </c:pt>
                <c:pt idx="39" formatCode="0.00">
                  <c:v>4.6983837279999996E-2</c:v>
                </c:pt>
                <c:pt idx="40" formatCode="0.00">
                  <c:v>2.935459624999992E-2</c:v>
                </c:pt>
                <c:pt idx="41" formatCode="0.00">
                  <c:v>3.1952410760599903E-2</c:v>
                </c:pt>
                <c:pt idx="42" formatCode="0.00">
                  <c:v>3.4868994846399937E-2</c:v>
                </c:pt>
                <c:pt idx="43" formatCode="0.00">
                  <c:v>3.363132637099997E-2</c:v>
                </c:pt>
                <c:pt idx="44" formatCode="0.00">
                  <c:v>3.2894426349499961E-2</c:v>
                </c:pt>
                <c:pt idx="45" formatCode="0.00">
                  <c:v>6.3165002084999811E-2</c:v>
                </c:pt>
                <c:pt idx="46" formatCode="0.00">
                  <c:v>8.400620763790001E-2</c:v>
                </c:pt>
                <c:pt idx="47" formatCode="0.00">
                  <c:v>5.4755390312999974E-2</c:v>
                </c:pt>
                <c:pt idx="48" formatCode="0.00">
                  <c:v>2.6949206379700219E-2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91B4-4E2D-BE48-4EA68467CF50}"/>
            </c:ext>
          </c:extLst>
        </c:ser>
        <c:ser>
          <c:idx val="3"/>
          <c:order val="15"/>
          <c:tx>
            <c:strRef>
              <c:f>' '!$A$106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chemeClr val="bg1"/>
              </a:fgClr>
              <a:bgClr>
                <a:srgbClr val="CCCC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'!$B$90:$BB$90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'!$B$106:$BB$106</c:f>
              <c:numCache>
                <c:formatCode>General</c:formatCode>
                <c:ptCount val="49"/>
                <c:pt idx="25" formatCode="0.00">
                  <c:v>1.9709142210114217E-2</c:v>
                </c:pt>
                <c:pt idx="26" formatCode="0.00">
                  <c:v>1.9820884526800087E-2</c:v>
                </c:pt>
                <c:pt idx="27" formatCode="0.00">
                  <c:v>2.9832641731200149E-2</c:v>
                </c:pt>
                <c:pt idx="28" formatCode="0.00">
                  <c:v>5.3238994760000047E-2</c:v>
                </c:pt>
                <c:pt idx="29" formatCode="0.00">
                  <c:v>8.4480197425400361E-2</c:v>
                </c:pt>
                <c:pt idx="30" formatCode="0.00">
                  <c:v>8.8843369371900405E-2</c:v>
                </c:pt>
                <c:pt idx="31" formatCode="0.00">
                  <c:v>8.8518544399999843E-2</c:v>
                </c:pt>
                <c:pt idx="32" formatCode="0.00">
                  <c:v>0.10954398688150069</c:v>
                </c:pt>
                <c:pt idx="33" formatCode="0.00">
                  <c:v>0.12332676384999974</c:v>
                </c:pt>
                <c:pt idx="34" formatCode="0.00">
                  <c:v>0.13156738607760055</c:v>
                </c:pt>
                <c:pt idx="35" formatCode="0.00">
                  <c:v>0.12141118671569995</c:v>
                </c:pt>
                <c:pt idx="36" formatCode="0.00">
                  <c:v>0.14936031100799929</c:v>
                </c:pt>
                <c:pt idx="37" formatCode="0.00">
                  <c:v>0.14903665610239991</c:v>
                </c:pt>
                <c:pt idx="38" formatCode="0.00">
                  <c:v>0.13859461790790029</c:v>
                </c:pt>
                <c:pt idx="39" formatCode="0.00">
                  <c:v>0.14994180008660019</c:v>
                </c:pt>
                <c:pt idx="40" formatCode="0.00">
                  <c:v>0.12931997596700073</c:v>
                </c:pt>
                <c:pt idx="41" formatCode="0.00">
                  <c:v>0.13345945264159997</c:v>
                </c:pt>
                <c:pt idx="42" formatCode="0.00">
                  <c:v>0.15148059861220009</c:v>
                </c:pt>
                <c:pt idx="43" formatCode="0.00">
                  <c:v>0.16527641161880036</c:v>
                </c:pt>
                <c:pt idx="44" formatCode="0.00">
                  <c:v>0.16017061951370004</c:v>
                </c:pt>
                <c:pt idx="45" formatCode="0.00">
                  <c:v>0.14253314486100033</c:v>
                </c:pt>
                <c:pt idx="46" formatCode="0.00">
                  <c:v>0.17350437615909908</c:v>
                </c:pt>
                <c:pt idx="47" formatCode="0.00">
                  <c:v>0.17418990618900021</c:v>
                </c:pt>
                <c:pt idx="48" formatCode="0.00">
                  <c:v>0.14893883941419994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C-91B4-4E2D-BE48-4EA68467CF50}"/>
            </c:ext>
          </c:extLst>
        </c:ser>
        <c:ser>
          <c:idx val="13"/>
          <c:order val="16"/>
          <c:tx>
            <c:strRef>
              <c:f>' '!$A$107</c:f>
              <c:strCache>
                <c:ptCount val="1"/>
                <c:pt idx="0">
                  <c:v>Chips &amp; residues </c:v>
                </c:pt>
              </c:strCache>
            </c:strRef>
          </c:tx>
          <c:spPr>
            <a:pattFill prst="smConfetti">
              <a:fgClr>
                <a:srgbClr val="FF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'!$B$90:$BB$90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'!$B$107:$BB$107</c:f>
              <c:numCache>
                <c:formatCode>General</c:formatCode>
                <c:ptCount val="49"/>
                <c:pt idx="25" formatCode="0.00">
                  <c:v>2.3480366769899896E-4</c:v>
                </c:pt>
                <c:pt idx="26" formatCode="0.00">
                  <c:v>1.700001052000015E-4</c:v>
                </c:pt>
                <c:pt idx="27" formatCode="0.00">
                  <c:v>4.1169343680000359E-4</c:v>
                </c:pt>
                <c:pt idx="28" formatCode="0.00">
                  <c:v>7.5599114080000113E-4</c:v>
                </c:pt>
                <c:pt idx="29" formatCode="0.00">
                  <c:v>8.1836056609999736E-4</c:v>
                </c:pt>
                <c:pt idx="30" formatCode="0.00">
                  <c:v>1.2773560371000109E-3</c:v>
                </c:pt>
                <c:pt idx="31" formatCode="0.00">
                  <c:v>4.4184563999999926E-3</c:v>
                </c:pt>
                <c:pt idx="32" formatCode="0.00">
                  <c:v>1.0317007507500031E-2</c:v>
                </c:pt>
                <c:pt idx="33" formatCode="0.00">
                  <c:v>7.2976212943999808E-3</c:v>
                </c:pt>
                <c:pt idx="34" formatCode="0.00">
                  <c:v>1.6277850208399974E-2</c:v>
                </c:pt>
                <c:pt idx="35" formatCode="0.00">
                  <c:v>1.4836590109799985E-2</c:v>
                </c:pt>
                <c:pt idx="36" formatCode="0.00">
                  <c:v>1.0027084080000026E-2</c:v>
                </c:pt>
                <c:pt idx="37" formatCode="0.00">
                  <c:v>6.8642200176000367E-3</c:v>
                </c:pt>
                <c:pt idx="38" formatCode="0.00">
                  <c:v>8.1508564911000614E-3</c:v>
                </c:pt>
                <c:pt idx="39" formatCode="0.00">
                  <c:v>6.5921006955000083E-3</c:v>
                </c:pt>
                <c:pt idx="40" formatCode="0.00">
                  <c:v>4.8907758549999736E-3</c:v>
                </c:pt>
                <c:pt idx="41" formatCode="0.00">
                  <c:v>4.8411035260999824E-3</c:v>
                </c:pt>
                <c:pt idx="42" formatCode="0.00">
                  <c:v>5.4830170252000154E-3</c:v>
                </c:pt>
                <c:pt idx="43" formatCode="0.00">
                  <c:v>6.1287498980000243E-3</c:v>
                </c:pt>
                <c:pt idx="44" formatCode="0.00">
                  <c:v>4.2270159365000171E-3</c:v>
                </c:pt>
                <c:pt idx="45" formatCode="0.00">
                  <c:v>4.8901511167999956E-3</c:v>
                </c:pt>
                <c:pt idx="46" formatCode="0.00">
                  <c:v>5.6553402440000233E-3</c:v>
                </c:pt>
                <c:pt idx="47" formatCode="0.00">
                  <c:v>5.1305182109999958E-3</c:v>
                </c:pt>
                <c:pt idx="48" formatCode="0.00">
                  <c:v>4.2227716948999572E-3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D-91B4-4E2D-BE48-4EA68467CF50}"/>
            </c:ext>
          </c:extLst>
        </c:ser>
        <c:ser>
          <c:idx val="15"/>
          <c:order val="17"/>
          <c:tx>
            <c:strRef>
              <c:f>' '!$A$108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chemeClr val="bg1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'!$B$90:$BB$90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'!$B$108:$BB$108</c:f>
              <c:numCache>
                <c:formatCode>General</c:formatCode>
                <c:ptCount val="49"/>
                <c:pt idx="25" formatCode="0.00">
                  <c:v>0.13150307685473997</c:v>
                </c:pt>
                <c:pt idx="26" formatCode="0.00">
                  <c:v>9.8920228164399993E-2</c:v>
                </c:pt>
                <c:pt idx="27" formatCode="0.00">
                  <c:v>9.7997605872000015E-2</c:v>
                </c:pt>
                <c:pt idx="28" formatCode="0.00">
                  <c:v>0.1053823748096</c:v>
                </c:pt>
                <c:pt idx="29" formatCode="0.00">
                  <c:v>0.11456111641869998</c:v>
                </c:pt>
                <c:pt idx="30" formatCode="0.00">
                  <c:v>9.6179985072600005E-2</c:v>
                </c:pt>
                <c:pt idx="31" formatCode="0.00">
                  <c:v>8.0040116700400066E-2</c:v>
                </c:pt>
                <c:pt idx="32" formatCode="0.00">
                  <c:v>3.9342673511499893E-2</c:v>
                </c:pt>
                <c:pt idx="33" formatCode="0.00">
                  <c:v>6.9543393689199984E-2</c:v>
                </c:pt>
                <c:pt idx="34" formatCode="0.00">
                  <c:v>2.1910217194800019E-2</c:v>
                </c:pt>
                <c:pt idx="35" formatCode="0.00">
                  <c:v>6.7521720341700064E-2</c:v>
                </c:pt>
                <c:pt idx="36" formatCode="0.00">
                  <c:v>0.10656417859200001</c:v>
                </c:pt>
                <c:pt idx="37" formatCode="0.00">
                  <c:v>4.0623942163200089E-2</c:v>
                </c:pt>
                <c:pt idx="38" formatCode="0.00">
                  <c:v>5.0043105494399942E-2</c:v>
                </c:pt>
                <c:pt idx="39" formatCode="0.00">
                  <c:v>0.13060994706799994</c:v>
                </c:pt>
                <c:pt idx="40" formatCode="0.00">
                  <c:v>0.12399905140000006</c:v>
                </c:pt>
                <c:pt idx="41" formatCode="0.00">
                  <c:v>0.10149512559699997</c:v>
                </c:pt>
                <c:pt idx="42" formatCode="0.00">
                  <c:v>6.1615246735899964E-2</c:v>
                </c:pt>
                <c:pt idx="43" formatCode="0.00">
                  <c:v>8.9127553289000017E-2</c:v>
                </c:pt>
                <c:pt idx="44" formatCode="0.00">
                  <c:v>3.2322741360000129E-2</c:v>
                </c:pt>
                <c:pt idx="45" formatCode="0.00">
                  <c:v>4.1944297867200053E-2</c:v>
                </c:pt>
                <c:pt idx="46" formatCode="0.00">
                  <c:v>8.0442762105400079E-2</c:v>
                </c:pt>
                <c:pt idx="47" formatCode="0.00">
                  <c:v>8.9437856508000013E-2</c:v>
                </c:pt>
                <c:pt idx="48" formatCode="0.00">
                  <c:v>2.7659595609799914E-2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E-91B4-4E2D-BE48-4EA68467CF50}"/>
            </c:ext>
          </c:extLst>
        </c:ser>
        <c:ser>
          <c:idx val="16"/>
          <c:order val="18"/>
          <c:tx>
            <c:strRef>
              <c:f>' '!$A$109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val="FF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'!$B$90:$BB$90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'!$B$109:$BB$109</c:f>
              <c:numCache>
                <c:formatCode>General</c:formatCode>
                <c:ptCount val="49"/>
                <c:pt idx="25" formatCode="0.00">
                  <c:v>0.11608977323563741</c:v>
                </c:pt>
                <c:pt idx="26" formatCode="0.00">
                  <c:v>0.10961545560079999</c:v>
                </c:pt>
                <c:pt idx="27" formatCode="0.00">
                  <c:v>0.11261186900159936</c:v>
                </c:pt>
                <c:pt idx="28" formatCode="0.00">
                  <c:v>0.13496856126880052</c:v>
                </c:pt>
                <c:pt idx="29" formatCode="0.00">
                  <c:v>0.1477802707220004</c:v>
                </c:pt>
                <c:pt idx="30" formatCode="0.00">
                  <c:v>0.14659348489499946</c:v>
                </c:pt>
                <c:pt idx="31" formatCode="0.00">
                  <c:v>0.13687664369720043</c:v>
                </c:pt>
                <c:pt idx="32" formatCode="0.00">
                  <c:v>0.14717234991050043</c:v>
                </c:pt>
                <c:pt idx="33" formatCode="0.00">
                  <c:v>0.17279205347319948</c:v>
                </c:pt>
                <c:pt idx="34" formatCode="0.00">
                  <c:v>0.1601361594888</c:v>
                </c:pt>
                <c:pt idx="35" formatCode="0.00">
                  <c:v>0.17800520305410039</c:v>
                </c:pt>
                <c:pt idx="36" formatCode="0.00">
                  <c:v>0.18467859715199975</c:v>
                </c:pt>
                <c:pt idx="37" formatCode="0.00">
                  <c:v>0.1566669818031996</c:v>
                </c:pt>
                <c:pt idx="38" formatCode="0.00">
                  <c:v>0.17640605654040042</c:v>
                </c:pt>
                <c:pt idx="39" formatCode="0.00">
                  <c:v>0.1659318646094996</c:v>
                </c:pt>
                <c:pt idx="40" formatCode="0.00">
                  <c:v>0.15509102368550054</c:v>
                </c:pt>
                <c:pt idx="41" formatCode="0.00">
                  <c:v>0.14180696470279974</c:v>
                </c:pt>
                <c:pt idx="42" formatCode="0.00">
                  <c:v>0.14604764311280016</c:v>
                </c:pt>
                <c:pt idx="43" formatCode="0.00">
                  <c:v>0.15694247706100128</c:v>
                </c:pt>
                <c:pt idx="44" formatCode="0.00">
                  <c:v>0.155716367756499</c:v>
                </c:pt>
                <c:pt idx="45" formatCode="0.00">
                  <c:v>0.13423408299560036</c:v>
                </c:pt>
                <c:pt idx="46" formatCode="0.00">
                  <c:v>0.16345762350709947</c:v>
                </c:pt>
                <c:pt idx="47" formatCode="0.00">
                  <c:v>0.17426329923600159</c:v>
                </c:pt>
                <c:pt idx="48" formatCode="0.00">
                  <c:v>0.15402879532700053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F-91B4-4E2D-BE48-4EA68467CF50}"/>
            </c:ext>
          </c:extLst>
        </c:ser>
        <c:ser>
          <c:idx val="18"/>
          <c:order val="19"/>
          <c:tx>
            <c:strRef>
              <c:f>' '!$A$110</c:f>
              <c:strCache>
                <c:ptCount val="1"/>
                <c:pt idx="0">
                  <c:v>Other wood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'!$B$90:$BB$90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'!$B$110:$BB$110</c:f>
              <c:numCache>
                <c:formatCode>General</c:formatCode>
                <c:ptCount val="49"/>
                <c:pt idx="25" formatCode="0.00">
                  <c:v>3.1289801891445035E-2</c:v>
                </c:pt>
                <c:pt idx="26" formatCode="0.00">
                  <c:v>3.2949361882800121E-2</c:v>
                </c:pt>
                <c:pt idx="27" formatCode="0.00">
                  <c:v>3.3081581252798975E-2</c:v>
                </c:pt>
                <c:pt idx="28" formatCode="0.00">
                  <c:v>3.7763398614399146E-2</c:v>
                </c:pt>
                <c:pt idx="29" formatCode="0.00">
                  <c:v>4.7355179707498252E-2</c:v>
                </c:pt>
                <c:pt idx="30" formatCode="0.00">
                  <c:v>5.9389194879299334E-2</c:v>
                </c:pt>
                <c:pt idx="31" formatCode="0.00">
                  <c:v>7.6761105999998802E-2</c:v>
                </c:pt>
                <c:pt idx="32" formatCode="0.00">
                  <c:v>9.7437142006999655E-2</c:v>
                </c:pt>
                <c:pt idx="33" formatCode="0.00">
                  <c:v>9.3422214097200529E-2</c:v>
                </c:pt>
                <c:pt idx="34" formatCode="0.00">
                  <c:v>7.6178965878401117E-2</c:v>
                </c:pt>
                <c:pt idx="35" formatCode="0.00">
                  <c:v>9.2442000921301393E-2</c:v>
                </c:pt>
                <c:pt idx="36" formatCode="0.00">
                  <c:v>0.114323594448001</c:v>
                </c:pt>
                <c:pt idx="37" formatCode="0.00">
                  <c:v>0.10746723604319863</c:v>
                </c:pt>
                <c:pt idx="38" formatCode="0.00">
                  <c:v>0.1286944133306992</c:v>
                </c:pt>
                <c:pt idx="39" formatCode="0.00">
                  <c:v>0.13814200535400101</c:v>
                </c:pt>
                <c:pt idx="40" formatCode="0.00">
                  <c:v>0.11466982508799745</c:v>
                </c:pt>
                <c:pt idx="41" formatCode="0.00">
                  <c:v>0.13650451411190012</c:v>
                </c:pt>
                <c:pt idx="42" formatCode="0.00">
                  <c:v>0.14488106405630086</c:v>
                </c:pt>
                <c:pt idx="43" formatCode="0.00">
                  <c:v>0.1534815872669999</c:v>
                </c:pt>
                <c:pt idx="44" formatCode="0.00">
                  <c:v>0.14871146258300028</c:v>
                </c:pt>
                <c:pt idx="45" formatCode="0.00">
                  <c:v>0.11826830745540035</c:v>
                </c:pt>
                <c:pt idx="46" formatCode="0.00">
                  <c:v>0.17710985130150037</c:v>
                </c:pt>
                <c:pt idx="47" formatCode="0.00">
                  <c:v>0.21050129283300101</c:v>
                </c:pt>
                <c:pt idx="48" formatCode="0.00">
                  <c:v>0.1198499068546991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0-91B4-4E2D-BE48-4EA68467CF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42393646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4.2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3000787401574803E-2"/>
              <c:y val="0.1466713910761154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393646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0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1502850393700785"/>
              <c:y val="0.16667217847769028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3"/>
        <c:txPr>
          <a:bodyPr/>
          <a:lstStyle/>
          <a:p>
            <a:pPr>
              <a:defRPr sz="1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4"/>
        <c:txPr>
          <a:bodyPr/>
          <a:lstStyle/>
          <a:p>
            <a:pPr>
              <a:defRPr sz="1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5"/>
        <c:txPr>
          <a:bodyPr/>
          <a:lstStyle/>
          <a:p>
            <a:pPr>
              <a:defRPr sz="1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7"/>
        <c:txPr>
          <a:bodyPr/>
          <a:lstStyle/>
          <a:p>
            <a:pPr>
              <a:defRPr sz="1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2"/>
        <c:txPr>
          <a:bodyPr/>
          <a:lstStyle/>
          <a:p>
            <a:pPr>
              <a:defRPr sz="1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3"/>
        <c:txPr>
          <a:bodyPr/>
          <a:lstStyle/>
          <a:p>
            <a:pPr>
              <a:defRPr sz="1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5"/>
        <c:txPr>
          <a:bodyPr/>
          <a:lstStyle/>
          <a:p>
            <a:pPr>
              <a:defRPr sz="1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6"/>
        <c:txPr>
          <a:bodyPr/>
          <a:lstStyle/>
          <a:p>
            <a:pPr>
              <a:defRPr sz="1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4.000125984251969E-2"/>
          <c:y val="0.87336194225721786"/>
          <c:w val="0.93002897637795279"/>
          <c:h val="0.1083370078740157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300507898515759"/>
          <c:y val="6.8335575177306582E-2"/>
          <c:w val="0.68002118840433845"/>
          <c:h val="0.6400209967825787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'!$A$243</c:f>
              <c:strCache>
                <c:ptCount val="1"/>
                <c:pt idx="0">
                  <c:v>Bosnia-Herzegovina </c:v>
                </c:pt>
              </c:strCache>
            </c:strRef>
          </c:tx>
          <c:spPr>
            <a:pattFill prst="divot">
              <a:fgClr>
                <a:srgbClr val="7030A0"/>
              </a:fgClr>
              <a:bgClr>
                <a:srgbClr val="00B0F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'!$B$242:$BB$242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'!$B$243:$BB$243</c:f>
              <c:numCache>
                <c:formatCode>0.00</c:formatCode>
                <c:ptCount val="49"/>
                <c:pt idx="0">
                  <c:v>1.1328000000000004E-3</c:v>
                </c:pt>
                <c:pt idx="1">
                  <c:v>2.3407537382242341E-4</c:v>
                </c:pt>
                <c:pt idx="2">
                  <c:v>1.6958845876285486E-4</c:v>
                </c:pt>
                <c:pt idx="3">
                  <c:v>5.5860000000000013E-4</c:v>
                </c:pt>
                <c:pt idx="4">
                  <c:v>1.2229636401767077E-3</c:v>
                </c:pt>
                <c:pt idx="5">
                  <c:v>1.6982000000000004E-3</c:v>
                </c:pt>
                <c:pt idx="6">
                  <c:v>1.7583E-3</c:v>
                </c:pt>
                <c:pt idx="7">
                  <c:v>1.9467365902460154E-3</c:v>
                </c:pt>
                <c:pt idx="8">
                  <c:v>1.5897999999999997E-3</c:v>
                </c:pt>
                <c:pt idx="9">
                  <c:v>3.473996138762449E-3</c:v>
                </c:pt>
                <c:pt idx="10">
                  <c:v>4.8423324786632197E-3</c:v>
                </c:pt>
                <c:pt idx="11">
                  <c:v>6.4269999999999987E-3</c:v>
                </c:pt>
                <c:pt idx="12">
                  <c:v>5.8482480562587914E-3</c:v>
                </c:pt>
                <c:pt idx="13">
                  <c:v>5.8915598763629711E-3</c:v>
                </c:pt>
                <c:pt idx="14">
                  <c:v>5.1913000000000003E-3</c:v>
                </c:pt>
                <c:pt idx="15">
                  <c:v>6.170386723217406E-3</c:v>
                </c:pt>
                <c:pt idx="16">
                  <c:v>6.3589078951480568E-3</c:v>
                </c:pt>
                <c:pt idx="17">
                  <c:v>7.3333363132941122E-3</c:v>
                </c:pt>
                <c:pt idx="18">
                  <c:v>7.8097049294832801E-3</c:v>
                </c:pt>
                <c:pt idx="19">
                  <c:v>7.9401335900632555E-3</c:v>
                </c:pt>
                <c:pt idx="20">
                  <c:v>8.8807220000000006E-3</c:v>
                </c:pt>
                <c:pt idx="21">
                  <c:v>9.300613000000001E-3</c:v>
                </c:pt>
                <c:pt idx="22">
                  <c:v>8.3952279999999976E-3</c:v>
                </c:pt>
                <c:pt idx="23">
                  <c:v>7.2401040000000007E-3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35B-488A-BE55-660B7F005D6C}"/>
            </c:ext>
          </c:extLst>
        </c:ser>
        <c:ser>
          <c:idx val="1"/>
          <c:order val="1"/>
          <c:tx>
            <c:strRef>
              <c:f>' '!$A$244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'!$B$242:$BB$242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'!$B$244:$BB$244</c:f>
              <c:numCache>
                <c:formatCode>0.00</c:formatCode>
                <c:ptCount val="49"/>
                <c:pt idx="0">
                  <c:v>3.5293162568603365E-4</c:v>
                </c:pt>
                <c:pt idx="1">
                  <c:v>2.6270688682822146E-4</c:v>
                </c:pt>
                <c:pt idx="2">
                  <c:v>4.3880662844189593E-4</c:v>
                </c:pt>
                <c:pt idx="3">
                  <c:v>4.2296529479405405E-4</c:v>
                </c:pt>
                <c:pt idx="4">
                  <c:v>1.06807027172425E-3</c:v>
                </c:pt>
                <c:pt idx="5">
                  <c:v>2.1190955570684969E-3</c:v>
                </c:pt>
                <c:pt idx="6">
                  <c:v>1.9347000000000004E-3</c:v>
                </c:pt>
                <c:pt idx="7">
                  <c:v>3.6214050765123206E-3</c:v>
                </c:pt>
                <c:pt idx="8">
                  <c:v>3.9208505903601462E-3</c:v>
                </c:pt>
                <c:pt idx="9">
                  <c:v>5.1154133452690339E-3</c:v>
                </c:pt>
                <c:pt idx="10">
                  <c:v>5.9633797468428042E-3</c:v>
                </c:pt>
                <c:pt idx="11">
                  <c:v>8.5190745152756604E-3</c:v>
                </c:pt>
                <c:pt idx="12">
                  <c:v>9.8988911307960458E-3</c:v>
                </c:pt>
                <c:pt idx="13">
                  <c:v>1.1250711873715484E-2</c:v>
                </c:pt>
                <c:pt idx="14">
                  <c:v>1.286068492200639E-2</c:v>
                </c:pt>
                <c:pt idx="15">
                  <c:v>1.0255284365923255E-2</c:v>
                </c:pt>
                <c:pt idx="16">
                  <c:v>1.1546304959882438E-2</c:v>
                </c:pt>
                <c:pt idx="17">
                  <c:v>1.3263056279637682E-2</c:v>
                </c:pt>
                <c:pt idx="18">
                  <c:v>1.4077974847420906E-2</c:v>
                </c:pt>
                <c:pt idx="19">
                  <c:v>1.7460633047085193E-2</c:v>
                </c:pt>
                <c:pt idx="20">
                  <c:v>1.2111954000000001E-2</c:v>
                </c:pt>
                <c:pt idx="21">
                  <c:v>1.4733015897204341E-2</c:v>
                </c:pt>
                <c:pt idx="22">
                  <c:v>1.4952818383500942E-2</c:v>
                </c:pt>
                <c:pt idx="23">
                  <c:v>8.8044712615389618E-3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35B-488A-BE55-660B7F005D6C}"/>
            </c:ext>
          </c:extLst>
        </c:ser>
        <c:ser>
          <c:idx val="9"/>
          <c:order val="2"/>
          <c:tx>
            <c:strRef>
              <c:f>' '!$A$245</c:f>
              <c:strCache>
                <c:ptCount val="1"/>
                <c:pt idx="0">
                  <c:v>Serbia </c:v>
                </c:pt>
              </c:strCache>
            </c:strRef>
          </c:tx>
          <c:spPr>
            <a:pattFill prst="solidDmnd">
              <a:fgClr>
                <a:srgbClr val="92D05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'!$B$242:$BB$242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'!$B$245:$BB$245</c:f>
              <c:numCache>
                <c:formatCode>0.00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4.2620801549219202E-4</c:v>
                </c:pt>
                <c:pt idx="6">
                  <c:v>6.0337871053656406E-4</c:v>
                </c:pt>
                <c:pt idx="7">
                  <c:v>2.6796541940597555E-4</c:v>
                </c:pt>
                <c:pt idx="8">
                  <c:v>2.4446973544283682E-4</c:v>
                </c:pt>
                <c:pt idx="9">
                  <c:v>5.6862407343709017E-4</c:v>
                </c:pt>
                <c:pt idx="10">
                  <c:v>1.1000969240228034E-3</c:v>
                </c:pt>
                <c:pt idx="11">
                  <c:v>1.5838658917873482E-3</c:v>
                </c:pt>
                <c:pt idx="12">
                  <c:v>1.1917319889841137E-3</c:v>
                </c:pt>
                <c:pt idx="13">
                  <c:v>1.2175500689834541E-3</c:v>
                </c:pt>
                <c:pt idx="14">
                  <c:v>1.0191100449372735E-3</c:v>
                </c:pt>
                <c:pt idx="15">
                  <c:v>1.5292997624610522E-3</c:v>
                </c:pt>
                <c:pt idx="16">
                  <c:v>1.8188121835436923E-3</c:v>
                </c:pt>
                <c:pt idx="17">
                  <c:v>2.8519174820452334E-3</c:v>
                </c:pt>
                <c:pt idx="18">
                  <c:v>4.0005000000000006E-3</c:v>
                </c:pt>
                <c:pt idx="19">
                  <c:v>5.1025509784763598E-3</c:v>
                </c:pt>
                <c:pt idx="20">
                  <c:v>5.4635690000000006E-3</c:v>
                </c:pt>
                <c:pt idx="21">
                  <c:v>5.7244309999999994E-3</c:v>
                </c:pt>
                <c:pt idx="22">
                  <c:v>4.583686E-3</c:v>
                </c:pt>
                <c:pt idx="23">
                  <c:v>3.4842629999999996E-3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35B-488A-BE55-660B7F005D6C}"/>
            </c:ext>
          </c:extLst>
        </c:ser>
        <c:ser>
          <c:idx val="10"/>
          <c:order val="3"/>
          <c:tx>
            <c:strRef>
              <c:f>' '!$A$246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'!$B$242:$BB$242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'!$B$246:$BB$246</c:f>
              <c:numCache>
                <c:formatCode>0.00</c:formatCode>
                <c:ptCount val="49"/>
                <c:pt idx="0">
                  <c:v>1.16216502861458E-3</c:v>
                </c:pt>
                <c:pt idx="1">
                  <c:v>8.8284560852568204E-4</c:v>
                </c:pt>
                <c:pt idx="2">
                  <c:v>6.2363623573739712E-3</c:v>
                </c:pt>
                <c:pt idx="3">
                  <c:v>9.5040615617904608E-3</c:v>
                </c:pt>
                <c:pt idx="4">
                  <c:v>1.9957536119074099E-2</c:v>
                </c:pt>
                <c:pt idx="5">
                  <c:v>1.7459285417859492E-2</c:v>
                </c:pt>
                <c:pt idx="6">
                  <c:v>1.8024499999999999E-2</c:v>
                </c:pt>
                <c:pt idx="7">
                  <c:v>1.6447103277127537E-2</c:v>
                </c:pt>
                <c:pt idx="8">
                  <c:v>1.4972879182225974E-2</c:v>
                </c:pt>
                <c:pt idx="9">
                  <c:v>1.9595906392510024E-2</c:v>
                </c:pt>
                <c:pt idx="10">
                  <c:v>1.6614622514052772E-2</c:v>
                </c:pt>
                <c:pt idx="11">
                  <c:v>1.6071575314609069E-2</c:v>
                </c:pt>
                <c:pt idx="12">
                  <c:v>1.5349695228736316E-2</c:v>
                </c:pt>
                <c:pt idx="13">
                  <c:v>1.6371011781448137E-2</c:v>
                </c:pt>
                <c:pt idx="14">
                  <c:v>1.8003572780674656E-2</c:v>
                </c:pt>
                <c:pt idx="15">
                  <c:v>1.7392781604900882E-2</c:v>
                </c:pt>
                <c:pt idx="16">
                  <c:v>1.5243343638945181E-2</c:v>
                </c:pt>
                <c:pt idx="17">
                  <c:v>1.635962917832403E-2</c:v>
                </c:pt>
                <c:pt idx="18">
                  <c:v>1.5859868445804098E-2</c:v>
                </c:pt>
                <c:pt idx="19">
                  <c:v>4.8865924202107494E-3</c:v>
                </c:pt>
                <c:pt idx="20">
                  <c:v>2.2924675934093215E-4</c:v>
                </c:pt>
                <c:pt idx="21">
                  <c:v>1.5360310190784692E-4</c:v>
                </c:pt>
                <c:pt idx="22">
                  <c:v>1.4878000000000002E-4</c:v>
                </c:pt>
                <c:pt idx="23">
                  <c:v>1.5442137209483283E-4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35B-488A-BE55-660B7F005D6C}"/>
            </c:ext>
          </c:extLst>
        </c:ser>
        <c:ser>
          <c:idx val="11"/>
          <c:order val="4"/>
          <c:tx>
            <c:strRef>
              <c:f>' '!$A$247</c:f>
              <c:strCache>
                <c:ptCount val="1"/>
                <c:pt idx="0">
                  <c:v>Turkey </c:v>
                </c:pt>
              </c:strCache>
            </c:strRef>
          </c:tx>
          <c:spPr>
            <a:pattFill prst="dashDnDiag">
              <a:fgClr>
                <a:srgbClr val="92D050"/>
              </a:fgClr>
              <a:bgClr>
                <a:srgbClr val="66FFFF"/>
              </a:bgClr>
            </a:pattFill>
            <a:ln w="25400">
              <a:noFill/>
            </a:ln>
          </c:spPr>
          <c:invertIfNegative val="0"/>
          <c:cat>
            <c:numRef>
              <c:f>' '!$B$242:$BB$242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'!$B$247:$BB$247</c:f>
              <c:numCache>
                <c:formatCode>0.00</c:formatCode>
                <c:ptCount val="49"/>
                <c:pt idx="0">
                  <c:v>1.2137187621103557E-4</c:v>
                </c:pt>
                <c:pt idx="1">
                  <c:v>3.2548486054568616E-4</c:v>
                </c:pt>
                <c:pt idx="2">
                  <c:v>1.3240449185087271E-3</c:v>
                </c:pt>
                <c:pt idx="3">
                  <c:v>2.1502011742629253E-3</c:v>
                </c:pt>
                <c:pt idx="4">
                  <c:v>2.7832170069133121E-3</c:v>
                </c:pt>
                <c:pt idx="5">
                  <c:v>5.2536279195015984E-3</c:v>
                </c:pt>
                <c:pt idx="6">
                  <c:v>6.554400000000001E-3</c:v>
                </c:pt>
                <c:pt idx="7">
                  <c:v>1.0412679110643972E-2</c:v>
                </c:pt>
                <c:pt idx="8">
                  <c:v>1.112851032475011E-2</c:v>
                </c:pt>
                <c:pt idx="9">
                  <c:v>1.0659243543872824E-2</c:v>
                </c:pt>
                <c:pt idx="10">
                  <c:v>8.2032438898096173E-3</c:v>
                </c:pt>
                <c:pt idx="11">
                  <c:v>8.9036904236179971E-3</c:v>
                </c:pt>
                <c:pt idx="12">
                  <c:v>8.370796813853297E-3</c:v>
                </c:pt>
                <c:pt idx="13">
                  <c:v>4.397596721433859E-3</c:v>
                </c:pt>
                <c:pt idx="14">
                  <c:v>4.4371418554586539E-3</c:v>
                </c:pt>
                <c:pt idx="15">
                  <c:v>4.4802846723280077E-3</c:v>
                </c:pt>
                <c:pt idx="16">
                  <c:v>4.8031338987847231E-3</c:v>
                </c:pt>
                <c:pt idx="17">
                  <c:v>4.0696521052834573E-3</c:v>
                </c:pt>
                <c:pt idx="18">
                  <c:v>4.2179386694575641E-3</c:v>
                </c:pt>
                <c:pt idx="19">
                  <c:v>5.1911438641227487E-3</c:v>
                </c:pt>
                <c:pt idx="20">
                  <c:v>6.6731460000000005E-3</c:v>
                </c:pt>
                <c:pt idx="21">
                  <c:v>6.7089390000000006E-3</c:v>
                </c:pt>
                <c:pt idx="22">
                  <c:v>7.9278000000000005E-3</c:v>
                </c:pt>
                <c:pt idx="23">
                  <c:v>9.1337790000000016E-3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35B-488A-BE55-660B7F005D6C}"/>
            </c:ext>
          </c:extLst>
        </c:ser>
        <c:ser>
          <c:idx val="12"/>
          <c:order val="5"/>
          <c:tx>
            <c:strRef>
              <c:f>' '!$A$248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Vert">
              <a:fgClr>
                <a:srgbClr val="FFC000"/>
              </a:fgClr>
              <a:bgClr>
                <a:schemeClr val="bg1"/>
              </a:bgClr>
            </a:pattFill>
            <a:ln w="25400">
              <a:noFill/>
            </a:ln>
          </c:spPr>
          <c:invertIfNegative val="0"/>
          <c:cat>
            <c:numRef>
              <c:f>' '!$B$242:$BB$242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'!$B$248:$BB$248</c:f>
              <c:numCache>
                <c:formatCode>0.00</c:formatCode>
                <c:ptCount val="49"/>
                <c:pt idx="0">
                  <c:v>9.7392341975421253E-5</c:v>
                </c:pt>
                <c:pt idx="1">
                  <c:v>6.0130000000000003E-4</c:v>
                </c:pt>
                <c:pt idx="2">
                  <c:v>2.8474655602249812E-4</c:v>
                </c:pt>
                <c:pt idx="3">
                  <c:v>6.3880165481131491E-4</c:v>
                </c:pt>
                <c:pt idx="4">
                  <c:v>4.7562223385718251E-4</c:v>
                </c:pt>
                <c:pt idx="5">
                  <c:v>5.4494735168961791E-4</c:v>
                </c:pt>
                <c:pt idx="6">
                  <c:v>4.1560000000000002E-4</c:v>
                </c:pt>
                <c:pt idx="7">
                  <c:v>6.4328777348878743E-4</c:v>
                </c:pt>
                <c:pt idx="8">
                  <c:v>1.8174000000000003E-3</c:v>
                </c:pt>
                <c:pt idx="9">
                  <c:v>1.1159125789664201E-3</c:v>
                </c:pt>
                <c:pt idx="10">
                  <c:v>6.3771784133405775E-4</c:v>
                </c:pt>
                <c:pt idx="11">
                  <c:v>5.9690000000000003E-4</c:v>
                </c:pt>
                <c:pt idx="12">
                  <c:v>9.2509999999999999E-4</c:v>
                </c:pt>
                <c:pt idx="13">
                  <c:v>5.7820906533055335E-4</c:v>
                </c:pt>
                <c:pt idx="14">
                  <c:v>7.8840586223503841E-4</c:v>
                </c:pt>
                <c:pt idx="15">
                  <c:v>7.059534316778296E-4</c:v>
                </c:pt>
                <c:pt idx="16">
                  <c:v>2.2457668813963333E-3</c:v>
                </c:pt>
                <c:pt idx="17">
                  <c:v>5.2413473173608931E-3</c:v>
                </c:pt>
                <c:pt idx="18">
                  <c:v>5.7839295481697797E-3</c:v>
                </c:pt>
                <c:pt idx="19">
                  <c:v>9.4553517223175537E-3</c:v>
                </c:pt>
                <c:pt idx="20">
                  <c:v>9.5091470000000008E-3</c:v>
                </c:pt>
                <c:pt idx="21">
                  <c:v>1.3908080989732282E-2</c:v>
                </c:pt>
                <c:pt idx="22">
                  <c:v>1.2811332000000002E-2</c:v>
                </c:pt>
                <c:pt idx="23">
                  <c:v>1.1993091805262548E-2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35B-488A-BE55-660B7F005D6C}"/>
            </c:ext>
          </c:extLst>
        </c:ser>
        <c:ser>
          <c:idx val="15"/>
          <c:order val="6"/>
          <c:tx>
            <c:strRef>
              <c:f>' '!$A$249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25400">
              <a:noFill/>
            </a:ln>
          </c:spPr>
          <c:invertIfNegative val="0"/>
          <c:cat>
            <c:numRef>
              <c:f>' '!$B$242:$BB$242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'!$B$249:$BB$249</c:f>
              <c:numCache>
                <c:formatCode>0.00</c:formatCode>
                <c:ptCount val="49"/>
                <c:pt idx="0">
                  <c:v>4.1674129897511288E-3</c:v>
                </c:pt>
                <c:pt idx="1">
                  <c:v>6.1035034295874591E-3</c:v>
                </c:pt>
                <c:pt idx="2">
                  <c:v>4.0327867683114943E-3</c:v>
                </c:pt>
                <c:pt idx="3">
                  <c:v>7.1647332314570336E-3</c:v>
                </c:pt>
                <c:pt idx="4">
                  <c:v>8.5635838719246293E-3</c:v>
                </c:pt>
                <c:pt idx="5">
                  <c:v>7.5216377940600376E-3</c:v>
                </c:pt>
                <c:pt idx="6">
                  <c:v>6.2696798523261023E-3</c:v>
                </c:pt>
                <c:pt idx="7">
                  <c:v>7.0251734958282908E-3</c:v>
                </c:pt>
                <c:pt idx="8">
                  <c:v>5.3759081732910885E-3</c:v>
                </c:pt>
                <c:pt idx="9">
                  <c:v>7.7014038715091451E-3</c:v>
                </c:pt>
                <c:pt idx="10">
                  <c:v>6.8985274913737557E-3</c:v>
                </c:pt>
                <c:pt idx="11">
                  <c:v>9.3014523315338576E-3</c:v>
                </c:pt>
                <c:pt idx="12">
                  <c:v>1.0138405880506365E-2</c:v>
                </c:pt>
                <c:pt idx="13">
                  <c:v>8.1388287105646079E-3</c:v>
                </c:pt>
                <c:pt idx="14">
                  <c:v>9.4015205307896033E-3</c:v>
                </c:pt>
                <c:pt idx="15">
                  <c:v>8.5903575935463231E-3</c:v>
                </c:pt>
                <c:pt idx="16">
                  <c:v>8.6505347364397855E-3</c:v>
                </c:pt>
                <c:pt idx="17">
                  <c:v>9.30786242936011E-3</c:v>
                </c:pt>
                <c:pt idx="18">
                  <c:v>1.3236215866582392E-2</c:v>
                </c:pt>
                <c:pt idx="19">
                  <c:v>1.3234058262866125E-2</c:v>
                </c:pt>
                <c:pt idx="20">
                  <c:v>7.844872105196167E-3</c:v>
                </c:pt>
                <c:pt idx="21">
                  <c:v>8.5001952981983708E-3</c:v>
                </c:pt>
                <c:pt idx="22">
                  <c:v>6.2990253956044309E-3</c:v>
                </c:pt>
                <c:pt idx="23">
                  <c:v>5.02557761005272E-3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35B-488A-BE55-660B7F005D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23929263"/>
        <c:axId val="1"/>
      </c:barChart>
      <c:barChart>
        <c:barDir val="col"/>
        <c:grouping val="stacked"/>
        <c:varyColors val="0"/>
        <c:ser>
          <c:idx val="16"/>
          <c:order val="7"/>
          <c:tx>
            <c:strRef>
              <c:f>' '!$A$250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'!$B$242:$BB$242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'!$B$250:$BB$250</c:f>
              <c:numCache>
                <c:formatCode>0.0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7-035B-488A-BE55-660B7F005D6C}"/>
            </c:ext>
          </c:extLst>
        </c:ser>
        <c:ser>
          <c:idx val="24"/>
          <c:order val="8"/>
          <c:tx>
            <c:strRef>
              <c:f>' '!$A$251</c:f>
              <c:strCache>
                <c:ptCount val="1"/>
              </c:strCache>
            </c:strRef>
          </c:tx>
          <c:spPr>
            <a:noFill/>
            <a:ln w="12700">
              <a:noFill/>
              <a:prstDash val="solid"/>
            </a:ln>
          </c:spPr>
          <c:invertIfNegative val="0"/>
          <c:cat>
            <c:numRef>
              <c:f>' '!$B$242:$BB$242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'!$B$251:$BB$251</c:f>
              <c:numCache>
                <c:formatCode>General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8-035B-488A-BE55-660B7F005D6C}"/>
            </c:ext>
          </c:extLst>
        </c:ser>
        <c:ser>
          <c:idx val="2"/>
          <c:order val="9"/>
          <c:tx>
            <c:strRef>
              <c:f>' '!$A$252</c:f>
              <c:strCache>
                <c:ptCount val="1"/>
              </c:strCache>
            </c:strRef>
          </c:tx>
          <c:spPr>
            <a:noFill/>
            <a:ln w="12700">
              <a:noFill/>
              <a:prstDash val="solid"/>
            </a:ln>
          </c:spPr>
          <c:invertIfNegative val="0"/>
          <c:cat>
            <c:numRef>
              <c:f>' '!$B$242:$BB$242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'!$B$252:$BB$252</c:f>
              <c:numCache>
                <c:formatCode>General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9-035B-488A-BE55-660B7F005D6C}"/>
            </c:ext>
          </c:extLst>
        </c:ser>
        <c:ser>
          <c:idx val="3"/>
          <c:order val="10"/>
          <c:tx>
            <c:strRef>
              <c:f>' '!$A$253</c:f>
              <c:strCache>
                <c:ptCount val="1"/>
              </c:strCache>
            </c:strRef>
          </c:tx>
          <c:spPr>
            <a:noFill/>
            <a:ln w="12700">
              <a:noFill/>
              <a:prstDash val="solid"/>
            </a:ln>
          </c:spPr>
          <c:invertIfNegative val="0"/>
          <c:cat>
            <c:numRef>
              <c:f>' '!$B$242:$BB$242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'!$B$253:$BB$253</c:f>
              <c:numCache>
                <c:formatCode>General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A-035B-488A-BE55-660B7F005D6C}"/>
            </c:ext>
          </c:extLst>
        </c:ser>
        <c:ser>
          <c:idx val="4"/>
          <c:order val="11"/>
          <c:tx>
            <c:strRef>
              <c:f>' '!$A$254</c:f>
              <c:strCache>
                <c:ptCount val="1"/>
              </c:strCache>
            </c:strRef>
          </c:tx>
          <c:spPr>
            <a:noFill/>
            <a:ln w="12700">
              <a:noFill/>
              <a:prstDash val="solid"/>
            </a:ln>
          </c:spPr>
          <c:invertIfNegative val="0"/>
          <c:cat>
            <c:numRef>
              <c:f>' '!$B$242:$BB$242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'!$B$254:$BB$254</c:f>
              <c:numCache>
                <c:formatCode>General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B-035B-488A-BE55-660B7F005D6C}"/>
            </c:ext>
          </c:extLst>
        </c:ser>
        <c:ser>
          <c:idx val="5"/>
          <c:order val="12"/>
          <c:tx>
            <c:strRef>
              <c:f>' '!$A$255</c:f>
              <c:strCache>
                <c:ptCount val="1"/>
                <c:pt idx="0">
                  <c:v>Bosnia-Herzegovina </c:v>
                </c:pt>
              </c:strCache>
            </c:strRef>
          </c:tx>
          <c:spPr>
            <a:pattFill prst="divot">
              <a:fgClr>
                <a:srgbClr val="7030A0"/>
              </a:fgClr>
              <a:bgClr>
                <a:srgbClr val="00B0F0"/>
              </a:bgClr>
            </a:pattFill>
          </c:spPr>
          <c:invertIfNegative val="0"/>
          <c:cat>
            <c:numRef>
              <c:f>' '!$B$242:$BB$242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'!$B$255:$BB$255</c:f>
              <c:numCache>
                <c:formatCode>#,##0</c:formatCode>
                <c:ptCount val="49"/>
                <c:pt idx="25">
                  <c:v>1.9284291313469999</c:v>
                </c:pt>
                <c:pt idx="26">
                  <c:v>0.44721606879999992</c:v>
                </c:pt>
                <c:pt idx="27">
                  <c:v>0.32976097919999997</c:v>
                </c:pt>
                <c:pt idx="28">
                  <c:v>1.0644105583999999</c:v>
                </c:pt>
                <c:pt idx="29">
                  <c:v>2.8595009541</c:v>
                </c:pt>
                <c:pt idx="30">
                  <c:v>5.4936109370999988</c:v>
                </c:pt>
                <c:pt idx="31">
                  <c:v>6.2277759999999995</c:v>
                </c:pt>
                <c:pt idx="32">
                  <c:v>7.1639940925000003</c:v>
                </c:pt>
                <c:pt idx="33">
                  <c:v>6.500362388000001</c:v>
                </c:pt>
                <c:pt idx="34">
                  <c:v>10.045777803599998</c:v>
                </c:pt>
                <c:pt idx="35">
                  <c:v>13.775049091800001</c:v>
                </c:pt>
                <c:pt idx="36">
                  <c:v>19.061164079999998</c:v>
                </c:pt>
                <c:pt idx="37">
                  <c:v>17.643382380799995</c:v>
                </c:pt>
                <c:pt idx="38">
                  <c:v>18.9358346478</c:v>
                </c:pt>
                <c:pt idx="39">
                  <c:v>17.786157275000001</c:v>
                </c:pt>
                <c:pt idx="40">
                  <c:v>17.866440486999998</c:v>
                </c:pt>
                <c:pt idx="41">
                  <c:v>19.455365863600001</c:v>
                </c:pt>
                <c:pt idx="42">
                  <c:v>24.525372400099997</c:v>
                </c:pt>
                <c:pt idx="43">
                  <c:v>27.851358841000007</c:v>
                </c:pt>
                <c:pt idx="44">
                  <c:v>27.785792967999999</c:v>
                </c:pt>
                <c:pt idx="45">
                  <c:v>29.255713429399997</c:v>
                </c:pt>
                <c:pt idx="46">
                  <c:v>33.648166261900002</c:v>
                </c:pt>
                <c:pt idx="47">
                  <c:v>30.009150053999996</c:v>
                </c:pt>
                <c:pt idx="48">
                  <c:v>28.600613154299996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23-46E6-B816-BCCB609A9B20}"/>
            </c:ext>
          </c:extLst>
        </c:ser>
        <c:ser>
          <c:idx val="6"/>
          <c:order val="13"/>
          <c:tx>
            <c:strRef>
              <c:f>' '!$A$256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</c:spPr>
          <c:invertIfNegative val="0"/>
          <c:cat>
            <c:numRef>
              <c:f>' '!$B$242:$BB$242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'!$B$256:$BB$256</c:f>
              <c:numCache>
                <c:formatCode>#,##0</c:formatCode>
                <c:ptCount val="49"/>
                <c:pt idx="25">
                  <c:v>1.162076946018</c:v>
                </c:pt>
                <c:pt idx="26">
                  <c:v>0.77291444279999999</c:v>
                </c:pt>
                <c:pt idx="27">
                  <c:v>1.3747255727999999</c:v>
                </c:pt>
                <c:pt idx="28">
                  <c:v>1.2393766559999999</c:v>
                </c:pt>
                <c:pt idx="29">
                  <c:v>3.2976448267</c:v>
                </c:pt>
                <c:pt idx="30">
                  <c:v>5.5363420397999992</c:v>
                </c:pt>
                <c:pt idx="31">
                  <c:v>4.8780059999999992</c:v>
                </c:pt>
                <c:pt idx="32">
                  <c:v>9.3040832919999996</c:v>
                </c:pt>
                <c:pt idx="33">
                  <c:v>14.064775036000004</c:v>
                </c:pt>
                <c:pt idx="34">
                  <c:v>17.930661707199999</c:v>
                </c:pt>
                <c:pt idx="35">
                  <c:v>20.914275016799998</c:v>
                </c:pt>
                <c:pt idx="36">
                  <c:v>26.668158719999997</c:v>
                </c:pt>
                <c:pt idx="37">
                  <c:v>30.767223801599997</c:v>
                </c:pt>
                <c:pt idx="38">
                  <c:v>35.240708508000004</c:v>
                </c:pt>
                <c:pt idx="39">
                  <c:v>40.165729507499996</c:v>
                </c:pt>
                <c:pt idx="40">
                  <c:v>31.635443108499992</c:v>
                </c:pt>
                <c:pt idx="41">
                  <c:v>33.740738324799999</c:v>
                </c:pt>
                <c:pt idx="42">
                  <c:v>38.430002425099985</c:v>
                </c:pt>
                <c:pt idx="43">
                  <c:v>40.264132973999999</c:v>
                </c:pt>
                <c:pt idx="44">
                  <c:v>44.572102132999994</c:v>
                </c:pt>
                <c:pt idx="45">
                  <c:v>32.062910933599994</c:v>
                </c:pt>
                <c:pt idx="46">
                  <c:v>41.819925468900003</c:v>
                </c:pt>
                <c:pt idx="47">
                  <c:v>48.803274116999994</c:v>
                </c:pt>
                <c:pt idx="48">
                  <c:v>25.363616173499999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23-46E6-B816-BCCB609A9B20}"/>
            </c:ext>
          </c:extLst>
        </c:ser>
        <c:ser>
          <c:idx val="7"/>
          <c:order val="14"/>
          <c:tx>
            <c:strRef>
              <c:f>' '!$A$257</c:f>
              <c:strCache>
                <c:ptCount val="1"/>
                <c:pt idx="0">
                  <c:v>Serbia </c:v>
                </c:pt>
              </c:strCache>
            </c:strRef>
          </c:tx>
          <c:spPr>
            <a:pattFill prst="solidDmnd">
              <a:fgClr>
                <a:srgbClr val="CCCC00"/>
              </a:fgClr>
              <a:bgClr>
                <a:schemeClr val="bg1"/>
              </a:bgClr>
            </a:pattFill>
          </c:spPr>
          <c:invertIfNegative val="0"/>
          <c:cat>
            <c:numRef>
              <c:f>' '!$B$242:$BB$242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'!$B$257:$BB$257</c:f>
              <c:numCache>
                <c:formatCode>#,##0</c:formatCode>
                <c:ptCount val="49"/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1.9710861027000004</c:v>
                </c:pt>
                <c:pt idx="31">
                  <c:v>2.7158627999999987</c:v>
                </c:pt>
                <c:pt idx="32">
                  <c:v>1.0680155745</c:v>
                </c:pt>
                <c:pt idx="33">
                  <c:v>1.0212073267999999</c:v>
                </c:pt>
                <c:pt idx="34">
                  <c:v>2.1028353499999999</c:v>
                </c:pt>
                <c:pt idx="35">
                  <c:v>3.4862887403999991</c:v>
                </c:pt>
                <c:pt idx="36">
                  <c:v>5.1018205919999984</c:v>
                </c:pt>
                <c:pt idx="37">
                  <c:v>4.4342019743999987</c:v>
                </c:pt>
                <c:pt idx="38">
                  <c:v>4.9851455352000009</c:v>
                </c:pt>
                <c:pt idx="39">
                  <c:v>4.5931519145000008</c:v>
                </c:pt>
                <c:pt idx="40">
                  <c:v>5.2737830214999999</c:v>
                </c:pt>
                <c:pt idx="41">
                  <c:v>6.1704782501999995</c:v>
                </c:pt>
                <c:pt idx="42">
                  <c:v>9.7898932131000009</c:v>
                </c:pt>
                <c:pt idx="43">
                  <c:v>11.586013901999996</c:v>
                </c:pt>
                <c:pt idx="44">
                  <c:v>14.437063043999997</c:v>
                </c:pt>
                <c:pt idx="45">
                  <c:v>15.719618875999997</c:v>
                </c:pt>
                <c:pt idx="46">
                  <c:v>17.8043468768</c:v>
                </c:pt>
                <c:pt idx="47">
                  <c:v>15.487650359999998</c:v>
                </c:pt>
                <c:pt idx="48">
                  <c:v>14.168875102799998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C23-46E6-B816-BCCB609A9B20}"/>
            </c:ext>
          </c:extLst>
        </c:ser>
        <c:ser>
          <c:idx val="8"/>
          <c:order val="15"/>
          <c:tx>
            <c:strRef>
              <c:f>' '!$A$258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val="66FF33"/>
              </a:fgClr>
              <a:bgClr>
                <a:schemeClr val="bg1"/>
              </a:bgClr>
            </a:pattFill>
          </c:spPr>
          <c:invertIfNegative val="0"/>
          <c:cat>
            <c:numRef>
              <c:f>' '!$B$242:$BB$242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'!$B$258:$BB$258</c:f>
              <c:numCache>
                <c:formatCode>#,##0</c:formatCode>
                <c:ptCount val="49"/>
                <c:pt idx="25">
                  <c:v>7.0919291704320004</c:v>
                </c:pt>
                <c:pt idx="26">
                  <c:v>5.4844708020000006</c:v>
                </c:pt>
                <c:pt idx="27">
                  <c:v>16.697244048000002</c:v>
                </c:pt>
                <c:pt idx="28">
                  <c:v>24.059271084799999</c:v>
                </c:pt>
                <c:pt idx="29">
                  <c:v>45.937218292699995</c:v>
                </c:pt>
                <c:pt idx="30">
                  <c:v>41.856469297499999</c:v>
                </c:pt>
                <c:pt idx="31">
                  <c:v>40.594803600000006</c:v>
                </c:pt>
                <c:pt idx="32">
                  <c:v>40.642484491999994</c:v>
                </c:pt>
                <c:pt idx="33">
                  <c:v>38.672231234800002</c:v>
                </c:pt>
                <c:pt idx="34">
                  <c:v>40.967271958800005</c:v>
                </c:pt>
                <c:pt idx="35">
                  <c:v>34.562166941699999</c:v>
                </c:pt>
                <c:pt idx="36">
                  <c:v>38.533438655999994</c:v>
                </c:pt>
                <c:pt idx="37">
                  <c:v>35.69419796799999</c:v>
                </c:pt>
                <c:pt idx="38">
                  <c:v>36.103919055900001</c:v>
                </c:pt>
                <c:pt idx="39">
                  <c:v>37.943823885500002</c:v>
                </c:pt>
                <c:pt idx="40">
                  <c:v>32.745447931000001</c:v>
                </c:pt>
                <c:pt idx="41">
                  <c:v>28.559021744500001</c:v>
                </c:pt>
                <c:pt idx="42">
                  <c:v>29.636300136299997</c:v>
                </c:pt>
                <c:pt idx="43">
                  <c:v>29.404500207999995</c:v>
                </c:pt>
                <c:pt idx="44">
                  <c:v>10.629055806499998</c:v>
                </c:pt>
                <c:pt idx="45">
                  <c:v>4.0282172996000005</c:v>
                </c:pt>
                <c:pt idx="46">
                  <c:v>2.7034239388999999</c:v>
                </c:pt>
                <c:pt idx="47">
                  <c:v>2.4549515640000004</c:v>
                </c:pt>
                <c:pt idx="48">
                  <c:v>3.0984359548999998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C23-46E6-B816-BCCB609A9B20}"/>
            </c:ext>
          </c:extLst>
        </c:ser>
        <c:ser>
          <c:idx val="13"/>
          <c:order val="16"/>
          <c:tx>
            <c:strRef>
              <c:f>' '!$A$259</c:f>
              <c:strCache>
                <c:ptCount val="1"/>
                <c:pt idx="0">
                  <c:v>Turkey </c:v>
                </c:pt>
              </c:strCache>
            </c:strRef>
          </c:tx>
          <c:spPr>
            <a:pattFill prst="dashDnDiag">
              <a:fgClr>
                <a:srgbClr val="92D050"/>
              </a:fgClr>
              <a:bgClr>
                <a:srgbClr val="66FFFF"/>
              </a:bgClr>
            </a:pattFill>
          </c:spPr>
          <c:invertIfNegative val="0"/>
          <c:cat>
            <c:numRef>
              <c:f>' '!$B$242:$BB$242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'!$B$259:$BB$259</c:f>
              <c:numCache>
                <c:formatCode>#,##0</c:formatCode>
                <c:ptCount val="49"/>
                <c:pt idx="25">
                  <c:v>0.26285841257399994</c:v>
                </c:pt>
                <c:pt idx="26">
                  <c:v>0.55386411679999992</c:v>
                </c:pt>
                <c:pt idx="27">
                  <c:v>2.3054928911999997</c:v>
                </c:pt>
                <c:pt idx="28">
                  <c:v>5.7311965200000001</c:v>
                </c:pt>
                <c:pt idx="29">
                  <c:v>7.0876824927999991</c:v>
                </c:pt>
                <c:pt idx="30">
                  <c:v>13.830198138900002</c:v>
                </c:pt>
                <c:pt idx="31">
                  <c:v>17.604767599999999</c:v>
                </c:pt>
                <c:pt idx="32">
                  <c:v>29.653171357000005</c:v>
                </c:pt>
                <c:pt idx="33">
                  <c:v>39.303782459199994</c:v>
                </c:pt>
                <c:pt idx="34">
                  <c:v>33.606673848000007</c:v>
                </c:pt>
                <c:pt idx="35">
                  <c:v>25.766872599600006</c:v>
                </c:pt>
                <c:pt idx="36">
                  <c:v>29.668194336000003</c:v>
                </c:pt>
                <c:pt idx="37">
                  <c:v>27.148561475200001</c:v>
                </c:pt>
                <c:pt idx="38">
                  <c:v>14.855119900199998</c:v>
                </c:pt>
                <c:pt idx="39">
                  <c:v>16.108122282500002</c:v>
                </c:pt>
                <c:pt idx="40">
                  <c:v>16.003435766499997</c:v>
                </c:pt>
                <c:pt idx="41">
                  <c:v>16.901559390599999</c:v>
                </c:pt>
                <c:pt idx="42">
                  <c:v>13.512500987700001</c:v>
                </c:pt>
                <c:pt idx="43">
                  <c:v>14.144239414000001</c:v>
                </c:pt>
                <c:pt idx="44">
                  <c:v>16.9503976385</c:v>
                </c:pt>
                <c:pt idx="45">
                  <c:v>23.118838448400005</c:v>
                </c:pt>
                <c:pt idx="46">
                  <c:v>23.307502015600008</c:v>
                </c:pt>
                <c:pt idx="47">
                  <c:v>27.670339124999995</c:v>
                </c:pt>
                <c:pt idx="48">
                  <c:v>33.77813706629999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C23-46E6-B816-BCCB609A9B20}"/>
            </c:ext>
          </c:extLst>
        </c:ser>
        <c:ser>
          <c:idx val="14"/>
          <c:order val="17"/>
          <c:tx>
            <c:strRef>
              <c:f>' '!$A$260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Vert">
              <a:fgClr>
                <a:srgbClr val="FFC000"/>
              </a:fgClr>
              <a:bgClr>
                <a:schemeClr val="bg1"/>
              </a:bgClr>
            </a:pattFill>
          </c:spPr>
          <c:invertIfNegative val="0"/>
          <c:cat>
            <c:numRef>
              <c:f>' '!$B$242:$BB$242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'!$B$260:$BB$260</c:f>
              <c:numCache>
                <c:formatCode>#,##0</c:formatCode>
                <c:ptCount val="49"/>
                <c:pt idx="25">
                  <c:v>0.14445307319999998</c:v>
                </c:pt>
                <c:pt idx="26">
                  <c:v>1.0784949539999997</c:v>
                </c:pt>
                <c:pt idx="27">
                  <c:v>0.57567466080000007</c:v>
                </c:pt>
                <c:pt idx="28">
                  <c:v>1.6219575456000002</c:v>
                </c:pt>
                <c:pt idx="29">
                  <c:v>1.462913473</c:v>
                </c:pt>
                <c:pt idx="30">
                  <c:v>1.6796556776999998</c:v>
                </c:pt>
                <c:pt idx="31">
                  <c:v>1.0396368</c:v>
                </c:pt>
                <c:pt idx="32">
                  <c:v>1.7120039309999997</c:v>
                </c:pt>
                <c:pt idx="33">
                  <c:v>5.2969317660000002</c:v>
                </c:pt>
                <c:pt idx="34">
                  <c:v>3.1132173116000001</c:v>
                </c:pt>
                <c:pt idx="35">
                  <c:v>1.6157830455000002</c:v>
                </c:pt>
                <c:pt idx="36">
                  <c:v>1.5582075839999998</c:v>
                </c:pt>
                <c:pt idx="37">
                  <c:v>1.9172723503999998</c:v>
                </c:pt>
                <c:pt idx="38">
                  <c:v>1.4497048203000003</c:v>
                </c:pt>
                <c:pt idx="39">
                  <c:v>1.9995373065000004</c:v>
                </c:pt>
                <c:pt idx="40">
                  <c:v>1.4375469745</c:v>
                </c:pt>
                <c:pt idx="41">
                  <c:v>3.4127232384000004</c:v>
                </c:pt>
                <c:pt idx="42">
                  <c:v>7.9969406946000001</c:v>
                </c:pt>
                <c:pt idx="43">
                  <c:v>10.124514592000001</c:v>
                </c:pt>
                <c:pt idx="44">
                  <c:v>15.688694270499997</c:v>
                </c:pt>
                <c:pt idx="45">
                  <c:v>16.369039530000002</c:v>
                </c:pt>
                <c:pt idx="46">
                  <c:v>26.5326752422</c:v>
                </c:pt>
                <c:pt idx="47">
                  <c:v>23.701100904</c:v>
                </c:pt>
                <c:pt idx="48">
                  <c:v>24.9392307934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C23-46E6-B816-BCCB609A9B20}"/>
            </c:ext>
          </c:extLst>
        </c:ser>
        <c:ser>
          <c:idx val="17"/>
          <c:order val="18"/>
          <c:tx>
            <c:strRef>
              <c:f>' '!$A$261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</c:spPr>
          <c:invertIfNegative val="0"/>
          <c:cat>
            <c:numRef>
              <c:f>' '!$B$242:$BB$242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'!$B$261:$BB$261</c:f>
              <c:numCache>
                <c:formatCode>General</c:formatCode>
                <c:ptCount val="49"/>
                <c:pt idx="25" formatCode="#,##0">
                  <c:v>9.1193954765432164</c:v>
                </c:pt>
                <c:pt idx="26" formatCode="#,##0">
                  <c:v>11.483924142400086</c:v>
                </c:pt>
                <c:pt idx="27" formatCode="#,##0">
                  <c:v>8.5497435792001468</c:v>
                </c:pt>
                <c:pt idx="28" formatCode="#,##0">
                  <c:v>19.522782395200053</c:v>
                </c:pt>
                <c:pt idx="29" formatCode="#,##0">
                  <c:v>23.835237386100367</c:v>
                </c:pt>
                <c:pt idx="30" formatCode="#,##0">
                  <c:v>18.476007178200419</c:v>
                </c:pt>
                <c:pt idx="31" formatCode="#,##0">
                  <c:v>15.457691599999848</c:v>
                </c:pt>
                <c:pt idx="32" formatCode="#,##0">
                  <c:v>20.000234142500688</c:v>
                </c:pt>
                <c:pt idx="33" formatCode="#,##0">
                  <c:v>18.467473639199738</c:v>
                </c:pt>
                <c:pt idx="34" formatCode="#,##0">
                  <c:v>23.800948098400525</c:v>
                </c:pt>
                <c:pt idx="35" formatCode="#,##0">
                  <c:v>21.290751279899965</c:v>
                </c:pt>
                <c:pt idx="36" formatCode="#,##0">
                  <c:v>28.769327039999297</c:v>
                </c:pt>
                <c:pt idx="37" formatCode="#,##0">
                  <c:v>31.431816151999939</c:v>
                </c:pt>
                <c:pt idx="38" formatCode="#,##0">
                  <c:v>27.024185440500275</c:v>
                </c:pt>
                <c:pt idx="39" formatCode="#,##0">
                  <c:v>31.345277915100183</c:v>
                </c:pt>
                <c:pt idx="40" formatCode="#,##0">
                  <c:v>24.357878678000773</c:v>
                </c:pt>
                <c:pt idx="41" formatCode="#,##0">
                  <c:v>25.219565829499956</c:v>
                </c:pt>
                <c:pt idx="42" formatCode="#,##0">
                  <c:v>27.589588755300099</c:v>
                </c:pt>
                <c:pt idx="43" formatCode="#,##0">
                  <c:v>31.901651687800353</c:v>
                </c:pt>
                <c:pt idx="44" formatCode="#,##0">
                  <c:v>30.107513653200044</c:v>
                </c:pt>
                <c:pt idx="45" formatCode="#,##0">
                  <c:v>21.978806344000333</c:v>
                </c:pt>
                <c:pt idx="46" formatCode="#,##0">
                  <c:v>27.688336354799048</c:v>
                </c:pt>
                <c:pt idx="47" formatCode="#,##0">
                  <c:v>26.063440065000208</c:v>
                </c:pt>
                <c:pt idx="48" formatCode="#,##0">
                  <c:v>18.989931168999959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C23-46E6-B816-BCCB609A9B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42392926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4000472440944883E-2"/>
              <c:y val="0.23834120734908135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392926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million, cif, nominal)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302850393700785"/>
              <c:y val="0.1466713910761154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0"/>
        <c:txPr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2"/>
        <c:txPr>
          <a:bodyPr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3.2003149606299214E-2"/>
          <c:y val="0.88336299212598424"/>
          <c:w val="0.86399685039370078"/>
          <c:h val="9.663700787401574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600517246341201"/>
          <c:y val="7.1669017868882523E-2"/>
          <c:w val="0.67302097028841135"/>
          <c:h val="0.6400209967825787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'!$A$77</c:f>
              <c:strCache>
                <c:ptCount val="1"/>
                <c:pt idx="0">
                  <c:v>VPA core products </c:v>
                </c:pt>
              </c:strCache>
            </c:strRef>
          </c:tx>
          <c:spPr>
            <a:solidFill>
              <a:srgbClr val="00FF00"/>
            </a:solidFill>
            <a:ln w="12700">
              <a:noFill/>
              <a:prstDash val="solid"/>
            </a:ln>
          </c:spPr>
          <c:invertIfNegative val="0"/>
          <c:cat>
            <c:numRef>
              <c:f>' '!$B$76:$BB$76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'!$B$77:$BB$77</c:f>
              <c:numCache>
                <c:formatCode>#,##0.0</c:formatCode>
                <c:ptCount val="49"/>
                <c:pt idx="0">
                  <c:v>2.3821272732600018</c:v>
                </c:pt>
                <c:pt idx="1">
                  <c:v>2.0156229489399973</c:v>
                </c:pt>
                <c:pt idx="2">
                  <c:v>1.3469627082999995</c:v>
                </c:pt>
                <c:pt idx="3">
                  <c:v>1.1410664215799997</c:v>
                </c:pt>
                <c:pt idx="4">
                  <c:v>1.1954856936200038</c:v>
                </c:pt>
                <c:pt idx="5">
                  <c:v>1.0034381281000009</c:v>
                </c:pt>
                <c:pt idx="6">
                  <c:v>0.91745437960000231</c:v>
                </c:pt>
                <c:pt idx="7">
                  <c:v>0.81812418214000004</c:v>
                </c:pt>
                <c:pt idx="8">
                  <c:v>0.74826278299999949</c:v>
                </c:pt>
                <c:pt idx="9">
                  <c:v>0.93835359207137792</c:v>
                </c:pt>
                <c:pt idx="10">
                  <c:v>1.0809349493012803</c:v>
                </c:pt>
                <c:pt idx="11">
                  <c:v>0.81992139040400502</c:v>
                </c:pt>
                <c:pt idx="12">
                  <c:v>0.73129178095169145</c:v>
                </c:pt>
                <c:pt idx="13">
                  <c:v>0.88089504300915955</c:v>
                </c:pt>
                <c:pt idx="14">
                  <c:v>0.70736833965396961</c:v>
                </c:pt>
                <c:pt idx="15">
                  <c:v>0.53307022965303297</c:v>
                </c:pt>
                <c:pt idx="16">
                  <c:v>0.52070404382407709</c:v>
                </c:pt>
                <c:pt idx="17">
                  <c:v>0.4357319791833234</c:v>
                </c:pt>
                <c:pt idx="18">
                  <c:v>0.52601038587954108</c:v>
                </c:pt>
                <c:pt idx="19">
                  <c:v>0.43974254803170254</c:v>
                </c:pt>
                <c:pt idx="20">
                  <c:v>0.38857061298145368</c:v>
                </c:pt>
                <c:pt idx="21">
                  <c:v>0.40966720326760964</c:v>
                </c:pt>
                <c:pt idx="22">
                  <c:v>0.28972935867883187</c:v>
                </c:pt>
                <c:pt idx="23">
                  <c:v>0.18211896212564405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DF-4699-A991-B15918F70D24}"/>
            </c:ext>
          </c:extLst>
        </c:ser>
        <c:ser>
          <c:idx val="1"/>
          <c:order val="1"/>
          <c:tx>
            <c:strRef>
              <c:f>' '!$A$78</c:f>
              <c:strCache>
                <c:ptCount val="1"/>
                <c:pt idx="0">
                  <c:v>Other Timber Sector</c:v>
                </c:pt>
              </c:strCache>
            </c:strRef>
          </c:tx>
          <c:spPr>
            <a:solidFill>
              <a:srgbClr val="808000"/>
            </a:solidFill>
            <a:ln w="12700">
              <a:noFill/>
              <a:prstDash val="solid"/>
            </a:ln>
          </c:spPr>
          <c:invertIfNegative val="0"/>
          <c:cat>
            <c:numRef>
              <c:f>' '!$B$76:$BB$76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'!$B$78:$BB$78</c:f>
              <c:numCache>
                <c:formatCode>#,##0.0</c:formatCode>
                <c:ptCount val="49"/>
                <c:pt idx="0">
                  <c:v>0.12396712866426851</c:v>
                </c:pt>
                <c:pt idx="1">
                  <c:v>0.11229100859606511</c:v>
                </c:pt>
                <c:pt idx="2">
                  <c:v>0.12825508797478014</c:v>
                </c:pt>
                <c:pt idx="3">
                  <c:v>0.15328259876792272</c:v>
                </c:pt>
                <c:pt idx="4">
                  <c:v>0.20741677331765995</c:v>
                </c:pt>
                <c:pt idx="5">
                  <c:v>0.18931273795587877</c:v>
                </c:pt>
                <c:pt idx="6">
                  <c:v>0.20566801997601747</c:v>
                </c:pt>
                <c:pt idx="7">
                  <c:v>0.26858320298110927</c:v>
                </c:pt>
                <c:pt idx="8">
                  <c:v>0.24553852766699436</c:v>
                </c:pt>
                <c:pt idx="9">
                  <c:v>0.24722000719093318</c:v>
                </c:pt>
                <c:pt idx="10">
                  <c:v>0.24445306584496285</c:v>
                </c:pt>
                <c:pt idx="11">
                  <c:v>0.31473209975403016</c:v>
                </c:pt>
                <c:pt idx="12">
                  <c:v>0.29449456324382739</c:v>
                </c:pt>
                <c:pt idx="13">
                  <c:v>0.2842078720308332</c:v>
                </c:pt>
                <c:pt idx="14">
                  <c:v>0.30085671971761263</c:v>
                </c:pt>
                <c:pt idx="15">
                  <c:v>0.305926111737437</c:v>
                </c:pt>
                <c:pt idx="16">
                  <c:v>0.32380023399606372</c:v>
                </c:pt>
                <c:pt idx="17">
                  <c:v>0.34907295013798212</c:v>
                </c:pt>
                <c:pt idx="18">
                  <c:v>0.36239886898038431</c:v>
                </c:pt>
                <c:pt idx="19">
                  <c:v>0.36855073963641072</c:v>
                </c:pt>
                <c:pt idx="20">
                  <c:v>0.36241415621298323</c:v>
                </c:pt>
                <c:pt idx="21">
                  <c:v>0.46073021770103306</c:v>
                </c:pt>
                <c:pt idx="22">
                  <c:v>0.38143843924963772</c:v>
                </c:pt>
                <c:pt idx="23">
                  <c:v>0.25617904721733797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9DF-4699-A991-B15918F70D24}"/>
            </c:ext>
          </c:extLst>
        </c:ser>
        <c:ser>
          <c:idx val="2"/>
          <c:order val="2"/>
          <c:tx>
            <c:strRef>
              <c:f>' '!$A$79</c:f>
              <c:strCache>
                <c:ptCount val="1"/>
                <c:pt idx="0">
                  <c:v>Other Paper Sector</c:v>
                </c:pt>
              </c:strCache>
            </c:strRef>
          </c:tx>
          <c:spPr>
            <a:solidFill>
              <a:srgbClr val="FF0000"/>
            </a:solidFill>
            <a:ln w="12700">
              <a:noFill/>
              <a:prstDash val="solid"/>
            </a:ln>
          </c:spPr>
          <c:invertIfNegative val="0"/>
          <c:cat>
            <c:numRef>
              <c:f>' '!$B$76:$BB$76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'!$B$79:$BB$79</c:f>
              <c:numCache>
                <c:formatCode>#,##0.0</c:formatCode>
                <c:ptCount val="49"/>
                <c:pt idx="0">
                  <c:v>1.31908852479798</c:v>
                </c:pt>
                <c:pt idx="1">
                  <c:v>1.301319452502721</c:v>
                </c:pt>
                <c:pt idx="2">
                  <c:v>1.3666326539555609</c:v>
                </c:pt>
                <c:pt idx="3">
                  <c:v>1.3519894790553053</c:v>
                </c:pt>
                <c:pt idx="4">
                  <c:v>1.4062844580972218</c:v>
                </c:pt>
                <c:pt idx="5">
                  <c:v>1.1913140435930583</c:v>
                </c:pt>
                <c:pt idx="6">
                  <c:v>1.0286115631598491</c:v>
                </c:pt>
                <c:pt idx="7">
                  <c:v>0.70951325796767506</c:v>
                </c:pt>
                <c:pt idx="8">
                  <c:v>0.87198768099721846</c:v>
                </c:pt>
                <c:pt idx="9">
                  <c:v>0.75593014656596402</c:v>
                </c:pt>
                <c:pt idx="10">
                  <c:v>0.93245611472208623</c:v>
                </c:pt>
                <c:pt idx="11">
                  <c:v>0.99066348150934402</c:v>
                </c:pt>
                <c:pt idx="12">
                  <c:v>0.72357125268162825</c:v>
                </c:pt>
                <c:pt idx="13">
                  <c:v>0.90993396021428374</c:v>
                </c:pt>
                <c:pt idx="14">
                  <c:v>1.3526773790666908</c:v>
                </c:pt>
                <c:pt idx="15">
                  <c:v>1.2370291990694593</c:v>
                </c:pt>
                <c:pt idx="16">
                  <c:v>1.1760270993512165</c:v>
                </c:pt>
                <c:pt idx="17">
                  <c:v>0.91553068098699697</c:v>
                </c:pt>
                <c:pt idx="18">
                  <c:v>0.99310593404383063</c:v>
                </c:pt>
                <c:pt idx="19">
                  <c:v>0.65830811944415757</c:v>
                </c:pt>
                <c:pt idx="20">
                  <c:v>0.74377517722799169</c:v>
                </c:pt>
                <c:pt idx="21">
                  <c:v>0.87537136702467855</c:v>
                </c:pt>
                <c:pt idx="22">
                  <c:v>0.82469827367944148</c:v>
                </c:pt>
                <c:pt idx="23">
                  <c:v>0.43430416931704663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9DF-4699-A991-B15918F70D24}"/>
            </c:ext>
          </c:extLst>
        </c:ser>
        <c:ser>
          <c:idx val="3"/>
          <c:order val="3"/>
          <c:tx>
            <c:strRef>
              <c:f>' '!$A$80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'!$B$76:$BB$76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'!$B$80:$BB$80</c:f>
              <c:numCache>
                <c:formatCode>General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3-A9DF-4699-A991-B15918F70D24}"/>
            </c:ext>
          </c:extLst>
        </c:ser>
        <c:ser>
          <c:idx val="4"/>
          <c:order val="4"/>
          <c:tx>
            <c:strRef>
              <c:f>' '!$A$81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'!$B$76:$BB$76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'!$B$81:$BB$81</c:f>
              <c:numCache>
                <c:formatCode>#,##0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4-A9DF-4699-A991-B15918F70D24}"/>
            </c:ext>
          </c:extLst>
        </c:ser>
        <c:ser>
          <c:idx val="5"/>
          <c:order val="5"/>
          <c:tx>
            <c:strRef>
              <c:f>' '!$A$82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'!$B$76:$BB$76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'!$B$82:$BB$82</c:f>
              <c:numCache>
                <c:formatCode>#,##0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5-A9DF-4699-A991-B15918F70D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23925263"/>
        <c:axId val="1"/>
      </c:barChart>
      <c:barChart>
        <c:barDir val="col"/>
        <c:grouping val="stacked"/>
        <c:varyColors val="0"/>
        <c:ser>
          <c:idx val="6"/>
          <c:order val="6"/>
          <c:tx>
            <c:strRef>
              <c:f>' '!$A$83</c:f>
              <c:strCache>
                <c:ptCount val="1"/>
                <c:pt idx="0">
                  <c:v>VPA core products </c:v>
                </c:pt>
              </c:strCache>
            </c:strRef>
          </c:tx>
          <c:spPr>
            <a:solidFill>
              <a:srgbClr val="00FF00"/>
            </a:solidFill>
            <a:ln w="12700">
              <a:noFill/>
              <a:prstDash val="solid"/>
            </a:ln>
          </c:spPr>
          <c:invertIfNegative val="0"/>
          <c:cat>
            <c:numRef>
              <c:f>' '!$B$76:$BB$76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'!$B$83:$BB$83</c:f>
              <c:numCache>
                <c:formatCode>#,##0</c:formatCode>
                <c:ptCount val="49"/>
                <c:pt idx="25" formatCode="#,##0.0">
                  <c:v>0.17113487459469123</c:v>
                </c:pt>
                <c:pt idx="26" formatCode="#,##0.0">
                  <c:v>0.14681095576360015</c:v>
                </c:pt>
                <c:pt idx="27" formatCode="#,##0.0">
                  <c:v>0.11605731893920002</c:v>
                </c:pt>
                <c:pt idx="28" formatCode="#,##0.0">
                  <c:v>0.12199614949600046</c:v>
                </c:pt>
                <c:pt idx="29" formatCode="#,##0.0">
                  <c:v>0.13892503867060024</c:v>
                </c:pt>
                <c:pt idx="30" formatCode="#,##0.0">
                  <c:v>0.13569542269139978</c:v>
                </c:pt>
                <c:pt idx="31" formatCode="#,##0.0">
                  <c:v>0.13437054519999991</c:v>
                </c:pt>
                <c:pt idx="32" formatCode="#,##0.0">
                  <c:v>0.15485483704499936</c:v>
                </c:pt>
                <c:pt idx="33" formatCode="#,##0.0">
                  <c:v>0.15219066230000045</c:v>
                </c:pt>
                <c:pt idx="34" formatCode="#,##0.0">
                  <c:v>0.14087696193999988</c:v>
                </c:pt>
                <c:pt idx="35" formatCode="#,##0.0">
                  <c:v>0.16083275870969937</c:v>
                </c:pt>
                <c:pt idx="36" formatCode="#,##0.0">
                  <c:v>0.14767791614399983</c:v>
                </c:pt>
                <c:pt idx="37" formatCode="#,##0.0">
                  <c:v>0.12310554798080009</c:v>
                </c:pt>
                <c:pt idx="38" formatCode="#,##0.0">
                  <c:v>0.14704278286499961</c:v>
                </c:pt>
                <c:pt idx="39" formatCode="#,##0.0">
                  <c:v>0.13255845403249999</c:v>
                </c:pt>
                <c:pt idx="40" formatCode="#,##0.0">
                  <c:v>0.1005568719190002</c:v>
                </c:pt>
                <c:pt idx="41" formatCode="#,##0.0">
                  <c:v>0.11715329093480031</c:v>
                </c:pt>
                <c:pt idx="42" formatCode="#,##0.0">
                  <c:v>0.11697042359860021</c:v>
                </c:pt>
                <c:pt idx="43" formatCode="#,##0.0">
                  <c:v>0.13341836008899999</c:v>
                </c:pt>
                <c:pt idx="44" formatCode="#,##0.0">
                  <c:v>0.12446225407750022</c:v>
                </c:pt>
                <c:pt idx="45" formatCode="#,##0.0">
                  <c:v>0.1195295155578</c:v>
                </c:pt>
                <c:pt idx="46" formatCode="#,##0.0">
                  <c:v>0.17094079821629915</c:v>
                </c:pt>
                <c:pt idx="47" formatCode="#,##0.0">
                  <c:v>0.15934896315000024</c:v>
                </c:pt>
                <c:pt idx="48" formatCode="#,##0.0">
                  <c:v>8.065931615060018E-2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9DF-4699-A991-B15918F70D24}"/>
            </c:ext>
          </c:extLst>
        </c:ser>
        <c:ser>
          <c:idx val="7"/>
          <c:order val="7"/>
          <c:tx>
            <c:strRef>
              <c:f>' '!$A$84</c:f>
              <c:strCache>
                <c:ptCount val="1"/>
                <c:pt idx="0">
                  <c:v>Other Timber Sector</c:v>
                </c:pt>
              </c:strCache>
            </c:strRef>
          </c:tx>
          <c:spPr>
            <a:solidFill>
              <a:srgbClr val="808000"/>
            </a:solidFill>
            <a:ln w="12700">
              <a:noFill/>
              <a:prstDash val="solid"/>
            </a:ln>
          </c:spPr>
          <c:invertIfNegative val="0"/>
          <c:cat>
            <c:numRef>
              <c:f>' '!$B$76:$BB$76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'!$B$84:$BB$84</c:f>
              <c:numCache>
                <c:formatCode>#,##0</c:formatCode>
                <c:ptCount val="49"/>
                <c:pt idx="25" formatCode="#,##0.0">
                  <c:v>6.3709451947546514E-2</c:v>
                </c:pt>
                <c:pt idx="26" formatCode="#,##0.0">
                  <c:v>5.963426726319998E-2</c:v>
                </c:pt>
                <c:pt idx="27" formatCode="#,##0.0">
                  <c:v>6.0285389135999123E-2</c:v>
                </c:pt>
                <c:pt idx="28" formatCode="#,##0.0">
                  <c:v>9.4347854414399634E-2</c:v>
                </c:pt>
                <c:pt idx="29" formatCode="#,##0.0">
                  <c:v>0.13664414402099911</c:v>
                </c:pt>
                <c:pt idx="30" formatCode="#,##0.0">
                  <c:v>0.14171772760859946</c:v>
                </c:pt>
                <c:pt idx="31" formatCode="#,##0.0">
                  <c:v>0.15434839679999901</c:v>
                </c:pt>
                <c:pt idx="32" formatCode="#,##0.0">
                  <c:v>0.19751911739950012</c:v>
                </c:pt>
                <c:pt idx="33" formatCode="#,##0.0">
                  <c:v>0.21224899916119977</c:v>
                </c:pt>
                <c:pt idx="34" formatCode="#,##0.0">
                  <c:v>0.20784531720040089</c:v>
                </c:pt>
                <c:pt idx="35" formatCode="#,##0.0">
                  <c:v>0.20166457722120068</c:v>
                </c:pt>
                <c:pt idx="36" formatCode="#,##0.0">
                  <c:v>0.26039975011200145</c:v>
                </c:pt>
                <c:pt idx="37" formatCode="#,##0.0">
                  <c:v>0.25476793847999923</c:v>
                </c:pt>
                <c:pt idx="38" formatCode="#,##0.0">
                  <c:v>0.24672427131600028</c:v>
                </c:pt>
                <c:pt idx="39" formatCode="#,##0.0">
                  <c:v>0.2687132245971009</c:v>
                </c:pt>
                <c:pt idx="40" formatCode="#,##0.0">
                  <c:v>0.22299855034449823</c:v>
                </c:pt>
                <c:pt idx="41" formatCode="#,##0.0">
                  <c:v>0.23617022009459943</c:v>
                </c:pt>
                <c:pt idx="42" formatCode="#,##0.0">
                  <c:v>0.26062190409969999</c:v>
                </c:pt>
                <c:pt idx="43" formatCode="#,##0.0">
                  <c:v>0.27546687315580076</c:v>
                </c:pt>
                <c:pt idx="44" formatCode="#,##0.0">
                  <c:v>0.26720935734069995</c:v>
                </c:pt>
                <c:pt idx="45" formatCode="#,##0.0">
                  <c:v>0.25070439974760061</c:v>
                </c:pt>
                <c:pt idx="46" formatCode="#,##0.0">
                  <c:v>0.31928276234349884</c:v>
                </c:pt>
                <c:pt idx="47" formatCode="#,##0.0">
                  <c:v>0.33262070598900095</c:v>
                </c:pt>
                <c:pt idx="48" formatCode="#,##0.0">
                  <c:v>0.24723313565499883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9DF-4699-A991-B15918F70D24}"/>
            </c:ext>
          </c:extLst>
        </c:ser>
        <c:ser>
          <c:idx val="8"/>
          <c:order val="8"/>
          <c:tx>
            <c:strRef>
              <c:f>' '!$A$85</c:f>
              <c:strCache>
                <c:ptCount val="1"/>
                <c:pt idx="0">
                  <c:v>Other Paper Sector</c:v>
                </c:pt>
              </c:strCache>
            </c:strRef>
          </c:tx>
          <c:spPr>
            <a:solidFill>
              <a:srgbClr val="FF0000"/>
            </a:solidFill>
            <a:ln w="12700">
              <a:noFill/>
              <a:prstDash val="solid"/>
            </a:ln>
          </c:spPr>
          <c:invertIfNegative val="0"/>
          <c:cat>
            <c:numRef>
              <c:f>' '!$B$76:$BB$76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'!$B$85:$BB$85</c:f>
              <c:numCache>
                <c:formatCode>#,##0</c:formatCode>
                <c:ptCount val="49"/>
                <c:pt idx="25" formatCode="#,##0.0">
                  <c:v>0.24782765375807725</c:v>
                </c:pt>
                <c:pt idx="26" formatCode="#,##0.0">
                  <c:v>0.20870568387040023</c:v>
                </c:pt>
                <c:pt idx="27" formatCode="#,##0.0">
                  <c:v>0.21102116831039996</c:v>
                </c:pt>
                <c:pt idx="28" formatCode="#,##0.0">
                  <c:v>0.2411069272192008</c:v>
                </c:pt>
                <c:pt idx="29" formatCode="#,##0.0">
                  <c:v>0.2631597477068004</c:v>
                </c:pt>
                <c:pt idx="30" formatCode="#,##0.0">
                  <c:v>0.24405082600469941</c:v>
                </c:pt>
                <c:pt idx="31" formatCode="#,##0.0">
                  <c:v>0.22133521679760282</c:v>
                </c:pt>
                <c:pt idx="32" formatCode="#,##0.0">
                  <c:v>0.19683203092950041</c:v>
                </c:pt>
                <c:pt idx="33" formatCode="#,##0.0">
                  <c:v>0.24963306845679911</c:v>
                </c:pt>
                <c:pt idx="34" formatCode="#,##0.0">
                  <c:v>0.19832422689200113</c:v>
                </c:pt>
                <c:pt idx="35" formatCode="#,##0.0">
                  <c:v>0.2603635135056015</c:v>
                </c:pt>
                <c:pt idx="36" formatCode="#,##0.0">
                  <c:v>0.30126985982400001</c:v>
                </c:pt>
                <c:pt idx="37" formatCode="#,##0.0">
                  <c:v>0.20415514398399992</c:v>
                </c:pt>
                <c:pt idx="38" formatCode="#,##0.0">
                  <c:v>0.23460001852589984</c:v>
                </c:pt>
                <c:pt idx="39" formatCode="#,##0.0">
                  <c:v>0.3031339123729988</c:v>
                </c:pt>
                <c:pt idx="40" formatCode="#,##0.0">
                  <c:v>0.28398085094050041</c:v>
                </c:pt>
                <c:pt idx="41" formatCode="#,##0.0">
                  <c:v>0.24814319382590133</c:v>
                </c:pt>
                <c:pt idx="42" formatCode="#,##0.0">
                  <c:v>0.21314590687390123</c:v>
                </c:pt>
                <c:pt idx="43" formatCode="#,##0.0">
                  <c:v>0.25219878024799902</c:v>
                </c:pt>
                <c:pt idx="44" formatCode="#,##0.0">
                  <c:v>0.192266125053</c:v>
                </c:pt>
                <c:pt idx="45" formatCode="#,##0.0">
                  <c:v>0.18106853197960016</c:v>
                </c:pt>
                <c:pt idx="46" formatCode="#,##0.0">
                  <c:v>0.24955572585649977</c:v>
                </c:pt>
                <c:pt idx="47" formatCode="#,##0.0">
                  <c:v>0.26883167395500163</c:v>
                </c:pt>
                <c:pt idx="48" formatCode="#,##0.0">
                  <c:v>0.18591116263170138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9DF-4699-A991-B15918F70D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42392526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4.2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0000629921259845E-2"/>
              <c:y val="0.1166706036745406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392526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0302818897637793"/>
              <c:y val="0.1866727034120734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7.4002362204724406E-2"/>
          <c:y val="0.89836272965879271"/>
          <c:w val="0.84802645669291332"/>
          <c:h val="6.833569553805773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400511014457572"/>
          <c:y val="7.500246056045845E-2"/>
          <c:w val="0.68302128188259281"/>
          <c:h val="0.64002099678257873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 '!$A$190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99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'!$B$189:$BB$189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'!$B$190:$BB$190</c:f>
              <c:numCache>
                <c:formatCode>#,##0.0</c:formatCode>
                <c:ptCount val="49"/>
                <c:pt idx="0">
                  <c:v>0.21443099999999998</c:v>
                </c:pt>
                <c:pt idx="1">
                  <c:v>0.18782766000000001</c:v>
                </c:pt>
                <c:pt idx="2">
                  <c:v>0.1140659</c:v>
                </c:pt>
                <c:pt idx="3">
                  <c:v>1.8692E-2</c:v>
                </c:pt>
                <c:pt idx="4">
                  <c:v>5.1819999999999991E-3</c:v>
                </c:pt>
                <c:pt idx="5">
                  <c:v>4.9599999999999991E-3</c:v>
                </c:pt>
                <c:pt idx="6">
                  <c:v>4.6969999999999998E-3</c:v>
                </c:pt>
                <c:pt idx="7">
                  <c:v>1.3575000000000002E-2</c:v>
                </c:pt>
                <c:pt idx="8">
                  <c:v>6.8840000000000047E-3</c:v>
                </c:pt>
                <c:pt idx="9">
                  <c:v>1.4661E-2</c:v>
                </c:pt>
                <c:pt idx="10">
                  <c:v>7.9629999999999979E-3</c:v>
                </c:pt>
                <c:pt idx="11">
                  <c:v>5.5199999999999997E-4</c:v>
                </c:pt>
                <c:pt idx="12">
                  <c:v>1.3889999999999998E-3</c:v>
                </c:pt>
                <c:pt idx="13">
                  <c:v>1.1699999999999996E-4</c:v>
                </c:pt>
                <c:pt idx="14">
                  <c:v>2.2699999999999999E-4</c:v>
                </c:pt>
                <c:pt idx="15">
                  <c:v>2.02E-4</c:v>
                </c:pt>
                <c:pt idx="16">
                  <c:v>1.0499999999999999E-4</c:v>
                </c:pt>
                <c:pt idx="17">
                  <c:v>2.2199999999999998E-4</c:v>
                </c:pt>
                <c:pt idx="18">
                  <c:v>1.4799999999999999E-4</c:v>
                </c:pt>
                <c:pt idx="19">
                  <c:v>5.8E-5</c:v>
                </c:pt>
                <c:pt idx="20">
                  <c:v>6.2000000000000003E-5</c:v>
                </c:pt>
                <c:pt idx="21">
                  <c:v>1.15E-4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D7-4DF2-AC71-6D15FA6C7876}"/>
            </c:ext>
          </c:extLst>
        </c:ser>
        <c:ser>
          <c:idx val="8"/>
          <c:order val="1"/>
          <c:tx>
            <c:strRef>
              <c:f>' '!$A$191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'!$B$189:$BB$189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'!$B$191:$BB$191</c:f>
              <c:numCache>
                <c:formatCode>#,##0.0</c:formatCode>
                <c:ptCount val="49"/>
                <c:pt idx="0">
                  <c:v>1.408509</c:v>
                </c:pt>
                <c:pt idx="1">
                  <c:v>1.087132</c:v>
                </c:pt>
                <c:pt idx="2">
                  <c:v>0.46182800000000002</c:v>
                </c:pt>
                <c:pt idx="3">
                  <c:v>0.26961524000000003</c:v>
                </c:pt>
                <c:pt idx="4">
                  <c:v>0.45723385999999994</c:v>
                </c:pt>
                <c:pt idx="5">
                  <c:v>0.35886629999999997</c:v>
                </c:pt>
                <c:pt idx="6">
                  <c:v>0.3945977</c:v>
                </c:pt>
                <c:pt idx="7">
                  <c:v>0.28911738000000003</c:v>
                </c:pt>
                <c:pt idx="8">
                  <c:v>0.17383947999999999</c:v>
                </c:pt>
                <c:pt idx="9">
                  <c:v>0.14280813999999997</c:v>
                </c:pt>
                <c:pt idx="10">
                  <c:v>0.1167488</c:v>
                </c:pt>
                <c:pt idx="11">
                  <c:v>0.27882892000000004</c:v>
                </c:pt>
                <c:pt idx="12">
                  <c:v>0.25212263999999995</c:v>
                </c:pt>
                <c:pt idx="13">
                  <c:v>0.21434518</c:v>
                </c:pt>
                <c:pt idx="14">
                  <c:v>0.19990622000000002</c:v>
                </c:pt>
                <c:pt idx="15">
                  <c:v>0.14238150285714285</c:v>
                </c:pt>
                <c:pt idx="16">
                  <c:v>0.127806</c:v>
                </c:pt>
                <c:pt idx="17">
                  <c:v>0.106236</c:v>
                </c:pt>
                <c:pt idx="18">
                  <c:v>0.19895199999999999</c:v>
                </c:pt>
                <c:pt idx="19">
                  <c:v>0.14330899999999996</c:v>
                </c:pt>
                <c:pt idx="20">
                  <c:v>9.0299999999999991E-2</c:v>
                </c:pt>
                <c:pt idx="21">
                  <c:v>9.5241999999999993E-2</c:v>
                </c:pt>
                <c:pt idx="22">
                  <c:v>0.104712</c:v>
                </c:pt>
                <c:pt idx="23">
                  <c:v>8.7925200000000009E-2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D7-4DF2-AC71-6D15FA6C7876}"/>
            </c:ext>
          </c:extLst>
        </c:ser>
        <c:ser>
          <c:idx val="10"/>
          <c:order val="2"/>
          <c:tx>
            <c:strRef>
              <c:f>' '!$A$192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Vert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'!$B$189:$BB$189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'!$B$192:$BB$192</c:f>
              <c:numCache>
                <c:formatCode>#,##0.0</c:formatCode>
                <c:ptCount val="49"/>
                <c:pt idx="0">
                  <c:v>0.30536538000000002</c:v>
                </c:pt>
                <c:pt idx="1">
                  <c:v>0.29061228</c:v>
                </c:pt>
                <c:pt idx="2">
                  <c:v>0.22684971999999998</c:v>
                </c:pt>
                <c:pt idx="3">
                  <c:v>0.15677982000000001</c:v>
                </c:pt>
                <c:pt idx="4">
                  <c:v>0.11821981999999999</c:v>
                </c:pt>
                <c:pt idx="5">
                  <c:v>5.8262920000000003E-2</c:v>
                </c:pt>
                <c:pt idx="6">
                  <c:v>2.7195140000000007E-2</c:v>
                </c:pt>
                <c:pt idx="7">
                  <c:v>8.2061799999999987E-3</c:v>
                </c:pt>
                <c:pt idx="8">
                  <c:v>3.579999999999999E-3</c:v>
                </c:pt>
                <c:pt idx="9">
                  <c:v>2.3963999999999996E-2</c:v>
                </c:pt>
                <c:pt idx="10">
                  <c:v>0.10156167999999996</c:v>
                </c:pt>
                <c:pt idx="11">
                  <c:v>0.117829</c:v>
                </c:pt>
                <c:pt idx="12">
                  <c:v>0.14429899999999998</c:v>
                </c:pt>
                <c:pt idx="13">
                  <c:v>0.19086371999999999</c:v>
                </c:pt>
                <c:pt idx="14">
                  <c:v>0.10527798000000002</c:v>
                </c:pt>
                <c:pt idx="15">
                  <c:v>6.7799120000000004E-2</c:v>
                </c:pt>
                <c:pt idx="16">
                  <c:v>1.275200000000001E-2</c:v>
                </c:pt>
                <c:pt idx="17">
                  <c:v>1.9940000000000001E-3</c:v>
                </c:pt>
                <c:pt idx="18">
                  <c:v>3.9890000000000038E-3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3.7999999999999995E-5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DD7-4DF2-AC71-6D15FA6C7876}"/>
            </c:ext>
          </c:extLst>
        </c:ser>
        <c:ser>
          <c:idx val="12"/>
          <c:order val="3"/>
          <c:tx>
            <c:strRef>
              <c:f>' '!$A$193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'!$B$189:$BB$189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'!$B$193:$BB$193</c:f>
              <c:numCache>
                <c:formatCode>0.0</c:formatCode>
                <c:ptCount val="49"/>
                <c:pt idx="0">
                  <c:v>7.8300109999986933E-3</c:v>
                </c:pt>
                <c:pt idx="1">
                  <c:v>1.1080940000000261E-2</c:v>
                </c:pt>
                <c:pt idx="2">
                  <c:v>1.2837240000000749E-2</c:v>
                </c:pt>
                <c:pt idx="3">
                  <c:v>5.0633599999999057E-3</c:v>
                </c:pt>
                <c:pt idx="4">
                  <c:v>6.3483000000003065E-3</c:v>
                </c:pt>
                <c:pt idx="5">
                  <c:v>2.8512199999976562E-3</c:v>
                </c:pt>
                <c:pt idx="6">
                  <c:v>8.7098400000010789E-3</c:v>
                </c:pt>
                <c:pt idx="7">
                  <c:v>3.7894303000001628E-2</c:v>
                </c:pt>
                <c:pt idx="8">
                  <c:v>2.4210960000000975E-2</c:v>
                </c:pt>
                <c:pt idx="9">
                  <c:v>2.2260380000000773E-2</c:v>
                </c:pt>
                <c:pt idx="10">
                  <c:v>2.1729740000001108E-2</c:v>
                </c:pt>
                <c:pt idx="11">
                  <c:v>2.2203720000000093E-2</c:v>
                </c:pt>
                <c:pt idx="12">
                  <c:v>8.9178799999998226E-3</c:v>
                </c:pt>
                <c:pt idx="13">
                  <c:v>1.1835870000000748E-2</c:v>
                </c:pt>
                <c:pt idx="14">
                  <c:v>2.1491347142856776E-2</c:v>
                </c:pt>
                <c:pt idx="15">
                  <c:v>9.1522199999997667E-3</c:v>
                </c:pt>
                <c:pt idx="16">
                  <c:v>1.0298279999998855E-2</c:v>
                </c:pt>
                <c:pt idx="17">
                  <c:v>5.4752956818180376E-3</c:v>
                </c:pt>
                <c:pt idx="18">
                  <c:v>1.304232500002861E-3</c:v>
                </c:pt>
                <c:pt idx="19">
                  <c:v>3.6777000000003945E-3</c:v>
                </c:pt>
                <c:pt idx="20">
                  <c:v>4.1038259999986448E-3</c:v>
                </c:pt>
                <c:pt idx="21">
                  <c:v>1.4113836000006208E-3</c:v>
                </c:pt>
                <c:pt idx="22">
                  <c:v>1.2690083999988E-3</c:v>
                </c:pt>
                <c:pt idx="23">
                  <c:v>1.2140041999985224E-3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DD7-4DF2-AC71-6D15FA6C78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23926063"/>
        <c:axId val="1"/>
      </c:barChart>
      <c:barChart>
        <c:barDir val="col"/>
        <c:grouping val="stacked"/>
        <c:varyColors val="0"/>
        <c:ser>
          <c:idx val="13"/>
          <c:order val="4"/>
          <c:tx>
            <c:strRef>
              <c:f>' '!$A$194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'!$B$189:$BB$189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'!$B$194:$BB$194</c:f>
              <c:numCache>
                <c:formatCode>#,##0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4-4DD7-4DF2-AC71-6D15FA6C7876}"/>
            </c:ext>
          </c:extLst>
        </c:ser>
        <c:ser>
          <c:idx val="19"/>
          <c:order val="5"/>
          <c:tx>
            <c:strRef>
              <c:f>' '!$A$195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'!$B$189:$BB$189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'!$B$195:$BB$195</c:f>
              <c:numCache>
                <c:formatCode>#,##0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5-4DD7-4DF2-AC71-6D15FA6C7876}"/>
            </c:ext>
          </c:extLst>
        </c:ser>
        <c:ser>
          <c:idx val="2"/>
          <c:order val="6"/>
          <c:tx>
            <c:strRef>
              <c:f>' '!$A$196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'!$B$189:$BB$189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'!$B$196:$BB$196</c:f>
              <c:numCache>
                <c:formatCode>#,##0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6-4DD7-4DF2-AC71-6D15FA6C7876}"/>
            </c:ext>
          </c:extLst>
        </c:ser>
        <c:ser>
          <c:idx val="3"/>
          <c:order val="7"/>
          <c:tx>
            <c:strRef>
              <c:f>' '!$A$197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'!$B$189:$BB$189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'!$B$197:$BB$197</c:f>
              <c:numCache>
                <c:formatCode>#,##0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7-4DD7-4DF2-AC71-6D15FA6C7876}"/>
            </c:ext>
          </c:extLst>
        </c:ser>
        <c:ser>
          <c:idx val="4"/>
          <c:order val="8"/>
          <c:tx>
            <c:strRef>
              <c:f>' '!$A$198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99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'!$B$189:$BB$189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'!$B$198:$BB$198</c:f>
              <c:numCache>
                <c:formatCode>General</c:formatCode>
                <c:ptCount val="49"/>
                <c:pt idx="25" formatCode="#,##0">
                  <c:v>17.586262063037999</c:v>
                </c:pt>
                <c:pt idx="26" formatCode="#,##0">
                  <c:v>15.468896342399999</c:v>
                </c:pt>
                <c:pt idx="27" formatCode="#,##0">
                  <c:v>11.293893691199999</c:v>
                </c:pt>
                <c:pt idx="28" formatCode="#,##0">
                  <c:v>2.7756050784000004</c:v>
                </c:pt>
                <c:pt idx="29" formatCode="#,##0">
                  <c:v>1.1142420835</c:v>
                </c:pt>
                <c:pt idx="30" formatCode="#,##0">
                  <c:v>1.2491585106</c:v>
                </c:pt>
                <c:pt idx="31" formatCode="#,##0">
                  <c:v>1.1513852</c:v>
                </c:pt>
                <c:pt idx="32" formatCode="#,##0">
                  <c:v>2.1087650515000003</c:v>
                </c:pt>
                <c:pt idx="33" formatCode="#,##0">
                  <c:v>1.2691209624000002</c:v>
                </c:pt>
                <c:pt idx="34" formatCode="#,##0">
                  <c:v>1.800296256</c:v>
                </c:pt>
                <c:pt idx="35" formatCode="#,##0">
                  <c:v>1.1353904622000002</c:v>
                </c:pt>
                <c:pt idx="36" formatCode="#,##0">
                  <c:v>0.25905119999999998</c:v>
                </c:pt>
                <c:pt idx="37" formatCode="#,##0">
                  <c:v>0.18779407679999999</c:v>
                </c:pt>
                <c:pt idx="38" formatCode="#,##0">
                  <c:v>5.6903772599999999E-2</c:v>
                </c:pt>
                <c:pt idx="39" formatCode="#,##0">
                  <c:v>0.11675522250000001</c:v>
                </c:pt>
                <c:pt idx="40" formatCode="#,##0">
                  <c:v>7.8848836499999991E-2</c:v>
                </c:pt>
                <c:pt idx="41" formatCode="#,##0">
                  <c:v>3.3184861999999996E-2</c:v>
                </c:pt>
                <c:pt idx="42" formatCode="#,##0">
                  <c:v>0.101718188</c:v>
                </c:pt>
                <c:pt idx="43" formatCode="#,##0">
                  <c:v>6.6401724999999995E-2</c:v>
                </c:pt>
                <c:pt idx="44" formatCode="#,##0">
                  <c:v>2.5867167E-2</c:v>
                </c:pt>
                <c:pt idx="45" formatCode="#,##0">
                  <c:v>2.83791012E-2</c:v>
                </c:pt>
                <c:pt idx="46" formatCode="#,##0">
                  <c:v>5.0875023200000008E-2</c:v>
                </c:pt>
                <c:pt idx="47" formatCode="#,##0">
                  <c:v>0</c:v>
                </c:pt>
                <c:pt idx="48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DD7-4DF2-AC71-6D15FA6C7876}"/>
            </c:ext>
          </c:extLst>
        </c:ser>
        <c:ser>
          <c:idx val="6"/>
          <c:order val="9"/>
          <c:tx>
            <c:strRef>
              <c:f>' '!$A$199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'!$B$189:$BB$189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'!$B$199:$BB$199</c:f>
              <c:numCache>
                <c:formatCode>General</c:formatCode>
                <c:ptCount val="49"/>
                <c:pt idx="25" formatCode="#,##0">
                  <c:v>70.788120186059999</c:v>
                </c:pt>
                <c:pt idx="26" formatCode="#,##0">
                  <c:v>53.101879375999999</c:v>
                </c:pt>
                <c:pt idx="27" formatCode="#,##0">
                  <c:v>26.788755331200001</c:v>
                </c:pt>
                <c:pt idx="28" formatCode="#,##0">
                  <c:v>19.7213736048</c:v>
                </c:pt>
                <c:pt idx="29" formatCode="#,##0">
                  <c:v>32.716342557499999</c:v>
                </c:pt>
                <c:pt idx="30" formatCode="#,##0">
                  <c:v>26.953415303100002</c:v>
                </c:pt>
                <c:pt idx="31" formatCode="#,##0">
                  <c:v>31.903540400000004</c:v>
                </c:pt>
                <c:pt idx="32" formatCode="#,##0">
                  <c:v>28.458184439500002</c:v>
                </c:pt>
                <c:pt idx="33" formatCode="#,##0">
                  <c:v>17.6995513096</c:v>
                </c:pt>
                <c:pt idx="34" formatCode="#,##0">
                  <c:v>12.968522622</c:v>
                </c:pt>
                <c:pt idx="35" formatCode="#,##0">
                  <c:v>11.7741104253</c:v>
                </c:pt>
                <c:pt idx="36" formatCode="#,##0">
                  <c:v>34.951289519999996</c:v>
                </c:pt>
                <c:pt idx="37" formatCode="#,##0">
                  <c:v>27.625269812799999</c:v>
                </c:pt>
                <c:pt idx="38" formatCode="#,##0">
                  <c:v>24.995782294800001</c:v>
                </c:pt>
                <c:pt idx="39" formatCode="#,##0">
                  <c:v>23.273804181500001</c:v>
                </c:pt>
                <c:pt idx="40" formatCode="#,##0">
                  <c:v>14.318201792999998</c:v>
                </c:pt>
                <c:pt idx="41" formatCode="#,##0">
                  <c:v>12.060952862599999</c:v>
                </c:pt>
                <c:pt idx="42" formatCode="#,##0">
                  <c:v>10.433979241399999</c:v>
                </c:pt>
                <c:pt idx="43" formatCode="#,##0">
                  <c:v>19.013719718000001</c:v>
                </c:pt>
                <c:pt idx="44" formatCode="#,##0">
                  <c:v>12.118941262</c:v>
                </c:pt>
                <c:pt idx="45" formatCode="#,##0">
                  <c:v>8.173610612800001</c:v>
                </c:pt>
                <c:pt idx="46" formatCode="#,##0">
                  <c:v>10.334114453700002</c:v>
                </c:pt>
                <c:pt idx="47" formatCode="#,##0">
                  <c:v>12.159087875999999</c:v>
                </c:pt>
                <c:pt idx="48" formatCode="#,##0">
                  <c:v>10.876038708699999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4DD7-4DF2-AC71-6D15FA6C7876}"/>
            </c:ext>
          </c:extLst>
        </c:ser>
        <c:ser>
          <c:idx val="7"/>
          <c:order val="10"/>
          <c:tx>
            <c:strRef>
              <c:f>' '!$A$200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Vert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'!$B$189:$BB$189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'!$B$200:$BB$200</c:f>
              <c:numCache>
                <c:formatCode>General</c:formatCode>
                <c:ptCount val="49"/>
                <c:pt idx="25" formatCode="#,##0">
                  <c:v>17.432978325945001</c:v>
                </c:pt>
                <c:pt idx="26" formatCode="#,##0">
                  <c:v>16.417751405200001</c:v>
                </c:pt>
                <c:pt idx="27" formatCode="#,##0">
                  <c:v>14.873076686399999</c:v>
                </c:pt>
                <c:pt idx="28" formatCode="#,##0">
                  <c:v>12.93959884</c:v>
                </c:pt>
                <c:pt idx="29" formatCode="#,##0">
                  <c:v>10.067512113400001</c:v>
                </c:pt>
                <c:pt idx="30" formatCode="#,##0">
                  <c:v>4.5106512594000003</c:v>
                </c:pt>
                <c:pt idx="31" formatCode="#,##0">
                  <c:v>2.9054584000000001</c:v>
                </c:pt>
                <c:pt idx="32" formatCode="#,##0">
                  <c:v>1.5550515300000001</c:v>
                </c:pt>
                <c:pt idx="33" formatCode="#,##0">
                  <c:v>0.48535370440000003</c:v>
                </c:pt>
                <c:pt idx="34" formatCode="#,##0">
                  <c:v>1.9498369484</c:v>
                </c:pt>
                <c:pt idx="35" formatCode="#,##0">
                  <c:v>9.3705341319000013</c:v>
                </c:pt>
                <c:pt idx="36" formatCode="#,##0">
                  <c:v>13.365158544</c:v>
                </c:pt>
                <c:pt idx="37" formatCode="#,##0">
                  <c:v>15.232949828799999</c:v>
                </c:pt>
                <c:pt idx="38" formatCode="#,##0">
                  <c:v>20.782524495300002</c:v>
                </c:pt>
                <c:pt idx="39" formatCode="#,##0">
                  <c:v>11.2940899725</c:v>
                </c:pt>
                <c:pt idx="40" formatCode="#,##0">
                  <c:v>5.8605687244999993</c:v>
                </c:pt>
                <c:pt idx="41" formatCode="#,##0">
                  <c:v>0.84311023339999991</c:v>
                </c:pt>
                <c:pt idx="42" formatCode="#,##0">
                  <c:v>0.14024321739999998</c:v>
                </c:pt>
                <c:pt idx="43" formatCode="#,##0">
                  <c:v>0.24123578400000001</c:v>
                </c:pt>
                <c:pt idx="44" formatCode="#,##0">
                  <c:v>0</c:v>
                </c:pt>
                <c:pt idx="45" formatCode="#,##0">
                  <c:v>0</c:v>
                </c:pt>
                <c:pt idx="46" formatCode="#,##0">
                  <c:v>0</c:v>
                </c:pt>
                <c:pt idx="47" formatCode="#,##0">
                  <c:v>0</c:v>
                </c:pt>
                <c:pt idx="48" formatCode="#,##0">
                  <c:v>7.3214822999999995E-3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DD7-4DF2-AC71-6D15FA6C7876}"/>
            </c:ext>
          </c:extLst>
        </c:ser>
        <c:ser>
          <c:idx val="9"/>
          <c:order val="11"/>
          <c:tx>
            <c:strRef>
              <c:f>' '!$A$201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'!$B$189:$BB$189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'!$B$201:$BB$201</c:f>
              <c:numCache>
                <c:formatCode>General</c:formatCode>
                <c:ptCount val="49"/>
                <c:pt idx="25" formatCode="#,##0">
                  <c:v>1.8091882045990104</c:v>
                </c:pt>
                <c:pt idx="26" formatCode="#,##0">
                  <c:v>2.7525874883999961</c:v>
                </c:pt>
                <c:pt idx="27" formatCode="#,##0">
                  <c:v>2.1253971199999526</c:v>
                </c:pt>
                <c:pt idx="28" formatCode="#,##0">
                  <c:v>0.9878054352000305</c:v>
                </c:pt>
                <c:pt idx="29" formatCode="#,##0">
                  <c:v>1.3838051646999361</c:v>
                </c:pt>
                <c:pt idx="30" formatCode="#,##0">
                  <c:v>0.88817543099995078</c:v>
                </c:pt>
                <c:pt idx="31" formatCode="#,##0">
                  <c:v>1.8582880000001012</c:v>
                </c:pt>
                <c:pt idx="32" formatCode="#,##0">
                  <c:v>3.6701825539998509</c:v>
                </c:pt>
                <c:pt idx="33" formatCode="#,##0">
                  <c:v>3.1713477847999663</c:v>
                </c:pt>
                <c:pt idx="34" formatCode="#,##0">
                  <c:v>2.8177345108002605</c:v>
                </c:pt>
                <c:pt idx="35" formatCode="#,##0">
                  <c:v>3.3423999137999942</c:v>
                </c:pt>
                <c:pt idx="36" formatCode="#,##0">
                  <c:v>3.3829650720000188</c:v>
                </c:pt>
                <c:pt idx="37" formatCode="#,##0">
                  <c:v>1.5241787968000082</c:v>
                </c:pt>
                <c:pt idx="38" formatCode="#,##0">
                  <c:v>2.3385171518999783</c:v>
                </c:pt>
                <c:pt idx="39" formatCode="#,##0">
                  <c:v>3.230453667500143</c:v>
                </c:pt>
                <c:pt idx="40" formatCode="#,##0">
                  <c:v>2.1726961269999805</c:v>
                </c:pt>
                <c:pt idx="41" formatCode="#,##0">
                  <c:v>2.6890320183999297</c:v>
                </c:pt>
                <c:pt idx="42" formatCode="#,##0">
                  <c:v>1.348263059000006</c:v>
                </c:pt>
                <c:pt idx="43" formatCode="#,##0">
                  <c:v>0.83392535799989531</c:v>
                </c:pt>
                <c:pt idx="44" formatCode="#,##0">
                  <c:v>0.63165436550004905</c:v>
                </c:pt>
                <c:pt idx="45" formatCode="#,##0">
                  <c:v>0.80169647359989504</c:v>
                </c:pt>
                <c:pt idx="46" formatCode="#,##0">
                  <c:v>0.64006777839976969</c:v>
                </c:pt>
                <c:pt idx="47" formatCode="#,##0">
                  <c:v>0.75153557699997187</c:v>
                </c:pt>
                <c:pt idx="48" formatCode="#,##0">
                  <c:v>0.35542330999994398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4DD7-4DF2-AC71-6D15FA6C78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42392606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.1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6000472440944883E-2"/>
              <c:y val="0.2116734908136483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392606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million, cif, nominal) </a:t>
                </a: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102834645669295"/>
              <c:y val="0.1616719160104986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5.0001574803149609E-2"/>
          <c:y val="0.91336325459317591"/>
          <c:w val="0.90402818897637793"/>
          <c:h val="6.166876640419949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900495434748502"/>
          <c:y val="7.0002296523094559E-2"/>
          <c:w val="0.69802174927386496"/>
          <c:h val="0.6266872260162750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'!$A$207</c:f>
              <c:strCache>
                <c:ptCount val="1"/>
                <c:pt idx="0">
                  <c:v>Bosnia Herzegovina</c:v>
                </c:pt>
              </c:strCache>
            </c:strRef>
          </c:tx>
          <c:spPr>
            <a:pattFill prst="divot">
              <a:fgClr>
                <a:srgbClr val="7030A0"/>
              </a:fgClr>
              <a:bgClr>
                <a:srgbClr val="00B0F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'!$B$206:$BB$206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'!$B$207:$BB$207</c:f>
              <c:numCache>
                <c:formatCode>0.00</c:formatCode>
                <c:ptCount val="49"/>
                <c:pt idx="0">
                  <c:v>4.0626920000000004E-2</c:v>
                </c:pt>
                <c:pt idx="1">
                  <c:v>4.566684E-2</c:v>
                </c:pt>
                <c:pt idx="2">
                  <c:v>4.3342739999999998E-2</c:v>
                </c:pt>
                <c:pt idx="3">
                  <c:v>4.0762840000000002E-2</c:v>
                </c:pt>
                <c:pt idx="4">
                  <c:v>3.3632659999999995E-2</c:v>
                </c:pt>
                <c:pt idx="5">
                  <c:v>3.2749499999999994E-2</c:v>
                </c:pt>
                <c:pt idx="6">
                  <c:v>3.7186439999999994E-2</c:v>
                </c:pt>
                <c:pt idx="7">
                  <c:v>4.6866329999999998E-2</c:v>
                </c:pt>
                <c:pt idx="8">
                  <c:v>3.1497382999999997E-2</c:v>
                </c:pt>
                <c:pt idx="9">
                  <c:v>1.5903199999999999E-2</c:v>
                </c:pt>
                <c:pt idx="10">
                  <c:v>1.543228E-2</c:v>
                </c:pt>
                <c:pt idx="11">
                  <c:v>1.8035939999999997E-2</c:v>
                </c:pt>
                <c:pt idx="12">
                  <c:v>2.2430279999999993E-2</c:v>
                </c:pt>
                <c:pt idx="13">
                  <c:v>1.7018019999999998E-2</c:v>
                </c:pt>
                <c:pt idx="14">
                  <c:v>1.8687421999999999E-2</c:v>
                </c:pt>
                <c:pt idx="15">
                  <c:v>2.433946E-2</c:v>
                </c:pt>
                <c:pt idx="16">
                  <c:v>2.264482E-2</c:v>
                </c:pt>
                <c:pt idx="17">
                  <c:v>1.7616319999999998E-2</c:v>
                </c:pt>
                <c:pt idx="18">
                  <c:v>1.5632709999999998E-2</c:v>
                </c:pt>
                <c:pt idx="19">
                  <c:v>1.4243029090909088E-2</c:v>
                </c:pt>
                <c:pt idx="20">
                  <c:v>1.09334264E-2</c:v>
                </c:pt>
                <c:pt idx="21">
                  <c:v>1.6402632E-2</c:v>
                </c:pt>
                <c:pt idx="22">
                  <c:v>1.4642556999999999E-2</c:v>
                </c:pt>
                <c:pt idx="23">
                  <c:v>6.5968717999999992E-3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A3-47E1-8AC9-4E12695E0B13}"/>
            </c:ext>
          </c:extLst>
        </c:ser>
        <c:ser>
          <c:idx val="2"/>
          <c:order val="1"/>
          <c:tx>
            <c:strRef>
              <c:f>' '!$A$208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99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'!$B$206:$BB$206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'!$B$208:$BB$208</c:f>
              <c:numCache>
                <c:formatCode>0.00</c:formatCode>
                <c:ptCount val="49"/>
                <c:pt idx="0">
                  <c:v>9.6250020000000006E-2</c:v>
                </c:pt>
                <c:pt idx="1">
                  <c:v>9.2879000000000003E-2</c:v>
                </c:pt>
                <c:pt idx="2">
                  <c:v>8.7526999999999994E-2</c:v>
                </c:pt>
                <c:pt idx="3">
                  <c:v>0.18065870000000001</c:v>
                </c:pt>
                <c:pt idx="4">
                  <c:v>0.17423043999999996</c:v>
                </c:pt>
                <c:pt idx="5">
                  <c:v>0.17331137999999999</c:v>
                </c:pt>
                <c:pt idx="6">
                  <c:v>8.7076879999999995E-2</c:v>
                </c:pt>
                <c:pt idx="7">
                  <c:v>4.218032E-2</c:v>
                </c:pt>
                <c:pt idx="8">
                  <c:v>5.6676359999999988E-2</c:v>
                </c:pt>
                <c:pt idx="9">
                  <c:v>0.14387591999999999</c:v>
                </c:pt>
                <c:pt idx="10">
                  <c:v>9.7996E-2</c:v>
                </c:pt>
                <c:pt idx="11">
                  <c:v>5.523299999999999E-2</c:v>
                </c:pt>
                <c:pt idx="12">
                  <c:v>4.8240999999999999E-2</c:v>
                </c:pt>
                <c:pt idx="13">
                  <c:v>5.1119999999999999E-2</c:v>
                </c:pt>
                <c:pt idx="14">
                  <c:v>3.2862000000000002E-2</c:v>
                </c:pt>
                <c:pt idx="15">
                  <c:v>3.1988999999999997E-2</c:v>
                </c:pt>
                <c:pt idx="16">
                  <c:v>3.1025999999999998E-2</c:v>
                </c:pt>
                <c:pt idx="17">
                  <c:v>3.2804E-2</c:v>
                </c:pt>
                <c:pt idx="18">
                  <c:v>2.4086E-2</c:v>
                </c:pt>
                <c:pt idx="19">
                  <c:v>3.8035999999999993E-2</c:v>
                </c:pt>
                <c:pt idx="20">
                  <c:v>5.0585837199999997E-2</c:v>
                </c:pt>
                <c:pt idx="21">
                  <c:v>3.9384934599999998E-2</c:v>
                </c:pt>
                <c:pt idx="22">
                  <c:v>1.0949999999999998E-2</c:v>
                </c:pt>
                <c:pt idx="2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FA3-47E1-8AC9-4E12695E0B13}"/>
            </c:ext>
          </c:extLst>
        </c:ser>
        <c:ser>
          <c:idx val="3"/>
          <c:order val="2"/>
          <c:tx>
            <c:strRef>
              <c:f>' '!$A$209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'!$B$206:$BB$206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'!$B$209:$BB$209</c:f>
              <c:numCache>
                <c:formatCode>0.00</c:formatCode>
                <c:ptCount val="49"/>
                <c:pt idx="0">
                  <c:v>6.6549329999999992E-3</c:v>
                </c:pt>
                <c:pt idx="1">
                  <c:v>3.07332E-3</c:v>
                </c:pt>
                <c:pt idx="2">
                  <c:v>8.1929600000000009E-3</c:v>
                </c:pt>
                <c:pt idx="3">
                  <c:v>1.3403480000000001E-2</c:v>
                </c:pt>
                <c:pt idx="4">
                  <c:v>1.3855839999999999E-2</c:v>
                </c:pt>
                <c:pt idx="5">
                  <c:v>1.831644E-2</c:v>
                </c:pt>
                <c:pt idx="6">
                  <c:v>1.391208E-2</c:v>
                </c:pt>
                <c:pt idx="7">
                  <c:v>5.7603719999999997E-2</c:v>
                </c:pt>
                <c:pt idx="8">
                  <c:v>0.11864122000000001</c:v>
                </c:pt>
                <c:pt idx="9">
                  <c:v>0.14386831052873561</c:v>
                </c:pt>
                <c:pt idx="10">
                  <c:v>0.17734200222222227</c:v>
                </c:pt>
                <c:pt idx="11">
                  <c:v>1.5734988888888888E-2</c:v>
                </c:pt>
                <c:pt idx="12">
                  <c:v>9.3796118181818187E-3</c:v>
                </c:pt>
                <c:pt idx="13">
                  <c:v>1.0030343333333334E-2</c:v>
                </c:pt>
                <c:pt idx="14">
                  <c:v>8.2784829999999979E-3</c:v>
                </c:pt>
                <c:pt idx="15">
                  <c:v>8.0889350000000002E-3</c:v>
                </c:pt>
                <c:pt idx="16">
                  <c:v>7.041463869047619E-3</c:v>
                </c:pt>
                <c:pt idx="17">
                  <c:v>7.142853003663005E-3</c:v>
                </c:pt>
                <c:pt idx="18">
                  <c:v>6.8139399999999992E-3</c:v>
                </c:pt>
                <c:pt idx="19">
                  <c:v>1.1191367342657339E-2</c:v>
                </c:pt>
                <c:pt idx="20">
                  <c:v>7.2961499999999978E-3</c:v>
                </c:pt>
                <c:pt idx="21">
                  <c:v>1.4294512399999997E-2</c:v>
                </c:pt>
                <c:pt idx="22">
                  <c:v>1.1872670999999996E-2</c:v>
                </c:pt>
                <c:pt idx="23">
                  <c:v>1.3331023600000002E-2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FA3-47E1-8AC9-4E12695E0B13}"/>
            </c:ext>
          </c:extLst>
        </c:ser>
        <c:ser>
          <c:idx val="12"/>
          <c:order val="3"/>
          <c:tx>
            <c:strRef>
              <c:f>' '!$A$210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Vert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'!$B$206:$BB$206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'!$B$210:$BB$210</c:f>
              <c:numCache>
                <c:formatCode>0.00</c:formatCode>
                <c:ptCount val="49"/>
                <c:pt idx="0">
                  <c:v>6.1834999999999987E-2</c:v>
                </c:pt>
                <c:pt idx="1">
                  <c:v>6.1456020000000014E-2</c:v>
                </c:pt>
                <c:pt idx="2">
                  <c:v>5.9293479999999996E-2</c:v>
                </c:pt>
                <c:pt idx="3">
                  <c:v>7.2091579999999988E-2</c:v>
                </c:pt>
                <c:pt idx="4">
                  <c:v>6.0030720000000003E-2</c:v>
                </c:pt>
                <c:pt idx="5">
                  <c:v>3.0273320000000003E-2</c:v>
                </c:pt>
                <c:pt idx="6">
                  <c:v>2.910714E-2</c:v>
                </c:pt>
                <c:pt idx="7">
                  <c:v>1.9594780000000003E-2</c:v>
                </c:pt>
                <c:pt idx="8">
                  <c:v>1.6294679999999999E-2</c:v>
                </c:pt>
                <c:pt idx="9">
                  <c:v>9.6772200000000003E-3</c:v>
                </c:pt>
                <c:pt idx="10">
                  <c:v>1.3977779999999999E-2</c:v>
                </c:pt>
                <c:pt idx="11">
                  <c:v>1.1139399999999999E-2</c:v>
                </c:pt>
                <c:pt idx="12">
                  <c:v>1.2454000000000002E-2</c:v>
                </c:pt>
                <c:pt idx="13">
                  <c:v>1.2921139999999999E-2</c:v>
                </c:pt>
                <c:pt idx="14">
                  <c:v>1.2297679999999998E-2</c:v>
                </c:pt>
                <c:pt idx="15">
                  <c:v>1.7761519999999999E-2</c:v>
                </c:pt>
                <c:pt idx="16">
                  <c:v>2.3902721428571423E-2</c:v>
                </c:pt>
                <c:pt idx="17">
                  <c:v>3.0970940000000002E-2</c:v>
                </c:pt>
                <c:pt idx="18">
                  <c:v>3.4760680000000002E-2</c:v>
                </c:pt>
                <c:pt idx="19">
                  <c:v>2.5428739999999998E-2</c:v>
                </c:pt>
                <c:pt idx="20">
                  <c:v>2.0546458E-2</c:v>
                </c:pt>
                <c:pt idx="21">
                  <c:v>1.8567551000000002E-2</c:v>
                </c:pt>
                <c:pt idx="22">
                  <c:v>1.7081504999999997E-2</c:v>
                </c:pt>
                <c:pt idx="23">
                  <c:v>1.0300597999999999E-2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FA3-47E1-8AC9-4E12695E0B13}"/>
            </c:ext>
          </c:extLst>
        </c:ser>
        <c:ser>
          <c:idx val="13"/>
          <c:order val="4"/>
          <c:tx>
            <c:strRef>
              <c:f>' '!$A$211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'!$B$206:$BB$206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'!$B$211:$BB$211</c:f>
              <c:numCache>
                <c:formatCode>0.00</c:formatCode>
                <c:ptCount val="49"/>
                <c:pt idx="0">
                  <c:v>2.1828660000000832E-2</c:v>
                </c:pt>
                <c:pt idx="1">
                  <c:v>1.6408906999999862E-2</c:v>
                </c:pt>
                <c:pt idx="2">
                  <c:v>2.311035999999933E-2</c:v>
                </c:pt>
                <c:pt idx="3">
                  <c:v>3.0745593999999543E-2</c:v>
                </c:pt>
                <c:pt idx="4">
                  <c:v>1.6583790999999792E-2</c:v>
                </c:pt>
                <c:pt idx="5">
                  <c:v>1.7620190000000313E-2</c:v>
                </c:pt>
                <c:pt idx="6">
                  <c:v>1.3005839999999935E-2</c:v>
                </c:pt>
                <c:pt idx="7">
                  <c:v>1.1973267000000731E-2</c:v>
                </c:pt>
                <c:pt idx="8">
                  <c:v>8.5418069999997626E-3</c:v>
                </c:pt>
                <c:pt idx="9">
                  <c:v>6.7319540000007061E-3</c:v>
                </c:pt>
                <c:pt idx="10">
                  <c:v>7.8540217777774424E-3</c:v>
                </c:pt>
                <c:pt idx="11">
                  <c:v>7.7613000000000959E-3</c:v>
                </c:pt>
                <c:pt idx="12">
                  <c:v>6.1346883359170851E-3</c:v>
                </c:pt>
                <c:pt idx="13">
                  <c:v>5.346157500000559E-3</c:v>
                </c:pt>
                <c:pt idx="14">
                  <c:v>6.1169269230769707E-3</c:v>
                </c:pt>
                <c:pt idx="15">
                  <c:v>6.3887189285721374E-3</c:v>
                </c:pt>
                <c:pt idx="16">
                  <c:v>7.6519607389148037E-3</c:v>
                </c:pt>
                <c:pt idx="17">
                  <c:v>5.414309285714819E-3</c:v>
                </c:pt>
                <c:pt idx="18">
                  <c:v>5.9107443062196841E-3</c:v>
                </c:pt>
                <c:pt idx="19">
                  <c:v>8.8704631688310831E-3</c:v>
                </c:pt>
                <c:pt idx="20">
                  <c:v>8.9118122000008959E-3</c:v>
                </c:pt>
                <c:pt idx="21">
                  <c:v>8.8048742906434024E-3</c:v>
                </c:pt>
                <c:pt idx="22">
                  <c:v>4.6813042000000415E-3</c:v>
                </c:pt>
                <c:pt idx="23">
                  <c:v>4.0602854000001409E-3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FA3-47E1-8AC9-4E12695E0B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23931663"/>
        <c:axId val="1"/>
      </c:barChart>
      <c:barChart>
        <c:barDir val="col"/>
        <c:grouping val="stacked"/>
        <c:varyColors val="0"/>
        <c:ser>
          <c:idx val="16"/>
          <c:order val="5"/>
          <c:tx>
            <c:strRef>
              <c:f>' '!$A$212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'!$B$206:$BB$206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'!$B$212:$BB$212</c:f>
              <c:numCache>
                <c:formatCode>General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5-1FA3-47E1-8AC9-4E12695E0B13}"/>
            </c:ext>
          </c:extLst>
        </c:ser>
        <c:ser>
          <c:idx val="17"/>
          <c:order val="6"/>
          <c:tx>
            <c:strRef>
              <c:f>' '!$A$213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'!$B$206:$BB$206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'!$B$213:$BB$213</c:f>
              <c:numCache>
                <c:formatCode>0.0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6-1FA3-47E1-8AC9-4E12695E0B13}"/>
            </c:ext>
          </c:extLst>
        </c:ser>
        <c:ser>
          <c:idx val="20"/>
          <c:order val="7"/>
          <c:tx>
            <c:strRef>
              <c:f>' '!$A$214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'!$B$206:$BB$206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'!$B$214:$BB$214</c:f>
              <c:numCache>
                <c:formatCode>0.0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7-1FA3-47E1-8AC9-4E12695E0B13}"/>
            </c:ext>
          </c:extLst>
        </c:ser>
        <c:ser>
          <c:idx val="5"/>
          <c:order val="8"/>
          <c:tx>
            <c:strRef>
              <c:f>' '!$A$215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'!$B$206:$BB$206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'!$B$215:$BB$215</c:f>
              <c:numCache>
                <c:formatCode>General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8-1FA3-47E1-8AC9-4E12695E0B13}"/>
            </c:ext>
          </c:extLst>
        </c:ser>
        <c:ser>
          <c:idx val="7"/>
          <c:order val="9"/>
          <c:tx>
            <c:strRef>
              <c:f>' '!$A$216</c:f>
              <c:strCache>
                <c:ptCount val="1"/>
                <c:pt idx="0">
                  <c:v>Bosnia Herzegovina</c:v>
                </c:pt>
              </c:strCache>
            </c:strRef>
          </c:tx>
          <c:spPr>
            <a:pattFill prst="divot">
              <a:fgClr>
                <a:srgbClr val="7030A0"/>
              </a:fgClr>
              <a:bgClr>
                <a:srgbClr val="00B0F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'!$B$206:$BB$206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'!$B$216:$BB$216</c:f>
              <c:numCache>
                <c:formatCode>#,##0</c:formatCode>
                <c:ptCount val="49"/>
                <c:pt idx="25">
                  <c:v>13.063741133436</c:v>
                </c:pt>
                <c:pt idx="26">
                  <c:v>12.794696538799998</c:v>
                </c:pt>
                <c:pt idx="27">
                  <c:v>12.463458105599999</c:v>
                </c:pt>
                <c:pt idx="28">
                  <c:v>11.775785212800001</c:v>
                </c:pt>
                <c:pt idx="29">
                  <c:v>16.052442427000003</c:v>
                </c:pt>
                <c:pt idx="30">
                  <c:v>15.008701722300001</c:v>
                </c:pt>
                <c:pt idx="31">
                  <c:v>16.861452400000001</c:v>
                </c:pt>
                <c:pt idx="32">
                  <c:v>21.036329401500002</c:v>
                </c:pt>
                <c:pt idx="33">
                  <c:v>15.927988888400002</c:v>
                </c:pt>
                <c:pt idx="34">
                  <c:v>6.0226543432000001</c:v>
                </c:pt>
                <c:pt idx="35">
                  <c:v>5.3388815769000004</c:v>
                </c:pt>
                <c:pt idx="36">
                  <c:v>7.6055580960000002</c:v>
                </c:pt>
                <c:pt idx="37">
                  <c:v>7.9483612383999995</c:v>
                </c:pt>
                <c:pt idx="38">
                  <c:v>6.2864471334000003</c:v>
                </c:pt>
                <c:pt idx="39">
                  <c:v>7.2997780320000007</c:v>
                </c:pt>
                <c:pt idx="40">
                  <c:v>8.5223280134999992</c:v>
                </c:pt>
                <c:pt idx="41">
                  <c:v>14.724548318999998</c:v>
                </c:pt>
                <c:pt idx="42">
                  <c:v>12.2597382479</c:v>
                </c:pt>
                <c:pt idx="43">
                  <c:v>12.601427073</c:v>
                </c:pt>
                <c:pt idx="44">
                  <c:v>10.711841712</c:v>
                </c:pt>
                <c:pt idx="45">
                  <c:v>7.9890345194000005</c:v>
                </c:pt>
                <c:pt idx="46">
                  <c:v>11.425466253800002</c:v>
                </c:pt>
                <c:pt idx="47">
                  <c:v>16.353318501</c:v>
                </c:pt>
                <c:pt idx="48">
                  <c:v>6.3032415533999995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FA3-47E1-8AC9-4E12695E0B13}"/>
            </c:ext>
          </c:extLst>
        </c:ser>
        <c:ser>
          <c:idx val="8"/>
          <c:order val="10"/>
          <c:tx>
            <c:strRef>
              <c:f>' '!$A$217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99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'!$B$206:$BB$206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'!$B$217:$BB$217</c:f>
              <c:numCache>
                <c:formatCode>General</c:formatCode>
                <c:ptCount val="49"/>
                <c:pt idx="25" formatCode="#,##0">
                  <c:v>14.696569771359</c:v>
                </c:pt>
                <c:pt idx="26" formatCode="#,##0">
                  <c:v>15.879238767999999</c:v>
                </c:pt>
                <c:pt idx="27" formatCode="#,##0">
                  <c:v>15.624471249599999</c:v>
                </c:pt>
                <c:pt idx="28" formatCode="#,##0">
                  <c:v>29.675631574400001</c:v>
                </c:pt>
                <c:pt idx="29" formatCode="#,##0">
                  <c:v>31.584711995900001</c:v>
                </c:pt>
                <c:pt idx="30" formatCode="#,##0">
                  <c:v>34.862353082700004</c:v>
                </c:pt>
                <c:pt idx="31" formatCode="#,##0">
                  <c:v>18.8729236</c:v>
                </c:pt>
                <c:pt idx="32" formatCode="#,##0">
                  <c:v>16.4717695115</c:v>
                </c:pt>
                <c:pt idx="33" formatCode="#,##0">
                  <c:v>22.678013693200004</c:v>
                </c:pt>
                <c:pt idx="34" formatCode="#,##0">
                  <c:v>40.583198435999996</c:v>
                </c:pt>
                <c:pt idx="35" formatCode="#,##0">
                  <c:v>29.078929891800001</c:v>
                </c:pt>
                <c:pt idx="36" formatCode="#,##0">
                  <c:v>18.615376080000001</c:v>
                </c:pt>
                <c:pt idx="37" formatCode="#,##0">
                  <c:v>14.149380343999999</c:v>
                </c:pt>
                <c:pt idx="38" formatCode="#,##0">
                  <c:v>15.399393873600001</c:v>
                </c:pt>
                <c:pt idx="39" formatCode="#,##0">
                  <c:v>10.8744407355</c:v>
                </c:pt>
                <c:pt idx="40" formatCode="#,##0">
                  <c:v>8.7623761049999995</c:v>
                </c:pt>
                <c:pt idx="41" formatCode="#,##0">
                  <c:v>8.1247555830999989</c:v>
                </c:pt>
                <c:pt idx="42" formatCode="#,##0">
                  <c:v>9.2522610751999999</c:v>
                </c:pt>
                <c:pt idx="43" formatCode="#,##0">
                  <c:v>8.6727349119999992</c:v>
                </c:pt>
                <c:pt idx="44" formatCode="#,##0">
                  <c:v>11.2469705485</c:v>
                </c:pt>
                <c:pt idx="45" formatCode="#,##0">
                  <c:v>15.616906541000001</c:v>
                </c:pt>
                <c:pt idx="46" formatCode="#,##0">
                  <c:v>16.208655133000001</c:v>
                </c:pt>
                <c:pt idx="47" formatCode="#,##0">
                  <c:v>4.4980800929999996</c:v>
                </c:pt>
                <c:pt idx="48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FA3-47E1-8AC9-4E12695E0B13}"/>
            </c:ext>
          </c:extLst>
        </c:ser>
        <c:ser>
          <c:idx val="1"/>
          <c:order val="11"/>
          <c:tx>
            <c:strRef>
              <c:f>' '!$A$218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'!$B$206:$BB$206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'!$B$218:$BB$218</c:f>
              <c:numCache>
                <c:formatCode>General</c:formatCode>
                <c:ptCount val="49"/>
                <c:pt idx="25" formatCode="#,##0">
                  <c:v>3.5054558426489999</c:v>
                </c:pt>
                <c:pt idx="26" formatCode="#,##0">
                  <c:v>1.9345255548</c:v>
                </c:pt>
                <c:pt idx="27" formatCode="#,##0">
                  <c:v>2.3833810176000001</c:v>
                </c:pt>
                <c:pt idx="28" formatCode="#,##0">
                  <c:v>3.7475909408000003</c:v>
                </c:pt>
                <c:pt idx="29" formatCode="#,##0">
                  <c:v>3.7009943285000002</c:v>
                </c:pt>
                <c:pt idx="30" formatCode="#,##0">
                  <c:v>3.8404023372000005</c:v>
                </c:pt>
                <c:pt idx="31" formatCode="#,##0">
                  <c:v>3.4742452000000004</c:v>
                </c:pt>
                <c:pt idx="32" formatCode="#,##0">
                  <c:v>15.057223012</c:v>
                </c:pt>
                <c:pt idx="33" formatCode="#,##0">
                  <c:v>28.675611046400004</c:v>
                </c:pt>
                <c:pt idx="34" formatCode="#,##0">
                  <c:v>29.134085851199998</c:v>
                </c:pt>
                <c:pt idx="35" formatCode="#,##0">
                  <c:v>39.3642102807</c:v>
                </c:pt>
                <c:pt idx="36" formatCode="#,##0">
                  <c:v>4.8751626239999997</c:v>
                </c:pt>
                <c:pt idx="37" formatCode="#,##0">
                  <c:v>2.7728283791999999</c:v>
                </c:pt>
                <c:pt idx="38" formatCode="#,##0">
                  <c:v>3.0896307474000002</c:v>
                </c:pt>
                <c:pt idx="39" formatCode="#,##0">
                  <c:v>2.6688382635000001</c:v>
                </c:pt>
                <c:pt idx="40" formatCode="#,##0">
                  <c:v>2.1108537064999999</c:v>
                </c:pt>
                <c:pt idx="41" formatCode="#,##0">
                  <c:v>1.5176739106999999</c:v>
                </c:pt>
                <c:pt idx="42" formatCode="#,##0">
                  <c:v>2.2696893075999998</c:v>
                </c:pt>
                <c:pt idx="43" formatCode="#,##0">
                  <c:v>2.2664169460000001</c:v>
                </c:pt>
                <c:pt idx="44" formatCode="#,##0">
                  <c:v>2.8034821265000001</c:v>
                </c:pt>
                <c:pt idx="45" formatCode="#,##0">
                  <c:v>2.4628059289999999</c:v>
                </c:pt>
                <c:pt idx="46" formatCode="#,##0">
                  <c:v>4.3495732128000002</c:v>
                </c:pt>
                <c:pt idx="47" formatCode="#,##0">
                  <c:v>4.4299910069999999</c:v>
                </c:pt>
                <c:pt idx="48" formatCode="#,##0">
                  <c:v>4.5654064698000001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FA3-47E1-8AC9-4E12695E0B13}"/>
            </c:ext>
          </c:extLst>
        </c:ser>
        <c:ser>
          <c:idx val="6"/>
          <c:order val="12"/>
          <c:tx>
            <c:strRef>
              <c:f>' '!$A$219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Vert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'!$B$206:$BB$206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'!$B$219:$BB$219</c:f>
              <c:numCache>
                <c:formatCode>General</c:formatCode>
                <c:ptCount val="49"/>
                <c:pt idx="25" formatCode="#,##0">
                  <c:v>6.424390645521</c:v>
                </c:pt>
                <c:pt idx="26" formatCode="#,##0">
                  <c:v>8.1531563964</c:v>
                </c:pt>
                <c:pt idx="27" formatCode="#,##0">
                  <c:v>8.3719547040000002</c:v>
                </c:pt>
                <c:pt idx="28" formatCode="#,##0">
                  <c:v>13.3087082688</c:v>
                </c:pt>
                <c:pt idx="29" formatCode="#,##0">
                  <c:v>12.824217171500001</c:v>
                </c:pt>
                <c:pt idx="30" formatCode="#,##0">
                  <c:v>7.6364027454000007</c:v>
                </c:pt>
                <c:pt idx="31" formatCode="#,##0">
                  <c:v>7.9680376000000006</c:v>
                </c:pt>
                <c:pt idx="32" formatCode="#,##0">
                  <c:v>7.5635743314999999</c:v>
                </c:pt>
                <c:pt idx="33" formatCode="#,##0">
                  <c:v>6.428997701200001</c:v>
                </c:pt>
                <c:pt idx="34" formatCode="#,##0">
                  <c:v>2.7315386604</c:v>
                </c:pt>
                <c:pt idx="35" formatCode="#,##0">
                  <c:v>3.9714657750000004</c:v>
                </c:pt>
                <c:pt idx="36" formatCode="#,##0">
                  <c:v>2.870205168</c:v>
                </c:pt>
                <c:pt idx="37" formatCode="#,##0">
                  <c:v>2.6097255887999999</c:v>
                </c:pt>
                <c:pt idx="38" formatCode="#,##0">
                  <c:v>3.1181729444999999</c:v>
                </c:pt>
                <c:pt idx="39" formatCode="#,##0">
                  <c:v>3.1904445615000001</c:v>
                </c:pt>
                <c:pt idx="40" formatCode="#,##0">
                  <c:v>4.0749660524999998</c:v>
                </c:pt>
                <c:pt idx="41" formatCode="#,##0">
                  <c:v>5.6661491515</c:v>
                </c:pt>
                <c:pt idx="42" formatCode="#,##0">
                  <c:v>6.9693621854999996</c:v>
                </c:pt>
                <c:pt idx="43" formatCode="#,##0">
                  <c:v>8.9606757029999997</c:v>
                </c:pt>
                <c:pt idx="44" formatCode="#,##0">
                  <c:v>7.1812577695000002</c:v>
                </c:pt>
                <c:pt idx="45" formatCode="#,##0">
                  <c:v>6.0237080894000004</c:v>
                </c:pt>
                <c:pt idx="46" formatCode="#,##0">
                  <c:v>7.142269713100001</c:v>
                </c:pt>
                <c:pt idx="47" formatCode="#,##0">
                  <c:v>9.7381008269999985</c:v>
                </c:pt>
                <c:pt idx="48" formatCode="#,##0">
                  <c:v>5.909888402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FA3-47E1-8AC9-4E12695E0B13}"/>
            </c:ext>
          </c:extLst>
        </c:ser>
        <c:ser>
          <c:idx val="9"/>
          <c:order val="13"/>
          <c:tx>
            <c:strRef>
              <c:f>' '!$A$220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'!$B$206:$BB$206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'!$B$220:$BB$220</c:f>
              <c:numCache>
                <c:formatCode>General</c:formatCode>
                <c:ptCount val="49"/>
                <c:pt idx="25" formatCode="#,##0">
                  <c:v>13.886032372747117</c:v>
                </c:pt>
                <c:pt idx="26" formatCode="#,##0">
                  <c:v>7.2807334547999858</c:v>
                </c:pt>
                <c:pt idx="27" formatCode="#,##0">
                  <c:v>6.6099746719999786</c:v>
                </c:pt>
                <c:pt idx="28" formatCode="#,##0">
                  <c:v>9.333119412800059</c:v>
                </c:pt>
                <c:pt idx="29" formatCode="#,##0">
                  <c:v>6.8630515674001202</c:v>
                </c:pt>
                <c:pt idx="30" formatCode="#,##0">
                  <c:v>10.373319485099962</c:v>
                </c:pt>
                <c:pt idx="31" formatCode="#,##0">
                  <c:v>10.670088800000016</c:v>
                </c:pt>
                <c:pt idx="32" formatCode="#,##0">
                  <c:v>10.900696605000192</c:v>
                </c:pt>
                <c:pt idx="33" formatCode="#,##0">
                  <c:v>8.6632017332000544</c:v>
                </c:pt>
                <c:pt idx="34" formatCode="#,##0">
                  <c:v>6.0103898667998834</c:v>
                </c:pt>
                <c:pt idx="35" formatCode="#,##0">
                  <c:v>6.2864667485999206</c:v>
                </c:pt>
                <c:pt idx="36" formatCode="#,##0">
                  <c:v>7.1197055520000703</c:v>
                </c:pt>
                <c:pt idx="37" formatCode="#,##0">
                  <c:v>4.2172981839996773</c:v>
                </c:pt>
                <c:pt idx="38" formatCode="#,##0">
                  <c:v>3.6984610055999987</c:v>
                </c:pt>
                <c:pt idx="39" formatCode="#,##0">
                  <c:v>4.2554312725002177</c:v>
                </c:pt>
                <c:pt idx="40" formatCode="#,##0">
                  <c:v>4.3101855999999579</c:v>
                </c:pt>
                <c:pt idx="41" formatCode="#,##0">
                  <c:v>5.7477265746000334</c:v>
                </c:pt>
                <c:pt idx="42" formatCode="#,##0">
                  <c:v>3.5864156613997196</c:v>
                </c:pt>
                <c:pt idx="43" formatCode="#,##0">
                  <c:v>3.8393707689998777</c:v>
                </c:pt>
                <c:pt idx="44" formatCode="#,##0">
                  <c:v>5.1750880209998549</c:v>
                </c:pt>
                <c:pt idx="45" formatCode="#,##0">
                  <c:v>5.171319637600007</c:v>
                </c:pt>
                <c:pt idx="46" formatCode="#,##0">
                  <c:v>5.4521038933000057</c:v>
                </c:pt>
                <c:pt idx="47" formatCode="#,##0">
                  <c:v>4.5929659230001079</c:v>
                </c:pt>
                <c:pt idx="48" formatCode="#,##0">
                  <c:v>4.1371792307999193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FA3-47E1-8AC9-4E12695E0B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42393166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1000629921259843E-2"/>
              <c:y val="0.2050068241469816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393166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0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million, cif, nominal) </a:t>
                </a:r>
                <a:r>
                  <a:rPr lang="en-GB" sz="10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502850393700785"/>
              <c:y val="0.1566719160104987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6.5002047244094488E-2"/>
          <c:y val="0.86336167979002632"/>
          <c:w val="0.84802645669291332"/>
          <c:h val="0.1050034120734908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700520362283017"/>
          <c:y val="7.6669181906246414E-2"/>
          <c:w val="0.67902115724492029"/>
          <c:h val="0.6316873900536389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'!$A$226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'!$B$225:$BB$225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'!$B$226:$BB$226</c:f>
              <c:numCache>
                <c:formatCode>#,##0.00</c:formatCode>
                <c:ptCount val="49"/>
                <c:pt idx="0">
                  <c:v>2.866066E-3</c:v>
                </c:pt>
                <c:pt idx="1">
                  <c:v>4.0885371999999998E-3</c:v>
                </c:pt>
                <c:pt idx="2">
                  <c:v>4.5454971000000004E-3</c:v>
                </c:pt>
                <c:pt idx="3">
                  <c:v>3.0412899999999994E-3</c:v>
                </c:pt>
                <c:pt idx="4">
                  <c:v>2.0977218000000001E-3</c:v>
                </c:pt>
                <c:pt idx="5">
                  <c:v>1.7782685000000001E-3</c:v>
                </c:pt>
                <c:pt idx="6">
                  <c:v>2.2871479999999997E-3</c:v>
                </c:pt>
                <c:pt idx="7">
                  <c:v>8.0253184000000002E-3</c:v>
                </c:pt>
                <c:pt idx="8">
                  <c:v>9.9525533999999995E-3</c:v>
                </c:pt>
                <c:pt idx="9">
                  <c:v>7.052279048701298E-3</c:v>
                </c:pt>
                <c:pt idx="10">
                  <c:v>6.2152067999999994E-3</c:v>
                </c:pt>
                <c:pt idx="11">
                  <c:v>5.1930977294117652E-3</c:v>
                </c:pt>
                <c:pt idx="12">
                  <c:v>6.3732271029230611E-3</c:v>
                </c:pt>
                <c:pt idx="13">
                  <c:v>1.0146144776923076E-2</c:v>
                </c:pt>
                <c:pt idx="14">
                  <c:v>1.2086293520122035E-2</c:v>
                </c:pt>
                <c:pt idx="15">
                  <c:v>1.2281931628899834E-2</c:v>
                </c:pt>
                <c:pt idx="16">
                  <c:v>1.2783143607142854E-2</c:v>
                </c:pt>
                <c:pt idx="17">
                  <c:v>1.4138055854166668E-2</c:v>
                </c:pt>
                <c:pt idx="18">
                  <c:v>1.4659459256578947E-2</c:v>
                </c:pt>
                <c:pt idx="19">
                  <c:v>1.6362109341764703E-2</c:v>
                </c:pt>
                <c:pt idx="20">
                  <c:v>1.6736258699999999E-2</c:v>
                </c:pt>
                <c:pt idx="21">
                  <c:v>2.3500138059999995E-2</c:v>
                </c:pt>
                <c:pt idx="22">
                  <c:v>2.094476109525252E-2</c:v>
                </c:pt>
                <c:pt idx="23">
                  <c:v>8.4603437533333336E-3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7F-4045-9B2B-482E4BF119D8}"/>
            </c:ext>
          </c:extLst>
        </c:ser>
        <c:ser>
          <c:idx val="1"/>
          <c:order val="1"/>
          <c:tx>
            <c:strRef>
              <c:f>' '!$A$227</c:f>
              <c:strCache>
                <c:ptCount val="1"/>
                <c:pt idx="0">
                  <c:v>Bosnia &amp; Herzegovina </c:v>
                </c:pt>
              </c:strCache>
            </c:strRef>
          </c:tx>
          <c:spPr>
            <a:pattFill prst="divot">
              <a:fgClr>
                <a:srgbClr val="7030A0"/>
              </a:fgClr>
              <a:bgClr>
                <a:srgbClr val="00B0F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'!$B$225:$BB$225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'!$B$227:$BB$227</c:f>
              <c:numCache>
                <c:formatCode>#,##0.00</c:formatCode>
                <c:ptCount val="49"/>
                <c:pt idx="0">
                  <c:v>6.7740049999999994E-4</c:v>
                </c:pt>
                <c:pt idx="1">
                  <c:v>3.2690900000000001E-4</c:v>
                </c:pt>
                <c:pt idx="2">
                  <c:v>8.1603199999999996E-4</c:v>
                </c:pt>
                <c:pt idx="3">
                  <c:v>7.4588099999999989E-4</c:v>
                </c:pt>
                <c:pt idx="4">
                  <c:v>2.8718104999999996E-3</c:v>
                </c:pt>
                <c:pt idx="5">
                  <c:v>5.6784839999999993E-3</c:v>
                </c:pt>
                <c:pt idx="6">
                  <c:v>2.6154939999999999E-3</c:v>
                </c:pt>
                <c:pt idx="7">
                  <c:v>5.9612499999999995E-3</c:v>
                </c:pt>
                <c:pt idx="8">
                  <c:v>4.1923839999999995E-3</c:v>
                </c:pt>
                <c:pt idx="9">
                  <c:v>5.3233639999999997E-3</c:v>
                </c:pt>
                <c:pt idx="10">
                  <c:v>9.2284077499999988E-3</c:v>
                </c:pt>
                <c:pt idx="11">
                  <c:v>1.3984501999999996E-2</c:v>
                </c:pt>
                <c:pt idx="12">
                  <c:v>1.06641225E-2</c:v>
                </c:pt>
                <c:pt idx="13">
                  <c:v>1.0496892299999998E-2</c:v>
                </c:pt>
                <c:pt idx="14">
                  <c:v>1.0925578029545453E-2</c:v>
                </c:pt>
                <c:pt idx="15">
                  <c:v>1.1748342999999998E-2</c:v>
                </c:pt>
                <c:pt idx="16">
                  <c:v>1.1321819078995939E-2</c:v>
                </c:pt>
                <c:pt idx="17">
                  <c:v>9.9464819999999995E-3</c:v>
                </c:pt>
                <c:pt idx="18">
                  <c:v>8.2810403599999985E-3</c:v>
                </c:pt>
                <c:pt idx="19">
                  <c:v>6.9595889999999995E-3</c:v>
                </c:pt>
                <c:pt idx="20">
                  <c:v>7.3894823799999995E-3</c:v>
                </c:pt>
                <c:pt idx="21">
                  <c:v>7.5812249799999997E-3</c:v>
                </c:pt>
                <c:pt idx="22">
                  <c:v>6.9698486199999991E-3</c:v>
                </c:pt>
                <c:pt idx="23">
                  <c:v>6.5155550599999999E-3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7F-4045-9B2B-482E4BF119D8}"/>
            </c:ext>
          </c:extLst>
        </c:ser>
        <c:ser>
          <c:idx val="2"/>
          <c:order val="2"/>
          <c:tx>
            <c:strRef>
              <c:f>' '!$A$228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'!$B$225:$BB$225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'!$B$228:$BB$228</c:f>
              <c:numCache>
                <c:formatCode>#,##0.00</c:formatCode>
                <c:ptCount val="49"/>
                <c:pt idx="0">
                  <c:v>1.9183584000000004E-2</c:v>
                </c:pt>
                <c:pt idx="1">
                  <c:v>1.8673311599999999E-2</c:v>
                </c:pt>
                <c:pt idx="2">
                  <c:v>7.9847990000000008E-3</c:v>
                </c:pt>
                <c:pt idx="3">
                  <c:v>1.2615785500000001E-2</c:v>
                </c:pt>
                <c:pt idx="4">
                  <c:v>1.6330139500000004E-2</c:v>
                </c:pt>
                <c:pt idx="5">
                  <c:v>1.2324432E-2</c:v>
                </c:pt>
                <c:pt idx="6">
                  <c:v>1.4927696000000001E-2</c:v>
                </c:pt>
                <c:pt idx="7">
                  <c:v>1.81734845E-2</c:v>
                </c:pt>
                <c:pt idx="8">
                  <c:v>1.6787983499999999E-2</c:v>
                </c:pt>
                <c:pt idx="9">
                  <c:v>1.305893706504525E-2</c:v>
                </c:pt>
                <c:pt idx="10">
                  <c:v>1.6806767167958654E-2</c:v>
                </c:pt>
                <c:pt idx="11">
                  <c:v>2.2449395719894179E-2</c:v>
                </c:pt>
                <c:pt idx="12">
                  <c:v>2.1807660384199134E-2</c:v>
                </c:pt>
                <c:pt idx="13">
                  <c:v>1.8145726228769438E-2</c:v>
                </c:pt>
                <c:pt idx="14">
                  <c:v>2.0076342515007544E-2</c:v>
                </c:pt>
                <c:pt idx="15">
                  <c:v>5.9888600000000004E-3</c:v>
                </c:pt>
                <c:pt idx="16">
                  <c:v>5.3387864999999996E-3</c:v>
                </c:pt>
                <c:pt idx="17">
                  <c:v>5.5044025316239318E-3</c:v>
                </c:pt>
                <c:pt idx="18">
                  <c:v>2.9681391516483513E-3</c:v>
                </c:pt>
                <c:pt idx="19">
                  <c:v>2.8374525512605041E-3</c:v>
                </c:pt>
                <c:pt idx="20">
                  <c:v>6.8647811820000001E-2</c:v>
                </c:pt>
                <c:pt idx="21">
                  <c:v>8.1873741599999994E-2</c:v>
                </c:pt>
                <c:pt idx="22">
                  <c:v>1.1519529749999998E-2</c:v>
                </c:pt>
                <c:pt idx="23">
                  <c:v>2.1508856266666664E-3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A7F-4045-9B2B-482E4BF119D8}"/>
            </c:ext>
          </c:extLst>
        </c:ser>
        <c:ser>
          <c:idx val="11"/>
          <c:order val="3"/>
          <c:tx>
            <c:strRef>
              <c:f>' '!$A$229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'!$B$225:$BB$225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'!$B$229:$BB$229</c:f>
              <c:numCache>
                <c:formatCode>0.00</c:formatCode>
                <c:ptCount val="49"/>
                <c:pt idx="0">
                  <c:v>1.6508329999999967E-2</c:v>
                </c:pt>
                <c:pt idx="1">
                  <c:v>6.5869179999999694E-3</c:v>
                </c:pt>
                <c:pt idx="2">
                  <c:v>9.0799812999999546E-3</c:v>
                </c:pt>
                <c:pt idx="3">
                  <c:v>1.2619748799999896E-2</c:v>
                </c:pt>
                <c:pt idx="4">
                  <c:v>1.139148309999985E-2</c:v>
                </c:pt>
                <c:pt idx="5">
                  <c:v>1.0847994599999848E-2</c:v>
                </c:pt>
                <c:pt idx="6">
                  <c:v>1.0461455999999928E-2</c:v>
                </c:pt>
                <c:pt idx="7">
                  <c:v>1.3190255800000009E-2</c:v>
                </c:pt>
                <c:pt idx="8">
                  <c:v>1.2072897899999987E-2</c:v>
                </c:pt>
                <c:pt idx="9">
                  <c:v>1.4943826280792164E-2</c:v>
                </c:pt>
                <c:pt idx="10">
                  <c:v>9.3337213205048411E-3</c:v>
                </c:pt>
                <c:pt idx="11">
                  <c:v>1.1608670399734108E-2</c:v>
                </c:pt>
                <c:pt idx="12">
                  <c:v>8.8568951272182811E-3</c:v>
                </c:pt>
                <c:pt idx="13">
                  <c:v>6.879222205794136E-3</c:v>
                </c:pt>
                <c:pt idx="14">
                  <c:v>8.599891968936374E-3</c:v>
                </c:pt>
                <c:pt idx="15">
                  <c:v>9.3986618875169167E-3</c:v>
                </c:pt>
                <c:pt idx="16">
                  <c:v>1.5970553987160629E-2</c:v>
                </c:pt>
                <c:pt idx="17">
                  <c:v>2.3717200237808576E-2</c:v>
                </c:pt>
                <c:pt idx="18">
                  <c:v>2.2034602384559402E-2</c:v>
                </c:pt>
                <c:pt idx="19">
                  <c:v>2.7611806663925955E-2</c:v>
                </c:pt>
                <c:pt idx="20">
                  <c:v>1.9032305605128252E-2</c:v>
                </c:pt>
                <c:pt idx="21">
                  <c:v>2.2039224841269786E-2</c:v>
                </c:pt>
                <c:pt idx="22">
                  <c:v>1.5067281274522303E-2</c:v>
                </c:pt>
                <c:pt idx="23">
                  <c:v>1.0351058680000122E-2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A7F-4045-9B2B-482E4BF119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23930863"/>
        <c:axId val="1"/>
      </c:barChart>
      <c:barChart>
        <c:barDir val="col"/>
        <c:grouping val="stacked"/>
        <c:varyColors val="0"/>
        <c:ser>
          <c:idx val="12"/>
          <c:order val="4"/>
          <c:tx>
            <c:strRef>
              <c:f>' '!$A$230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'!$B$225:$BB$225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'!$B$230:$BB$230</c:f>
              <c:numCache>
                <c:formatCode>0.0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4-8A7F-4045-9B2B-482E4BF119D8}"/>
            </c:ext>
          </c:extLst>
        </c:ser>
        <c:ser>
          <c:idx val="14"/>
          <c:order val="5"/>
          <c:tx>
            <c:strRef>
              <c:f>' '!$A$231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'!$B$225:$BB$225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'!$B$231:$BB$231</c:f>
              <c:numCache>
                <c:formatCode>0.0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5-8A7F-4045-9B2B-482E4BF119D8}"/>
            </c:ext>
          </c:extLst>
        </c:ser>
        <c:ser>
          <c:idx val="16"/>
          <c:order val="6"/>
          <c:tx>
            <c:strRef>
              <c:f>' '!$A$232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'!$B$225:$BB$225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'!$B$232:$BB$232</c:f>
              <c:numCache>
                <c:formatCode>General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6-8A7F-4045-9B2B-482E4BF119D8}"/>
            </c:ext>
          </c:extLst>
        </c:ser>
        <c:ser>
          <c:idx val="20"/>
          <c:order val="7"/>
          <c:tx>
            <c:strRef>
              <c:f>' '!$A$233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'!$B$225:$BB$225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'!$B$233:$BB$233</c:f>
              <c:numCache>
                <c:formatCode>General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7-8A7F-4045-9B2B-482E4BF119D8}"/>
            </c:ext>
          </c:extLst>
        </c:ser>
        <c:ser>
          <c:idx val="6"/>
          <c:order val="8"/>
          <c:tx>
            <c:strRef>
              <c:f>' '!$A$234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'!$B$225:$BB$225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'!$B$234:$BB$234</c:f>
              <c:numCache>
                <c:formatCode>#,##0</c:formatCode>
                <c:ptCount val="49"/>
                <c:pt idx="25">
                  <c:v>2.072653148523</c:v>
                </c:pt>
                <c:pt idx="26">
                  <c:v>2.7871734743999994</c:v>
                </c:pt>
                <c:pt idx="27">
                  <c:v>2.8454853359999994</c:v>
                </c:pt>
                <c:pt idx="28">
                  <c:v>2.0692996352000002</c:v>
                </c:pt>
                <c:pt idx="29">
                  <c:v>1.5419558546000001</c:v>
                </c:pt>
                <c:pt idx="30">
                  <c:v>1.2299881737</c:v>
                </c:pt>
                <c:pt idx="31">
                  <c:v>1.7955080000000001</c:v>
                </c:pt>
                <c:pt idx="32">
                  <c:v>6.0911050199999996</c:v>
                </c:pt>
                <c:pt idx="33">
                  <c:v>7.4664617804000004</c:v>
                </c:pt>
                <c:pt idx="34">
                  <c:v>5.5020424535999997</c:v>
                </c:pt>
                <c:pt idx="35">
                  <c:v>5.7696386265000008</c:v>
                </c:pt>
                <c:pt idx="36">
                  <c:v>6.3401006400000002</c:v>
                </c:pt>
                <c:pt idx="37">
                  <c:v>6.9883753808</c:v>
                </c:pt>
                <c:pt idx="38">
                  <c:v>12.901480815900001</c:v>
                </c:pt>
                <c:pt idx="39">
                  <c:v>12.760413876500001</c:v>
                </c:pt>
                <c:pt idx="40">
                  <c:v>11.798985516499998</c:v>
                </c:pt>
                <c:pt idx="41">
                  <c:v>11.9247831315</c:v>
                </c:pt>
                <c:pt idx="42">
                  <c:v>12.8628398899</c:v>
                </c:pt>
                <c:pt idx="43">
                  <c:v>13.544994109000001</c:v>
                </c:pt>
                <c:pt idx="44">
                  <c:v>14.255388345000002</c:v>
                </c:pt>
                <c:pt idx="45">
                  <c:v>14.651347771000001</c:v>
                </c:pt>
                <c:pt idx="46">
                  <c:v>22.6224183098</c:v>
                </c:pt>
                <c:pt idx="47">
                  <c:v>27.225430830000001</c:v>
                </c:pt>
                <c:pt idx="48">
                  <c:v>8.2368189694999998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A7F-4045-9B2B-482E4BF119D8}"/>
            </c:ext>
          </c:extLst>
        </c:ser>
        <c:ser>
          <c:idx val="7"/>
          <c:order val="9"/>
          <c:tx>
            <c:strRef>
              <c:f>' '!$A$235</c:f>
              <c:strCache>
                <c:ptCount val="1"/>
                <c:pt idx="0">
                  <c:v>Bosnia &amp; Herzegovina </c:v>
                </c:pt>
              </c:strCache>
            </c:strRef>
          </c:tx>
          <c:spPr>
            <a:pattFill prst="divot">
              <a:fgClr>
                <a:srgbClr val="7030A0"/>
              </a:fgClr>
              <a:bgClr>
                <a:srgbClr val="00B0F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'!$B$225:$BB$225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'!$B$235:$BB$235</c:f>
              <c:numCache>
                <c:formatCode>#,##0</c:formatCode>
                <c:ptCount val="49"/>
                <c:pt idx="25">
                  <c:v>0.24686790070499998</c:v>
                </c:pt>
                <c:pt idx="26">
                  <c:v>9.3975307999999994E-2</c:v>
                </c:pt>
                <c:pt idx="27">
                  <c:v>0.26706391679999997</c:v>
                </c:pt>
                <c:pt idx="28">
                  <c:v>0.2235341696</c:v>
                </c:pt>
                <c:pt idx="29">
                  <c:v>0.73526058270000005</c:v>
                </c:pt>
                <c:pt idx="30">
                  <c:v>1.1064005238000001</c:v>
                </c:pt>
                <c:pt idx="31">
                  <c:v>1.1928200000000002</c:v>
                </c:pt>
                <c:pt idx="32">
                  <c:v>2.464537258</c:v>
                </c:pt>
                <c:pt idx="33">
                  <c:v>2.4464537092000005</c:v>
                </c:pt>
                <c:pt idx="34">
                  <c:v>2.5809797640000003</c:v>
                </c:pt>
                <c:pt idx="35">
                  <c:v>4.2352999604999999</c:v>
                </c:pt>
                <c:pt idx="36">
                  <c:v>7.083849024</c:v>
                </c:pt>
                <c:pt idx="37">
                  <c:v>5.5991237104000007</c:v>
                </c:pt>
                <c:pt idx="38">
                  <c:v>5.5112072733000002</c:v>
                </c:pt>
                <c:pt idx="39">
                  <c:v>6.9592808250000004</c:v>
                </c:pt>
                <c:pt idx="40">
                  <c:v>6.3799001559999997</c:v>
                </c:pt>
                <c:pt idx="41">
                  <c:v>7.2479291756999995</c:v>
                </c:pt>
                <c:pt idx="42">
                  <c:v>6.8483125711000001</c:v>
                </c:pt>
                <c:pt idx="43">
                  <c:v>6.5449496509999996</c:v>
                </c:pt>
                <c:pt idx="44">
                  <c:v>5.4817269074999997</c:v>
                </c:pt>
                <c:pt idx="45">
                  <c:v>6.033003313</c:v>
                </c:pt>
                <c:pt idx="46">
                  <c:v>6.3810496948000006</c:v>
                </c:pt>
                <c:pt idx="47">
                  <c:v>7.0553432429999994</c:v>
                </c:pt>
                <c:pt idx="48">
                  <c:v>6.6776957433999993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8A7F-4045-9B2B-482E4BF119D8}"/>
            </c:ext>
          </c:extLst>
        </c:ser>
        <c:ser>
          <c:idx val="13"/>
          <c:order val="10"/>
          <c:tx>
            <c:strRef>
              <c:f>' '!$A$236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'!$B$225:$BB$225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'!$B$236:$BB$236</c:f>
              <c:numCache>
                <c:formatCode>#,##0</c:formatCode>
                <c:ptCount val="49"/>
                <c:pt idx="25">
                  <c:v>13.536522003102</c:v>
                </c:pt>
                <c:pt idx="26">
                  <c:v>14.211776655199998</c:v>
                </c:pt>
                <c:pt idx="27">
                  <c:v>7.0004744304000006</c:v>
                </c:pt>
                <c:pt idx="28">
                  <c:v>13.457424870400001</c:v>
                </c:pt>
                <c:pt idx="29">
                  <c:v>19.710501059199999</c:v>
                </c:pt>
                <c:pt idx="30">
                  <c:v>15.599155314600001</c:v>
                </c:pt>
                <c:pt idx="31">
                  <c:v>18.387006400000001</c:v>
                </c:pt>
                <c:pt idx="32">
                  <c:v>22.143627617499998</c:v>
                </c:pt>
                <c:pt idx="33">
                  <c:v>24.871642765600004</c:v>
                </c:pt>
                <c:pt idx="34">
                  <c:v>18.112345565600002</c:v>
                </c:pt>
                <c:pt idx="35">
                  <c:v>21.386205656999998</c:v>
                </c:pt>
                <c:pt idx="36">
                  <c:v>28.492459631999999</c:v>
                </c:pt>
                <c:pt idx="37">
                  <c:v>25.119665700799999</c:v>
                </c:pt>
                <c:pt idx="38">
                  <c:v>22.187723356500001</c:v>
                </c:pt>
                <c:pt idx="39">
                  <c:v>21.727358442500002</c:v>
                </c:pt>
                <c:pt idx="40">
                  <c:v>6.2293343489999993</c:v>
                </c:pt>
                <c:pt idx="41">
                  <c:v>5.5359301147999993</c:v>
                </c:pt>
                <c:pt idx="42">
                  <c:v>5.0953288385999995</c:v>
                </c:pt>
                <c:pt idx="43">
                  <c:v>2.7969918250000001</c:v>
                </c:pt>
                <c:pt idx="44">
                  <c:v>2.539144667</c:v>
                </c:pt>
                <c:pt idx="45">
                  <c:v>32.852810765599997</c:v>
                </c:pt>
                <c:pt idx="46">
                  <c:v>42.377769577900004</c:v>
                </c:pt>
                <c:pt idx="47">
                  <c:v>8.0474682600000005</c:v>
                </c:pt>
                <c:pt idx="48">
                  <c:v>2.3674674231999999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A7F-4045-9B2B-482E4BF119D8}"/>
            </c:ext>
          </c:extLst>
        </c:ser>
        <c:ser>
          <c:idx val="5"/>
          <c:order val="11"/>
          <c:tx>
            <c:strRef>
              <c:f>' '!$A$237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'!$B$225:$BB$225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'!$B$237:$BB$237</c:f>
              <c:numCache>
                <c:formatCode>General</c:formatCode>
                <c:ptCount val="49"/>
                <c:pt idx="25" formatCode="#,##0">
                  <c:v>8.796600842993934</c:v>
                </c:pt>
                <c:pt idx="26" formatCode="#,##0">
                  <c:v>2.798585854799942</c:v>
                </c:pt>
                <c:pt idx="27" formatCode="#,##0">
                  <c:v>2.7810988303999959</c:v>
                </c:pt>
                <c:pt idx="28" formatCode="#,##0">
                  <c:v>5.3261334927999826</c:v>
                </c:pt>
                <c:pt idx="29" formatCode="#,##0">
                  <c:v>5.4387686528001069</c:v>
                </c:pt>
                <c:pt idx="30" formatCode="#,##0">
                  <c:v>5.9224621598999292</c:v>
                </c:pt>
                <c:pt idx="31" formatCode="#,##0">
                  <c:v>6.39853760000004</c:v>
                </c:pt>
                <c:pt idx="32" formatCode="#,##0">
                  <c:v>7.8717792239999476</c:v>
                </c:pt>
                <c:pt idx="33" formatCode="#,##0">
                  <c:v>7.9069384352001251</c:v>
                </c:pt>
                <c:pt idx="34" formatCode="#,##0">
                  <c:v>10.762301906399923</c:v>
                </c:pt>
                <c:pt idx="35" formatCode="#,##0">
                  <c:v>7.5906148436999707</c:v>
                </c:pt>
                <c:pt idx="36" formatCode="#,##0">
                  <c:v>9.4328796480000818</c:v>
                </c:pt>
                <c:pt idx="37" formatCode="#,##0">
                  <c:v>7.3946432735998684</c:v>
                </c:pt>
                <c:pt idx="38" formatCode="#,##0">
                  <c:v>6.1117780776000217</c:v>
                </c:pt>
                <c:pt idx="39" formatCode="#,##0">
                  <c:v>5.5367841359999801</c:v>
                </c:pt>
                <c:pt idx="40" formatCode="#,##0">
                  <c:v>4.9463762284999326</c:v>
                </c:pt>
                <c:pt idx="41" formatCode="#,##0">
                  <c:v>7.2437683385998888</c:v>
                </c:pt>
                <c:pt idx="42" formatCode="#,##0">
                  <c:v>10.06251354679997</c:v>
                </c:pt>
                <c:pt idx="43" formatCode="#,##0">
                  <c:v>10.744390786</c:v>
                </c:pt>
                <c:pt idx="44" formatCode="#,##0">
                  <c:v>10.618166430000009</c:v>
                </c:pt>
                <c:pt idx="45" formatCode="#,##0">
                  <c:v>9.6278402353998018</c:v>
                </c:pt>
                <c:pt idx="46" formatCode="#,##0">
                  <c:v>12.624970055400041</c:v>
                </c:pt>
                <c:pt idx="47" formatCode="#,##0">
                  <c:v>12.427147980000015</c:v>
                </c:pt>
                <c:pt idx="48" formatCode="#,##0">
                  <c:v>9.6672242436001738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8A7F-4045-9B2B-482E4BF119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42393086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3000787401574803E-2"/>
              <c:y val="0.1683388451443569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393086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million,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802834645669295"/>
              <c:y val="0.1416713910761154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1"/>
        <c:txPr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2"/>
        <c:txPr>
          <a:bodyPr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6"/>
        <c:txPr>
          <a:bodyPr/>
          <a:lstStyle/>
          <a:p>
            <a:pPr>
              <a:defRPr sz="8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9"/>
        <c:txPr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4.9001574803149608E-2"/>
          <c:y val="0.90002965879265084"/>
          <c:w val="0.91402850393700785"/>
          <c:h val="7.1669028871391038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200504782573943"/>
          <c:y val="7.0002296523094559E-2"/>
          <c:w val="0.69402162463619244"/>
          <c:h val="0.6483546035115186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'!$A$267</c:f>
              <c:strCache>
                <c:ptCount val="1"/>
                <c:pt idx="0">
                  <c:v>Bosnia Herzegovina</c:v>
                </c:pt>
              </c:strCache>
            </c:strRef>
          </c:tx>
          <c:spPr>
            <a:pattFill prst="divot">
              <a:fgClr>
                <a:srgbClr val="7030A0"/>
              </a:fgClr>
              <a:bgClr>
                <a:srgbClr val="00B0F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'!$B$266:$BB$266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'!$B$267:$BB$267</c:f>
              <c:numCache>
                <c:formatCode>0.00</c:formatCode>
                <c:ptCount val="49"/>
                <c:pt idx="0">
                  <c:v>2.4000000000000001E-5</c:v>
                </c:pt>
                <c:pt idx="1">
                  <c:v>4.0820000000000011E-4</c:v>
                </c:pt>
                <c:pt idx="2">
                  <c:v>2.1198999999999996E-3</c:v>
                </c:pt>
                <c:pt idx="3">
                  <c:v>3.9820999999999997E-3</c:v>
                </c:pt>
                <c:pt idx="4">
                  <c:v>3.1855999999999989E-3</c:v>
                </c:pt>
                <c:pt idx="5">
                  <c:v>6.513699999999999E-3</c:v>
                </c:pt>
                <c:pt idx="6">
                  <c:v>2.4402500000000004E-2</c:v>
                </c:pt>
                <c:pt idx="7">
                  <c:v>5.3099000000000007E-2</c:v>
                </c:pt>
                <c:pt idx="8">
                  <c:v>1.7789099999999995E-2</c:v>
                </c:pt>
                <c:pt idx="9">
                  <c:v>2.9359899999999998E-2</c:v>
                </c:pt>
                <c:pt idx="10">
                  <c:v>1.6292439130434783E-2</c:v>
                </c:pt>
                <c:pt idx="11">
                  <c:v>2.5300808695652176E-2</c:v>
                </c:pt>
                <c:pt idx="12">
                  <c:v>1.6468747826086955E-2</c:v>
                </c:pt>
                <c:pt idx="13">
                  <c:v>1.9781091304347822E-2</c:v>
                </c:pt>
                <c:pt idx="14">
                  <c:v>2.128682608695652E-2</c:v>
                </c:pt>
                <c:pt idx="15">
                  <c:v>1.9584843478260869E-2</c:v>
                </c:pt>
                <c:pt idx="16">
                  <c:v>1.9932919875776396E-2</c:v>
                </c:pt>
                <c:pt idx="17">
                  <c:v>2.4086799999999998E-2</c:v>
                </c:pt>
                <c:pt idx="18">
                  <c:v>1.9644199999999997E-2</c:v>
                </c:pt>
                <c:pt idx="19">
                  <c:v>1.2746606349206348E-2</c:v>
                </c:pt>
                <c:pt idx="20">
                  <c:v>1.4074184E-2</c:v>
                </c:pt>
                <c:pt idx="21">
                  <c:v>1.2401575000000001E-2</c:v>
                </c:pt>
                <c:pt idx="22">
                  <c:v>6.5981919999999993E-3</c:v>
                </c:pt>
                <c:pt idx="23">
                  <c:v>7.5163729999999998E-3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6A9-4446-9C8C-16C9BD2DB37D}"/>
            </c:ext>
          </c:extLst>
        </c:ser>
        <c:ser>
          <c:idx val="2"/>
          <c:order val="1"/>
          <c:tx>
            <c:strRef>
              <c:f>' '!$A$268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B6A9-4446-9C8C-16C9BD2DB37D}"/>
              </c:ext>
            </c:extLst>
          </c:dPt>
          <c:cat>
            <c:numRef>
              <c:f>' '!$B$266:$BB$266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'!$B$268:$BB$268</c:f>
              <c:numCache>
                <c:formatCode>0.00</c:formatCode>
                <c:ptCount val="49"/>
                <c:pt idx="0">
                  <c:v>3.0066999999999997E-3</c:v>
                </c:pt>
                <c:pt idx="1">
                  <c:v>1.6931000000000003E-3</c:v>
                </c:pt>
                <c:pt idx="2">
                  <c:v>4.3552E-3</c:v>
                </c:pt>
                <c:pt idx="3">
                  <c:v>6.2309999999999996E-3</c:v>
                </c:pt>
                <c:pt idx="4">
                  <c:v>5.1029000000000005E-3</c:v>
                </c:pt>
                <c:pt idx="5">
                  <c:v>8.5286000000000008E-3</c:v>
                </c:pt>
                <c:pt idx="6">
                  <c:v>2.8457500000000007E-2</c:v>
                </c:pt>
                <c:pt idx="7">
                  <c:v>4.4328400000000004E-2</c:v>
                </c:pt>
                <c:pt idx="8">
                  <c:v>7.3595800000000017E-2</c:v>
                </c:pt>
                <c:pt idx="9">
                  <c:v>0.15598980000000001</c:v>
                </c:pt>
                <c:pt idx="10">
                  <c:v>0.18500533478260869</c:v>
                </c:pt>
                <c:pt idx="11">
                  <c:v>9.4322034782608699E-2</c:v>
                </c:pt>
                <c:pt idx="12">
                  <c:v>8.6449921739130436E-2</c:v>
                </c:pt>
                <c:pt idx="13">
                  <c:v>9.5591465217391286E-2</c:v>
                </c:pt>
                <c:pt idx="14">
                  <c:v>8.4571371476349744E-2</c:v>
                </c:pt>
                <c:pt idx="15">
                  <c:v>8.4771067701863365E-2</c:v>
                </c:pt>
                <c:pt idx="16">
                  <c:v>7.4880217391304335E-2</c:v>
                </c:pt>
                <c:pt idx="17">
                  <c:v>7.1723385714285701E-2</c:v>
                </c:pt>
                <c:pt idx="18">
                  <c:v>8.0813191836734716E-2</c:v>
                </c:pt>
                <c:pt idx="19">
                  <c:v>6.8717299999999995E-2</c:v>
                </c:pt>
                <c:pt idx="20">
                  <c:v>7.5573072956043957E-2</c:v>
                </c:pt>
                <c:pt idx="21">
                  <c:v>6.8899795999999999E-2</c:v>
                </c:pt>
                <c:pt idx="22">
                  <c:v>7.7177346999999993E-2</c:v>
                </c:pt>
                <c:pt idx="23">
                  <c:v>8.6089763999999999E-2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6A9-4446-9C8C-16C9BD2DB37D}"/>
            </c:ext>
          </c:extLst>
        </c:ser>
        <c:ser>
          <c:idx val="8"/>
          <c:order val="2"/>
          <c:tx>
            <c:strRef>
              <c:f>' '!$A$269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'!$B$266:$BB$266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'!$B$269:$BB$269</c:f>
              <c:numCache>
                <c:formatCode>0.00</c:formatCode>
                <c:ptCount val="49"/>
                <c:pt idx="0">
                  <c:v>5.42400000000361E-5</c:v>
                </c:pt>
                <c:pt idx="1">
                  <c:v>8.3314285713453895E-6</c:v>
                </c:pt>
                <c:pt idx="2">
                  <c:v>9.560000000015216E-5</c:v>
                </c:pt>
                <c:pt idx="3">
                  <c:v>1.6579285714166808E-5</c:v>
                </c:pt>
                <c:pt idx="4">
                  <c:v>1.977242857141067E-4</c:v>
                </c:pt>
                <c:pt idx="5">
                  <c:v>3.2429999999989724E-4</c:v>
                </c:pt>
                <c:pt idx="6">
                  <c:v>2.7639999999998846E-3</c:v>
                </c:pt>
                <c:pt idx="7">
                  <c:v>3.9337564285714527E-3</c:v>
                </c:pt>
                <c:pt idx="8">
                  <c:v>6.2558714285751438E-4</c:v>
                </c:pt>
                <c:pt idx="9">
                  <c:v>4.9179300724628283E-3</c:v>
                </c:pt>
                <c:pt idx="10">
                  <c:v>2.1164493788821126E-3</c:v>
                </c:pt>
                <c:pt idx="11">
                  <c:v>4.6593762594893395E-3</c:v>
                </c:pt>
                <c:pt idx="12">
                  <c:v>7.0289000690135217E-3</c:v>
                </c:pt>
                <c:pt idx="13">
                  <c:v>2.1413056965394139E-2</c:v>
                </c:pt>
                <c:pt idx="14">
                  <c:v>7.6249772188464876E-3</c:v>
                </c:pt>
                <c:pt idx="15">
                  <c:v>5.6770347103092117E-3</c:v>
                </c:pt>
                <c:pt idx="16">
                  <c:v>1.1976427329192574E-2</c:v>
                </c:pt>
                <c:pt idx="17">
                  <c:v>3.7710321428569837E-3</c:v>
                </c:pt>
                <c:pt idx="18">
                  <c:v>4.9274919294991781E-3</c:v>
                </c:pt>
                <c:pt idx="19">
                  <c:v>4.7754619047627039E-3</c:v>
                </c:pt>
                <c:pt idx="20">
                  <c:v>1.0158198373626373E-2</c:v>
                </c:pt>
                <c:pt idx="21">
                  <c:v>1.716852091836775E-2</c:v>
                </c:pt>
                <c:pt idx="22">
                  <c:v>6.4142750952377453E-3</c:v>
                </c:pt>
                <c:pt idx="23">
                  <c:v>1.9869719814301356E-3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6A9-4446-9C8C-16C9BD2DB3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23932063"/>
        <c:axId val="1"/>
      </c:barChart>
      <c:barChart>
        <c:barDir val="col"/>
        <c:grouping val="stacked"/>
        <c:varyColors val="0"/>
        <c:ser>
          <c:idx val="3"/>
          <c:order val="3"/>
          <c:tx>
            <c:strRef>
              <c:f>' '!$A$270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'!$B$266:$BB$266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'!$B$270:$BB$270</c:f>
              <c:numCache>
                <c:formatCode>0.0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4-B6A9-4446-9C8C-16C9BD2DB37D}"/>
            </c:ext>
          </c:extLst>
        </c:ser>
        <c:ser>
          <c:idx val="4"/>
          <c:order val="4"/>
          <c:tx>
            <c:strRef>
              <c:f>' '!$A$271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'!$B$266:$BB$266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'!$B$271:$BB$271</c:f>
              <c:numCache>
                <c:formatCode>0.0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5-B6A9-4446-9C8C-16C9BD2DB37D}"/>
            </c:ext>
          </c:extLst>
        </c:ser>
        <c:ser>
          <c:idx val="5"/>
          <c:order val="5"/>
          <c:tx>
            <c:strRef>
              <c:f>' '!$A$272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'!$B$266:$BB$266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'!$B$272:$BB$272</c:f>
              <c:numCache>
                <c:formatCode>General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6-B6A9-4446-9C8C-16C9BD2DB37D}"/>
            </c:ext>
          </c:extLst>
        </c:ser>
        <c:ser>
          <c:idx val="12"/>
          <c:order val="6"/>
          <c:tx>
            <c:strRef>
              <c:f>' '!$A$273</c:f>
              <c:strCache>
                <c:ptCount val="1"/>
                <c:pt idx="0">
                  <c:v>Bosnia Herzegovina</c:v>
                </c:pt>
              </c:strCache>
            </c:strRef>
          </c:tx>
          <c:spPr>
            <a:pattFill prst="divot">
              <a:fgClr>
                <a:srgbClr val="7030A0"/>
              </a:fgClr>
              <a:bgClr>
                <a:srgbClr val="00B0F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'!$B$266:$BB$266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'!$B$273:$BB$273</c:f>
              <c:numCache>
                <c:formatCode>#,##0</c:formatCode>
                <c:ptCount val="49"/>
                <c:pt idx="25">
                  <c:v>9.4485609899999992E-4</c:v>
                </c:pt>
                <c:pt idx="26">
                  <c:v>2.2875415199999999E-2</c:v>
                </c:pt>
                <c:pt idx="27">
                  <c:v>0.12282114720000001</c:v>
                </c:pt>
                <c:pt idx="28">
                  <c:v>0.27529675040000001</c:v>
                </c:pt>
                <c:pt idx="29">
                  <c:v>0.20470862300000003</c:v>
                </c:pt>
                <c:pt idx="30">
                  <c:v>0.58726620809999996</c:v>
                </c:pt>
                <c:pt idx="31">
                  <c:v>2.7924544000000004</c:v>
                </c:pt>
                <c:pt idx="32">
                  <c:v>7.0307609350000009</c:v>
                </c:pt>
                <c:pt idx="33">
                  <c:v>2.9136356796000005</c:v>
                </c:pt>
                <c:pt idx="34">
                  <c:v>5.3158589703999999</c:v>
                </c:pt>
                <c:pt idx="35">
                  <c:v>3.0711325284000002</c:v>
                </c:pt>
                <c:pt idx="36">
                  <c:v>4.157802384</c:v>
                </c:pt>
                <c:pt idx="37">
                  <c:v>2.5636899199999998</c:v>
                </c:pt>
                <c:pt idx="38">
                  <c:v>3.3660840590999999</c:v>
                </c:pt>
                <c:pt idx="39">
                  <c:v>3.6758253215000001</c:v>
                </c:pt>
                <c:pt idx="40">
                  <c:v>2.6649413349999995</c:v>
                </c:pt>
                <c:pt idx="41">
                  <c:v>2.4360190301999998</c:v>
                </c:pt>
                <c:pt idx="42">
                  <c:v>3.5483933484999999</c:v>
                </c:pt>
                <c:pt idx="43">
                  <c:v>3.5614448579999998</c:v>
                </c:pt>
                <c:pt idx="44">
                  <c:v>2.0865543265000004</c:v>
                </c:pt>
                <c:pt idx="45">
                  <c:v>2.0997074022</c:v>
                </c:pt>
                <c:pt idx="46">
                  <c:v>2.0949590872000003</c:v>
                </c:pt>
                <c:pt idx="47">
                  <c:v>2.117218662</c:v>
                </c:pt>
                <c:pt idx="48">
                  <c:v>1.9585424704999999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6A9-4446-9C8C-16C9BD2DB37D}"/>
            </c:ext>
          </c:extLst>
        </c:ser>
        <c:ser>
          <c:idx val="6"/>
          <c:order val="7"/>
          <c:tx>
            <c:strRef>
              <c:f>' '!$A$274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'!$B$266:$BB$266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'!$B$274:$BB$274</c:f>
              <c:numCache>
                <c:formatCode>#,##0</c:formatCode>
                <c:ptCount val="49"/>
                <c:pt idx="25">
                  <c:v>0.22926660776399999</c:v>
                </c:pt>
                <c:pt idx="26">
                  <c:v>0.13135227839999999</c:v>
                </c:pt>
                <c:pt idx="27">
                  <c:v>0.2333201808</c:v>
                </c:pt>
                <c:pt idx="28">
                  <c:v>0.42806417920000001</c:v>
                </c:pt>
                <c:pt idx="29">
                  <c:v>0.53179834749999999</c:v>
                </c:pt>
                <c:pt idx="30">
                  <c:v>0.47799566100000007</c:v>
                </c:pt>
                <c:pt idx="31">
                  <c:v>1.0471704000000002</c:v>
                </c:pt>
                <c:pt idx="32">
                  <c:v>2.3339724639999999</c:v>
                </c:pt>
                <c:pt idx="33">
                  <c:v>4.2644978228000001</c:v>
                </c:pt>
                <c:pt idx="34">
                  <c:v>10.007383143999999</c:v>
                </c:pt>
                <c:pt idx="35">
                  <c:v>11.412712674</c:v>
                </c:pt>
                <c:pt idx="36">
                  <c:v>5.2439966880000002</c:v>
                </c:pt>
                <c:pt idx="37">
                  <c:v>3.6492341424000001</c:v>
                </c:pt>
                <c:pt idx="38">
                  <c:v>2.0940617535000001</c:v>
                </c:pt>
                <c:pt idx="39">
                  <c:v>1.9079119900000001</c:v>
                </c:pt>
                <c:pt idx="40">
                  <c:v>1.5893376694999999</c:v>
                </c:pt>
                <c:pt idx="41">
                  <c:v>1.2589504253999999</c:v>
                </c:pt>
                <c:pt idx="42">
                  <c:v>1.4351189138</c:v>
                </c:pt>
                <c:pt idx="43">
                  <c:v>1.801784383</c:v>
                </c:pt>
                <c:pt idx="44">
                  <c:v>1.4390993380000001</c:v>
                </c:pt>
                <c:pt idx="45">
                  <c:v>1.6922618182</c:v>
                </c:pt>
                <c:pt idx="46">
                  <c:v>1.5559021677000002</c:v>
                </c:pt>
                <c:pt idx="47">
                  <c:v>1.8354327029999999</c:v>
                </c:pt>
                <c:pt idx="48">
                  <c:v>1.7904414098999999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6A9-4446-9C8C-16C9BD2DB37D}"/>
            </c:ext>
          </c:extLst>
        </c:ser>
        <c:ser>
          <c:idx val="13"/>
          <c:order val="8"/>
          <c:tx>
            <c:strRef>
              <c:f>' '!$A$275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80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'!$B$266:$BB$266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'!$B$275:$BB$275</c:f>
              <c:numCache>
                <c:formatCode>General</c:formatCode>
                <c:ptCount val="49"/>
                <c:pt idx="25" formatCode="#,##0">
                  <c:v>4.5922038359977602E-3</c:v>
                </c:pt>
                <c:pt idx="26" formatCode="#,##0">
                  <c:v>1.5772411599999758E-2</c:v>
                </c:pt>
                <c:pt idx="27" formatCode="#,##0">
                  <c:v>5.555210880000383E-2</c:v>
                </c:pt>
                <c:pt idx="28" formatCode="#,##0">
                  <c:v>5.2630211200002552E-2</c:v>
                </c:pt>
                <c:pt idx="29" formatCode="#,##0">
                  <c:v>8.1853595599997275E-2</c:v>
                </c:pt>
                <c:pt idx="30" formatCode="#,##0">
                  <c:v>0.21209416800000591</c:v>
                </c:pt>
                <c:pt idx="31" formatCode="#,##0">
                  <c:v>0.57883159999998179</c:v>
                </c:pt>
                <c:pt idx="32" formatCode="#,##0">
                  <c:v>0.95227410850002236</c:v>
                </c:pt>
                <c:pt idx="33" formatCode="#,##0">
                  <c:v>0.11948779199998771</c:v>
                </c:pt>
                <c:pt idx="34" formatCode="#,##0">
                  <c:v>0.95460809399996904</c:v>
                </c:pt>
                <c:pt idx="35" formatCode="#,##0">
                  <c:v>0.35274490739997155</c:v>
                </c:pt>
                <c:pt idx="36" formatCode="#,##0">
                  <c:v>0.62528500800003783</c:v>
                </c:pt>
                <c:pt idx="37" formatCode="#,##0">
                  <c:v>0.65129595520001882</c:v>
                </c:pt>
                <c:pt idx="38" formatCode="#,##0">
                  <c:v>2.6907106785000572</c:v>
                </c:pt>
                <c:pt idx="39" formatCode="#,##0">
                  <c:v>1.0083633840000221</c:v>
                </c:pt>
                <c:pt idx="40" formatCode="#,##0">
                  <c:v>0.63649685049998794</c:v>
                </c:pt>
                <c:pt idx="41" formatCode="#,##0">
                  <c:v>1.1461340704999712</c:v>
                </c:pt>
                <c:pt idx="42" formatCode="#,##0">
                  <c:v>0.49950476290001333</c:v>
                </c:pt>
                <c:pt idx="43" formatCode="#,##0">
                  <c:v>0.7655206570000237</c:v>
                </c:pt>
                <c:pt idx="44" formatCode="#,##0">
                  <c:v>0.70136227200000922</c:v>
                </c:pt>
                <c:pt idx="45" formatCode="#,##0">
                  <c:v>1.0981818963999985</c:v>
                </c:pt>
                <c:pt idx="46" formatCode="#,##0">
                  <c:v>2.004478989100015</c:v>
                </c:pt>
                <c:pt idx="47" formatCode="#,##0">
                  <c:v>1.177866846000009</c:v>
                </c:pt>
                <c:pt idx="48" formatCode="#,##0">
                  <c:v>0.47378781449996143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B6A9-4446-9C8C-16C9BD2DB3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42393206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 </a:t>
                </a:r>
                <a:r>
                  <a:rPr lang="en-GB" sz="11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8.0003149606299225E-3"/>
              <c:y val="0.24000787401574802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393206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million, cif, nomninal)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 )</a:t>
                </a:r>
              </a:p>
            </c:rich>
          </c:tx>
          <c:layout>
            <c:manualLayout>
              <c:xMode val="edge"/>
              <c:yMode val="edge"/>
              <c:x val="0.90902834645669295"/>
              <c:y val="0.1483383202099737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5.5001732283464569E-2"/>
          <c:y val="0.90502965879265085"/>
          <c:w val="0.89802803149606303"/>
          <c:h val="5.833517060367454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300507898515759"/>
          <c:y val="6.8335575177306582E-2"/>
          <c:w val="0.68202125072317465"/>
          <c:h val="0.6150201765957592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'!$A$298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ltUpDiag">
              <a:fgClr>
                <a:srgbClr val="C0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'!$B$297:$BB$297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'!$B$298:$BB$298</c:f>
              <c:numCache>
                <c:formatCode>0.00</c:formatCode>
                <c:ptCount val="49"/>
                <c:pt idx="0">
                  <c:v>2.8438700000000001E-2</c:v>
                </c:pt>
                <c:pt idx="1">
                  <c:v>2.4875399999999999E-2</c:v>
                </c:pt>
                <c:pt idx="2">
                  <c:v>2.5479599999999998E-2</c:v>
                </c:pt>
                <c:pt idx="3">
                  <c:v>2.3935600000000001E-2</c:v>
                </c:pt>
                <c:pt idx="4">
                  <c:v>3.1738200000000001E-2</c:v>
                </c:pt>
                <c:pt idx="5">
                  <c:v>5.4450000000000002E-3</c:v>
                </c:pt>
                <c:pt idx="6">
                  <c:v>9.8334000000000008E-3</c:v>
                </c:pt>
                <c:pt idx="7">
                  <c:v>6.3541000000000005E-3</c:v>
                </c:pt>
                <c:pt idx="8">
                  <c:v>3.9449499999999998E-2</c:v>
                </c:pt>
                <c:pt idx="9">
                  <c:v>3.4508999999999998E-3</c:v>
                </c:pt>
                <c:pt idx="10">
                  <c:v>1.8495399999999999E-2</c:v>
                </c:pt>
                <c:pt idx="11">
                  <c:v>3.0263715999999996E-2</c:v>
                </c:pt>
                <c:pt idx="12">
                  <c:v>2.2215119999999997E-3</c:v>
                </c:pt>
                <c:pt idx="13">
                  <c:v>3.3267610000000001E-3</c:v>
                </c:pt>
                <c:pt idx="14">
                  <c:v>7.2910199999999994E-2</c:v>
                </c:pt>
                <c:pt idx="15">
                  <c:v>3.9367048999999994E-2</c:v>
                </c:pt>
                <c:pt idx="16">
                  <c:v>1.4783799999999998E-2</c:v>
                </c:pt>
                <c:pt idx="17">
                  <c:v>1.7898376666666663E-2</c:v>
                </c:pt>
                <c:pt idx="18">
                  <c:v>2.6714199999999997E-2</c:v>
                </c:pt>
                <c:pt idx="19">
                  <c:v>1.4352929999999998E-3</c:v>
                </c:pt>
                <c:pt idx="20">
                  <c:v>4.0851319999999991E-3</c:v>
                </c:pt>
                <c:pt idx="21">
                  <c:v>2.7992609999999991E-3</c:v>
                </c:pt>
                <c:pt idx="22">
                  <c:v>3.7825339999999993E-3</c:v>
                </c:pt>
                <c:pt idx="23">
                  <c:v>7.0614810000000005E-3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E0-4A98-9A7C-5587EB04CAFF}"/>
            </c:ext>
          </c:extLst>
        </c:ser>
        <c:ser>
          <c:idx val="1"/>
          <c:order val="1"/>
          <c:tx>
            <c:strRef>
              <c:f>' '!$A$299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'!$B$297:$BB$297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'!$B$299:$BB$299</c:f>
              <c:numCache>
                <c:formatCode>0.00</c:formatCode>
                <c:ptCount val="49"/>
                <c:pt idx="0">
                  <c:v>6.1070700000000006E-2</c:v>
                </c:pt>
                <c:pt idx="1">
                  <c:v>4.8553100000000002E-2</c:v>
                </c:pt>
                <c:pt idx="2">
                  <c:v>5.26562E-2</c:v>
                </c:pt>
                <c:pt idx="3">
                  <c:v>3.9132600000000003E-2</c:v>
                </c:pt>
                <c:pt idx="4">
                  <c:v>1.9552E-2</c:v>
                </c:pt>
                <c:pt idx="5">
                  <c:v>1.8544499999999998E-2</c:v>
                </c:pt>
                <c:pt idx="6">
                  <c:v>9.9312000000000011E-3</c:v>
                </c:pt>
                <c:pt idx="7">
                  <c:v>2.5638000000000002E-3</c:v>
                </c:pt>
                <c:pt idx="8">
                  <c:v>1.5418775E-3</c:v>
                </c:pt>
                <c:pt idx="9">
                  <c:v>2.5489999999999996E-4</c:v>
                </c:pt>
                <c:pt idx="10">
                  <c:v>1.5916999999999997E-3</c:v>
                </c:pt>
                <c:pt idx="11">
                  <c:v>1.6601166666666665E-4</c:v>
                </c:pt>
                <c:pt idx="12">
                  <c:v>0</c:v>
                </c:pt>
                <c:pt idx="13">
                  <c:v>2.4361999999999995E-5</c:v>
                </c:pt>
                <c:pt idx="14">
                  <c:v>2.3499999999999999E-5</c:v>
                </c:pt>
                <c:pt idx="15">
                  <c:v>1.7076799999999999E-4</c:v>
                </c:pt>
                <c:pt idx="16">
                  <c:v>4.6519999999999998E-4</c:v>
                </c:pt>
                <c:pt idx="17">
                  <c:v>7.832999999999999E-4</c:v>
                </c:pt>
                <c:pt idx="18">
                  <c:v>6.7569999999999989E-4</c:v>
                </c:pt>
                <c:pt idx="19">
                  <c:v>3.7904999999999997E-4</c:v>
                </c:pt>
                <c:pt idx="20">
                  <c:v>3.7220899999999992E-4</c:v>
                </c:pt>
                <c:pt idx="21">
                  <c:v>1.6369099999999996E-4</c:v>
                </c:pt>
                <c:pt idx="22">
                  <c:v>5.1462999999999986E-4</c:v>
                </c:pt>
                <c:pt idx="23">
                  <c:v>2.9185700000000002E-4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E0-4A98-9A7C-5587EB04CAFF}"/>
            </c:ext>
          </c:extLst>
        </c:ser>
        <c:ser>
          <c:idx val="2"/>
          <c:order val="2"/>
          <c:tx>
            <c:strRef>
              <c:f>' '!$A$300</c:f>
              <c:strCache>
                <c:ptCount val="1"/>
                <c:pt idx="0">
                  <c:v>Indonesia </c:v>
                </c:pt>
              </c:strCache>
            </c:strRef>
          </c:tx>
          <c:spPr>
            <a:pattFill prst="openDmnd">
              <a:fgClr>
                <a:schemeClr val="bg1"/>
              </a:fgClr>
              <a:bgClr>
                <a:srgbClr val="3333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'!$B$297:$BB$297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'!$B$300:$BB$300</c:f>
              <c:numCache>
                <c:formatCode>0.00</c:formatCode>
                <c:ptCount val="49"/>
                <c:pt idx="0">
                  <c:v>9.020799999999999E-3</c:v>
                </c:pt>
                <c:pt idx="1">
                  <c:v>2.3837300000000002E-2</c:v>
                </c:pt>
                <c:pt idx="2">
                  <c:v>1.7015499999999999E-2</c:v>
                </c:pt>
                <c:pt idx="3">
                  <c:v>2.4008599999999998E-2</c:v>
                </c:pt>
                <c:pt idx="4">
                  <c:v>1.50235E-2</c:v>
                </c:pt>
                <c:pt idx="5">
                  <c:v>1.2349999999999999E-4</c:v>
                </c:pt>
                <c:pt idx="6">
                  <c:v>4.7249999999999999E-4</c:v>
                </c:pt>
                <c:pt idx="7">
                  <c:v>4.751E-4</c:v>
                </c:pt>
                <c:pt idx="8">
                  <c:v>9.7700000000000003E-5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2.3309999999999994E-6</c:v>
                </c:pt>
                <c:pt idx="14">
                  <c:v>0</c:v>
                </c:pt>
                <c:pt idx="15">
                  <c:v>0</c:v>
                </c:pt>
                <c:pt idx="16">
                  <c:v>3.2709999999999993E-4</c:v>
                </c:pt>
                <c:pt idx="17">
                  <c:v>1.6869999999999998E-4</c:v>
                </c:pt>
                <c:pt idx="18">
                  <c:v>0</c:v>
                </c:pt>
                <c:pt idx="19">
                  <c:v>1.4999999999999999E-7</c:v>
                </c:pt>
                <c:pt idx="20">
                  <c:v>0</c:v>
                </c:pt>
                <c:pt idx="21">
                  <c:v>0</c:v>
                </c:pt>
                <c:pt idx="22">
                  <c:v>9.9999999999999986E-10</c:v>
                </c:pt>
                <c:pt idx="23">
                  <c:v>4.0179999999999995E-6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EE0-4A98-9A7C-5587EB04CAFF}"/>
            </c:ext>
          </c:extLst>
        </c:ser>
        <c:ser>
          <c:idx val="5"/>
          <c:order val="3"/>
          <c:tx>
            <c:strRef>
              <c:f>' '!$A$301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99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'!$B$297:$BB$297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'!$B$301:$BB$301</c:f>
              <c:numCache>
                <c:formatCode>0.00</c:formatCode>
                <c:ptCount val="49"/>
                <c:pt idx="0">
                  <c:v>1.4879700000000001E-2</c:v>
                </c:pt>
                <c:pt idx="1">
                  <c:v>1.6543800000000001E-2</c:v>
                </c:pt>
                <c:pt idx="2">
                  <c:v>1.9144899999999999E-2</c:v>
                </c:pt>
                <c:pt idx="3">
                  <c:v>1.33936E-2</c:v>
                </c:pt>
                <c:pt idx="4">
                  <c:v>2.1591799999999998E-2</c:v>
                </c:pt>
                <c:pt idx="5">
                  <c:v>2.6385199999999998E-2</c:v>
                </c:pt>
                <c:pt idx="6">
                  <c:v>2.3958500000000001E-2</c:v>
                </c:pt>
                <c:pt idx="7">
                  <c:v>2.0333199999999999E-2</c:v>
                </c:pt>
                <c:pt idx="8">
                  <c:v>3.0977900000000003E-2</c:v>
                </c:pt>
                <c:pt idx="9">
                  <c:v>1.7157799999999997E-2</c:v>
                </c:pt>
                <c:pt idx="10">
                  <c:v>2.1174499999999999E-2</c:v>
                </c:pt>
                <c:pt idx="11">
                  <c:v>2.5476546666666666E-2</c:v>
                </c:pt>
                <c:pt idx="12">
                  <c:v>2.4744604999999999E-2</c:v>
                </c:pt>
                <c:pt idx="13">
                  <c:v>2.4687543999999999E-2</c:v>
                </c:pt>
                <c:pt idx="14">
                  <c:v>1.65071E-2</c:v>
                </c:pt>
                <c:pt idx="15">
                  <c:v>1.3205870999999998E-2</c:v>
                </c:pt>
                <c:pt idx="16">
                  <c:v>2.0971499999999997E-2</c:v>
                </c:pt>
                <c:pt idx="17">
                  <c:v>2.1210799999999998E-2</c:v>
                </c:pt>
                <c:pt idx="18">
                  <c:v>1.6973099999999998E-2</c:v>
                </c:pt>
                <c:pt idx="19">
                  <c:v>1.5893448000000001E-2</c:v>
                </c:pt>
                <c:pt idx="20">
                  <c:v>1.5257409999999999E-2</c:v>
                </c:pt>
                <c:pt idx="21">
                  <c:v>1.5717930999999997E-2</c:v>
                </c:pt>
                <c:pt idx="22">
                  <c:v>8.7388449999999986E-3</c:v>
                </c:pt>
                <c:pt idx="2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EE0-4A98-9A7C-5587EB04CAFF}"/>
            </c:ext>
          </c:extLst>
        </c:ser>
        <c:ser>
          <c:idx val="6"/>
          <c:order val="4"/>
          <c:tx>
            <c:strRef>
              <c:f>' '!$A$302</c:f>
              <c:strCache>
                <c:ptCount val="1"/>
                <c:pt idx="0">
                  <c:v>South Africa </c:v>
                </c:pt>
              </c:strCache>
            </c:strRef>
          </c:tx>
          <c:spPr>
            <a:pattFill prst="wdUpDiag">
              <a:fgClr>
                <a:schemeClr val="bg1"/>
              </a:fgClr>
              <a:bgClr>
                <a:srgbClr val="00B0F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'!$B$297:$BB$297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'!$B$302:$BB$302</c:f>
              <c:numCache>
                <c:formatCode>0.00</c:formatCode>
                <c:ptCount val="49"/>
                <c:pt idx="0">
                  <c:v>8.0676800000000007E-2</c:v>
                </c:pt>
                <c:pt idx="1">
                  <c:v>7.5779900000000011E-2</c:v>
                </c:pt>
                <c:pt idx="2">
                  <c:v>8.7401800000000002E-2</c:v>
                </c:pt>
                <c:pt idx="3">
                  <c:v>9.4369599999999998E-2</c:v>
                </c:pt>
                <c:pt idx="4">
                  <c:v>0.1093928</c:v>
                </c:pt>
                <c:pt idx="5">
                  <c:v>0.10824</c:v>
                </c:pt>
                <c:pt idx="6">
                  <c:v>8.0434200000000011E-2</c:v>
                </c:pt>
                <c:pt idx="7">
                  <c:v>1.71919E-2</c:v>
                </c:pt>
                <c:pt idx="8">
                  <c:v>4.5731000000000001E-3</c:v>
                </c:pt>
                <c:pt idx="9">
                  <c:v>0</c:v>
                </c:pt>
                <c:pt idx="10">
                  <c:v>1.3529599999999999E-2</c:v>
                </c:pt>
                <c:pt idx="11">
                  <c:v>1.8289199999999999E-2</c:v>
                </c:pt>
                <c:pt idx="12">
                  <c:v>9.5579799999999989E-4</c:v>
                </c:pt>
                <c:pt idx="13">
                  <c:v>1.7999999999999996E-8</c:v>
                </c:pt>
                <c:pt idx="14">
                  <c:v>3.9522099999999998E-2</c:v>
                </c:pt>
                <c:pt idx="15">
                  <c:v>5.9891899999999998E-2</c:v>
                </c:pt>
                <c:pt idx="16">
                  <c:v>2.39317E-2</c:v>
                </c:pt>
                <c:pt idx="17">
                  <c:v>1.1999999999999999E-6</c:v>
                </c:pt>
                <c:pt idx="18">
                  <c:v>0</c:v>
                </c:pt>
                <c:pt idx="19">
                  <c:v>0</c:v>
                </c:pt>
                <c:pt idx="20">
                  <c:v>5.9999999999999997E-7</c:v>
                </c:pt>
                <c:pt idx="21">
                  <c:v>0</c:v>
                </c:pt>
                <c:pt idx="22">
                  <c:v>4.976477E-3</c:v>
                </c:pt>
                <c:pt idx="23">
                  <c:v>1.9999999999999997E-9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EE0-4A98-9A7C-5587EB04CAFF}"/>
            </c:ext>
          </c:extLst>
        </c:ser>
        <c:ser>
          <c:idx val="7"/>
          <c:order val="5"/>
          <c:tx>
            <c:strRef>
              <c:f>' '!$A$303</c:f>
              <c:strCache>
                <c:ptCount val="1"/>
                <c:pt idx="0">
                  <c:v>Uruguay </c:v>
                </c:pt>
              </c:strCache>
            </c:strRef>
          </c:tx>
          <c:spPr>
            <a:pattFill prst="ltHorz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'!$B$297:$BB$297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'!$B$303:$BB$303</c:f>
              <c:numCache>
                <c:formatCode>0.00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3.0000000000000004E-7</c:v>
                </c:pt>
                <c:pt idx="8">
                  <c:v>4.7873999999999998E-3</c:v>
                </c:pt>
                <c:pt idx="9">
                  <c:v>4.9144000000000002E-3</c:v>
                </c:pt>
                <c:pt idx="10">
                  <c:v>0</c:v>
                </c:pt>
                <c:pt idx="11">
                  <c:v>1.2379999999999997E-4</c:v>
                </c:pt>
                <c:pt idx="12">
                  <c:v>0</c:v>
                </c:pt>
                <c:pt idx="13">
                  <c:v>7.4149699999999992E-4</c:v>
                </c:pt>
                <c:pt idx="14">
                  <c:v>2.8394999999999996E-3</c:v>
                </c:pt>
                <c:pt idx="15">
                  <c:v>5.9830749999999992E-3</c:v>
                </c:pt>
                <c:pt idx="16">
                  <c:v>5.1193499999999996E-2</c:v>
                </c:pt>
                <c:pt idx="17">
                  <c:v>4.5877999999999995E-2</c:v>
                </c:pt>
                <c:pt idx="18">
                  <c:v>5.5273799999999991E-2</c:v>
                </c:pt>
                <c:pt idx="19">
                  <c:v>1.9861846999999998E-2</c:v>
                </c:pt>
                <c:pt idx="20">
                  <c:v>3.1614774999999998E-2</c:v>
                </c:pt>
                <c:pt idx="21">
                  <c:v>5.0661575000000007E-2</c:v>
                </c:pt>
                <c:pt idx="22">
                  <c:v>3.6525148E-2</c:v>
                </c:pt>
                <c:pt idx="23">
                  <c:v>4.7479599999999993E-4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EE0-4A98-9A7C-5587EB04CAFF}"/>
            </c:ext>
          </c:extLst>
        </c:ser>
        <c:ser>
          <c:idx val="8"/>
          <c:order val="6"/>
          <c:tx>
            <c:strRef>
              <c:f>' '!$A$304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chemeClr val="bg1"/>
              </a:fgClr>
              <a:bgClr>
                <a:srgbClr val="333399"/>
              </a:bgClr>
            </a:pattFill>
            <a:ln w="25400">
              <a:noFill/>
            </a:ln>
          </c:spPr>
          <c:invertIfNegative val="0"/>
          <c:cat>
            <c:numRef>
              <c:f>' '!$B$297:$BB$297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'!$B$304:$BB$304</c:f>
              <c:numCache>
                <c:formatCode>0.00</c:formatCode>
                <c:ptCount val="49"/>
                <c:pt idx="0">
                  <c:v>2.8438000000000001E-3</c:v>
                </c:pt>
                <c:pt idx="1">
                  <c:v>3.1051999999999998E-3</c:v>
                </c:pt>
                <c:pt idx="2">
                  <c:v>3.8185999999999997E-3</c:v>
                </c:pt>
                <c:pt idx="3">
                  <c:v>5.5634000000000005E-3</c:v>
                </c:pt>
                <c:pt idx="4">
                  <c:v>6.5271000000000001E-3</c:v>
                </c:pt>
                <c:pt idx="5">
                  <c:v>4.9164000000000005E-3</c:v>
                </c:pt>
                <c:pt idx="6">
                  <c:v>5.7036999999999999E-3</c:v>
                </c:pt>
                <c:pt idx="7">
                  <c:v>4.3575000000000003E-3</c:v>
                </c:pt>
                <c:pt idx="8">
                  <c:v>3.1600125E-3</c:v>
                </c:pt>
                <c:pt idx="9">
                  <c:v>3.4875999999999996E-3</c:v>
                </c:pt>
                <c:pt idx="10">
                  <c:v>2.8768111111111106E-4</c:v>
                </c:pt>
                <c:pt idx="11">
                  <c:v>4.7109078787878784E-4</c:v>
                </c:pt>
                <c:pt idx="12">
                  <c:v>3.0928899999999997E-4</c:v>
                </c:pt>
                <c:pt idx="13">
                  <c:v>1.4708999999999998E-4</c:v>
                </c:pt>
                <c:pt idx="14">
                  <c:v>5.0516319999999995E-3</c:v>
                </c:pt>
                <c:pt idx="15">
                  <c:v>3.3436812999999996E-2</c:v>
                </c:pt>
                <c:pt idx="16">
                  <c:v>3.2539773333333327E-2</c:v>
                </c:pt>
                <c:pt idx="17">
                  <c:v>3.1254283333333327E-3</c:v>
                </c:pt>
                <c:pt idx="18">
                  <c:v>3.4013999999999997E-3</c:v>
                </c:pt>
                <c:pt idx="19">
                  <c:v>8.4600499999999983E-4</c:v>
                </c:pt>
                <c:pt idx="20">
                  <c:v>1.4848077999999999E-2</c:v>
                </c:pt>
                <c:pt idx="21">
                  <c:v>2.6554273000000007E-2</c:v>
                </c:pt>
                <c:pt idx="22">
                  <c:v>2.9555048E-2</c:v>
                </c:pt>
                <c:pt idx="23">
                  <c:v>8.2608380000000012E-3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EE0-4A98-9A7C-5587EB04CAFF}"/>
            </c:ext>
          </c:extLst>
        </c:ser>
        <c:ser>
          <c:idx val="10"/>
          <c:order val="7"/>
          <c:tx>
            <c:strRef>
              <c:f>' '!$A$305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25400">
              <a:noFill/>
            </a:ln>
          </c:spPr>
          <c:invertIfNegative val="0"/>
          <c:cat>
            <c:numRef>
              <c:f>' '!$B$297:$BB$297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'!$B$305:$BB$305</c:f>
              <c:numCache>
                <c:formatCode>0.00</c:formatCode>
                <c:ptCount val="49"/>
                <c:pt idx="0">
                  <c:v>1.0299021999999769E-2</c:v>
                </c:pt>
                <c:pt idx="1">
                  <c:v>1.5552865999999971E-2</c:v>
                </c:pt>
                <c:pt idx="2">
                  <c:v>1.6016699999999967E-2</c:v>
                </c:pt>
                <c:pt idx="3">
                  <c:v>1.4720300000000131E-2</c:v>
                </c:pt>
                <c:pt idx="4">
                  <c:v>1.7197800000000096E-2</c:v>
                </c:pt>
                <c:pt idx="5">
                  <c:v>1.4569299999999785E-2</c:v>
                </c:pt>
                <c:pt idx="6">
                  <c:v>8.7867000000001194E-3</c:v>
                </c:pt>
                <c:pt idx="7">
                  <c:v>9.74489999999998E-3</c:v>
                </c:pt>
                <c:pt idx="8">
                  <c:v>1.3367099999999965E-2</c:v>
                </c:pt>
                <c:pt idx="9">
                  <c:v>1.3421900000000105E-2</c:v>
                </c:pt>
                <c:pt idx="10">
                  <c:v>1.9464654444444375E-2</c:v>
                </c:pt>
                <c:pt idx="11">
                  <c:v>3.7446969666666691E-2</c:v>
                </c:pt>
                <c:pt idx="12">
                  <c:v>3.378237299999988E-2</c:v>
                </c:pt>
                <c:pt idx="13">
                  <c:v>4.3926881999999973E-2</c:v>
                </c:pt>
                <c:pt idx="14">
                  <c:v>4.8580504000000163E-2</c:v>
                </c:pt>
                <c:pt idx="15">
                  <c:v>8.3636309999999547E-3</c:v>
                </c:pt>
                <c:pt idx="16">
                  <c:v>9.2030999999999641E-3</c:v>
                </c:pt>
                <c:pt idx="17">
                  <c:v>1.0709222666666476E-2</c:v>
                </c:pt>
                <c:pt idx="18">
                  <c:v>1.3475457857142742E-2</c:v>
                </c:pt>
                <c:pt idx="19">
                  <c:v>1.0474070999999953E-2</c:v>
                </c:pt>
                <c:pt idx="20">
                  <c:v>1.2043578999999943E-2</c:v>
                </c:pt>
                <c:pt idx="21">
                  <c:v>1.1060148000000061E-2</c:v>
                </c:pt>
                <c:pt idx="22">
                  <c:v>1.2097252000000058E-2</c:v>
                </c:pt>
                <c:pt idx="23">
                  <c:v>9.3188190000000615E-3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EE0-4A98-9A7C-5587EB04CA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73621679"/>
        <c:axId val="1"/>
      </c:barChart>
      <c:barChart>
        <c:barDir val="col"/>
        <c:grouping val="stacked"/>
        <c:varyColors val="0"/>
        <c:ser>
          <c:idx val="11"/>
          <c:order val="8"/>
          <c:tx>
            <c:strRef>
              <c:f>' '!$A$306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'!$B$297:$BB$297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'!$B$306:$BB$306</c:f>
              <c:numCache>
                <c:formatCode>0.0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8-EEE0-4A98-9A7C-5587EB04CAFF}"/>
            </c:ext>
          </c:extLst>
        </c:ser>
        <c:ser>
          <c:idx val="12"/>
          <c:order val="9"/>
          <c:tx>
            <c:strRef>
              <c:f>' '!$A$307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'!$B$297:$BB$297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'!$B$307:$BB$307</c:f>
              <c:numCache>
                <c:formatCode>0.0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9-EEE0-4A98-9A7C-5587EB04CAFF}"/>
            </c:ext>
          </c:extLst>
        </c:ser>
        <c:ser>
          <c:idx val="4"/>
          <c:order val="10"/>
          <c:tx>
            <c:strRef>
              <c:f>' '!$A$308</c:f>
              <c:strCache>
                <c:ptCount val="1"/>
              </c:strCache>
            </c:strRef>
          </c:tx>
          <c:spPr>
            <a:pattFill prst="ltUpDiag">
              <a:fgClr>
                <a:srgbClr val="C0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'!$B$297:$BB$297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'!$B$308:$BB$308</c:f>
              <c:numCache>
                <c:formatCode>General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C-EEE0-4A98-9A7C-5587EB04CAFF}"/>
            </c:ext>
          </c:extLst>
        </c:ser>
        <c:ser>
          <c:idx val="9"/>
          <c:order val="11"/>
          <c:tx>
            <c:strRef>
              <c:f>' '!$A$309</c:f>
              <c:strCache>
                <c:ptCount val="1"/>
              </c:strCache>
            </c:strRef>
          </c:tx>
          <c:spPr>
            <a:pattFill prst="smGrid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'!$B$297:$BB$297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'!$B$309:$BB$309</c:f>
              <c:numCache>
                <c:formatCode>General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D-EEE0-4A98-9A7C-5587EB04CAFF}"/>
            </c:ext>
          </c:extLst>
        </c:ser>
        <c:ser>
          <c:idx val="13"/>
          <c:order val="12"/>
          <c:tx>
            <c:strRef>
              <c:f>' '!$A$310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ltUpDiag">
              <a:fgClr>
                <a:srgbClr val="C0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'!$B$297:$BB$297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'!$B$310:$BB$310</c:f>
              <c:numCache>
                <c:formatCode>#,##0</c:formatCode>
                <c:ptCount val="49"/>
                <c:pt idx="25">
                  <c:v>19.234081863564001</c:v>
                </c:pt>
                <c:pt idx="26">
                  <c:v>13.222955442399998</c:v>
                </c:pt>
                <c:pt idx="27">
                  <c:v>11.923391903999999</c:v>
                </c:pt>
                <c:pt idx="28">
                  <c:v>12.437135636799999</c:v>
                </c:pt>
                <c:pt idx="29">
                  <c:v>17.2254674928</c:v>
                </c:pt>
                <c:pt idx="30">
                  <c:v>3.0920786753999998</c:v>
                </c:pt>
                <c:pt idx="31">
                  <c:v>5.8523804788000007</c:v>
                </c:pt>
                <c:pt idx="32">
                  <c:v>4.4144394315</c:v>
                </c:pt>
                <c:pt idx="33">
                  <c:v>27.2634018352</c:v>
                </c:pt>
                <c:pt idx="34">
                  <c:v>1.6822850175999999</c:v>
                </c:pt>
                <c:pt idx="35">
                  <c:v>20.330513627399998</c:v>
                </c:pt>
                <c:pt idx="36">
                  <c:v>37.004637071999994</c:v>
                </c:pt>
                <c:pt idx="37">
                  <c:v>1.5127672031999997</c:v>
                </c:pt>
                <c:pt idx="38">
                  <c:v>2.2362136089</c:v>
                </c:pt>
                <c:pt idx="39">
                  <c:v>45.859030870999995</c:v>
                </c:pt>
                <c:pt idx="40">
                  <c:v>25.111321266499999</c:v>
                </c:pt>
                <c:pt idx="41">
                  <c:v>8.2645349151000005</c:v>
                </c:pt>
                <c:pt idx="42">
                  <c:v>11.138873631599999</c:v>
                </c:pt>
                <c:pt idx="43">
                  <c:v>20.413046464000001</c:v>
                </c:pt>
                <c:pt idx="44">
                  <c:v>0.97790787899999987</c:v>
                </c:pt>
                <c:pt idx="45">
                  <c:v>2.1013110510000002</c:v>
                </c:pt>
                <c:pt idx="46">
                  <c:v>1.7951978587000001</c:v>
                </c:pt>
                <c:pt idx="47">
                  <c:v>3.416991318</c:v>
                </c:pt>
                <c:pt idx="48">
                  <c:v>7.4020802393999992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EEE0-4A98-9A7C-5587EB04CAFF}"/>
            </c:ext>
          </c:extLst>
        </c:ser>
        <c:ser>
          <c:idx val="14"/>
          <c:order val="13"/>
          <c:tx>
            <c:strRef>
              <c:f>' '!$A$311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'!$B$297:$BB$297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'!$B$311:$BB$311</c:f>
              <c:numCache>
                <c:formatCode>#,##0</c:formatCode>
                <c:ptCount val="49"/>
                <c:pt idx="25">
                  <c:v>37.941894581405997</c:v>
                </c:pt>
                <c:pt idx="26">
                  <c:v>23.493007526</c:v>
                </c:pt>
                <c:pt idx="27">
                  <c:v>23.115132427199999</c:v>
                </c:pt>
                <c:pt idx="28">
                  <c:v>18.890510598399999</c:v>
                </c:pt>
                <c:pt idx="29">
                  <c:v>10.040380166599999</c:v>
                </c:pt>
                <c:pt idx="30">
                  <c:v>9.9620822300999983</c:v>
                </c:pt>
                <c:pt idx="31">
                  <c:v>6.0805958235999995</c:v>
                </c:pt>
                <c:pt idx="32">
                  <c:v>1.7808112540000001</c:v>
                </c:pt>
                <c:pt idx="33">
                  <c:v>1.1512010431999999</c:v>
                </c:pt>
                <c:pt idx="34">
                  <c:v>0.24245529439999999</c:v>
                </c:pt>
                <c:pt idx="35">
                  <c:v>1.2307493889000001</c:v>
                </c:pt>
                <c:pt idx="36">
                  <c:v>0.13304039999999998</c:v>
                </c:pt>
                <c:pt idx="37">
                  <c:v>0</c:v>
                </c:pt>
                <c:pt idx="38">
                  <c:v>1.7444593500000001E-2</c:v>
                </c:pt>
                <c:pt idx="39">
                  <c:v>2.0040422499999998E-2</c:v>
                </c:pt>
                <c:pt idx="40">
                  <c:v>0.117365129</c:v>
                </c:pt>
                <c:pt idx="41">
                  <c:v>0.23441042679999999</c:v>
                </c:pt>
                <c:pt idx="42">
                  <c:v>0.43043829399999994</c:v>
                </c:pt>
                <c:pt idx="43">
                  <c:v>0.50247770800000002</c:v>
                </c:pt>
                <c:pt idx="44">
                  <c:v>0.30931449150000001</c:v>
                </c:pt>
                <c:pt idx="45">
                  <c:v>0.266675145</c:v>
                </c:pt>
                <c:pt idx="46">
                  <c:v>0.1654916629</c:v>
                </c:pt>
                <c:pt idx="47">
                  <c:v>0.48532032899999999</c:v>
                </c:pt>
                <c:pt idx="48">
                  <c:v>0.33573824349999992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EEE0-4A98-9A7C-5587EB04CAFF}"/>
            </c:ext>
          </c:extLst>
        </c:ser>
        <c:ser>
          <c:idx val="16"/>
          <c:order val="14"/>
          <c:tx>
            <c:strRef>
              <c:f>' '!$A$312</c:f>
              <c:strCache>
                <c:ptCount val="1"/>
                <c:pt idx="0">
                  <c:v>Indonesia </c:v>
                </c:pt>
              </c:strCache>
            </c:strRef>
          </c:tx>
          <c:spPr>
            <a:pattFill prst="openDmnd">
              <a:fgClr>
                <a:schemeClr val="bg1"/>
              </a:fgClr>
              <a:bgClr>
                <a:srgbClr val="3333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'!$B$297:$BB$297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'!$B$312:$BB$312</c:f>
              <c:numCache>
                <c:formatCode>General</c:formatCode>
                <c:ptCount val="49"/>
                <c:pt idx="25" formatCode="#,##0">
                  <c:v>5.7733478487899994</c:v>
                </c:pt>
                <c:pt idx="26" formatCode="#,##0">
                  <c:v>10.981977062</c:v>
                </c:pt>
                <c:pt idx="27" formatCode="#,##0">
                  <c:v>8.0026827743999984</c:v>
                </c:pt>
                <c:pt idx="28" formatCode="#,##0">
                  <c:v>11.7475380176</c:v>
                </c:pt>
                <c:pt idx="29" formatCode="#,##0">
                  <c:v>7.7119250005</c:v>
                </c:pt>
                <c:pt idx="30" formatCode="#,##0">
                  <c:v>6.1141294499999999E-2</c:v>
                </c:pt>
                <c:pt idx="31" formatCode="#,##0">
                  <c:v>0.43594683120000005</c:v>
                </c:pt>
                <c:pt idx="32" formatCode="#,##0">
                  <c:v>0.31191620650000002</c:v>
                </c:pt>
                <c:pt idx="33" formatCode="#,##0">
                  <c:v>6.4699021200000012E-2</c:v>
                </c:pt>
                <c:pt idx="34" formatCode="#,##0">
                  <c:v>0</c:v>
                </c:pt>
                <c:pt idx="35" formatCode="#,##0">
                  <c:v>0</c:v>
                </c:pt>
                <c:pt idx="36" formatCode="#,##0">
                  <c:v>0</c:v>
                </c:pt>
                <c:pt idx="37" formatCode="#,##0">
                  <c:v>0</c:v>
                </c:pt>
                <c:pt idx="38" formatCode="#,##0">
                  <c:v>2.5326866999999999E-3</c:v>
                </c:pt>
                <c:pt idx="39" formatCode="#,##0">
                  <c:v>0</c:v>
                </c:pt>
                <c:pt idx="40" formatCode="#,##0">
                  <c:v>0</c:v>
                </c:pt>
                <c:pt idx="41" formatCode="#,##0">
                  <c:v>0.16520261119999999</c:v>
                </c:pt>
                <c:pt idx="42" formatCode="#,##0">
                  <c:v>8.8395635899999991E-2</c:v>
                </c:pt>
                <c:pt idx="43" formatCode="#,##0">
                  <c:v>0</c:v>
                </c:pt>
                <c:pt idx="44" formatCode="#,##0">
                  <c:v>1.1978649999999999E-4</c:v>
                </c:pt>
                <c:pt idx="45" formatCode="#,##0">
                  <c:v>0</c:v>
                </c:pt>
                <c:pt idx="46" formatCode="#,##0">
                  <c:v>0</c:v>
                </c:pt>
                <c:pt idx="47" formatCode="#,##0">
                  <c:v>1.7900999999999998E-4</c:v>
                </c:pt>
                <c:pt idx="48" formatCode="#,##0">
                  <c:v>3.8278019999999995E-3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EEE0-4A98-9A7C-5587EB04CAFF}"/>
            </c:ext>
          </c:extLst>
        </c:ser>
        <c:ser>
          <c:idx val="17"/>
          <c:order val="15"/>
          <c:tx>
            <c:strRef>
              <c:f>' '!$A$313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99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'!$B$297:$BB$297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'!$B$313:$BB$313</c:f>
              <c:numCache>
                <c:formatCode>General</c:formatCode>
                <c:ptCount val="49"/>
                <c:pt idx="25" formatCode="#,##0">
                  <c:v>9.1790470221479996</c:v>
                </c:pt>
                <c:pt idx="26" formatCode="#,##0">
                  <c:v>6.387317101599999</c:v>
                </c:pt>
                <c:pt idx="27" formatCode="#,##0">
                  <c:v>7.5533156879999996</c:v>
                </c:pt>
                <c:pt idx="28" formatCode="#,##0">
                  <c:v>6.2451391408000001</c:v>
                </c:pt>
                <c:pt idx="29" formatCode="#,##0">
                  <c:v>10.825174091199999</c:v>
                </c:pt>
                <c:pt idx="30" formatCode="#,##0">
                  <c:v>14.966834024999999</c:v>
                </c:pt>
                <c:pt idx="31" formatCode="#,##0">
                  <c:v>14.5280604272</c:v>
                </c:pt>
                <c:pt idx="32" formatCode="#,##0">
                  <c:v>12.896330992999999</c:v>
                </c:pt>
                <c:pt idx="33" formatCode="#,##0">
                  <c:v>21.7899520072</c:v>
                </c:pt>
                <c:pt idx="34" formatCode="#,##0">
                  <c:v>8.3845933204000005</c:v>
                </c:pt>
                <c:pt idx="35" formatCode="#,##0">
                  <c:v>15.408186876</c:v>
                </c:pt>
                <c:pt idx="36" formatCode="#,##0">
                  <c:v>17.162143391999997</c:v>
                </c:pt>
                <c:pt idx="37" formatCode="#,##0">
                  <c:v>14.445371283199998</c:v>
                </c:pt>
                <c:pt idx="38" formatCode="#,##0">
                  <c:v>15.763748811899999</c:v>
                </c:pt>
                <c:pt idx="39" formatCode="#,##0">
                  <c:v>9.9522199484999998</c:v>
                </c:pt>
                <c:pt idx="40" formatCode="#,##0">
                  <c:v>8.079457774499998</c:v>
                </c:pt>
                <c:pt idx="41" formatCode="#,##0">
                  <c:v>11.398304963799999</c:v>
                </c:pt>
                <c:pt idx="42" formatCode="#,##0">
                  <c:v>12.811672387799998</c:v>
                </c:pt>
                <c:pt idx="43" formatCode="#,##0">
                  <c:v>13.23045956</c:v>
                </c:pt>
                <c:pt idx="44" formatCode="#,##0">
                  <c:v>10.666477333</c:v>
                </c:pt>
                <c:pt idx="45" formatCode="#,##0">
                  <c:v>7.5885472178000004</c:v>
                </c:pt>
                <c:pt idx="46" formatCode="#,##0">
                  <c:v>11.3065209321</c:v>
                </c:pt>
                <c:pt idx="47" formatCode="#,##0">
                  <c:v>7.5998663909999991</c:v>
                </c:pt>
                <c:pt idx="48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EEE0-4A98-9A7C-5587EB04CAFF}"/>
            </c:ext>
          </c:extLst>
        </c:ser>
        <c:ser>
          <c:idx val="3"/>
          <c:order val="16"/>
          <c:tx>
            <c:strRef>
              <c:f>' '!$A$314</c:f>
              <c:strCache>
                <c:ptCount val="1"/>
                <c:pt idx="0">
                  <c:v>South Africa </c:v>
                </c:pt>
              </c:strCache>
            </c:strRef>
          </c:tx>
          <c:spPr>
            <a:pattFill prst="wdUpDiag">
              <a:fgClr>
                <a:schemeClr val="bg1"/>
              </a:fgClr>
              <a:bgClr>
                <a:srgbClr val="00B0F0"/>
              </a:bgClr>
            </a:pattFill>
          </c:spPr>
          <c:invertIfNegative val="0"/>
          <c:cat>
            <c:numRef>
              <c:f>' '!$B$297:$BB$297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'!$B$314:$BB$314</c:f>
              <c:numCache>
                <c:formatCode>General</c:formatCode>
                <c:ptCount val="49"/>
                <c:pt idx="25" formatCode="#,##0">
                  <c:v>50.497750162271998</c:v>
                </c:pt>
                <c:pt idx="26" formatCode="#,##0">
                  <c:v>35.775385040799996</c:v>
                </c:pt>
                <c:pt idx="27" formatCode="#,##0">
                  <c:v>38.348458127999997</c:v>
                </c:pt>
                <c:pt idx="28" formatCode="#,##0">
                  <c:v>45.940232183999996</c:v>
                </c:pt>
                <c:pt idx="29" formatCode="#,##0">
                  <c:v>56.106273694799995</c:v>
                </c:pt>
                <c:pt idx="30" formatCode="#,##0">
                  <c:v>56.653712586899999</c:v>
                </c:pt>
                <c:pt idx="31" formatCode="#,##0">
                  <c:v>43.830258792000002</c:v>
                </c:pt>
                <c:pt idx="32" formatCode="#,##0">
                  <c:v>10.377288949999999</c:v>
                </c:pt>
                <c:pt idx="33" formatCode="#,##0">
                  <c:v>3.6043160055999999</c:v>
                </c:pt>
                <c:pt idx="34" formatCode="#,##0">
                  <c:v>0</c:v>
                </c:pt>
                <c:pt idx="35" formatCode="#,##0">
                  <c:v>15.474744970200002</c:v>
                </c:pt>
                <c:pt idx="36" formatCode="#,##0">
                  <c:v>23.398045872000001</c:v>
                </c:pt>
                <c:pt idx="37" formatCode="#,##0">
                  <c:v>1.0149290447999999</c:v>
                </c:pt>
                <c:pt idx="38" formatCode="#,##0">
                  <c:v>1.8460589999999999E-4</c:v>
                </c:pt>
                <c:pt idx="39" formatCode="#,##0">
                  <c:v>37.232418777999996</c:v>
                </c:pt>
                <c:pt idx="40" formatCode="#,##0">
                  <c:v>51.746468665499997</c:v>
                </c:pt>
                <c:pt idx="41" formatCode="#,##0">
                  <c:v>20.722840525900001</c:v>
                </c:pt>
                <c:pt idx="42" formatCode="#,##0">
                  <c:v>1.1376078999999998E-3</c:v>
                </c:pt>
                <c:pt idx="43" formatCode="#,##0">
                  <c:v>0</c:v>
                </c:pt>
                <c:pt idx="44" formatCode="#,##0">
                  <c:v>0</c:v>
                </c:pt>
                <c:pt idx="45" formatCode="#,##0">
                  <c:v>1.7133E-5</c:v>
                </c:pt>
                <c:pt idx="46" formatCode="#,##0">
                  <c:v>0</c:v>
                </c:pt>
                <c:pt idx="47" formatCode="#,##0">
                  <c:v>4.5738129059999997</c:v>
                </c:pt>
                <c:pt idx="48" formatCode="#,##0">
                  <c:v>2.1842259999999998E-4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05-465B-A458-864D021A69E1}"/>
            </c:ext>
          </c:extLst>
        </c:ser>
        <c:ser>
          <c:idx val="15"/>
          <c:order val="17"/>
          <c:tx>
            <c:strRef>
              <c:f>' '!$A$315</c:f>
              <c:strCache>
                <c:ptCount val="1"/>
                <c:pt idx="0">
                  <c:v>Uruguay </c:v>
                </c:pt>
              </c:strCache>
            </c:strRef>
          </c:tx>
          <c:spPr>
            <a:pattFill prst="ltHorz">
              <a:fgClr>
                <a:srgbClr val="FFC000"/>
              </a:fgClr>
              <a:bgClr>
                <a:schemeClr val="bg1"/>
              </a:bgClr>
            </a:pattFill>
          </c:spPr>
          <c:invertIfNegative val="0"/>
          <c:cat>
            <c:numRef>
              <c:f>' '!$B$297:$BB$297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'!$B$315:$BB$315</c:f>
              <c:numCache>
                <c:formatCode>General</c:formatCode>
                <c:ptCount val="49"/>
                <c:pt idx="25" formatCode="#,##0">
                  <c:v>0</c:v>
                </c:pt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0</c:v>
                </c:pt>
                <c:pt idx="31" formatCode="#,##0">
                  <c:v>0</c:v>
                </c:pt>
                <c:pt idx="32" formatCode="#,##0">
                  <c:v>1.9598150000000003E-4</c:v>
                </c:pt>
                <c:pt idx="33" formatCode="#,##0">
                  <c:v>3.5335116935999999</c:v>
                </c:pt>
                <c:pt idx="34" formatCode="#,##0">
                  <c:v>2.5063440159999999</c:v>
                </c:pt>
                <c:pt idx="35" formatCode="#,##0">
                  <c:v>0</c:v>
                </c:pt>
                <c:pt idx="36" formatCode="#,##0">
                  <c:v>9.6176063999999992E-2</c:v>
                </c:pt>
                <c:pt idx="37" formatCode="#,##0">
                  <c:v>0</c:v>
                </c:pt>
                <c:pt idx="38" formatCode="#,##0">
                  <c:v>0.47166143400000005</c:v>
                </c:pt>
                <c:pt idx="39" formatCode="#,##0">
                  <c:v>1.696630007</c:v>
                </c:pt>
                <c:pt idx="40" formatCode="#,##0">
                  <c:v>3.6009565864999997</c:v>
                </c:pt>
                <c:pt idx="41" formatCode="#,##0">
                  <c:v>26.6422174042</c:v>
                </c:pt>
                <c:pt idx="42" formatCode="#,##0">
                  <c:v>27.480955673599997</c:v>
                </c:pt>
                <c:pt idx="43" formatCode="#,##0">
                  <c:v>41.745057371999998</c:v>
                </c:pt>
                <c:pt idx="44" formatCode="#,##0">
                  <c:v>12.134447456499998</c:v>
                </c:pt>
                <c:pt idx="45" formatCode="#,##0">
                  <c:v>15.0177358338</c:v>
                </c:pt>
                <c:pt idx="46" formatCode="#,##0">
                  <c:v>34.173134859000001</c:v>
                </c:pt>
                <c:pt idx="47" formatCode="#,##0">
                  <c:v>30.961779146999998</c:v>
                </c:pt>
                <c:pt idx="48" formatCode="#,##0">
                  <c:v>0.26020403199999997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05-465B-A458-864D021A69E1}"/>
            </c:ext>
          </c:extLst>
        </c:ser>
        <c:ser>
          <c:idx val="18"/>
          <c:order val="18"/>
          <c:tx>
            <c:strRef>
              <c:f>' '!$A$316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chemeClr val="bg1"/>
              </a:fgClr>
              <a:bgClr>
                <a:srgbClr val="333399"/>
              </a:bgClr>
            </a:pattFill>
          </c:spPr>
          <c:invertIfNegative val="0"/>
          <c:cat>
            <c:numRef>
              <c:f>' '!$B$297:$BB$297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'!$B$316:$BB$316</c:f>
              <c:numCache>
                <c:formatCode>General</c:formatCode>
                <c:ptCount val="49"/>
                <c:pt idx="25" formatCode="#,##0">
                  <c:v>2.0106833342879997</c:v>
                </c:pt>
                <c:pt idx="26" formatCode="#,##0">
                  <c:v>1.4328605883999999</c:v>
                </c:pt>
                <c:pt idx="27" formatCode="#,##0">
                  <c:v>1.6130943119999999</c:v>
                </c:pt>
                <c:pt idx="28" formatCode="#,##0">
                  <c:v>2.7143177935999998</c:v>
                </c:pt>
                <c:pt idx="29" formatCode="#,##0">
                  <c:v>3.3172561540999999</c:v>
                </c:pt>
                <c:pt idx="30" formatCode="#,##0">
                  <c:v>2.8041279980999998</c:v>
                </c:pt>
                <c:pt idx="31" formatCode="#,##0">
                  <c:v>3.4968045652000002</c:v>
                </c:pt>
                <c:pt idx="32" formatCode="#,##0">
                  <c:v>3.1575415470000001</c:v>
                </c:pt>
                <c:pt idx="33" formatCode="#,##0">
                  <c:v>2.3709737240000002</c:v>
                </c:pt>
                <c:pt idx="34" formatCode="#,##0">
                  <c:v>2.1318388212000001</c:v>
                </c:pt>
                <c:pt idx="35" formatCode="#,##0">
                  <c:v>0.35645023889999999</c:v>
                </c:pt>
                <c:pt idx="36" formatCode="#,##0">
                  <c:v>0.66114988799999996</c:v>
                </c:pt>
                <c:pt idx="37" formatCode="#,##0">
                  <c:v>0.5088861536</c:v>
                </c:pt>
                <c:pt idx="38" formatCode="#,##0">
                  <c:v>0.13853411100000002</c:v>
                </c:pt>
                <c:pt idx="39" formatCode="#,##0">
                  <c:v>4.5628514864999996</c:v>
                </c:pt>
                <c:pt idx="40" formatCode="#,##0">
                  <c:v>29.157935155999997</c:v>
                </c:pt>
                <c:pt idx="41" formatCode="#,##0">
                  <c:v>28.2530524465</c:v>
                </c:pt>
                <c:pt idx="42" formatCode="#,##0">
                  <c:v>2.1828650843999995</c:v>
                </c:pt>
                <c:pt idx="43" formatCode="#,##0">
                  <c:v>2.5227718920000002</c:v>
                </c:pt>
                <c:pt idx="44" formatCode="#,##0">
                  <c:v>0.95780277849999995</c:v>
                </c:pt>
                <c:pt idx="45" formatCode="#,##0">
                  <c:v>10.4423944544</c:v>
                </c:pt>
                <c:pt idx="46" formatCode="#,##0">
                  <c:v>24.394794789300004</c:v>
                </c:pt>
                <c:pt idx="47" formatCode="#,##0">
                  <c:v>30.991084136999998</c:v>
                </c:pt>
                <c:pt idx="48" formatCode="#,##0">
                  <c:v>11.053247559199999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805-465B-A458-864D021A69E1}"/>
            </c:ext>
          </c:extLst>
        </c:ser>
        <c:ser>
          <c:idx val="19"/>
          <c:order val="19"/>
          <c:tx>
            <c:strRef>
              <c:f>' '!$A$317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</c:spPr>
          <c:invertIfNegative val="0"/>
          <c:cat>
            <c:numRef>
              <c:f>' '!$B$297:$BB$297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'!$B$317:$BB$317</c:f>
              <c:numCache>
                <c:formatCode>General</c:formatCode>
                <c:ptCount val="49"/>
                <c:pt idx="25" formatCode="#,##0">
                  <c:v>6.8662720422719872</c:v>
                </c:pt>
                <c:pt idx="26" formatCode="#,##0">
                  <c:v>7.626725403199984</c:v>
                </c:pt>
                <c:pt idx="27" formatCode="#,##0">
                  <c:v>7.4415306384000104</c:v>
                </c:pt>
                <c:pt idx="28" formatCode="#,##0">
                  <c:v>7.4075014383999758</c:v>
                </c:pt>
                <c:pt idx="29" formatCode="#,##0">
                  <c:v>9.3346398187000261</c:v>
                </c:pt>
                <c:pt idx="30" formatCode="#,##0">
                  <c:v>8.6400082626000057</c:v>
                </c:pt>
                <c:pt idx="31" formatCode="#,##0">
                  <c:v>5.8160697824000636</c:v>
                </c:pt>
                <c:pt idx="32" formatCode="#,##0">
                  <c:v>6.4041491479999237</c:v>
                </c:pt>
                <c:pt idx="33" formatCode="#,##0">
                  <c:v>9.7653383592000012</c:v>
                </c:pt>
                <c:pt idx="34" formatCode="#,##0">
                  <c:v>6.9627007252000528</c:v>
                </c:pt>
                <c:pt idx="35" formatCode="#,##0">
                  <c:v>14.721075240300017</c:v>
                </c:pt>
                <c:pt idx="36" formatCode="#,##0">
                  <c:v>28.108985904000022</c:v>
                </c:pt>
                <c:pt idx="37" formatCode="#,##0">
                  <c:v>23.141988478400016</c:v>
                </c:pt>
                <c:pt idx="38" formatCode="#,##0">
                  <c:v>31.412785642499983</c:v>
                </c:pt>
                <c:pt idx="39" formatCode="#,##0">
                  <c:v>31.286755554499891</c:v>
                </c:pt>
                <c:pt idx="40" formatCode="#,##0">
                  <c:v>6.1855468220001057</c:v>
                </c:pt>
                <c:pt idx="41" formatCode="#,##0">
                  <c:v>5.8145623034999687</c:v>
                </c:pt>
                <c:pt idx="42" formatCode="#,##0">
                  <c:v>7.4809084206999827</c:v>
                </c:pt>
                <c:pt idx="43" formatCode="#,##0">
                  <c:v>10.713740293000043</c:v>
                </c:pt>
                <c:pt idx="44" formatCode="#,##0">
                  <c:v>7.2766716350001239</c:v>
                </c:pt>
                <c:pt idx="45" formatCode="#,##0">
                  <c:v>6.5276170322000198</c:v>
                </c:pt>
                <c:pt idx="46" formatCode="#,##0">
                  <c:v>8.6076220034000954</c:v>
                </c:pt>
                <c:pt idx="47" formatCode="#,##0">
                  <c:v>11.408823270000042</c:v>
                </c:pt>
                <c:pt idx="48" formatCode="#,##0">
                  <c:v>8.6042793110999085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805-465B-A458-864D021A69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47362167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2.4000787401574804E-2"/>
              <c:y val="0.22500734908136485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73621679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chemeClr val="bg1"/>
                    </a:solidFill>
                    <a:latin typeface="Arial"/>
                    <a:cs typeface="Arial"/>
                  </a:rPr>
                  <a:t>(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million, cif, nominal) </a:t>
                </a:r>
                <a:r>
                  <a:rPr lang="en-GB" sz="1050" b="0" i="0" u="none" strike="noStrike" baseline="0">
                    <a:solidFill>
                      <a:schemeClr val="bg1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802834645669295"/>
              <c:y val="0.1416713910761154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4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0.14500598425196848"/>
          <c:y val="0.86669501312335973"/>
          <c:w val="0.75801858267716538"/>
          <c:h val="0.1083370078740157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400479855039428"/>
          <c:y val="7.0002296523094559E-2"/>
          <c:w val="0.69502165579561059"/>
          <c:h val="0.64835460351151863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 '!$A$323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25400">
              <a:noFill/>
            </a:ln>
          </c:spPr>
          <c:invertIfNegative val="0"/>
          <c:cat>
            <c:numRef>
              <c:f>' '!$B$322:$BB$322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'!$B$323:$BB$323</c:f>
              <c:numCache>
                <c:formatCode>0.00</c:formatCode>
                <c:ptCount val="49"/>
                <c:pt idx="0">
                  <c:v>1.3219562285714283E-3</c:v>
                </c:pt>
                <c:pt idx="1">
                  <c:v>9.4621530672268927E-4</c:v>
                </c:pt>
                <c:pt idx="2">
                  <c:v>6.6641948333333333E-4</c:v>
                </c:pt>
                <c:pt idx="3">
                  <c:v>8.7710446645021653E-4</c:v>
                </c:pt>
                <c:pt idx="4">
                  <c:v>1.7520073809523806E-3</c:v>
                </c:pt>
                <c:pt idx="5">
                  <c:v>2.0822575902777782E-3</c:v>
                </c:pt>
                <c:pt idx="6">
                  <c:v>1.6308699305194799E-3</c:v>
                </c:pt>
                <c:pt idx="7">
                  <c:v>2.3851968082251075E-3</c:v>
                </c:pt>
                <c:pt idx="8">
                  <c:v>2.8156245555555561E-3</c:v>
                </c:pt>
                <c:pt idx="9">
                  <c:v>3.4980761572927059E-3</c:v>
                </c:pt>
                <c:pt idx="10">
                  <c:v>4.5350281634032614E-3</c:v>
                </c:pt>
                <c:pt idx="11">
                  <c:v>3.4591803611111107E-3</c:v>
                </c:pt>
                <c:pt idx="12">
                  <c:v>3.9046101095238108E-3</c:v>
                </c:pt>
                <c:pt idx="13">
                  <c:v>3.9748442571428556E-3</c:v>
                </c:pt>
                <c:pt idx="14">
                  <c:v>4.696340524025973E-3</c:v>
                </c:pt>
                <c:pt idx="15">
                  <c:v>4.7242235999999981E-3</c:v>
                </c:pt>
                <c:pt idx="16">
                  <c:v>6.0095660475864704E-3</c:v>
                </c:pt>
                <c:pt idx="17">
                  <c:v>5.920841053030302E-3</c:v>
                </c:pt>
                <c:pt idx="18">
                  <c:v>5.7275700732933735E-3</c:v>
                </c:pt>
                <c:pt idx="19">
                  <c:v>4.8188561327859886E-3</c:v>
                </c:pt>
                <c:pt idx="20">
                  <c:v>4.6347783492063496E-3</c:v>
                </c:pt>
                <c:pt idx="21">
                  <c:v>5.3875803119047628E-3</c:v>
                </c:pt>
                <c:pt idx="22">
                  <c:v>5.8331379833333353E-3</c:v>
                </c:pt>
                <c:pt idx="23">
                  <c:v>4.8431056749999998E-3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46-41F0-924F-01C8261103C7}"/>
            </c:ext>
          </c:extLst>
        </c:ser>
        <c:ser>
          <c:idx val="2"/>
          <c:order val="1"/>
          <c:tx>
            <c:strRef>
              <c:f>' '!$A$324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ltDnDiag">
              <a:fgClr>
                <a:srgbClr val="FFFFFF"/>
              </a:fgClr>
              <a:bgClr>
                <a:srgbClr val="FF99FF"/>
              </a:bgClr>
            </a:pattFill>
            <a:ln w="25400">
              <a:noFill/>
            </a:ln>
          </c:spPr>
          <c:invertIfNegative val="0"/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BA46-41F0-924F-01C8261103C7}"/>
              </c:ext>
            </c:extLst>
          </c:dPt>
          <c:cat>
            <c:numRef>
              <c:f>' '!$B$322:$BB$322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'!$B$324:$BB$324</c:f>
              <c:numCache>
                <c:formatCode>0.00</c:formatCode>
                <c:ptCount val="49"/>
                <c:pt idx="0">
                  <c:v>1.8798550666666669E-3</c:v>
                </c:pt>
                <c:pt idx="1">
                  <c:v>1.2929017499999998E-3</c:v>
                </c:pt>
                <c:pt idx="2">
                  <c:v>1.7741222499999998E-3</c:v>
                </c:pt>
                <c:pt idx="3">
                  <c:v>7.9260800640692641E-3</c:v>
                </c:pt>
                <c:pt idx="4">
                  <c:v>1.5731516238095239E-2</c:v>
                </c:pt>
                <c:pt idx="5">
                  <c:v>1.3581919333333333E-2</c:v>
                </c:pt>
                <c:pt idx="6">
                  <c:v>1.4430131885714289E-2</c:v>
                </c:pt>
                <c:pt idx="7">
                  <c:v>2.07910880952381E-3</c:v>
                </c:pt>
                <c:pt idx="8">
                  <c:v>2.1820698444444436E-3</c:v>
                </c:pt>
                <c:pt idx="9">
                  <c:v>2.2029149166666664E-3</c:v>
                </c:pt>
                <c:pt idx="10">
                  <c:v>1.442065512820512E-4</c:v>
                </c:pt>
                <c:pt idx="11">
                  <c:v>4.8085736507936498E-5</c:v>
                </c:pt>
                <c:pt idx="12">
                  <c:v>4.7948457142857126E-4</c:v>
                </c:pt>
                <c:pt idx="13">
                  <c:v>4.050924821428571E-3</c:v>
                </c:pt>
                <c:pt idx="14">
                  <c:v>3.699061654978355E-3</c:v>
                </c:pt>
                <c:pt idx="15">
                  <c:v>1.2379004857142853E-3</c:v>
                </c:pt>
                <c:pt idx="16">
                  <c:v>3.0986112767425807E-5</c:v>
                </c:pt>
                <c:pt idx="17">
                  <c:v>1.5491352380952376E-3</c:v>
                </c:pt>
                <c:pt idx="18">
                  <c:v>1.267994512820513E-3</c:v>
                </c:pt>
                <c:pt idx="19">
                  <c:v>1.6077727E-3</c:v>
                </c:pt>
                <c:pt idx="20">
                  <c:v>1.8712166746031743E-3</c:v>
                </c:pt>
                <c:pt idx="21">
                  <c:v>8.595764166666668E-4</c:v>
                </c:pt>
                <c:pt idx="22">
                  <c:v>3.5844655555555545E-4</c:v>
                </c:pt>
                <c:pt idx="23">
                  <c:v>1.2059892857142853E-6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A46-41F0-924F-01C8261103C7}"/>
            </c:ext>
          </c:extLst>
        </c:ser>
        <c:ser>
          <c:idx val="13"/>
          <c:order val="2"/>
          <c:tx>
            <c:strRef>
              <c:f>' '!$A$325</c:f>
              <c:strCache>
                <c:ptCount val="1"/>
                <c:pt idx="0">
                  <c:v>Serbia </c:v>
                </c:pt>
              </c:strCache>
            </c:strRef>
          </c:tx>
          <c:spPr>
            <a:pattFill prst="solidDmnd">
              <a:fgClr>
                <a:srgbClr val="CCCC00"/>
              </a:fgClr>
              <a:bgClr>
                <a:schemeClr val="bg1"/>
              </a:bgClr>
            </a:pattFill>
            <a:ln w="25400">
              <a:noFill/>
            </a:ln>
          </c:spPr>
          <c:invertIfNegative val="0"/>
          <c:cat>
            <c:numRef>
              <c:f>' '!$B$322:$BB$322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'!$B$325:$BB$325</c:f>
              <c:numCache>
                <c:formatCode>0.00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2.6528179166666665E-4</c:v>
                </c:pt>
                <c:pt idx="6">
                  <c:v>5.9984589999999998E-4</c:v>
                </c:pt>
                <c:pt idx="7">
                  <c:v>2.5833290761904759E-3</c:v>
                </c:pt>
                <c:pt idx="8">
                  <c:v>5.0188639833333324E-3</c:v>
                </c:pt>
                <c:pt idx="9">
                  <c:v>3.3376131818181804E-3</c:v>
                </c:pt>
                <c:pt idx="10">
                  <c:v>2.6401210648018644E-3</c:v>
                </c:pt>
                <c:pt idx="11">
                  <c:v>2.107013538888888E-3</c:v>
                </c:pt>
                <c:pt idx="12">
                  <c:v>3.8989215000000007E-3</c:v>
                </c:pt>
                <c:pt idx="13">
                  <c:v>4.5132285238095246E-3</c:v>
                </c:pt>
                <c:pt idx="14">
                  <c:v>5.2689136190476197E-3</c:v>
                </c:pt>
                <c:pt idx="15">
                  <c:v>1.0549859476190472E-2</c:v>
                </c:pt>
                <c:pt idx="16">
                  <c:v>5.5683977354037241E-3</c:v>
                </c:pt>
                <c:pt idx="17">
                  <c:v>6.5586527261904748E-3</c:v>
                </c:pt>
                <c:pt idx="18">
                  <c:v>6.4870764209401712E-3</c:v>
                </c:pt>
                <c:pt idx="19">
                  <c:v>8.6610803333333347E-3</c:v>
                </c:pt>
                <c:pt idx="20">
                  <c:v>8.6932230928571403E-3</c:v>
                </c:pt>
                <c:pt idx="21">
                  <c:v>8.9581754690476172E-3</c:v>
                </c:pt>
                <c:pt idx="22">
                  <c:v>1.0766378899999993E-2</c:v>
                </c:pt>
                <c:pt idx="23">
                  <c:v>6.1122037428571439E-3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A46-41F0-924F-01C8261103C7}"/>
            </c:ext>
          </c:extLst>
        </c:ser>
        <c:ser>
          <c:idx val="9"/>
          <c:order val="3"/>
          <c:tx>
            <c:strRef>
              <c:f>' '!$A$326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val="66FF33"/>
              </a:fgClr>
              <a:bgClr>
                <a:schemeClr val="bg1"/>
              </a:bgClr>
            </a:pattFill>
            <a:ln w="25400">
              <a:noFill/>
            </a:ln>
          </c:spPr>
          <c:invertIfNegative val="0"/>
          <c:cat>
            <c:numRef>
              <c:f>' '!$B$322:$BB$322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'!$B$326:$BB$326</c:f>
              <c:numCache>
                <c:formatCode>0.00</c:formatCode>
                <c:ptCount val="49"/>
                <c:pt idx="0">
                  <c:v>0.10003285118427123</c:v>
                </c:pt>
                <c:pt idx="1">
                  <c:v>9.5254385415151535E-2</c:v>
                </c:pt>
                <c:pt idx="2">
                  <c:v>9.4063930207142821E-2</c:v>
                </c:pt>
                <c:pt idx="3">
                  <c:v>8.6796314689610354E-2</c:v>
                </c:pt>
                <c:pt idx="4">
                  <c:v>8.91249877984127E-2</c:v>
                </c:pt>
                <c:pt idx="5">
                  <c:v>8.3388521772817456E-2</c:v>
                </c:pt>
                <c:pt idx="6">
                  <c:v>6.6712766291342027E-2</c:v>
                </c:pt>
                <c:pt idx="7">
                  <c:v>6.3987229633910514E-2</c:v>
                </c:pt>
                <c:pt idx="8">
                  <c:v>6.2285865972222215E-2</c:v>
                </c:pt>
                <c:pt idx="9">
                  <c:v>5.3552686556959696E-2</c:v>
                </c:pt>
                <c:pt idx="10">
                  <c:v>6.1281786071428548E-2</c:v>
                </c:pt>
                <c:pt idx="11">
                  <c:v>5.25289208531746E-2</c:v>
                </c:pt>
                <c:pt idx="12">
                  <c:v>4.6624874185714274E-2</c:v>
                </c:pt>
                <c:pt idx="13">
                  <c:v>5.2135620121428583E-2</c:v>
                </c:pt>
                <c:pt idx="14">
                  <c:v>4.8432017473917746E-2</c:v>
                </c:pt>
                <c:pt idx="15">
                  <c:v>4.2935138863492046E-2</c:v>
                </c:pt>
                <c:pt idx="16">
                  <c:v>4.4307846838148555E-2</c:v>
                </c:pt>
                <c:pt idx="17">
                  <c:v>4.4348000904401143E-2</c:v>
                </c:pt>
                <c:pt idx="18">
                  <c:v>3.9795235136191591E-2</c:v>
                </c:pt>
                <c:pt idx="19">
                  <c:v>3.8875849638095254E-2</c:v>
                </c:pt>
                <c:pt idx="20">
                  <c:v>3.5074001896825392E-2</c:v>
                </c:pt>
                <c:pt idx="21">
                  <c:v>3.6495452529365056E-2</c:v>
                </c:pt>
                <c:pt idx="22">
                  <c:v>3.3946606677777776E-2</c:v>
                </c:pt>
                <c:pt idx="23">
                  <c:v>2.5640297944841274E-2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A46-41F0-924F-01C8261103C7}"/>
            </c:ext>
          </c:extLst>
        </c:ser>
        <c:ser>
          <c:idx val="16"/>
          <c:order val="4"/>
          <c:tx>
            <c:strRef>
              <c:f>' '!$A$327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val="FFFFFF"/>
              </a:fgClr>
              <a:bgClr>
                <a:srgbClr val="333399"/>
              </a:bgClr>
            </a:pattFill>
            <a:ln w="25400">
              <a:noFill/>
            </a:ln>
          </c:spPr>
          <c:invertIfNegative val="0"/>
          <c:cat>
            <c:numRef>
              <c:f>' '!$B$322:$BB$322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'!$B$327:$BB$327</c:f>
              <c:numCache>
                <c:formatCode>0.00</c:formatCode>
                <c:ptCount val="49"/>
                <c:pt idx="0">
                  <c:v>3.552776828571429E-3</c:v>
                </c:pt>
                <c:pt idx="1">
                  <c:v>1.5166892498917749E-3</c:v>
                </c:pt>
                <c:pt idx="2">
                  <c:v>2.3966400015873004E-3</c:v>
                </c:pt>
                <c:pt idx="3">
                  <c:v>4.8204059437229416E-3</c:v>
                </c:pt>
                <c:pt idx="4">
                  <c:v>2.5328048357142856E-3</c:v>
                </c:pt>
                <c:pt idx="5">
                  <c:v>1.0505483902777772E-3</c:v>
                </c:pt>
                <c:pt idx="6">
                  <c:v>6.9868020454545449E-4</c:v>
                </c:pt>
                <c:pt idx="7">
                  <c:v>7.627275262626263E-4</c:v>
                </c:pt>
                <c:pt idx="8">
                  <c:v>1.2257653222222217E-3</c:v>
                </c:pt>
                <c:pt idx="9">
                  <c:v>1.2681559236097232E-3</c:v>
                </c:pt>
                <c:pt idx="10">
                  <c:v>9.2717339230769208E-4</c:v>
                </c:pt>
                <c:pt idx="11">
                  <c:v>1.7877408874603165E-2</c:v>
                </c:pt>
                <c:pt idx="12">
                  <c:v>1.4703766661904762E-2</c:v>
                </c:pt>
                <c:pt idx="13">
                  <c:v>3.1222619563369969E-2</c:v>
                </c:pt>
                <c:pt idx="14">
                  <c:v>2.8822272507034633E-2</c:v>
                </c:pt>
                <c:pt idx="15">
                  <c:v>3.2194307023809536E-2</c:v>
                </c:pt>
                <c:pt idx="16">
                  <c:v>2.8982334054776619E-2</c:v>
                </c:pt>
                <c:pt idx="17">
                  <c:v>2.6084208427380951E-2</c:v>
                </c:pt>
                <c:pt idx="18">
                  <c:v>2.168035999282383E-2</c:v>
                </c:pt>
                <c:pt idx="19">
                  <c:v>2.0529837477504087E-2</c:v>
                </c:pt>
                <c:pt idx="20">
                  <c:v>8.6315293809523866E-3</c:v>
                </c:pt>
                <c:pt idx="21">
                  <c:v>8.1599028555555588E-3</c:v>
                </c:pt>
                <c:pt idx="22">
                  <c:v>1.0070238427777782E-2</c:v>
                </c:pt>
                <c:pt idx="23">
                  <c:v>4.8321521880952375E-3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A46-41F0-924F-01C8261103C7}"/>
            </c:ext>
          </c:extLst>
        </c:ser>
        <c:ser>
          <c:idx val="17"/>
          <c:order val="5"/>
          <c:tx>
            <c:strRef>
              <c:f>' '!$A$328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25400">
              <a:noFill/>
            </a:ln>
          </c:spPr>
          <c:invertIfNegative val="0"/>
          <c:cat>
            <c:numRef>
              <c:f>' '!$B$322:$BB$322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'!$B$328:$BB$328</c:f>
              <c:numCache>
                <c:formatCode>0.00</c:formatCode>
                <c:ptCount val="49"/>
                <c:pt idx="0">
                  <c:v>2.2379670913421773E-3</c:v>
                </c:pt>
                <c:pt idx="1">
                  <c:v>4.078065107582296E-3</c:v>
                </c:pt>
                <c:pt idx="2">
                  <c:v>3.7143100452384364E-3</c:v>
                </c:pt>
                <c:pt idx="3">
                  <c:v>4.5695363805196149E-3</c:v>
                </c:pt>
                <c:pt idx="4">
                  <c:v>4.5778943174595577E-3</c:v>
                </c:pt>
                <c:pt idx="5">
                  <c:v>3.7932618625008269E-3</c:v>
                </c:pt>
                <c:pt idx="6">
                  <c:v>5.3608552621207117E-3</c:v>
                </c:pt>
                <c:pt idx="7">
                  <c:v>5.8390356080797179E-3</c:v>
                </c:pt>
                <c:pt idx="8">
                  <c:v>7.3447079500001677E-3</c:v>
                </c:pt>
                <c:pt idx="9">
                  <c:v>9.7135567348804464E-3</c:v>
                </c:pt>
                <c:pt idx="10">
                  <c:v>7.4754862488014828E-3</c:v>
                </c:pt>
                <c:pt idx="11">
                  <c:v>5.5511338317457415E-3</c:v>
                </c:pt>
                <c:pt idx="12">
                  <c:v>6.8153627058609167E-3</c:v>
                </c:pt>
                <c:pt idx="13">
                  <c:v>7.489888427105823E-3</c:v>
                </c:pt>
                <c:pt idx="14">
                  <c:v>4.9425529831173265E-3</c:v>
                </c:pt>
                <c:pt idx="15">
                  <c:v>4.9271918896107159E-3</c:v>
                </c:pt>
                <c:pt idx="16">
                  <c:v>4.7366893116636277E-3</c:v>
                </c:pt>
                <c:pt idx="17">
                  <c:v>3.0298175757577234E-3</c:v>
                </c:pt>
                <c:pt idx="18">
                  <c:v>1.0505995527660919E-2</c:v>
                </c:pt>
                <c:pt idx="19">
                  <c:v>1.1066131876928315E-2</c:v>
                </c:pt>
                <c:pt idx="20">
                  <c:v>7.1210707904764275E-3</c:v>
                </c:pt>
                <c:pt idx="21">
                  <c:v>7.4332797134916556E-3</c:v>
                </c:pt>
                <c:pt idx="22">
                  <c:v>9.4931815944444969E-3</c:v>
                </c:pt>
                <c:pt idx="23">
                  <c:v>6.0127814190474721E-3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A46-41F0-924F-01C8261103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73622879"/>
        <c:axId val="1"/>
      </c:barChart>
      <c:barChart>
        <c:barDir val="col"/>
        <c:grouping val="stacked"/>
        <c:varyColors val="0"/>
        <c:ser>
          <c:idx val="0"/>
          <c:order val="6"/>
          <c:tx>
            <c:strRef>
              <c:f>' '!$A$329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'!$B$322:$BB$322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'!$B$329:$BB$329</c:f>
              <c:numCache>
                <c:formatCode>0.0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7-BA46-41F0-924F-01C8261103C7}"/>
            </c:ext>
          </c:extLst>
        </c:ser>
        <c:ser>
          <c:idx val="5"/>
          <c:order val="7"/>
          <c:tx>
            <c:strRef>
              <c:f>' '!$A$330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'!$B$322:$BB$322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'!$B$330:$BB$330</c:f>
              <c:numCache>
                <c:formatCode>0.0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8-BA46-41F0-924F-01C8261103C7}"/>
            </c:ext>
          </c:extLst>
        </c:ser>
        <c:ser>
          <c:idx val="24"/>
          <c:order val="8"/>
          <c:tx>
            <c:strRef>
              <c:f>' '!$A$331</c:f>
              <c:strCache>
                <c:ptCount val="1"/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25400">
              <a:noFill/>
            </a:ln>
          </c:spPr>
          <c:invertIfNegative val="0"/>
          <c:cat>
            <c:numRef>
              <c:f>' '!$B$322:$BB$322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'!$B$331:$BB$331</c:f>
              <c:numCache>
                <c:formatCode>0.0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9-BA46-41F0-924F-01C8261103C7}"/>
            </c:ext>
          </c:extLst>
        </c:ser>
        <c:ser>
          <c:idx val="3"/>
          <c:order val="9"/>
          <c:tx>
            <c:strRef>
              <c:f>' '!$A$332</c:f>
              <c:strCache>
                <c:ptCount val="1"/>
              </c:strCache>
            </c:strRef>
          </c:tx>
          <c:spPr>
            <a:pattFill prst="ltDnDiag">
              <a:fgClr>
                <a:srgbClr val="FF99FF"/>
              </a:fgClr>
              <a:bgClr>
                <a:schemeClr val="bg1"/>
              </a:bgClr>
            </a:pattFill>
          </c:spPr>
          <c:invertIfNegative val="0"/>
          <c:cat>
            <c:numRef>
              <c:f>' '!$B$322:$BB$322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'!$B$332:$BB$332</c:f>
              <c:numCache>
                <c:formatCode>0.0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1-388E-485A-8B4B-A4868E5E5A8E}"/>
            </c:ext>
          </c:extLst>
        </c:ser>
        <c:ser>
          <c:idx val="4"/>
          <c:order val="10"/>
          <c:tx>
            <c:strRef>
              <c:f>' '!$A$333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</c:spPr>
          <c:invertIfNegative val="0"/>
          <c:cat>
            <c:numRef>
              <c:f>' '!$B$322:$BB$322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'!$B$333:$BB$333</c:f>
              <c:numCache>
                <c:formatCode>General</c:formatCode>
                <c:ptCount val="49"/>
                <c:pt idx="25" formatCode="#,##0">
                  <c:v>5.2290599370509998</c:v>
                </c:pt>
                <c:pt idx="26" formatCode="#,##0">
                  <c:v>3.5278140755999998</c:v>
                </c:pt>
                <c:pt idx="27" formatCode="#,##0">
                  <c:v>3.2256203183999999</c:v>
                </c:pt>
                <c:pt idx="28" formatCode="#,##0">
                  <c:v>3.7266569536</c:v>
                </c:pt>
                <c:pt idx="29" formatCode="#,##0">
                  <c:v>5.9370662855000012</c:v>
                </c:pt>
                <c:pt idx="30" formatCode="#,##0">
                  <c:v>7.6685229192000008</c:v>
                </c:pt>
                <c:pt idx="31" formatCode="#,##0">
                  <c:v>7.0241365332000001</c:v>
                </c:pt>
                <c:pt idx="32" formatCode="#,##0">
                  <c:v>9.2476584365000001</c:v>
                </c:pt>
                <c:pt idx="33" formatCode="#,##0">
                  <c:v>13.018409675200001</c:v>
                </c:pt>
                <c:pt idx="34" formatCode="#,##0">
                  <c:v>12.269190823999999</c:v>
                </c:pt>
                <c:pt idx="35" formatCode="#,##0">
                  <c:v>14.288608037700001</c:v>
                </c:pt>
                <c:pt idx="36" formatCode="#,##0">
                  <c:v>17.501558927999998</c:v>
                </c:pt>
                <c:pt idx="37" formatCode="#,##0">
                  <c:v>19.955797540799995</c:v>
                </c:pt>
                <c:pt idx="38" formatCode="#,##0">
                  <c:v>19.549238882399997</c:v>
                </c:pt>
                <c:pt idx="39" formatCode="#,##0">
                  <c:v>22.619305371499998</c:v>
                </c:pt>
                <c:pt idx="40" formatCode="#,##0">
                  <c:v>22.055809303499998</c:v>
                </c:pt>
                <c:pt idx="41" formatCode="#,##0">
                  <c:v>20.078080131100005</c:v>
                </c:pt>
                <c:pt idx="42" formatCode="#,##0">
                  <c:v>21.571169619999996</c:v>
                </c:pt>
                <c:pt idx="43" formatCode="#,##0">
                  <c:v>23.379705473000001</c:v>
                </c:pt>
                <c:pt idx="44" formatCode="#,##0">
                  <c:v>20.847841730999999</c:v>
                </c:pt>
                <c:pt idx="45" formatCode="#,##0">
                  <c:v>18.822286387200002</c:v>
                </c:pt>
                <c:pt idx="46" formatCode="#,##0">
                  <c:v>28.834806705700004</c:v>
                </c:pt>
                <c:pt idx="47" formatCode="#,##0">
                  <c:v>32.436117089999996</c:v>
                </c:pt>
                <c:pt idx="48" formatCode="#,##0">
                  <c:v>24.446389391599997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88E-485A-8B4B-A4868E5E5A8E}"/>
            </c:ext>
          </c:extLst>
        </c:ser>
        <c:ser>
          <c:idx val="6"/>
          <c:order val="11"/>
          <c:tx>
            <c:strRef>
              <c:f>' '!$A$334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ltDnDiag">
              <a:fgClr>
                <a:srgbClr val="FF99FF"/>
              </a:fgClr>
              <a:bgClr>
                <a:schemeClr val="bg1"/>
              </a:bgClr>
            </a:pattFill>
          </c:spPr>
          <c:invertIfNegative val="0"/>
          <c:cat>
            <c:numRef>
              <c:f>' '!$B$322:$BB$322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'!$B$334:$BB$334</c:f>
              <c:numCache>
                <c:formatCode>General</c:formatCode>
                <c:ptCount val="49"/>
                <c:pt idx="25" formatCode="#,##0">
                  <c:v>0.78028304020799999</c:v>
                </c:pt>
                <c:pt idx="26" formatCode="#,##0">
                  <c:v>0.66586874839999988</c:v>
                </c:pt>
                <c:pt idx="27" formatCode="#,##0">
                  <c:v>0.73142538239999999</c:v>
                </c:pt>
                <c:pt idx="28" formatCode="#,##0">
                  <c:v>4.2620980303999998</c:v>
                </c:pt>
                <c:pt idx="29" formatCode="#,##0">
                  <c:v>7.9737124628000009</c:v>
                </c:pt>
                <c:pt idx="30" formatCode="#,##0">
                  <c:v>6.3288337398000003</c:v>
                </c:pt>
                <c:pt idx="31" formatCode="#,##0">
                  <c:v>7.935157202800001</c:v>
                </c:pt>
                <c:pt idx="32" formatCode="#,##0">
                  <c:v>1.4319066230000002</c:v>
                </c:pt>
                <c:pt idx="33" formatCode="#,##0">
                  <c:v>1.6475886892</c:v>
                </c:pt>
                <c:pt idx="34" formatCode="#,##0">
                  <c:v>2.3302784120000002</c:v>
                </c:pt>
                <c:pt idx="35" formatCode="#,##0">
                  <c:v>0.10064581830000001</c:v>
                </c:pt>
                <c:pt idx="36" formatCode="#,##0">
                  <c:v>0.18014707200000002</c:v>
                </c:pt>
                <c:pt idx="37" formatCode="#,##0">
                  <c:v>0.33622959039999994</c:v>
                </c:pt>
                <c:pt idx="38" formatCode="#,##0">
                  <c:v>2.4550207400999997</c:v>
                </c:pt>
                <c:pt idx="39" formatCode="#,##0">
                  <c:v>3.5047942315</c:v>
                </c:pt>
                <c:pt idx="40" formatCode="#,##0">
                  <c:v>0.62124566349999999</c:v>
                </c:pt>
                <c:pt idx="41" formatCode="#,##0">
                  <c:v>7.0707665099999983E-2</c:v>
                </c:pt>
                <c:pt idx="42" formatCode="#,##0">
                  <c:v>3.7998792545999995</c:v>
                </c:pt>
                <c:pt idx="43" formatCode="#,##0">
                  <c:v>1.6405271000000001</c:v>
                </c:pt>
                <c:pt idx="44" formatCode="#,##0">
                  <c:v>1.9191554914999998</c:v>
                </c:pt>
                <c:pt idx="45" formatCode="#,##0">
                  <c:v>2.1141116864000002</c:v>
                </c:pt>
                <c:pt idx="46" formatCode="#,##0">
                  <c:v>1.1866372083000001</c:v>
                </c:pt>
                <c:pt idx="47" formatCode="#,##0">
                  <c:v>0.49754039399999994</c:v>
                </c:pt>
                <c:pt idx="48" formatCode="#,##0">
                  <c:v>4.6744598999999996E-3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88E-485A-8B4B-A4868E5E5A8E}"/>
            </c:ext>
          </c:extLst>
        </c:ser>
        <c:ser>
          <c:idx val="7"/>
          <c:order val="12"/>
          <c:tx>
            <c:strRef>
              <c:f>' '!$A$335</c:f>
              <c:strCache>
                <c:ptCount val="1"/>
                <c:pt idx="0">
                  <c:v>Serbia </c:v>
                </c:pt>
              </c:strCache>
            </c:strRef>
          </c:tx>
          <c:spPr>
            <a:pattFill prst="solidDmnd">
              <a:fgClr>
                <a:srgbClr val="CCCC00"/>
              </a:fgClr>
              <a:bgClr>
                <a:schemeClr val="bg1"/>
              </a:bgClr>
            </a:pattFill>
          </c:spPr>
          <c:invertIfNegative val="0"/>
          <c:cat>
            <c:numRef>
              <c:f>' '!$B$322:$BB$322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'!$B$335:$BB$335</c:f>
              <c:numCache>
                <c:formatCode>General</c:formatCode>
                <c:ptCount val="49"/>
                <c:pt idx="25" formatCode="#,##0">
                  <c:v>0</c:v>
                </c:pt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0.77392848389999991</c:v>
                </c:pt>
                <c:pt idx="31" formatCode="#,##0">
                  <c:v>1.7087548291999999</c:v>
                </c:pt>
                <c:pt idx="32" formatCode="#,##0">
                  <c:v>3.7418953369999999</c:v>
                </c:pt>
                <c:pt idx="33" formatCode="#,##0">
                  <c:v>5.3923160876000003</c:v>
                </c:pt>
                <c:pt idx="34" formatCode="#,##0">
                  <c:v>3.7093994652000006</c:v>
                </c:pt>
                <c:pt idx="35" formatCode="#,##0">
                  <c:v>3.2912994816000003</c:v>
                </c:pt>
                <c:pt idx="36" formatCode="#,##0">
                  <c:v>3.4153095840000001</c:v>
                </c:pt>
                <c:pt idx="37" formatCode="#,##0">
                  <c:v>4.2712482207999996</c:v>
                </c:pt>
                <c:pt idx="38" formatCode="#,##0">
                  <c:v>5.8270493747999996</c:v>
                </c:pt>
                <c:pt idx="39" formatCode="#,##0">
                  <c:v>7.4942066639999991</c:v>
                </c:pt>
                <c:pt idx="40" formatCode="#,##0">
                  <c:v>15.349055994999997</c:v>
                </c:pt>
                <c:pt idx="41" formatCode="#,##0">
                  <c:v>10.869375012599999</c:v>
                </c:pt>
                <c:pt idx="42" formatCode="#,##0">
                  <c:v>13.166151913199998</c:v>
                </c:pt>
                <c:pt idx="43" formatCode="#,##0">
                  <c:v>15.787889078000001</c:v>
                </c:pt>
                <c:pt idx="44" formatCode="#,##0">
                  <c:v>19.434929737000001</c:v>
                </c:pt>
                <c:pt idx="45" formatCode="#,##0">
                  <c:v>19.6628679176</c:v>
                </c:pt>
                <c:pt idx="46" formatCode="#,##0">
                  <c:v>18.4050508511</c:v>
                </c:pt>
                <c:pt idx="47" formatCode="#,##0">
                  <c:v>21.843283527000001</c:v>
                </c:pt>
                <c:pt idx="48" formatCode="#,##0">
                  <c:v>20.015183064799999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88E-485A-8B4B-A4868E5E5A8E}"/>
            </c:ext>
          </c:extLst>
        </c:ser>
        <c:ser>
          <c:idx val="8"/>
          <c:order val="13"/>
          <c:tx>
            <c:strRef>
              <c:f>' '!$A$336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val="66FF33"/>
              </a:fgClr>
              <a:bgClr>
                <a:schemeClr val="bg1"/>
              </a:bgClr>
            </a:pattFill>
          </c:spPr>
          <c:invertIfNegative val="0"/>
          <c:cat>
            <c:numRef>
              <c:f>' '!$B$322:$BB$322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'!$B$336:$BB$336</c:f>
              <c:numCache>
                <c:formatCode>General</c:formatCode>
                <c:ptCount val="49"/>
                <c:pt idx="25" formatCode="#,##0">
                  <c:v>98.672634872643002</c:v>
                </c:pt>
                <c:pt idx="26" formatCode="#,##0">
                  <c:v>95.011274492399991</c:v>
                </c:pt>
                <c:pt idx="27" formatCode="#,##0">
                  <c:v>96.572341761599986</c:v>
                </c:pt>
                <c:pt idx="28" formatCode="#,##0">
                  <c:v>109.4903898256</c:v>
                </c:pt>
                <c:pt idx="29" formatCode="#,##0">
                  <c:v>117.82128751399999</c:v>
                </c:pt>
                <c:pt idx="30" formatCode="#,##0">
                  <c:v>117.2806426506</c:v>
                </c:pt>
                <c:pt idx="31" formatCode="#,##0">
                  <c:v>101.41204842440001</c:v>
                </c:pt>
                <c:pt idx="32" formatCode="#,##0">
                  <c:v>108.12946642150001</c:v>
                </c:pt>
                <c:pt idx="33" formatCode="#,##0">
                  <c:v>121.76618621800002</c:v>
                </c:pt>
                <c:pt idx="34" formatCode="#,##0">
                  <c:v>112.82356015480001</c:v>
                </c:pt>
                <c:pt idx="35" formatCode="#,##0">
                  <c:v>127.31708741670001</c:v>
                </c:pt>
                <c:pt idx="36" formatCode="#,##0">
                  <c:v>118.18244951999999</c:v>
                </c:pt>
                <c:pt idx="37" formatCode="#,##0">
                  <c:v>91.890436475199991</c:v>
                </c:pt>
                <c:pt idx="38" formatCode="#,##0">
                  <c:v>98.237868984900004</c:v>
                </c:pt>
                <c:pt idx="39" formatCode="#,##0">
                  <c:v>86.506931482499994</c:v>
                </c:pt>
                <c:pt idx="40" formatCode="#,##0">
                  <c:v>66.473195015499996</c:v>
                </c:pt>
                <c:pt idx="41" formatCode="#,##0">
                  <c:v>66.971221208299994</c:v>
                </c:pt>
                <c:pt idx="42" formatCode="#,##0">
                  <c:v>71.829275646699998</c:v>
                </c:pt>
                <c:pt idx="43" formatCode="#,##0">
                  <c:v>75.780736884999996</c:v>
                </c:pt>
                <c:pt idx="44" formatCode="#,##0">
                  <c:v>72.105783701000007</c:v>
                </c:pt>
                <c:pt idx="45" formatCode="#,##0">
                  <c:v>63.043437739000005</c:v>
                </c:pt>
                <c:pt idx="46" formatCode="#,##0">
                  <c:v>74.644079804100002</c:v>
                </c:pt>
                <c:pt idx="47" formatCode="#,##0">
                  <c:v>65.16890218799999</c:v>
                </c:pt>
                <c:pt idx="48" formatCode="#,##0">
                  <c:v>67.66323957249999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88E-485A-8B4B-A4868E5E5A8E}"/>
            </c:ext>
          </c:extLst>
        </c:ser>
        <c:ser>
          <c:idx val="10"/>
          <c:order val="14"/>
          <c:tx>
            <c:strRef>
              <c:f>' '!$A$337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chemeClr val="bg1"/>
              </a:fgClr>
              <a:bgClr>
                <a:srgbClr val="333399"/>
              </a:bgClr>
            </a:pattFill>
          </c:spPr>
          <c:invertIfNegative val="0"/>
          <c:cat>
            <c:numRef>
              <c:f>' '!$B$322:$BB$322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'!$B$337:$BB$337</c:f>
              <c:numCache>
                <c:formatCode>General</c:formatCode>
                <c:ptCount val="49"/>
                <c:pt idx="25" formatCode="#,##0">
                  <c:v>4.9663751637210005</c:v>
                </c:pt>
                <c:pt idx="26" formatCode="#,##0">
                  <c:v>3.4471169331999998</c:v>
                </c:pt>
                <c:pt idx="27" formatCode="#,##0">
                  <c:v>4.8793158576</c:v>
                </c:pt>
                <c:pt idx="28" formatCode="#,##0">
                  <c:v>6.8844130656000004</c:v>
                </c:pt>
                <c:pt idx="29" formatCode="#,##0">
                  <c:v>4.3605026451000004</c:v>
                </c:pt>
                <c:pt idx="30" formatCode="#,##0">
                  <c:v>2.8956601674</c:v>
                </c:pt>
                <c:pt idx="31" formatCode="#,##0">
                  <c:v>4.4290511527999996</c:v>
                </c:pt>
                <c:pt idx="32" formatCode="#,##0">
                  <c:v>5.339259684</c:v>
                </c:pt>
                <c:pt idx="33" formatCode="#,##0">
                  <c:v>7.9060736048000013</c:v>
                </c:pt>
                <c:pt idx="34" formatCode="#,##0">
                  <c:v>7.8928105519999994</c:v>
                </c:pt>
                <c:pt idx="35" formatCode="#,##0">
                  <c:v>8.5313368665000002</c:v>
                </c:pt>
                <c:pt idx="36" formatCode="#,##0">
                  <c:v>22.658946767999996</c:v>
                </c:pt>
                <c:pt idx="37" formatCode="#,##0">
                  <c:v>19.842709444800001</c:v>
                </c:pt>
                <c:pt idx="38" formatCode="#,##0">
                  <c:v>32.918577453899999</c:v>
                </c:pt>
                <c:pt idx="39" formatCode="#,##0">
                  <c:v>31.981610208999999</c:v>
                </c:pt>
                <c:pt idx="40" formatCode="#,##0">
                  <c:v>38.158424384500002</c:v>
                </c:pt>
                <c:pt idx="41" formatCode="#,##0">
                  <c:v>31.902399911699998</c:v>
                </c:pt>
                <c:pt idx="42" formatCode="#,##0">
                  <c:v>24.520418665599994</c:v>
                </c:pt>
                <c:pt idx="43" formatCode="#,##0">
                  <c:v>22.361211073</c:v>
                </c:pt>
                <c:pt idx="44" formatCode="#,##0">
                  <c:v>21.0348687595</c:v>
                </c:pt>
                <c:pt idx="45" formatCode="#,##0">
                  <c:v>11.4017499362</c:v>
                </c:pt>
                <c:pt idx="46" formatCode="#,##0">
                  <c:v>11.503018258200001</c:v>
                </c:pt>
                <c:pt idx="47" formatCode="#,##0">
                  <c:v>17.168786973</c:v>
                </c:pt>
                <c:pt idx="48" formatCode="#,##0">
                  <c:v>13.631594433599998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88E-485A-8B4B-A4868E5E5A8E}"/>
            </c:ext>
          </c:extLst>
        </c:ser>
        <c:ser>
          <c:idx val="11"/>
          <c:order val="15"/>
          <c:tx>
            <c:strRef>
              <c:f>' '!$A$338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</c:spPr>
          <c:invertIfNegative val="0"/>
          <c:cat>
            <c:numRef>
              <c:f>' '!$B$322:$BB$322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'!$B$338:$BB$338</c:f>
              <c:numCache>
                <c:formatCode>General</c:formatCode>
                <c:ptCount val="49"/>
                <c:pt idx="25" formatCode="#,##0">
                  <c:v>6.4414202220144148</c:v>
                </c:pt>
                <c:pt idx="26" formatCode="#,##0">
                  <c:v>6.9633813511999989</c:v>
                </c:pt>
                <c:pt idx="27" formatCode="#,##0">
                  <c:v>7.2031656815993728</c:v>
                </c:pt>
                <c:pt idx="28" formatCode="#,##0">
                  <c:v>10.605003393600526</c:v>
                </c:pt>
                <c:pt idx="29" formatCode="#,##0">
                  <c:v>11.687701814600416</c:v>
                </c:pt>
                <c:pt idx="30" formatCode="#,##0">
                  <c:v>11.645896934099454</c:v>
                </c:pt>
                <c:pt idx="31" formatCode="#,##0">
                  <c:v>14.367495554800414</c:v>
                </c:pt>
                <c:pt idx="32" formatCode="#,##0">
                  <c:v>19.282163408500423</c:v>
                </c:pt>
                <c:pt idx="33" formatCode="#,##0">
                  <c:v>23.061479198399439</c:v>
                </c:pt>
                <c:pt idx="34" formatCode="#,##0">
                  <c:v>21.110920080800014</c:v>
                </c:pt>
                <c:pt idx="35" formatCode="#,##0">
                  <c:v>24.476225433300385</c:v>
                </c:pt>
                <c:pt idx="36" formatCode="#,##0">
                  <c:v>22.740185279999764</c:v>
                </c:pt>
                <c:pt idx="37" formatCode="#,##0">
                  <c:v>20.370560531199629</c:v>
                </c:pt>
                <c:pt idx="38" formatCode="#,##0">
                  <c:v>17.418301104300411</c:v>
                </c:pt>
                <c:pt idx="39" formatCode="#,##0">
                  <c:v>13.825016650999601</c:v>
                </c:pt>
                <c:pt idx="40" formatCode="#,##0">
                  <c:v>12.43329332350055</c:v>
                </c:pt>
                <c:pt idx="41" formatCode="#,##0">
                  <c:v>11.915180773999765</c:v>
                </c:pt>
                <c:pt idx="42" formatCode="#,##0">
                  <c:v>11.160748012700168</c:v>
                </c:pt>
                <c:pt idx="43" formatCode="#,##0">
                  <c:v>17.992407452001288</c:v>
                </c:pt>
                <c:pt idx="44" formatCode="#,##0">
                  <c:v>20.37378833649899</c:v>
                </c:pt>
                <c:pt idx="45" formatCode="#,##0">
                  <c:v>19.189629329200343</c:v>
                </c:pt>
                <c:pt idx="46" formatCode="#,##0">
                  <c:v>28.884030679699464</c:v>
                </c:pt>
                <c:pt idx="47" formatCode="#,##0">
                  <c:v>37.148669064001609</c:v>
                </c:pt>
                <c:pt idx="48" formatCode="#,##0">
                  <c:v>28.26771440460054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88E-485A-8B4B-A4868E5E5A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47362287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( 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tonnes)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8.0003149606299225E-3"/>
              <c:y val="0.21667375328083993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73622879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million,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202834645669295"/>
              <c:y val="0.1433380577427821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1.000456692913386E-2"/>
          <c:y val="0.90836325459317591"/>
          <c:w val="0.96680188976377957"/>
          <c:h val="7.497007874015748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800492318806686"/>
          <c:y val="7.1669017868882523E-2"/>
          <c:w val="0.67702109492608398"/>
          <c:h val="0.6033531271752435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'!$A$116</c:f>
              <c:strCache>
                <c:ptCount val="1"/>
                <c:pt idx="0">
                  <c:v>Bosnia Herzegovina</c:v>
                </c:pt>
              </c:strCache>
            </c:strRef>
          </c:tx>
          <c:spPr>
            <a:pattFill prst="divot">
              <a:fgClr>
                <a:srgbClr val="7030A0"/>
              </a:fgClr>
              <a:bgClr>
                <a:srgbClr val="00B0F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'!$B$115:$BB$115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'!$B$116:$BB$116</c:f>
              <c:numCache>
                <c:formatCode>#,##0.0</c:formatCode>
                <c:ptCount val="49"/>
                <c:pt idx="0">
                  <c:v>8.1709354400000003E-2</c:v>
                </c:pt>
                <c:pt idx="1">
                  <c:v>9.7049588800000003E-2</c:v>
                </c:pt>
                <c:pt idx="2">
                  <c:v>9.3802346800000005E-2</c:v>
                </c:pt>
                <c:pt idx="3">
                  <c:v>7.9008136800000017E-2</c:v>
                </c:pt>
                <c:pt idx="4">
                  <c:v>6.5999621199999997E-2</c:v>
                </c:pt>
                <c:pt idx="5">
                  <c:v>6.2024102000000005E-2</c:v>
                </c:pt>
                <c:pt idx="6">
                  <c:v>8.3321132800000003E-2</c:v>
                </c:pt>
                <c:pt idx="7">
                  <c:v>0.1688142406</c:v>
                </c:pt>
                <c:pt idx="8">
                  <c:v>9.440029506E-2</c:v>
                </c:pt>
                <c:pt idx="9">
                  <c:v>8.3952408000000006E-2</c:v>
                </c:pt>
                <c:pt idx="10">
                  <c:v>7.3157231600000011E-2</c:v>
                </c:pt>
                <c:pt idx="11">
                  <c:v>7.1830498845454532E-2</c:v>
                </c:pt>
                <c:pt idx="12">
                  <c:v>6.1769549599999987E-2</c:v>
                </c:pt>
                <c:pt idx="13">
                  <c:v>6.2364436400000001E-2</c:v>
                </c:pt>
                <c:pt idx="14">
                  <c:v>7.502307204E-2</c:v>
                </c:pt>
                <c:pt idx="15">
                  <c:v>5.5516437200000004E-2</c:v>
                </c:pt>
                <c:pt idx="16">
                  <c:v>5.706284295172414E-2</c:v>
                </c:pt>
                <c:pt idx="17">
                  <c:v>5.5675766400000007E-2</c:v>
                </c:pt>
                <c:pt idx="18">
                  <c:v>3.9400466200000005E-2</c:v>
                </c:pt>
                <c:pt idx="19">
                  <c:v>3.2493304945454542E-2</c:v>
                </c:pt>
                <c:pt idx="20">
                  <c:v>2.5833526788000001E-2</c:v>
                </c:pt>
                <c:pt idx="21">
                  <c:v>3.4903981259999994E-2</c:v>
                </c:pt>
                <c:pt idx="22">
                  <c:v>2.9270368240000004E-2</c:v>
                </c:pt>
                <c:pt idx="23">
                  <c:v>1.4270844296E-2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E2-4D8C-9D90-51AFFB68E52F}"/>
            </c:ext>
          </c:extLst>
        </c:ser>
        <c:ser>
          <c:idx val="2"/>
          <c:order val="1"/>
          <c:tx>
            <c:strRef>
              <c:f>' '!$A$117</c:f>
              <c:strCache>
                <c:ptCount val="1"/>
                <c:pt idx="0">
                  <c:v>Russia </c:v>
                </c:pt>
              </c:strCache>
            </c:strRef>
          </c:tx>
          <c:spPr>
            <a:pattFill prst="dkDnDiag">
              <a:fgClr>
                <a:srgbClr val="FF99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'!$B$115:$BB$115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'!$B$117:$BB$117</c:f>
              <c:numCache>
                <c:formatCode>#,##0.0</c:formatCode>
                <c:ptCount val="49"/>
                <c:pt idx="0">
                  <c:v>0.39310175640000006</c:v>
                </c:pt>
                <c:pt idx="1">
                  <c:v>0.36149964000000001</c:v>
                </c:pt>
                <c:pt idx="2">
                  <c:v>0.28249548000000002</c:v>
                </c:pt>
                <c:pt idx="3">
                  <c:v>0.35695043399999998</c:v>
                </c:pt>
                <c:pt idx="4">
                  <c:v>0.33636250079999996</c:v>
                </c:pt>
                <c:pt idx="5">
                  <c:v>0.34489200760000005</c:v>
                </c:pt>
                <c:pt idx="6">
                  <c:v>0.18716512160000001</c:v>
                </c:pt>
                <c:pt idx="7">
                  <c:v>0.14448987639999999</c:v>
                </c:pt>
                <c:pt idx="8">
                  <c:v>0.18076997519999999</c:v>
                </c:pt>
                <c:pt idx="9">
                  <c:v>0.34524435440000001</c:v>
                </c:pt>
                <c:pt idx="10">
                  <c:v>0.21640782000000003</c:v>
                </c:pt>
                <c:pt idx="11">
                  <c:v>0.13165636423076924</c:v>
                </c:pt>
                <c:pt idx="12">
                  <c:v>0.12850152000000001</c:v>
                </c:pt>
                <c:pt idx="13">
                  <c:v>0.13956270000000001</c:v>
                </c:pt>
                <c:pt idx="14">
                  <c:v>0.11158214000000001</c:v>
                </c:pt>
                <c:pt idx="15">
                  <c:v>0.11418814600000002</c:v>
                </c:pt>
                <c:pt idx="16">
                  <c:v>0.11636371999999999</c:v>
                </c:pt>
                <c:pt idx="17">
                  <c:v>0.12017224466666668</c:v>
                </c:pt>
                <c:pt idx="18">
                  <c:v>0.10148382</c:v>
                </c:pt>
                <c:pt idx="19">
                  <c:v>0.12803036400000001</c:v>
                </c:pt>
                <c:pt idx="20">
                  <c:v>0.16098912370399998</c:v>
                </c:pt>
                <c:pt idx="21">
                  <c:v>0.148145287412</c:v>
                </c:pt>
                <c:pt idx="22">
                  <c:v>4.5149199999999994E-2</c:v>
                </c:pt>
                <c:pt idx="2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E2-4D8C-9D90-51AFFB68E52F}"/>
            </c:ext>
          </c:extLst>
        </c:ser>
        <c:ser>
          <c:idx val="4"/>
          <c:order val="2"/>
          <c:tx>
            <c:strRef>
              <c:f>' '!$A$118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'!$B$115:$BB$115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'!$B$118:$BB$118</c:f>
              <c:numCache>
                <c:formatCode>#,##0.0</c:formatCode>
                <c:ptCount val="49"/>
                <c:pt idx="0">
                  <c:v>1.4245761962600001</c:v>
                </c:pt>
                <c:pt idx="1">
                  <c:v>1.0965668248</c:v>
                </c:pt>
                <c:pt idx="2">
                  <c:v>0.51629706850000001</c:v>
                </c:pt>
                <c:pt idx="3">
                  <c:v>0.29926853510000007</c:v>
                </c:pt>
                <c:pt idx="4">
                  <c:v>0.48477121199999995</c:v>
                </c:pt>
                <c:pt idx="5">
                  <c:v>0.40379735360000002</c:v>
                </c:pt>
                <c:pt idx="6">
                  <c:v>0.43316696760000001</c:v>
                </c:pt>
                <c:pt idx="7">
                  <c:v>0.39782491599999997</c:v>
                </c:pt>
                <c:pt idx="8">
                  <c:v>0.39403359400000004</c:v>
                </c:pt>
                <c:pt idx="9">
                  <c:v>0.4156214806367669</c:v>
                </c:pt>
                <c:pt idx="10">
                  <c:v>0.4516165942444445</c:v>
                </c:pt>
                <c:pt idx="11">
                  <c:v>0.31057256157777779</c:v>
                </c:pt>
                <c:pt idx="12">
                  <c:v>0.27168735806179745</c:v>
                </c:pt>
                <c:pt idx="13">
                  <c:v>0.24850076852820513</c:v>
                </c:pt>
                <c:pt idx="14">
                  <c:v>0.22269675331555558</c:v>
                </c:pt>
                <c:pt idx="15">
                  <c:v>0.15960437162380955</c:v>
                </c:pt>
                <c:pt idx="16">
                  <c:v>0.14381221812045455</c:v>
                </c:pt>
                <c:pt idx="17">
                  <c:v>0.12088719486084656</c:v>
                </c:pt>
                <c:pt idx="18">
                  <c:v>0.21358541869306016</c:v>
                </c:pt>
                <c:pt idx="19">
                  <c:v>0.1668457829457792</c:v>
                </c:pt>
                <c:pt idx="20">
                  <c:v>0.10447686343999998</c:v>
                </c:pt>
                <c:pt idx="21">
                  <c:v>0.12503407758799998</c:v>
                </c:pt>
                <c:pt idx="22">
                  <c:v>0.12761894486</c:v>
                </c:pt>
                <c:pt idx="23">
                  <c:v>0.11350547305200002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8E2-4D8C-9D90-51AFFB68E52F}"/>
            </c:ext>
          </c:extLst>
        </c:ser>
        <c:ser>
          <c:idx val="18"/>
          <c:order val="3"/>
          <c:tx>
            <c:strRef>
              <c:f>' '!$A$119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Vert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'!$B$115:$BB$115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'!$B$119:$BB$119</c:f>
              <c:numCache>
                <c:formatCode>#,##0.0</c:formatCode>
                <c:ptCount val="49"/>
                <c:pt idx="0">
                  <c:v>0.43107955800000003</c:v>
                </c:pt>
                <c:pt idx="1">
                  <c:v>0.41688617759999996</c:v>
                </c:pt>
                <c:pt idx="2">
                  <c:v>0.39329635359999993</c:v>
                </c:pt>
                <c:pt idx="3">
                  <c:v>0.34046849560000003</c:v>
                </c:pt>
                <c:pt idx="4">
                  <c:v>0.26781983040000001</c:v>
                </c:pt>
                <c:pt idx="5">
                  <c:v>0.14854116240000001</c:v>
                </c:pt>
                <c:pt idx="6">
                  <c:v>0.15903723480000001</c:v>
                </c:pt>
                <c:pt idx="7">
                  <c:v>6.265747960000001E-2</c:v>
                </c:pt>
                <c:pt idx="8">
                  <c:v>4.7496155600000006E-2</c:v>
                </c:pt>
                <c:pt idx="9">
                  <c:v>6.8710676400000004E-2</c:v>
                </c:pt>
                <c:pt idx="10">
                  <c:v>0.31309783959999993</c:v>
                </c:pt>
                <c:pt idx="11">
                  <c:v>0.27507613200000003</c:v>
                </c:pt>
                <c:pt idx="12">
                  <c:v>0.25073610400000002</c:v>
                </c:pt>
                <c:pt idx="13">
                  <c:v>0.40813351679999998</c:v>
                </c:pt>
                <c:pt idx="14">
                  <c:v>0.27261645760000003</c:v>
                </c:pt>
                <c:pt idx="15">
                  <c:v>0.17874438440000001</c:v>
                </c:pt>
                <c:pt idx="16">
                  <c:v>0.13893127499999999</c:v>
                </c:pt>
                <c:pt idx="17">
                  <c:v>0.10892959787692308</c:v>
                </c:pt>
                <c:pt idx="18">
                  <c:v>0.15146246960000001</c:v>
                </c:pt>
                <c:pt idx="19">
                  <c:v>8.6526412799999994E-2</c:v>
                </c:pt>
                <c:pt idx="20">
                  <c:v>7.345868584000001E-2</c:v>
                </c:pt>
                <c:pt idx="21">
                  <c:v>7.9103288920000001E-2</c:v>
                </c:pt>
                <c:pt idx="22">
                  <c:v>7.1541253280000008E-2</c:v>
                </c:pt>
                <c:pt idx="23">
                  <c:v>3.9232907099999999E-2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8E2-4D8C-9D90-51AFFB68E52F}"/>
            </c:ext>
          </c:extLst>
        </c:ser>
        <c:ser>
          <c:idx val="3"/>
          <c:order val="4"/>
          <c:tx>
            <c:strRef>
              <c:f>' '!$A$120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'!$B$115:$BB$115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'!$B$120:$BB$120</c:f>
              <c:numCache>
                <c:formatCode>#,##0.0</c:formatCode>
                <c:ptCount val="49"/>
                <c:pt idx="0">
                  <c:v>5.1660408200001839E-2</c:v>
                </c:pt>
                <c:pt idx="1">
                  <c:v>4.3620717739997428E-2</c:v>
                </c:pt>
                <c:pt idx="2">
                  <c:v>6.1071459399999473E-2</c:v>
                </c:pt>
                <c:pt idx="3">
                  <c:v>6.5370820079999614E-2</c:v>
                </c:pt>
                <c:pt idx="4">
                  <c:v>4.0532529220003832E-2</c:v>
                </c:pt>
                <c:pt idx="5">
                  <c:v>4.4183502500000693E-2</c:v>
                </c:pt>
                <c:pt idx="6">
                  <c:v>5.4763922800002307E-2</c:v>
                </c:pt>
                <c:pt idx="7">
                  <c:v>4.4337669540000069E-2</c:v>
                </c:pt>
                <c:pt idx="8">
                  <c:v>3.1562763139999506E-2</c:v>
                </c:pt>
                <c:pt idx="9">
                  <c:v>2.4824672634610856E-2</c:v>
                </c:pt>
                <c:pt idx="10">
                  <c:v>2.6655463856835926E-2</c:v>
                </c:pt>
                <c:pt idx="11">
                  <c:v>3.0785833750003433E-2</c:v>
                </c:pt>
                <c:pt idx="12">
                  <c:v>1.8597249289894036E-2</c:v>
                </c:pt>
                <c:pt idx="13">
                  <c:v>2.2333621280954397E-2</c:v>
                </c:pt>
                <c:pt idx="14">
                  <c:v>2.5449916698413899E-2</c:v>
                </c:pt>
                <c:pt idx="15">
                  <c:v>2.5016890429223393E-2</c:v>
                </c:pt>
                <c:pt idx="16">
                  <c:v>6.4533987751898447E-2</c:v>
                </c:pt>
                <c:pt idx="17">
                  <c:v>3.006717537888709E-2</c:v>
                </c:pt>
                <c:pt idx="18">
                  <c:v>2.0078211386480915E-2</c:v>
                </c:pt>
                <c:pt idx="19">
                  <c:v>2.5846683340468746E-2</c:v>
                </c:pt>
                <c:pt idx="20">
                  <c:v>2.3812413209453709E-2</c:v>
                </c:pt>
                <c:pt idx="21">
                  <c:v>2.248056808760962E-2</c:v>
                </c:pt>
                <c:pt idx="22">
                  <c:v>1.6149592298831894E-2</c:v>
                </c:pt>
                <c:pt idx="23">
                  <c:v>1.5109737677644036E-2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8E2-4D8C-9D90-51AFFB68E5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73627679"/>
        <c:axId val="1"/>
      </c:barChart>
      <c:barChart>
        <c:barDir val="col"/>
        <c:grouping val="stacked"/>
        <c:varyColors val="0"/>
        <c:ser>
          <c:idx val="23"/>
          <c:order val="5"/>
          <c:tx>
            <c:strRef>
              <c:f>' '!$A$121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'!$B$115:$BB$115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'!$B$121:$BB$121</c:f>
              <c:numCache>
                <c:formatCode>0.0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5-18E2-4D8C-9D90-51AFFB68E52F}"/>
            </c:ext>
          </c:extLst>
        </c:ser>
        <c:ser>
          <c:idx val="5"/>
          <c:order val="6"/>
          <c:tx>
            <c:strRef>
              <c:f>' '!$A$122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'!$B$115:$BB$115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'!$B$122:$BB$122</c:f>
              <c:numCache>
                <c:formatCode>0.0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6-18E2-4D8C-9D90-51AFFB68E52F}"/>
            </c:ext>
          </c:extLst>
        </c:ser>
        <c:ser>
          <c:idx val="6"/>
          <c:order val="7"/>
          <c:tx>
            <c:strRef>
              <c:f>' '!$A$123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'!$B$115:$BB$115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'!$B$123:$BB$123</c:f>
              <c:numCache>
                <c:formatCode>General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7-18E2-4D8C-9D90-51AFFB68E52F}"/>
            </c:ext>
          </c:extLst>
        </c:ser>
        <c:ser>
          <c:idx val="8"/>
          <c:order val="8"/>
          <c:tx>
            <c:strRef>
              <c:f>' '!$A$124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'!$B$115:$BB$115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'!$B$124:$BB$124</c:f>
              <c:numCache>
                <c:formatCode>#,##0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8-18E2-4D8C-9D90-51AFFB68E52F}"/>
            </c:ext>
          </c:extLst>
        </c:ser>
        <c:ser>
          <c:idx val="15"/>
          <c:order val="9"/>
          <c:tx>
            <c:strRef>
              <c:f>' '!$A$125</c:f>
              <c:strCache>
                <c:ptCount val="1"/>
                <c:pt idx="0">
                  <c:v>Bosnia Herzegovina</c:v>
                </c:pt>
              </c:strCache>
            </c:strRef>
          </c:tx>
          <c:spPr>
            <a:pattFill prst="divot">
              <a:fgClr>
                <a:srgbClr val="7030A0"/>
              </a:fgClr>
              <a:bgClr>
                <a:srgbClr val="00B0F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'!$B$115:$BB$115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'!$B$125:$BB$125</c:f>
              <c:numCache>
                <c:formatCode>#,##0</c:formatCode>
                <c:ptCount val="49"/>
                <c:pt idx="25">
                  <c:v>14.943791415842998</c:v>
                </c:pt>
                <c:pt idx="26">
                  <c:v>15.974669426</c:v>
                </c:pt>
                <c:pt idx="27">
                  <c:v>14.145948110399999</c:v>
                </c:pt>
                <c:pt idx="28">
                  <c:v>12.791982896</c:v>
                </c:pt>
                <c:pt idx="29">
                  <c:v>17.001929955500003</c:v>
                </c:pt>
                <c:pt idx="30">
                  <c:v>15.747712051500002</c:v>
                </c:pt>
                <c:pt idx="31">
                  <c:v>18.636870800000001</c:v>
                </c:pt>
                <c:pt idx="32">
                  <c:v>29.030646401000002</c:v>
                </c:pt>
                <c:pt idx="33">
                  <c:v>19.992671177200002</c:v>
                </c:pt>
                <c:pt idx="34">
                  <c:v>12.1732801916</c:v>
                </c:pt>
                <c:pt idx="35">
                  <c:v>10.516864270499999</c:v>
                </c:pt>
                <c:pt idx="36">
                  <c:v>12.550497504000003</c:v>
                </c:pt>
                <c:pt idx="37">
                  <c:v>10.818311503999999</c:v>
                </c:pt>
                <c:pt idx="38">
                  <c:v>11.245955026200001</c:v>
                </c:pt>
                <c:pt idx="39">
                  <c:v>12.9981781785</c:v>
                </c:pt>
                <c:pt idx="40">
                  <c:v>10.1172697675</c:v>
                </c:pt>
                <c:pt idx="41">
                  <c:v>17.217061311399998</c:v>
                </c:pt>
                <c:pt idx="42">
                  <c:v>15.390944683400003</c:v>
                </c:pt>
                <c:pt idx="43">
                  <c:v>15.361578784000001</c:v>
                </c:pt>
                <c:pt idx="44">
                  <c:v>13.0531740875</c:v>
                </c:pt>
                <c:pt idx="45">
                  <c:v>10.307882129200001</c:v>
                </c:pt>
                <c:pt idx="46">
                  <c:v>14.773110430800003</c:v>
                </c:pt>
                <c:pt idx="47">
                  <c:v>18.743234679</c:v>
                </c:pt>
                <c:pt idx="48">
                  <c:v>7.8382647650999999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8E2-4D8C-9D90-51AFFB68E52F}"/>
            </c:ext>
          </c:extLst>
        </c:ser>
        <c:ser>
          <c:idx val="24"/>
          <c:order val="10"/>
          <c:tx>
            <c:strRef>
              <c:f>' '!$A$126</c:f>
              <c:strCache>
                <c:ptCount val="1"/>
                <c:pt idx="0">
                  <c:v>Russia </c:v>
                </c:pt>
              </c:strCache>
            </c:strRef>
          </c:tx>
          <c:spPr>
            <a:pattFill prst="dkDnDiag">
              <a:fgClr>
                <a:srgbClr val="FF99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'!$B$115:$BB$115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'!$B$126:$BB$126</c:f>
              <c:numCache>
                <c:formatCode>General</c:formatCode>
                <c:ptCount val="49"/>
                <c:pt idx="25" formatCode="#,##0">
                  <c:v>32.927334527474997</c:v>
                </c:pt>
                <c:pt idx="26" formatCode="#,##0">
                  <c:v>32.194578313199997</c:v>
                </c:pt>
                <c:pt idx="27" formatCode="#,##0">
                  <c:v>28.079075702399997</c:v>
                </c:pt>
                <c:pt idx="28" formatCode="#,##0">
                  <c:v>34.815938987199999</c:v>
                </c:pt>
                <c:pt idx="29" formatCode="#,##0">
                  <c:v>36.182186298300003</c:v>
                </c:pt>
                <c:pt idx="30" formatCode="#,##0">
                  <c:v>41.542106377200007</c:v>
                </c:pt>
                <c:pt idx="31" formatCode="#,##0">
                  <c:v>25.984641999999997</c:v>
                </c:pt>
                <c:pt idx="32" formatCode="#,##0">
                  <c:v>31.667755648500002</c:v>
                </c:pt>
                <c:pt idx="33" formatCode="#,##0">
                  <c:v>38.585959990000006</c:v>
                </c:pt>
                <c:pt idx="34" formatCode="#,##0">
                  <c:v>52.158313068399998</c:v>
                </c:pt>
                <c:pt idx="35" formatCode="#,##0">
                  <c:v>35.894808306900003</c:v>
                </c:pt>
                <c:pt idx="36" formatCode="#,##0">
                  <c:v>27.883064303999998</c:v>
                </c:pt>
                <c:pt idx="37" formatCode="#,##0">
                  <c:v>24.855906539199999</c:v>
                </c:pt>
                <c:pt idx="38" formatCode="#,##0">
                  <c:v>28.593298403700004</c:v>
                </c:pt>
                <c:pt idx="39" formatCode="#,##0">
                  <c:v>25.496327556000001</c:v>
                </c:pt>
                <c:pt idx="40" formatCode="#,##0">
                  <c:v>20.346978483999997</c:v>
                </c:pt>
                <c:pt idx="41" formatCode="#,##0">
                  <c:v>20.305177269599998</c:v>
                </c:pt>
                <c:pt idx="42" formatCode="#,##0">
                  <c:v>23.464119793400002</c:v>
                </c:pt>
                <c:pt idx="43" formatCode="#,##0">
                  <c:v>22.876127073000003</c:v>
                </c:pt>
                <c:pt idx="44" formatCode="#,##0">
                  <c:v>23.908633096000003</c:v>
                </c:pt>
                <c:pt idx="45" formatCode="#,##0">
                  <c:v>29.883465407200003</c:v>
                </c:pt>
                <c:pt idx="46" formatCode="#,##0">
                  <c:v>37.175505146100015</c:v>
                </c:pt>
                <c:pt idx="47" formatCode="#,##0">
                  <c:v>12.905625914999998</c:v>
                </c:pt>
                <c:pt idx="48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8E2-4D8C-9D90-51AFFB68E52F}"/>
            </c:ext>
          </c:extLst>
        </c:ser>
        <c:ser>
          <c:idx val="7"/>
          <c:order val="11"/>
          <c:tx>
            <c:strRef>
              <c:f>' '!$A$127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'!$B$115:$BB$115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'!$B$127:$BB$127</c:f>
              <c:numCache>
                <c:formatCode>General</c:formatCode>
                <c:ptCount val="49"/>
                <c:pt idx="25" formatCode="#,##0">
                  <c:v>76.674373258809013</c:v>
                </c:pt>
                <c:pt idx="26" formatCode="#,##0">
                  <c:v>57.331279623599997</c:v>
                </c:pt>
                <c:pt idx="27" formatCode="#,##0">
                  <c:v>33.605697312000004</c:v>
                </c:pt>
                <c:pt idx="28" formatCode="#,##0">
                  <c:v>25.448022700799999</c:v>
                </c:pt>
                <c:pt idx="29" formatCode="#,##0">
                  <c:v>38.635413341700001</c:v>
                </c:pt>
                <c:pt idx="30" formatCode="#,##0">
                  <c:v>35.468127766500004</c:v>
                </c:pt>
                <c:pt idx="31" formatCode="#,##0">
                  <c:v>37.910330800000004</c:v>
                </c:pt>
                <c:pt idx="32" formatCode="#,##0">
                  <c:v>45.311092742000007</c:v>
                </c:pt>
                <c:pt idx="33" formatCode="#,##0">
                  <c:v>48.201966554400002</c:v>
                </c:pt>
                <c:pt idx="34" formatCode="#,##0">
                  <c:v>43.69350758960001</c:v>
                </c:pt>
                <c:pt idx="35" formatCode="#,##0">
                  <c:v>53.298661540500007</c:v>
                </c:pt>
                <c:pt idx="36" formatCode="#,##0">
                  <c:v>42.252052511999992</c:v>
                </c:pt>
                <c:pt idx="37" formatCode="#,##0">
                  <c:v>32.245171639999995</c:v>
                </c:pt>
                <c:pt idx="38" formatCode="#,##0">
                  <c:v>30.573499488</c:v>
                </c:pt>
                <c:pt idx="39" formatCode="#,##0">
                  <c:v>27.918187041500005</c:v>
                </c:pt>
                <c:pt idx="40" formatCode="#,##0">
                  <c:v>17.667040037499998</c:v>
                </c:pt>
                <c:pt idx="41" formatCode="#,##0">
                  <c:v>14.456512483999997</c:v>
                </c:pt>
                <c:pt idx="42" formatCode="#,##0">
                  <c:v>13.620081189</c:v>
                </c:pt>
                <c:pt idx="43" formatCode="#,##0">
                  <c:v>22.562884538000002</c:v>
                </c:pt>
                <c:pt idx="44" formatCode="#,##0">
                  <c:v>15.9622933535</c:v>
                </c:pt>
                <c:pt idx="45" formatCode="#,##0">
                  <c:v>11.9665072996</c:v>
                </c:pt>
                <c:pt idx="46" formatCode="#,##0">
                  <c:v>16.085912161600007</c:v>
                </c:pt>
                <c:pt idx="47" formatCode="#,##0">
                  <c:v>18.299803742999998</c:v>
                </c:pt>
                <c:pt idx="48" formatCode="#,##0">
                  <c:v>17.101492621400002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8E2-4D8C-9D90-51AFFB68E52F}"/>
            </c:ext>
          </c:extLst>
        </c:ser>
        <c:ser>
          <c:idx val="1"/>
          <c:order val="12"/>
          <c:tx>
            <c:strRef>
              <c:f>' '!$A$128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Vert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'!$B$115:$BB$115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'!$B$128:$BB$128</c:f>
              <c:numCache>
                <c:formatCode>General</c:formatCode>
                <c:ptCount val="49"/>
                <c:pt idx="25" formatCode="#,##0">
                  <c:v>26.491826352273002</c:v>
                </c:pt>
                <c:pt idx="26" formatCode="#,##0">
                  <c:v>27.497004956799998</c:v>
                </c:pt>
                <c:pt idx="27" formatCode="#,##0">
                  <c:v>27.864866097600004</c:v>
                </c:pt>
                <c:pt idx="28" formatCode="#,##0">
                  <c:v>32.090611224</c:v>
                </c:pt>
                <c:pt idx="29" formatCode="#,##0">
                  <c:v>29.874962738600001</c:v>
                </c:pt>
                <c:pt idx="30" formatCode="#,##0">
                  <c:v>21.576605450400002</c:v>
                </c:pt>
                <c:pt idx="31" formatCode="#,##0">
                  <c:v>26.564729200000002</c:v>
                </c:pt>
                <c:pt idx="32" formatCode="#,##0">
                  <c:v>23.413441094</c:v>
                </c:pt>
                <c:pt idx="33" formatCode="#,##0">
                  <c:v>21.438592595200003</c:v>
                </c:pt>
                <c:pt idx="34" formatCode="#,##0">
                  <c:v>16.876946099199998</c:v>
                </c:pt>
                <c:pt idx="35" formatCode="#,##0">
                  <c:v>42.768283084200007</c:v>
                </c:pt>
                <c:pt idx="36" formatCode="#,##0">
                  <c:v>45.998988000000004</c:v>
                </c:pt>
                <c:pt idx="37" formatCode="#,##0">
                  <c:v>43.521221409600003</c:v>
                </c:pt>
                <c:pt idx="38" formatCode="#,##0">
                  <c:v>64.849141474800007</c:v>
                </c:pt>
                <c:pt idx="39" formatCode="#,##0">
                  <c:v>53.484947681999998</c:v>
                </c:pt>
                <c:pt idx="40" formatCode="#,##0">
                  <c:v>38.482839965499998</c:v>
                </c:pt>
                <c:pt idx="41" formatCode="#,##0">
                  <c:v>46.85137441949999</c:v>
                </c:pt>
                <c:pt idx="42" formatCode="#,##0">
                  <c:v>51.744594658899999</c:v>
                </c:pt>
                <c:pt idx="43" formatCode="#,##0">
                  <c:v>61.61752824900001</c:v>
                </c:pt>
                <c:pt idx="44" formatCode="#,##0">
                  <c:v>59.764263449000012</c:v>
                </c:pt>
                <c:pt idx="45" formatCode="#,##0">
                  <c:v>57.216919057600016</c:v>
                </c:pt>
                <c:pt idx="46" formatCode="#,##0">
                  <c:v>90.454648761400023</c:v>
                </c:pt>
                <c:pt idx="47" formatCode="#,##0">
                  <c:v>94.358866679999991</c:v>
                </c:pt>
                <c:pt idx="48" formatCode="#,##0">
                  <c:v>42.307931026899993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8E2-4D8C-9D90-51AFFB68E52F}"/>
            </c:ext>
          </c:extLst>
        </c:ser>
        <c:ser>
          <c:idx val="10"/>
          <c:order val="13"/>
          <c:tx>
            <c:strRef>
              <c:f>' '!$A$129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'!$B$115:$BB$115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'!$B$129:$BB$129</c:f>
              <c:numCache>
                <c:formatCode>0.0</c:formatCode>
                <c:ptCount val="49"/>
                <c:pt idx="25" formatCode="#,##0">
                  <c:v>20.097549040291227</c:v>
                </c:pt>
                <c:pt idx="26" formatCode="#,##0">
                  <c:v>13.813423444000136</c:v>
                </c:pt>
                <c:pt idx="27" formatCode="#,##0">
                  <c:v>12.361731716800023</c:v>
                </c:pt>
                <c:pt idx="28" formatCode="#,##0">
                  <c:v>16.849593688000454</c:v>
                </c:pt>
                <c:pt idx="29" formatCode="#,##0">
                  <c:v>17.230546336500225</c:v>
                </c:pt>
                <c:pt idx="30" formatCode="#,##0">
                  <c:v>21.360871045799769</c:v>
                </c:pt>
                <c:pt idx="31" formatCode="#,##0">
                  <c:v>25.27397239999992</c:v>
                </c:pt>
                <c:pt idx="32" formatCode="#,##0">
                  <c:v>25.431901159499347</c:v>
                </c:pt>
                <c:pt idx="33" formatCode="#,##0">
                  <c:v>23.971471983200445</c:v>
                </c:pt>
                <c:pt idx="34" formatCode="#,##0">
                  <c:v>15.974914991199867</c:v>
                </c:pt>
                <c:pt idx="35" formatCode="#,##0">
                  <c:v>18.354141507599365</c:v>
                </c:pt>
                <c:pt idx="36" formatCode="#,##0">
                  <c:v>18.993313823999841</c:v>
                </c:pt>
                <c:pt idx="37" formatCode="#,##0">
                  <c:v>11.664936888000085</c:v>
                </c:pt>
                <c:pt idx="38" formatCode="#,##0">
                  <c:v>11.780888472299608</c:v>
                </c:pt>
                <c:pt idx="39" formatCode="#,##0">
                  <c:v>12.660813574499983</c:v>
                </c:pt>
                <c:pt idx="40" formatCode="#,##0">
                  <c:v>13.942743664500199</c:v>
                </c:pt>
                <c:pt idx="41" formatCode="#,##0">
                  <c:v>18.323165450300323</c:v>
                </c:pt>
                <c:pt idx="42" formatCode="#,##0">
                  <c:v>12.750683273900222</c:v>
                </c:pt>
                <c:pt idx="43" formatCode="#,##0">
                  <c:v>11.000241444999972</c:v>
                </c:pt>
                <c:pt idx="44" formatCode="#,##0">
                  <c:v>11.773890091500206</c:v>
                </c:pt>
                <c:pt idx="45" formatCode="#,##0">
                  <c:v>10.154741664200003</c:v>
                </c:pt>
                <c:pt idx="46" formatCode="#,##0">
                  <c:v>12.451621716399103</c:v>
                </c:pt>
                <c:pt idx="47" formatCode="#,##0">
                  <c:v>15.041432133000285</c:v>
                </c:pt>
                <c:pt idx="48" formatCode="#,##0">
                  <c:v>13.411627737200178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8E2-4D8C-9D90-51AFFB68E5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47362767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.7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4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5000472440944882E-2"/>
              <c:y val="9.5003149606299214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73627679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4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2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million, cif, nominal) </a:t>
                </a: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89802803149606303"/>
              <c:y val="0.1316708661417322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3"/>
        <c:txPr>
          <a:bodyPr/>
          <a:lstStyle/>
          <a:p>
            <a:pPr>
              <a:defRPr sz="119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9.10028346456693E-2"/>
          <c:y val="0.87336194225721786"/>
          <c:w val="0.81402535433070866"/>
          <c:h val="0.1016700787401574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000529710108461"/>
          <c:y val="7.1669017868882523E-2"/>
          <c:w val="0.66802081449132067"/>
          <c:h val="0.61835361928733523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 '!$A$135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val="FF0000"/>
              </a:fgClr>
              <a:bgClr>
                <a:schemeClr val="bg1">
                  <a:lumMod val="75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'!$B$134:$BB$134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'!$B$135:$BB$135</c:f>
              <c:numCache>
                <c:formatCode>0.00</c:formatCode>
                <c:ptCount val="49"/>
                <c:pt idx="0">
                  <c:v>9.8840815000000009E-3</c:v>
                </c:pt>
                <c:pt idx="1">
                  <c:v>1.6702727999999993E-2</c:v>
                </c:pt>
                <c:pt idx="2">
                  <c:v>3.2268142214702478E-2</c:v>
                </c:pt>
                <c:pt idx="3">
                  <c:v>3.793001799708446E-2</c:v>
                </c:pt>
                <c:pt idx="4">
                  <c:v>3.0465604545997352E-2</c:v>
                </c:pt>
                <c:pt idx="5">
                  <c:v>2.2568196105575429E-2</c:v>
                </c:pt>
                <c:pt idx="6">
                  <c:v>1.3465661290334635E-2</c:v>
                </c:pt>
                <c:pt idx="7">
                  <c:v>9.8033334537629517E-3</c:v>
                </c:pt>
                <c:pt idx="8">
                  <c:v>7.3881528034597209E-3</c:v>
                </c:pt>
                <c:pt idx="9">
                  <c:v>6.1376303835301389E-3</c:v>
                </c:pt>
                <c:pt idx="10">
                  <c:v>7.0704131605616605E-3</c:v>
                </c:pt>
                <c:pt idx="11">
                  <c:v>6.4592021059001201E-3</c:v>
                </c:pt>
                <c:pt idx="12">
                  <c:v>6.1368820874432347E-3</c:v>
                </c:pt>
                <c:pt idx="13">
                  <c:v>5.0560836739130437E-3</c:v>
                </c:pt>
                <c:pt idx="14">
                  <c:v>5.2484867502672946E-3</c:v>
                </c:pt>
                <c:pt idx="15">
                  <c:v>6.1713563635614529E-3</c:v>
                </c:pt>
                <c:pt idx="16">
                  <c:v>7.4569360105041643E-3</c:v>
                </c:pt>
                <c:pt idx="17">
                  <c:v>9.3515623623123718E-3</c:v>
                </c:pt>
                <c:pt idx="18">
                  <c:v>1.325529299269238E-2</c:v>
                </c:pt>
                <c:pt idx="19">
                  <c:v>1.6094644000000002E-2</c:v>
                </c:pt>
                <c:pt idx="20">
                  <c:v>1.2024000240000002E-2</c:v>
                </c:pt>
                <c:pt idx="21">
                  <c:v>1.5822619539999996E-2</c:v>
                </c:pt>
                <c:pt idx="22">
                  <c:v>2.3750630400000004E-3</c:v>
                </c:pt>
                <c:pt idx="23">
                  <c:v>2.0869935714285714E-5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05-4533-8AD6-DD5CD8986DC3}"/>
            </c:ext>
          </c:extLst>
        </c:ser>
        <c:ser>
          <c:idx val="2"/>
          <c:order val="1"/>
          <c:tx>
            <c:strRef>
              <c:f>' '!$A$136</c:f>
              <c:strCache>
                <c:ptCount val="1"/>
                <c:pt idx="0">
                  <c:v>Bosnia Herzegovina</c:v>
                </c:pt>
              </c:strCache>
            </c:strRef>
          </c:tx>
          <c:spPr>
            <a:pattFill prst="divot">
              <a:fgClr>
                <a:srgbClr val="7030A0"/>
              </a:fgClr>
              <a:bgClr>
                <a:srgbClr val="00B0F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'!$B$134:$BB$134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'!$B$136:$BB$136</c:f>
              <c:numCache>
                <c:formatCode>0.00</c:formatCode>
                <c:ptCount val="49"/>
                <c:pt idx="0">
                  <c:v>4.8660324999999921E-3</c:v>
                </c:pt>
                <c:pt idx="1">
                  <c:v>1.9165750467027842E-3</c:v>
                </c:pt>
                <c:pt idx="2">
                  <c:v>2.5361899845359887E-3</c:v>
                </c:pt>
                <c:pt idx="3">
                  <c:v>4.5260069999999708E-3</c:v>
                </c:pt>
                <c:pt idx="4">
                  <c:v>1.1191693692494759E-2</c:v>
                </c:pt>
                <c:pt idx="5">
                  <c:v>1.4921301499999977E-2</c:v>
                </c:pt>
                <c:pt idx="6">
                  <c:v>1.8782595999999999E-2</c:v>
                </c:pt>
                <c:pt idx="7">
                  <c:v>3.2427065652688838E-2</c:v>
                </c:pt>
                <c:pt idx="8">
                  <c:v>2.5925599700000024E-2</c:v>
                </c:pt>
                <c:pt idx="9">
                  <c:v>2.4287617245677726E-2</c:v>
                </c:pt>
                <c:pt idx="10">
                  <c:v>2.8794689623157434E-2</c:v>
                </c:pt>
                <c:pt idx="11">
                  <c:v>4.040414023920269E-2</c:v>
                </c:pt>
                <c:pt idx="12">
                  <c:v>3.8968365413080186E-2</c:v>
                </c:pt>
                <c:pt idx="13">
                  <c:v>4.0414834086296585E-2</c:v>
                </c:pt>
                <c:pt idx="14">
                  <c:v>3.6430289035039982E-2</c:v>
                </c:pt>
                <c:pt idx="15">
                  <c:v>4.1504627254797713E-2</c:v>
                </c:pt>
                <c:pt idx="16">
                  <c:v>4.2223900752250999E-2</c:v>
                </c:pt>
                <c:pt idx="17">
                  <c:v>4.479261610314942E-2</c:v>
                </c:pt>
                <c:pt idx="18">
                  <c:v>4.4190282813102617E-2</c:v>
                </c:pt>
                <c:pt idx="19">
                  <c:v>4.553032485522307E-2</c:v>
                </c:pt>
                <c:pt idx="20">
                  <c:v>4.7778241273333334E-2</c:v>
                </c:pt>
                <c:pt idx="21">
                  <c:v>5.5110405430000002E-2</c:v>
                </c:pt>
                <c:pt idx="22">
                  <c:v>4.5410614139999993E-2</c:v>
                </c:pt>
                <c:pt idx="23">
                  <c:v>3.786908252E-2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05-4533-8AD6-DD5CD8986DC3}"/>
            </c:ext>
          </c:extLst>
        </c:ser>
        <c:ser>
          <c:idx val="4"/>
          <c:order val="2"/>
          <c:tx>
            <c:strRef>
              <c:f>' '!$A$137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'!$B$134:$BB$134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'!$B$137:$BB$137</c:f>
              <c:numCache>
                <c:formatCode>0.00</c:formatCode>
                <c:ptCount val="49"/>
                <c:pt idx="0">
                  <c:v>7.0680092519208957E-3</c:v>
                </c:pt>
                <c:pt idx="1">
                  <c:v>7.6281246831190197E-3</c:v>
                </c:pt>
                <c:pt idx="2">
                  <c:v>9.2783394096373067E-3</c:v>
                </c:pt>
                <c:pt idx="3">
                  <c:v>8.3685184754233501E-3</c:v>
                </c:pt>
                <c:pt idx="4">
                  <c:v>1.1707490560827901E-2</c:v>
                </c:pt>
                <c:pt idx="5">
                  <c:v>1.8192712559791789E-2</c:v>
                </c:pt>
                <c:pt idx="6">
                  <c:v>1.9406497999999998E-2</c:v>
                </c:pt>
                <c:pt idx="7">
                  <c:v>3.4288632614234496E-2</c:v>
                </c:pt>
                <c:pt idx="8">
                  <c:v>3.715409200300842E-2</c:v>
                </c:pt>
                <c:pt idx="9">
                  <c:v>3.932795062315704E-2</c:v>
                </c:pt>
                <c:pt idx="10">
                  <c:v>4.1114373362318837E-2</c:v>
                </c:pt>
                <c:pt idx="11">
                  <c:v>4.9922109531992109E-2</c:v>
                </c:pt>
                <c:pt idx="12">
                  <c:v>5.2089400945434045E-2</c:v>
                </c:pt>
                <c:pt idx="13">
                  <c:v>5.6055954274431725E-2</c:v>
                </c:pt>
                <c:pt idx="14">
                  <c:v>5.9967092685195143E-2</c:v>
                </c:pt>
                <c:pt idx="15">
                  <c:v>5.6135827400480925E-2</c:v>
                </c:pt>
                <c:pt idx="16">
                  <c:v>5.8506042899057836E-2</c:v>
                </c:pt>
                <c:pt idx="17">
                  <c:v>6.4633918352308389E-2</c:v>
                </c:pt>
                <c:pt idx="18">
                  <c:v>6.5382434433664122E-2</c:v>
                </c:pt>
                <c:pt idx="19">
                  <c:v>7.7297926822652643E-2</c:v>
                </c:pt>
                <c:pt idx="20">
                  <c:v>6.1522796273482318E-2</c:v>
                </c:pt>
                <c:pt idx="21">
                  <c:v>7.6813877995484309E-2</c:v>
                </c:pt>
                <c:pt idx="22">
                  <c:v>7.9157981255215962E-2</c:v>
                </c:pt>
                <c:pt idx="23">
                  <c:v>4.4681420451220213E-2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E05-4533-8AD6-DD5CD8986DC3}"/>
            </c:ext>
          </c:extLst>
        </c:ser>
        <c:ser>
          <c:idx val="11"/>
          <c:order val="3"/>
          <c:tx>
            <c:strRef>
              <c:f>' '!$A$138</c:f>
              <c:strCache>
                <c:ptCount val="1"/>
                <c:pt idx="0">
                  <c:v>Russia </c:v>
                </c:pt>
              </c:strCache>
            </c:strRef>
          </c:tx>
          <c:spPr>
            <a:pattFill prst="dkDnDiag">
              <a:fgClr>
                <a:srgbClr val="FF99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'!$B$134:$BB$134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'!$B$138:$BB$138</c:f>
              <c:numCache>
                <c:formatCode>0.00</c:formatCode>
                <c:ptCount val="49"/>
                <c:pt idx="0">
                  <c:v>8.7655463889022012E-3</c:v>
                </c:pt>
                <c:pt idx="1">
                  <c:v>1.3621612149117446E-2</c:v>
                </c:pt>
                <c:pt idx="2">
                  <c:v>6.9391480000000616E-3</c:v>
                </c:pt>
                <c:pt idx="3">
                  <c:v>9.6329972958484889E-3</c:v>
                </c:pt>
                <c:pt idx="4">
                  <c:v>1.3141450718239023E-2</c:v>
                </c:pt>
                <c:pt idx="5">
                  <c:v>9.6671809999998581E-3</c:v>
                </c:pt>
                <c:pt idx="6">
                  <c:v>1.299411999999997E-2</c:v>
                </c:pt>
                <c:pt idx="7">
                  <c:v>1.2402644014882364E-2</c:v>
                </c:pt>
                <c:pt idx="8">
                  <c:v>6.2631322000920864E-3</c:v>
                </c:pt>
                <c:pt idx="9">
                  <c:v>8.8773089786967074E-3</c:v>
                </c:pt>
                <c:pt idx="10">
                  <c:v>8.5384389105353231E-3</c:v>
                </c:pt>
                <c:pt idx="11">
                  <c:v>8.9123601083954396E-3</c:v>
                </c:pt>
                <c:pt idx="12">
                  <c:v>6.0214868617132489E-3</c:v>
                </c:pt>
                <c:pt idx="13">
                  <c:v>6.2793139022846722E-3</c:v>
                </c:pt>
                <c:pt idx="14">
                  <c:v>8.6262769488552465E-3</c:v>
                </c:pt>
                <c:pt idx="15">
                  <c:v>1.7784739528124344E-2</c:v>
                </c:pt>
                <c:pt idx="16">
                  <c:v>2.9526085323156773E-2</c:v>
                </c:pt>
                <c:pt idx="17">
                  <c:v>2.3449639441005476E-2</c:v>
                </c:pt>
                <c:pt idx="18">
                  <c:v>2.5070897251295771E-2</c:v>
                </c:pt>
                <c:pt idx="19">
                  <c:v>3.4704622591932854E-2</c:v>
                </c:pt>
                <c:pt idx="20">
                  <c:v>1.9679723220000084E-2</c:v>
                </c:pt>
                <c:pt idx="21">
                  <c:v>3.1444883781728855E-2</c:v>
                </c:pt>
                <c:pt idx="22">
                  <c:v>9.4809743226902665E-3</c:v>
                </c:pt>
                <c:pt idx="23">
                  <c:v>2.5698000000000004E-6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E05-4533-8AD6-DD5CD8986DC3}"/>
            </c:ext>
          </c:extLst>
        </c:ser>
        <c:ser>
          <c:idx val="12"/>
          <c:order val="4"/>
          <c:tx>
            <c:strRef>
              <c:f>' '!$A$139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'!$B$134:$BB$134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'!$B$139:$BB$139</c:f>
              <c:numCache>
                <c:formatCode>0.00</c:formatCode>
                <c:ptCount val="49"/>
                <c:pt idx="0">
                  <c:v>6.3858495780120705E-2</c:v>
                </c:pt>
                <c:pt idx="1">
                  <c:v>4.9525546253871733E-2</c:v>
                </c:pt>
                <c:pt idx="2">
                  <c:v>5.2804543100647194E-2</c:v>
                </c:pt>
                <c:pt idx="3">
                  <c:v>5.3430259873013475E-2</c:v>
                </c:pt>
                <c:pt idx="4">
                  <c:v>9.7452531064177061E-2</c:v>
                </c:pt>
                <c:pt idx="5">
                  <c:v>7.8870608970006528E-2</c:v>
                </c:pt>
                <c:pt idx="6">
                  <c:v>8.6599169999999892E-2</c:v>
                </c:pt>
                <c:pt idx="7">
                  <c:v>8.036569367595725E-2</c:v>
                </c:pt>
                <c:pt idx="8">
                  <c:v>7.2584836910232542E-2</c:v>
                </c:pt>
                <c:pt idx="9">
                  <c:v>8.3180443725815789E-2</c:v>
                </c:pt>
                <c:pt idx="10">
                  <c:v>8.2339507715462446E-2</c:v>
                </c:pt>
                <c:pt idx="11">
                  <c:v>0.10390148322749881</c:v>
                </c:pt>
                <c:pt idx="12">
                  <c:v>9.4262209646261363E-2</c:v>
                </c:pt>
                <c:pt idx="13">
                  <c:v>9.7615136120523555E-2</c:v>
                </c:pt>
                <c:pt idx="14">
                  <c:v>0.10410275073978434</c:v>
                </c:pt>
                <c:pt idx="15">
                  <c:v>9.4005063987316229E-2</c:v>
                </c:pt>
                <c:pt idx="16">
                  <c:v>9.1180717563508762E-2</c:v>
                </c:pt>
                <c:pt idx="17">
                  <c:v>9.7411148599036088E-2</c:v>
                </c:pt>
                <c:pt idx="18">
                  <c:v>9.5791875531290649E-2</c:v>
                </c:pt>
                <c:pt idx="19">
                  <c:v>6.2743336135814204E-2</c:v>
                </c:pt>
                <c:pt idx="20">
                  <c:v>8.2368282729966158E-2</c:v>
                </c:pt>
                <c:pt idx="21">
                  <c:v>9.3145111935530892E-2</c:v>
                </c:pt>
                <c:pt idx="22">
                  <c:v>5.1111113998944996E-2</c:v>
                </c:pt>
                <c:pt idx="23">
                  <c:v>3.3700366276137164E-2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E05-4533-8AD6-DD5CD8986DC3}"/>
            </c:ext>
          </c:extLst>
        </c:ser>
        <c:ser>
          <c:idx val="13"/>
          <c:order val="5"/>
          <c:tx>
            <c:strRef>
              <c:f>' '!$A$140</c:f>
              <c:strCache>
                <c:ptCount val="1"/>
                <c:pt idx="0">
                  <c:v>Turkey </c:v>
                </c:pt>
              </c:strCache>
            </c:strRef>
          </c:tx>
          <c:spPr>
            <a:pattFill prst="dashDnDiag">
              <a:fgClr>
                <a:srgbClr val="92D050"/>
              </a:fgClr>
              <a:bgClr>
                <a:srgbClr val="66FF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'!$B$134:$BB$134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'!$B$140:$BB$140</c:f>
              <c:numCache>
                <c:formatCode>0.00</c:formatCode>
                <c:ptCount val="49"/>
                <c:pt idx="0">
                  <c:v>4.1821225339089946E-4</c:v>
                </c:pt>
                <c:pt idx="1">
                  <c:v>1.2099490095279211E-3</c:v>
                </c:pt>
                <c:pt idx="2">
                  <c:v>4.1073235718244354E-3</c:v>
                </c:pt>
                <c:pt idx="3">
                  <c:v>6.8283376879361909E-3</c:v>
                </c:pt>
                <c:pt idx="4">
                  <c:v>8.4635404193572749E-3</c:v>
                </c:pt>
                <c:pt idx="5">
                  <c:v>1.5773909174604472E-2</c:v>
                </c:pt>
                <c:pt idx="6">
                  <c:v>1.9150070000000005E-2</c:v>
                </c:pt>
                <c:pt idx="7">
                  <c:v>3.0321020209803123E-2</c:v>
                </c:pt>
                <c:pt idx="8">
                  <c:v>3.2807592659300305E-2</c:v>
                </c:pt>
                <c:pt idx="9">
                  <c:v>3.1724731842548197E-2</c:v>
                </c:pt>
                <c:pt idx="10">
                  <c:v>2.4886443957568009E-2</c:v>
                </c:pt>
                <c:pt idx="11">
                  <c:v>2.6521693413800205E-2</c:v>
                </c:pt>
                <c:pt idx="12">
                  <c:v>2.526905278138443E-2</c:v>
                </c:pt>
                <c:pt idx="13">
                  <c:v>1.3726882296588036E-2</c:v>
                </c:pt>
                <c:pt idx="14">
                  <c:v>1.338869932256051E-2</c:v>
                </c:pt>
                <c:pt idx="15">
                  <c:v>1.4105253634067495E-2</c:v>
                </c:pt>
                <c:pt idx="16">
                  <c:v>1.4471207017490507E-2</c:v>
                </c:pt>
                <c:pt idx="17">
                  <c:v>1.2595940766961791E-2</c:v>
                </c:pt>
                <c:pt idx="18">
                  <c:v>1.3278780192881669E-2</c:v>
                </c:pt>
                <c:pt idx="19">
                  <c:v>1.7910516127496744E-2</c:v>
                </c:pt>
                <c:pt idx="20">
                  <c:v>2.1081475933333337E-2</c:v>
                </c:pt>
                <c:pt idx="21">
                  <c:v>2.2901721579627506E-2</c:v>
                </c:pt>
                <c:pt idx="22">
                  <c:v>3.0521713549374545E-2</c:v>
                </c:pt>
                <c:pt idx="23">
                  <c:v>3.0261642173529172E-2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E05-4533-8AD6-DD5CD8986DC3}"/>
            </c:ext>
          </c:extLst>
        </c:ser>
        <c:ser>
          <c:idx val="16"/>
          <c:order val="6"/>
          <c:tx>
            <c:strRef>
              <c:f>' '!$A$141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Vert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'!$B$134:$BB$134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'!$B$141:$BB$141</c:f>
              <c:numCache>
                <c:formatCode>0.00</c:formatCode>
                <c:ptCount val="49"/>
                <c:pt idx="0">
                  <c:v>4.3397270575311064E-3</c:v>
                </c:pt>
                <c:pt idx="1">
                  <c:v>5.2827735000000042E-3</c:v>
                </c:pt>
                <c:pt idx="2">
                  <c:v>4.2095423568630497E-3</c:v>
                </c:pt>
                <c:pt idx="3">
                  <c:v>8.6256056334717002E-3</c:v>
                </c:pt>
                <c:pt idx="4">
                  <c:v>1.1134754870184671E-2</c:v>
                </c:pt>
                <c:pt idx="5">
                  <c:v>4.0084270847309256E-3</c:v>
                </c:pt>
                <c:pt idx="6">
                  <c:v>5.8574079999999529E-3</c:v>
                </c:pt>
                <c:pt idx="7">
                  <c:v>1.8194147765768609E-2</c:v>
                </c:pt>
                <c:pt idx="8">
                  <c:v>2.0435931499999997E-2</c:v>
                </c:pt>
                <c:pt idx="9">
                  <c:v>1.7087065392751004E-2</c:v>
                </c:pt>
                <c:pt idx="10">
                  <c:v>1.4953401210543088E-2</c:v>
                </c:pt>
                <c:pt idx="11">
                  <c:v>2.9045829638888798E-2</c:v>
                </c:pt>
                <c:pt idx="12">
                  <c:v>2.0101418257575693E-2</c:v>
                </c:pt>
                <c:pt idx="13">
                  <c:v>2.5112791525782635E-2</c:v>
                </c:pt>
                <c:pt idx="14">
                  <c:v>3.2847732266753665E-2</c:v>
                </c:pt>
                <c:pt idx="15">
                  <c:v>3.3438306411653546E-2</c:v>
                </c:pt>
                <c:pt idx="16">
                  <c:v>3.9498354707813585E-2</c:v>
                </c:pt>
                <c:pt idx="17">
                  <c:v>4.8589155796943825E-2</c:v>
                </c:pt>
                <c:pt idx="18">
                  <c:v>5.9481222054319827E-2</c:v>
                </c:pt>
                <c:pt idx="19">
                  <c:v>6.8713174556864168E-2</c:v>
                </c:pt>
                <c:pt idx="20">
                  <c:v>7.5209823219999999E-2</c:v>
                </c:pt>
                <c:pt idx="21">
                  <c:v>0.11178903484969084</c:v>
                </c:pt>
                <c:pt idx="22">
                  <c:v>0.11456341078079275</c:v>
                </c:pt>
                <c:pt idx="23">
                  <c:v>6.9249339190173426E-2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E05-4533-8AD6-DD5CD8986DC3}"/>
            </c:ext>
          </c:extLst>
        </c:ser>
        <c:ser>
          <c:idx val="18"/>
          <c:order val="7"/>
          <c:tx>
            <c:strRef>
              <c:f>' '!$A$142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'!$B$134:$BB$134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'!$B$142:$BB$142</c:f>
              <c:numCache>
                <c:formatCode>0.00</c:formatCode>
                <c:ptCount val="49"/>
                <c:pt idx="0">
                  <c:v>2.476702393240271E-2</c:v>
                </c:pt>
                <c:pt idx="1">
                  <c:v>1.6403699953726203E-2</c:v>
                </c:pt>
                <c:pt idx="2">
                  <c:v>1.6111859336569626E-2</c:v>
                </c:pt>
                <c:pt idx="3">
                  <c:v>2.3940854805145073E-2</c:v>
                </c:pt>
                <c:pt idx="4">
                  <c:v>2.3859707446381939E-2</c:v>
                </c:pt>
                <c:pt idx="5">
                  <c:v>2.5310401561169787E-2</c:v>
                </c:pt>
                <c:pt idx="6">
                  <c:v>2.9412496685683021E-2</c:v>
                </c:pt>
                <c:pt idx="7">
                  <c:v>5.0780665594011648E-2</c:v>
                </c:pt>
                <c:pt idx="8">
                  <c:v>4.2979189890901243E-2</c:v>
                </c:pt>
                <c:pt idx="9">
                  <c:v>3.6597258998756543E-2</c:v>
                </c:pt>
                <c:pt idx="10">
                  <c:v>3.6755797904816062E-2</c:v>
                </c:pt>
                <c:pt idx="11">
                  <c:v>4.9565281488351987E-2</c:v>
                </c:pt>
                <c:pt idx="12">
                  <c:v>5.1645747250935209E-2</c:v>
                </c:pt>
                <c:pt idx="13">
                  <c:v>3.9946876151012944E-2</c:v>
                </c:pt>
                <c:pt idx="14">
                  <c:v>4.0245391969156441E-2</c:v>
                </c:pt>
                <c:pt idx="15">
                  <c:v>4.278093715743525E-2</c:v>
                </c:pt>
                <c:pt idx="16">
                  <c:v>4.0936989722281103E-2</c:v>
                </c:pt>
                <c:pt idx="17">
                  <c:v>4.8248968716264717E-2</c:v>
                </c:pt>
                <c:pt idx="18">
                  <c:v>4.5948083711137289E-2</c:v>
                </c:pt>
                <c:pt idx="19">
                  <c:v>4.5556194546427065E-2</c:v>
                </c:pt>
                <c:pt idx="20">
                  <c:v>4.274981332286798E-2</c:v>
                </c:pt>
                <c:pt idx="21">
                  <c:v>5.3702562588970659E-2</c:v>
                </c:pt>
                <c:pt idx="22">
                  <c:v>4.8817568162619174E-2</c:v>
                </c:pt>
                <c:pt idx="23">
                  <c:v>4.0393756870563707E-2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E05-4533-8AD6-DD5CD8986D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73617679"/>
        <c:axId val="1"/>
      </c:barChart>
      <c:barChart>
        <c:barDir val="col"/>
        <c:grouping val="stacked"/>
        <c:varyColors val="0"/>
        <c:ser>
          <c:idx val="3"/>
          <c:order val="8"/>
          <c:tx>
            <c:strRef>
              <c:f>' '!$A$143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'!$B$134:$BB$134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'!$B$143:$BB$143</c:f>
              <c:numCache>
                <c:formatCode>0.0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8-2E05-4533-8AD6-DD5CD8986DC3}"/>
            </c:ext>
          </c:extLst>
        </c:ser>
        <c:ser>
          <c:idx val="5"/>
          <c:order val="9"/>
          <c:tx>
            <c:strRef>
              <c:f>' '!$A$144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'!$B$134:$BB$134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'!$B$144:$BB$144</c:f>
              <c:numCache>
                <c:formatCode>0.0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9-2E05-4533-8AD6-DD5CD8986DC3}"/>
            </c:ext>
          </c:extLst>
        </c:ser>
        <c:ser>
          <c:idx val="6"/>
          <c:order val="10"/>
          <c:tx>
            <c:strRef>
              <c:f>' '!$A$145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'!$B$134:$BB$134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'!$B$145:$BB$145</c:f>
              <c:numCache>
                <c:formatCode>General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A-2E05-4533-8AD6-DD5CD8986DC3}"/>
            </c:ext>
          </c:extLst>
        </c:ser>
        <c:ser>
          <c:idx val="7"/>
          <c:order val="11"/>
          <c:tx>
            <c:strRef>
              <c:f>' '!$A$146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'!$B$134:$BB$134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'!$B$146:$BB$146</c:f>
              <c:numCache>
                <c:formatCode>#,##0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B-2E05-4533-8AD6-DD5CD8986DC3}"/>
            </c:ext>
          </c:extLst>
        </c:ser>
        <c:ser>
          <c:idx val="14"/>
          <c:order val="12"/>
          <c:tx>
            <c:strRef>
              <c:f>' '!$A$147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val="FF0000"/>
              </a:fgClr>
              <a:bgClr>
                <a:schemeClr val="bg1">
                  <a:lumMod val="65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'!$B$134:$BB$134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'!$B$147:$BB$147</c:f>
              <c:numCache>
                <c:formatCode>General</c:formatCode>
                <c:ptCount val="49"/>
                <c:pt idx="25" formatCode="#,##0">
                  <c:v>1.4305490784059995</c:v>
                </c:pt>
                <c:pt idx="26" formatCode="#,##0">
                  <c:v>1.6968028643999999</c:v>
                </c:pt>
                <c:pt idx="27" formatCode="#,##0">
                  <c:v>3.0061522319999998</c:v>
                </c:pt>
                <c:pt idx="28" formatCode="#,##0">
                  <c:v>4.7422856432000007</c:v>
                </c:pt>
                <c:pt idx="29" formatCode="#,##0">
                  <c:v>5.6657754271999998</c:v>
                </c:pt>
                <c:pt idx="30" formatCode="#,##0">
                  <c:v>5.5610324484000007</c:v>
                </c:pt>
                <c:pt idx="31" formatCode="#,##0">
                  <c:v>3.9262612000000003</c:v>
                </c:pt>
                <c:pt idx="32" formatCode="#,##0">
                  <c:v>4.7280865795000002</c:v>
                </c:pt>
                <c:pt idx="33" formatCode="#,##0">
                  <c:v>4.9260298343999995</c:v>
                </c:pt>
                <c:pt idx="34" formatCode="#,##0">
                  <c:v>4.0938970071999998</c:v>
                </c:pt>
                <c:pt idx="35" formatCode="#,##0">
                  <c:v>2.8153188279000005</c:v>
                </c:pt>
                <c:pt idx="36" formatCode="#,##0">
                  <c:v>2.9336775839999993</c:v>
                </c:pt>
                <c:pt idx="37" formatCode="#,##0">
                  <c:v>2.8910646688000003</c:v>
                </c:pt>
                <c:pt idx="38" formatCode="#,##0">
                  <c:v>2.3833949789999997</c:v>
                </c:pt>
                <c:pt idx="39" formatCode="#,##0">
                  <c:v>2.9319583165000003</c:v>
                </c:pt>
                <c:pt idx="40" formatCode="#,##0">
                  <c:v>1.848888552</c:v>
                </c:pt>
                <c:pt idx="41" formatCode="#,##0">
                  <c:v>2.4138932061</c:v>
                </c:pt>
                <c:pt idx="42" formatCode="#,##0">
                  <c:v>2.5459280703999996</c:v>
                </c:pt>
                <c:pt idx="43" formatCode="#,##0">
                  <c:v>4.5196291309999994</c:v>
                </c:pt>
                <c:pt idx="44" formatCode="#,##0">
                  <c:v>4.1364987639999997</c:v>
                </c:pt>
                <c:pt idx="45" formatCode="#,##0">
                  <c:v>3.0871313068000004</c:v>
                </c:pt>
                <c:pt idx="46" formatCode="#,##0">
                  <c:v>4.4890147255000006</c:v>
                </c:pt>
                <c:pt idx="47" formatCode="#,##0">
                  <c:v>1.2300945929999998</c:v>
                </c:pt>
                <c:pt idx="48" formatCode="#,##0">
                  <c:v>0.11714696069999997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2E05-4533-8AD6-DD5CD8986DC3}"/>
            </c:ext>
          </c:extLst>
        </c:ser>
        <c:ser>
          <c:idx val="15"/>
          <c:order val="13"/>
          <c:tx>
            <c:strRef>
              <c:f>' '!$A$148</c:f>
              <c:strCache>
                <c:ptCount val="1"/>
                <c:pt idx="0">
                  <c:v>Bosnia Herzegovina</c:v>
                </c:pt>
              </c:strCache>
            </c:strRef>
          </c:tx>
          <c:spPr>
            <a:pattFill prst="divot">
              <a:fgClr>
                <a:srgbClr val="7030A0"/>
              </a:fgClr>
              <a:bgClr>
                <a:srgbClr val="00B0F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'!$B$134:$BB$134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'!$B$148:$BB$148</c:f>
              <c:numCache>
                <c:formatCode>General</c:formatCode>
                <c:ptCount val="49"/>
                <c:pt idx="25" formatCode="#,##0">
                  <c:v>2.4359092178099999</c:v>
                </c:pt>
                <c:pt idx="26" formatCode="#,##0">
                  <c:v>0.79807453360000125</c:v>
                </c:pt>
                <c:pt idx="27" formatCode="#,##0">
                  <c:v>0.90331182240000107</c:v>
                </c:pt>
                <c:pt idx="28" formatCode="#,##0">
                  <c:v>1.9503528240000012</c:v>
                </c:pt>
                <c:pt idx="29" formatCode="#,##0">
                  <c:v>4.3471643053999998</c:v>
                </c:pt>
                <c:pt idx="30" formatCode="#,##0">
                  <c:v>7.3662663359999971</c:v>
                </c:pt>
                <c:pt idx="31" formatCode="#,##0">
                  <c:v>9.5626495999999968</c:v>
                </c:pt>
                <c:pt idx="32" formatCode="#,##0">
                  <c:v>13.656189642500006</c:v>
                </c:pt>
                <c:pt idx="33" formatCode="#,##0">
                  <c:v>12.670519880400001</c:v>
                </c:pt>
                <c:pt idx="34" formatCode="#,##0">
                  <c:v>14.855304846799998</c:v>
                </c:pt>
                <c:pt idx="35" formatCode="#,##0">
                  <c:v>20.041615757700001</c:v>
                </c:pt>
                <c:pt idx="36" formatCode="#,##0">
                  <c:v>28.716681599999994</c:v>
                </c:pt>
                <c:pt idx="37" formatCode="#,##0">
                  <c:v>26.126237121599999</c:v>
                </c:pt>
                <c:pt idx="38" formatCode="#,##0">
                  <c:v>27.986299595399998</c:v>
                </c:pt>
                <c:pt idx="39" formatCode="#,##0">
                  <c:v>27.895263774000004</c:v>
                </c:pt>
                <c:pt idx="40" formatCode="#,##0">
                  <c:v>27.005930094499995</c:v>
                </c:pt>
                <c:pt idx="41" formatCode="#,##0">
                  <c:v>30.203131307699998</c:v>
                </c:pt>
                <c:pt idx="42" formatCode="#,##0">
                  <c:v>35.007972799799987</c:v>
                </c:pt>
                <c:pt idx="43" formatCode="#,##0">
                  <c:v>38.479027854000009</c:v>
                </c:pt>
                <c:pt idx="44" formatCode="#,##0">
                  <c:v>38.0514187725</c:v>
                </c:pt>
                <c:pt idx="45" formatCode="#,##0">
                  <c:v>40.348076793799997</c:v>
                </c:pt>
                <c:pt idx="46" formatCode="#,##0">
                  <c:v>46.938235941199999</c:v>
                </c:pt>
                <c:pt idx="47" formatCode="#,##0">
                  <c:v>43.356332564999988</c:v>
                </c:pt>
                <c:pt idx="48" formatCode="#,##0">
                  <c:v>40.042180413399997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2E05-4533-8AD6-DD5CD8986DC3}"/>
            </c:ext>
          </c:extLst>
        </c:ser>
        <c:ser>
          <c:idx val="17"/>
          <c:order val="14"/>
          <c:tx>
            <c:strRef>
              <c:f>' '!$A$149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'!$B$134:$BB$134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'!$B$149:$BB$149</c:f>
              <c:numCache>
                <c:formatCode>General</c:formatCode>
                <c:ptCount val="49"/>
                <c:pt idx="25" formatCode="#,##0">
                  <c:v>6.0522475719479996</c:v>
                </c:pt>
                <c:pt idx="26" formatCode="#,##0">
                  <c:v>6.7176072168000003</c:v>
                </c:pt>
                <c:pt idx="27" formatCode="#,##0">
                  <c:v>6.7514062271999995</c:v>
                </c:pt>
                <c:pt idx="28" formatCode="#,##0">
                  <c:v>6.7853425695999992</c:v>
                </c:pt>
                <c:pt idx="29" formatCode="#,##0">
                  <c:v>9.8045255315000013</c:v>
                </c:pt>
                <c:pt idx="30" formatCode="#,##0">
                  <c:v>16.240899417600001</c:v>
                </c:pt>
                <c:pt idx="31" formatCode="#,##0">
                  <c:v>17.3222576</c:v>
                </c:pt>
                <c:pt idx="32" formatCode="#,##0">
                  <c:v>30.391324027499998</c:v>
                </c:pt>
                <c:pt idx="33" formatCode="#,##0">
                  <c:v>36.837150844800007</c:v>
                </c:pt>
                <c:pt idx="34" formatCode="#,##0">
                  <c:v>39.432424275199999</c:v>
                </c:pt>
                <c:pt idx="35" formatCode="#,##0">
                  <c:v>43.789827733200006</c:v>
                </c:pt>
                <c:pt idx="36" formatCode="#,##0">
                  <c:v>52.786176768000004</c:v>
                </c:pt>
                <c:pt idx="37" formatCode="#,##0">
                  <c:v>56.196757566399995</c:v>
                </c:pt>
                <c:pt idx="38" formatCode="#,##0">
                  <c:v>62.244797139300005</c:v>
                </c:pt>
                <c:pt idx="39" formatCode="#,##0">
                  <c:v>70.319015504500001</c:v>
                </c:pt>
                <c:pt idx="40" formatCode="#,##0">
                  <c:v>59.902376537499997</c:v>
                </c:pt>
                <c:pt idx="41" formatCode="#,##0">
                  <c:v>63.935005577300004</c:v>
                </c:pt>
                <c:pt idx="42" formatCode="#,##0">
                  <c:v>69.986485283000007</c:v>
                </c:pt>
                <c:pt idx="43" formatCode="#,##0">
                  <c:v>70.492345251999993</c:v>
                </c:pt>
                <c:pt idx="44" formatCode="#,##0">
                  <c:v>74.900943464500003</c:v>
                </c:pt>
                <c:pt idx="45" formatCode="#,##0">
                  <c:v>61.828549273200011</c:v>
                </c:pt>
                <c:pt idx="46" formatCode="#,##0">
                  <c:v>82.467025300099991</c:v>
                </c:pt>
                <c:pt idx="47" formatCode="#,##0">
                  <c:v>102.20982513300001</c:v>
                </c:pt>
                <c:pt idx="48" formatCode="#,##0">
                  <c:v>49.649862872500002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2E05-4533-8AD6-DD5CD8986DC3}"/>
            </c:ext>
          </c:extLst>
        </c:ser>
        <c:ser>
          <c:idx val="20"/>
          <c:order val="15"/>
          <c:tx>
            <c:strRef>
              <c:f>' '!$A$150</c:f>
              <c:strCache>
                <c:ptCount val="1"/>
                <c:pt idx="0">
                  <c:v>Russia </c:v>
                </c:pt>
              </c:strCache>
            </c:strRef>
          </c:tx>
          <c:spPr>
            <a:pattFill prst="dkDnDiag">
              <a:fgClr>
                <a:srgbClr val="FF99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'!$B$134:$BB$134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'!$B$150:$BB$150</c:f>
              <c:numCache>
                <c:formatCode>General</c:formatCode>
                <c:ptCount val="49"/>
                <c:pt idx="25" formatCode="#,##0">
                  <c:v>2.7020954080229984</c:v>
                </c:pt>
                <c:pt idx="26" formatCode="#,##0">
                  <c:v>5.0790371599999986</c:v>
                </c:pt>
                <c:pt idx="27" formatCode="#,##0">
                  <c:v>2.2230365712000015</c:v>
                </c:pt>
                <c:pt idx="28" formatCode="#,##0">
                  <c:v>3.6258263104000008</c:v>
                </c:pt>
                <c:pt idx="29" formatCode="#,##0">
                  <c:v>4.8612905655999938</c:v>
                </c:pt>
                <c:pt idx="30" formatCode="#,##0">
                  <c:v>4.0164636368999993</c:v>
                </c:pt>
                <c:pt idx="31" formatCode="#,##0">
                  <c:v>5.6439220000000034</c:v>
                </c:pt>
                <c:pt idx="32" formatCode="#,##0">
                  <c:v>5.2809846535000027</c:v>
                </c:pt>
                <c:pt idx="33" formatCode="#,##0">
                  <c:v>2.0710687791999973</c:v>
                </c:pt>
                <c:pt idx="34" formatCode="#,##0">
                  <c:v>4.6080635259999951</c:v>
                </c:pt>
                <c:pt idx="35" formatCode="#,##0">
                  <c:v>5.3246077649999961</c:v>
                </c:pt>
                <c:pt idx="36" formatCode="#,##0">
                  <c:v>7.5726303359999996</c:v>
                </c:pt>
                <c:pt idx="37" formatCode="#,##0">
                  <c:v>4.5799175663999989</c:v>
                </c:pt>
                <c:pt idx="38" formatCode="#,##0">
                  <c:v>4.8713180684999964</c:v>
                </c:pt>
                <c:pt idx="39" formatCode="#,##0">
                  <c:v>6.7739803164999977</c:v>
                </c:pt>
                <c:pt idx="40" formatCode="#,##0">
                  <c:v>5.735177472500002</c:v>
                </c:pt>
                <c:pt idx="41" formatCode="#,##0">
                  <c:v>6.2419153624000003</c:v>
                </c:pt>
                <c:pt idx="42" formatCode="#,##0">
                  <c:v>7.2996265913999991</c:v>
                </c:pt>
                <c:pt idx="43" formatCode="#,##0">
                  <c:v>10.491259970000002</c:v>
                </c:pt>
                <c:pt idx="44" formatCode="#,##0">
                  <c:v>12.609417721500002</c:v>
                </c:pt>
                <c:pt idx="45" formatCode="#,##0">
                  <c:v>7.7083902683999987</c:v>
                </c:pt>
                <c:pt idx="46" formatCode="#,##0">
                  <c:v>12.330516784499999</c:v>
                </c:pt>
                <c:pt idx="47" formatCode="#,##0">
                  <c:v>4.4051886450000026</c:v>
                </c:pt>
                <c:pt idx="48" formatCode="#,##0">
                  <c:v>4.8355735999999995E-3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2E05-4533-8AD6-DD5CD8986DC3}"/>
            </c:ext>
          </c:extLst>
        </c:ser>
        <c:ser>
          <c:idx val="21"/>
          <c:order val="16"/>
          <c:tx>
            <c:strRef>
              <c:f>' '!$A$151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'!$B$134:$BB$134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'!$B$151:$BB$151</c:f>
              <c:numCache>
                <c:formatCode>General</c:formatCode>
                <c:ptCount val="49"/>
                <c:pt idx="25" formatCode="#,##0">
                  <c:v>29.452075288247997</c:v>
                </c:pt>
                <c:pt idx="26" formatCode="#,##0">
                  <c:v>27.733841898800009</c:v>
                </c:pt>
                <c:pt idx="27" formatCode="#,##0">
                  <c:v>30.892284873600001</c:v>
                </c:pt>
                <c:pt idx="28" formatCode="#,##0">
                  <c:v>44.461963056000002</c:v>
                </c:pt>
                <c:pt idx="29" formatCode="#,##0">
                  <c:v>74.233971711199999</c:v>
                </c:pt>
                <c:pt idx="30" formatCode="#,##0">
                  <c:v>66.750371602199991</c:v>
                </c:pt>
                <c:pt idx="31" formatCode="#,##0">
                  <c:v>69.56777360000001</c:v>
                </c:pt>
                <c:pt idx="32" formatCode="#,##0">
                  <c:v>72.155021422000004</c:v>
                </c:pt>
                <c:pt idx="33" formatCode="#,##0">
                  <c:v>72.624634382800025</c:v>
                </c:pt>
                <c:pt idx="34" formatCode="#,##0">
                  <c:v>67.110389139200009</c:v>
                </c:pt>
                <c:pt idx="35" formatCode="#,##0">
                  <c:v>65.265491626200003</c:v>
                </c:pt>
                <c:pt idx="36" formatCode="#,##0">
                  <c:v>88.014035807999988</c:v>
                </c:pt>
                <c:pt idx="37" formatCode="#,##0">
                  <c:v>85.651114911999997</c:v>
                </c:pt>
                <c:pt idx="38" formatCode="#,##0">
                  <c:v>89.488804379400037</c:v>
                </c:pt>
                <c:pt idx="39" formatCode="#,##0">
                  <c:v>95.803960472500009</c:v>
                </c:pt>
                <c:pt idx="40" formatCode="#,##0">
                  <c:v>70.503351691500001</c:v>
                </c:pt>
                <c:pt idx="41" formatCode="#,##0">
                  <c:v>68.911735346599997</c:v>
                </c:pt>
                <c:pt idx="42" formatCode="#,##0">
                  <c:v>71.860593190100005</c:v>
                </c:pt>
                <c:pt idx="43" formatCode="#,##0">
                  <c:v>72.945310595999999</c:v>
                </c:pt>
                <c:pt idx="44" formatCode="#,##0">
                  <c:v>50.948336408500005</c:v>
                </c:pt>
                <c:pt idx="45" formatCode="#,##0">
                  <c:v>46.482074573000006</c:v>
                </c:pt>
                <c:pt idx="46" formatCode="#,##0">
                  <c:v>51.487512779800007</c:v>
                </c:pt>
                <c:pt idx="47" formatCode="#,##0">
                  <c:v>48.915155366999997</c:v>
                </c:pt>
                <c:pt idx="48" formatCode="#,##0">
                  <c:v>38.315222126499989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2E05-4533-8AD6-DD5CD8986DC3}"/>
            </c:ext>
          </c:extLst>
        </c:ser>
        <c:ser>
          <c:idx val="22"/>
          <c:order val="17"/>
          <c:tx>
            <c:strRef>
              <c:f>' '!$A$152</c:f>
              <c:strCache>
                <c:ptCount val="1"/>
                <c:pt idx="0">
                  <c:v>Turkey </c:v>
                </c:pt>
              </c:strCache>
            </c:strRef>
          </c:tx>
          <c:spPr>
            <a:pattFill prst="dashDnDiag">
              <a:fgClr>
                <a:srgbClr val="92D050"/>
              </a:fgClr>
              <a:bgClr>
                <a:srgbClr val="66FF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'!$B$134:$BB$134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'!$B$152:$BB$152</c:f>
              <c:numCache>
                <c:formatCode>General</c:formatCode>
                <c:ptCount val="49"/>
                <c:pt idx="25" formatCode="#,##0">
                  <c:v>0.28919616088200018</c:v>
                </c:pt>
                <c:pt idx="26" formatCode="#,##0">
                  <c:v>0.63979962359999998</c:v>
                </c:pt>
                <c:pt idx="27" formatCode="#,##0">
                  <c:v>2.3980397087999994</c:v>
                </c:pt>
                <c:pt idx="28" formatCode="#,##0">
                  <c:v>6.3037002336000008</c:v>
                </c:pt>
                <c:pt idx="29" formatCode="#,##0">
                  <c:v>7.5572037428999996</c:v>
                </c:pt>
                <c:pt idx="30" formatCode="#,##0">
                  <c:v>14.454568385400004</c:v>
                </c:pt>
                <c:pt idx="31" formatCode="#,##0">
                  <c:v>18.101985200000001</c:v>
                </c:pt>
                <c:pt idx="32" formatCode="#,##0">
                  <c:v>30.836669373000003</c:v>
                </c:pt>
                <c:pt idx="33" formatCode="#,##0">
                  <c:v>40.995761363199996</c:v>
                </c:pt>
                <c:pt idx="34" formatCode="#,##0">
                  <c:v>37.587622740800008</c:v>
                </c:pt>
                <c:pt idx="35" formatCode="#,##0">
                  <c:v>29.086519524300002</c:v>
                </c:pt>
                <c:pt idx="36" formatCode="#,##0">
                  <c:v>31.605074640000002</c:v>
                </c:pt>
                <c:pt idx="37" formatCode="#,##0">
                  <c:v>28.814785190400002</c:v>
                </c:pt>
                <c:pt idx="38" formatCode="#,##0">
                  <c:v>16.265121171000001</c:v>
                </c:pt>
                <c:pt idx="39" formatCode="#,##0">
                  <c:v>17.319366215500008</c:v>
                </c:pt>
                <c:pt idx="40" formatCode="#,##0">
                  <c:v>17.015421811499998</c:v>
                </c:pt>
                <c:pt idx="41" formatCode="#,##0">
                  <c:v>17.5312725868</c:v>
                </c:pt>
                <c:pt idx="42" formatCode="#,##0">
                  <c:v>14.301178448700002</c:v>
                </c:pt>
                <c:pt idx="43" formatCode="#,##0">
                  <c:v>15.0539708</c:v>
                </c:pt>
                <c:pt idx="44" formatCode="#,##0">
                  <c:v>18.636672500999996</c:v>
                </c:pt>
                <c:pt idx="45" formatCode="#,##0">
                  <c:v>24.7707851754</c:v>
                </c:pt>
                <c:pt idx="46" formatCode="#,##0">
                  <c:v>25.38964181750001</c:v>
                </c:pt>
                <c:pt idx="47" formatCode="#,##0">
                  <c:v>31.419046502999993</c:v>
                </c:pt>
                <c:pt idx="48" formatCode="#,##0">
                  <c:v>37.010896432399996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2E05-4533-8AD6-DD5CD8986DC3}"/>
            </c:ext>
          </c:extLst>
        </c:ser>
        <c:ser>
          <c:idx val="23"/>
          <c:order val="18"/>
          <c:tx>
            <c:strRef>
              <c:f>' '!$A$153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Vert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'!$B$134:$BB$134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'!$B$153:$BB$153</c:f>
              <c:numCache>
                <c:formatCode>General</c:formatCode>
                <c:ptCount val="49"/>
                <c:pt idx="25" formatCode="#,##0">
                  <c:v>0.97775981212499741</c:v>
                </c:pt>
                <c:pt idx="26" formatCode="#,##0">
                  <c:v>2.0549407660000014</c:v>
                </c:pt>
                <c:pt idx="27" formatCode="#,##0">
                  <c:v>1.0636364111999974</c:v>
                </c:pt>
                <c:pt idx="28" formatCode="#,##0">
                  <c:v>2.6558766080000069</c:v>
                </c:pt>
                <c:pt idx="29" formatCode="#,##0">
                  <c:v>3.1348232923000019</c:v>
                </c:pt>
                <c:pt idx="30" formatCode="#,##0">
                  <c:v>2.2807624983000032</c:v>
                </c:pt>
                <c:pt idx="31" formatCode="#,##0">
                  <c:v>1.7653735999999967</c:v>
                </c:pt>
                <c:pt idx="32" formatCode="#,##0">
                  <c:v>3.645986376499998</c:v>
                </c:pt>
                <c:pt idx="33" formatCode="#,##0">
                  <c:v>8.4765586840000005</c:v>
                </c:pt>
                <c:pt idx="34" formatCode="#,##0">
                  <c:v>6.0561155951999996</c:v>
                </c:pt>
                <c:pt idx="35" formatCode="#,##0">
                  <c:v>3.304997939699998</c:v>
                </c:pt>
                <c:pt idx="36" formatCode="#,##0">
                  <c:v>5.7090764159999949</c:v>
                </c:pt>
                <c:pt idx="37" formatCode="#,##0">
                  <c:v>4.4485917343999972</c:v>
                </c:pt>
                <c:pt idx="38" formatCode="#,##0">
                  <c:v>4.897323594599996</c:v>
                </c:pt>
                <c:pt idx="39" formatCode="#,##0">
                  <c:v>5.9903473210000016</c:v>
                </c:pt>
                <c:pt idx="40" formatCode="#,##0">
                  <c:v>5.1963776445000036</c:v>
                </c:pt>
                <c:pt idx="41" formatCode="#,##0">
                  <c:v>8.1622806000000026</c:v>
                </c:pt>
                <c:pt idx="42" formatCode="#,##0">
                  <c:v>13.469715859600001</c:v>
                </c:pt>
                <c:pt idx="43" formatCode="#,##0">
                  <c:v>17.16845327699999</c:v>
                </c:pt>
                <c:pt idx="44" formatCode="#,##0">
                  <c:v>22.479502905499992</c:v>
                </c:pt>
                <c:pt idx="45" formatCode="#,##0">
                  <c:v>23.395576375399983</c:v>
                </c:pt>
                <c:pt idx="46" formatCode="#,##0">
                  <c:v>42.563891076899978</c:v>
                </c:pt>
                <c:pt idx="47" formatCode="#,##0">
                  <c:v>44.961664760999994</c:v>
                </c:pt>
                <c:pt idx="48" formatCode="#,##0">
                  <c:v>32.902206212699994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2E05-4533-8AD6-DD5CD8986DC3}"/>
            </c:ext>
          </c:extLst>
        </c:ser>
        <c:ser>
          <c:idx val="0"/>
          <c:order val="19"/>
          <c:tx>
            <c:strRef>
              <c:f>' '!$A$154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'!$B$134:$BB$134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'!$B$154:$BB$154</c:f>
              <c:numCache>
                <c:formatCode>0.0</c:formatCode>
                <c:ptCount val="49"/>
                <c:pt idx="25" formatCode="#,##0">
                  <c:v>20.369619410104519</c:v>
                </c:pt>
                <c:pt idx="26" formatCode="#,##0">
                  <c:v>14.914163199999969</c:v>
                </c:pt>
                <c:pt idx="27" formatCode="#,##0">
                  <c:v>13.047521289599132</c:v>
                </c:pt>
                <c:pt idx="28" formatCode="#,##0">
                  <c:v>23.822507169599632</c:v>
                </c:pt>
                <c:pt idx="29" formatCode="#,##0">
                  <c:v>27.039389444899115</c:v>
                </c:pt>
                <c:pt idx="30" formatCode="#,##0">
                  <c:v>25.047363283799456</c:v>
                </c:pt>
                <c:pt idx="31" formatCode="#,##0">
                  <c:v>28.458173999999019</c:v>
                </c:pt>
                <c:pt idx="32" formatCode="#,##0">
                  <c:v>36.824855325000129</c:v>
                </c:pt>
                <c:pt idx="33" formatCode="#,##0">
                  <c:v>33.647275392399763</c:v>
                </c:pt>
                <c:pt idx="34" formatCode="#,##0">
                  <c:v>34.101500070000867</c:v>
                </c:pt>
                <c:pt idx="35" formatCode="#,##0">
                  <c:v>32.036198047200685</c:v>
                </c:pt>
                <c:pt idx="36" formatCode="#,##0">
                  <c:v>43.062396960001507</c:v>
                </c:pt>
                <c:pt idx="37" formatCode="#,##0">
                  <c:v>46.059469719999214</c:v>
                </c:pt>
                <c:pt idx="38" formatCode="#,##0">
                  <c:v>38.587212388800253</c:v>
                </c:pt>
                <c:pt idx="39" formatCode="#,##0">
                  <c:v>41.679332676600893</c:v>
                </c:pt>
                <c:pt idx="40" formatCode="#,##0">
                  <c:v>35.791026540498223</c:v>
                </c:pt>
                <c:pt idx="41" formatCode="#,##0">
                  <c:v>38.770986107699429</c:v>
                </c:pt>
                <c:pt idx="42" formatCode="#,##0">
                  <c:v>46.150403856699995</c:v>
                </c:pt>
                <c:pt idx="43" formatCode="#,##0">
                  <c:v>46.31687627580078</c:v>
                </c:pt>
                <c:pt idx="44" formatCode="#,##0">
                  <c:v>45.446566803199971</c:v>
                </c:pt>
                <c:pt idx="45" formatCode="#,##0">
                  <c:v>43.083815981600623</c:v>
                </c:pt>
                <c:pt idx="46" formatCode="#,##0">
                  <c:v>53.616923917998918</c:v>
                </c:pt>
                <c:pt idx="47" formatCode="#,##0">
                  <c:v>56.123398422000946</c:v>
                </c:pt>
                <c:pt idx="48" formatCode="#,##0">
                  <c:v>49.190785063198859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2E05-4533-8AD6-DD5CD8986D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47361767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5000472440944882E-2"/>
              <c:y val="0.1016700787401574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73617679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million,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702818897637794"/>
              <c:y val="0.1433380577427821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1"/>
        <c:txPr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6"/>
        <c:txPr>
          <a:bodyPr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3"/>
        <c:txPr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4"/>
        <c:txPr>
          <a:bodyPr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5.8001732283464572E-2"/>
          <c:y val="0.87336194225721786"/>
          <c:w val="0.89802803149606303"/>
          <c:h val="0.1016700787401574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500482970981244"/>
          <c:y val="7.1669017868882523E-2"/>
          <c:w val="0.68902146883910176"/>
          <c:h val="0.616686897941547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'!$A$160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ltUpDiag">
              <a:fgClr>
                <a:srgbClr val="C0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'!$B$160:$BB$160</c:f>
              <c:numCache>
                <c:formatCode>0.0</c:formatCode>
                <c:ptCount val="49"/>
                <c:pt idx="0">
                  <c:v>0.12797415000000001</c:v>
                </c:pt>
                <c:pt idx="1">
                  <c:v>0.111941082375</c:v>
                </c:pt>
                <c:pt idx="2">
                  <c:v>0.11466245722500001</c:v>
                </c:pt>
                <c:pt idx="3">
                  <c:v>0.10772340523333333</c:v>
                </c:pt>
                <c:pt idx="4">
                  <c:v>0.14299568206666666</c:v>
                </c:pt>
                <c:pt idx="5">
                  <c:v>2.4511450593750005E-2</c:v>
                </c:pt>
                <c:pt idx="6">
                  <c:v>4.5257446757575766E-2</c:v>
                </c:pt>
                <c:pt idx="7">
                  <c:v>3.3157757318181817E-2</c:v>
                </c:pt>
                <c:pt idx="8">
                  <c:v>0.17856275254166667</c:v>
                </c:pt>
                <c:pt idx="9">
                  <c:v>2.2043584590617716E-2</c:v>
                </c:pt>
                <c:pt idx="10">
                  <c:v>9.0746619424999994E-2</c:v>
                </c:pt>
                <c:pt idx="11">
                  <c:v>0.13640251010833332</c:v>
                </c:pt>
                <c:pt idx="12">
                  <c:v>1.0036258499999999E-2</c:v>
                </c:pt>
                <c:pt idx="13">
                  <c:v>1.5038804000000001E-2</c:v>
                </c:pt>
                <c:pt idx="14">
                  <c:v>0.32810424873333333</c:v>
                </c:pt>
                <c:pt idx="15">
                  <c:v>0.17715490113333329</c:v>
                </c:pt>
                <c:pt idx="16">
                  <c:v>6.6560140288888875E-2</c:v>
                </c:pt>
                <c:pt idx="17">
                  <c:v>8.0556858988888883E-2</c:v>
                </c:pt>
                <c:pt idx="18">
                  <c:v>0.12114930708452382</c:v>
                </c:pt>
                <c:pt idx="19">
                  <c:v>1.0250616547413792E-2</c:v>
                </c:pt>
                <c:pt idx="20">
                  <c:v>2.3821224074999994E-2</c:v>
                </c:pt>
                <c:pt idx="21">
                  <c:v>1.8256973311111108E-2</c:v>
                </c:pt>
                <c:pt idx="22">
                  <c:v>2.273945840833333E-2</c:v>
                </c:pt>
                <c:pt idx="23">
                  <c:v>3.1788146929999997E-2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93-417D-AB61-F0C5AC822BDD}"/>
            </c:ext>
          </c:extLst>
        </c:ser>
        <c:ser>
          <c:idx val="1"/>
          <c:order val="1"/>
          <c:tx>
            <c:strRef>
              <c:f>' '!$A$161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'!$B$161:$BB$161</c:f>
              <c:numCache>
                <c:formatCode>0.0</c:formatCode>
                <c:ptCount val="49"/>
                <c:pt idx="0">
                  <c:v>0.27526983306666669</c:v>
                </c:pt>
                <c:pt idx="1">
                  <c:v>0.21850487035828878</c:v>
                </c:pt>
                <c:pt idx="2">
                  <c:v>0.23715607362500002</c:v>
                </c:pt>
                <c:pt idx="3">
                  <c:v>0.17611731195000002</c:v>
                </c:pt>
                <c:pt idx="4">
                  <c:v>8.7999475666666674E-2</c:v>
                </c:pt>
                <c:pt idx="5">
                  <c:v>8.3504782260416674E-2</c:v>
                </c:pt>
                <c:pt idx="6">
                  <c:v>4.4748639650000005E-2</c:v>
                </c:pt>
                <c:pt idx="7">
                  <c:v>1.1616894642424243E-2</c:v>
                </c:pt>
                <c:pt idx="8">
                  <c:v>7.1024362111111114E-3</c:v>
                </c:pt>
                <c:pt idx="9">
                  <c:v>1.1613728616550116E-3</c:v>
                </c:pt>
                <c:pt idx="10">
                  <c:v>7.2970599775641024E-3</c:v>
                </c:pt>
                <c:pt idx="11">
                  <c:v>7.6677863888888892E-4</c:v>
                </c:pt>
                <c:pt idx="12">
                  <c:v>2.6948733333333332E-5</c:v>
                </c:pt>
                <c:pt idx="13">
                  <c:v>1.1928685357142857E-4</c:v>
                </c:pt>
                <c:pt idx="14">
                  <c:v>1.4177968598484849E-4</c:v>
                </c:pt>
                <c:pt idx="15">
                  <c:v>8.1160816666666659E-4</c:v>
                </c:pt>
                <c:pt idx="16">
                  <c:v>2.1190111941285766E-3</c:v>
                </c:pt>
                <c:pt idx="17">
                  <c:v>3.6066321402777779E-3</c:v>
                </c:pt>
                <c:pt idx="18">
                  <c:v>3.0842660487179485E-3</c:v>
                </c:pt>
                <c:pt idx="19">
                  <c:v>1.7675799798850572E-3</c:v>
                </c:pt>
                <c:pt idx="20">
                  <c:v>1.7729576499999997E-3</c:v>
                </c:pt>
                <c:pt idx="21">
                  <c:v>7.7687083888888873E-4</c:v>
                </c:pt>
                <c:pt idx="22">
                  <c:v>2.3748890805555551E-3</c:v>
                </c:pt>
                <c:pt idx="23">
                  <c:v>1.3575941125000001E-3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93-417D-AB61-F0C5AC822BDD}"/>
            </c:ext>
          </c:extLst>
        </c:ser>
        <c:ser>
          <c:idx val="2"/>
          <c:order val="2"/>
          <c:tx>
            <c:strRef>
              <c:f>' '!$A$162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dkVert">
              <a:fgClr>
                <a:srgbClr val="CC00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'!$B$162:$BB$162</c:f>
              <c:numCache>
                <c:formatCode>0.0</c:formatCode>
                <c:ptCount val="49"/>
                <c:pt idx="0">
                  <c:v>2.4219900000000003E-2</c:v>
                </c:pt>
                <c:pt idx="1">
                  <c:v>6.1007834205882357E-2</c:v>
                </c:pt>
                <c:pt idx="2">
                  <c:v>6.5929622275000002E-2</c:v>
                </c:pt>
                <c:pt idx="3">
                  <c:v>5.7326851750000005E-2</c:v>
                </c:pt>
                <c:pt idx="4">
                  <c:v>5.7082409433333335E-2</c:v>
                </c:pt>
                <c:pt idx="5">
                  <c:v>6.14375245E-2</c:v>
                </c:pt>
                <c:pt idx="6">
                  <c:v>3.1603761750000001E-2</c:v>
                </c:pt>
                <c:pt idx="7">
                  <c:v>3.6092326033333337E-2</c:v>
                </c:pt>
                <c:pt idx="8">
                  <c:v>5.7181477111111108E-2</c:v>
                </c:pt>
                <c:pt idx="9">
                  <c:v>5.6087300499999999E-2</c:v>
                </c:pt>
                <c:pt idx="10">
                  <c:v>8.4958297933333329E-2</c:v>
                </c:pt>
                <c:pt idx="11">
                  <c:v>0.16647179616666666</c:v>
                </c:pt>
                <c:pt idx="12">
                  <c:v>0.14927521199999999</c:v>
                </c:pt>
                <c:pt idx="13">
                  <c:v>0.19496915612499999</c:v>
                </c:pt>
                <c:pt idx="14">
                  <c:v>0.21667665766666663</c:v>
                </c:pt>
                <c:pt idx="15">
                  <c:v>3.5837385699999995E-2</c:v>
                </c:pt>
                <c:pt idx="16">
                  <c:v>4.0604868777777775E-2</c:v>
                </c:pt>
                <c:pt idx="17">
                  <c:v>4.5791911696969695E-2</c:v>
                </c:pt>
                <c:pt idx="18">
                  <c:v>5.2572669824999994E-2</c:v>
                </c:pt>
                <c:pt idx="19">
                  <c:v>4.6494004749999991E-2</c:v>
                </c:pt>
                <c:pt idx="20">
                  <c:v>5.4040503233333329E-2</c:v>
                </c:pt>
                <c:pt idx="21">
                  <c:v>4.8456081875000001E-2</c:v>
                </c:pt>
                <c:pt idx="22">
                  <c:v>5.2858678222222219E-2</c:v>
                </c:pt>
                <c:pt idx="23">
                  <c:v>4.1452325999999998E-2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793-417D-AB61-F0C5AC822BDD}"/>
            </c:ext>
          </c:extLst>
        </c:ser>
        <c:ser>
          <c:idx val="4"/>
          <c:order val="3"/>
          <c:tx>
            <c:strRef>
              <c:f>' '!$A$163</c:f>
              <c:strCache>
                <c:ptCount val="1"/>
                <c:pt idx="0">
                  <c:v>Indonesia </c:v>
                </c:pt>
              </c:strCache>
            </c:strRef>
          </c:tx>
          <c:spPr>
            <a:pattFill prst="openDmnd">
              <a:fgClr>
                <a:schemeClr val="bg1"/>
              </a:fgClr>
              <a:bgClr>
                <a:srgbClr val="3333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'!$B$163:$BB$163</c:f>
              <c:numCache>
                <c:formatCode>0.0</c:formatCode>
                <c:ptCount val="49"/>
                <c:pt idx="0">
                  <c:v>4.1142297783333337E-2</c:v>
                </c:pt>
                <c:pt idx="1">
                  <c:v>0.10766292966544119</c:v>
                </c:pt>
                <c:pt idx="2">
                  <c:v>7.7602277125000008E-2</c:v>
                </c:pt>
                <c:pt idx="3">
                  <c:v>0.11030561873333333</c:v>
                </c:pt>
                <c:pt idx="4">
                  <c:v>6.833781605E-2</c:v>
                </c:pt>
                <c:pt idx="5">
                  <c:v>9.6851550000000004E-4</c:v>
                </c:pt>
                <c:pt idx="6">
                  <c:v>2.6618311500000002E-3</c:v>
                </c:pt>
                <c:pt idx="7">
                  <c:v>2.7194919666666669E-3</c:v>
                </c:pt>
                <c:pt idx="8">
                  <c:v>1.031887975E-3</c:v>
                </c:pt>
                <c:pt idx="9">
                  <c:v>7.1605542750000006E-3</c:v>
                </c:pt>
                <c:pt idx="10">
                  <c:v>2.1971430923076922E-3</c:v>
                </c:pt>
                <c:pt idx="11">
                  <c:v>6.285152333333333E-4</c:v>
                </c:pt>
                <c:pt idx="12">
                  <c:v>1.0896752499999997E-3</c:v>
                </c:pt>
                <c:pt idx="13">
                  <c:v>4.61633375E-4</c:v>
                </c:pt>
                <c:pt idx="14">
                  <c:v>1.3775729166666664E-4</c:v>
                </c:pt>
                <c:pt idx="15">
                  <c:v>2.5913649999999999E-4</c:v>
                </c:pt>
                <c:pt idx="16">
                  <c:v>1.9879297333333331E-3</c:v>
                </c:pt>
                <c:pt idx="17">
                  <c:v>9.9421639999999994E-4</c:v>
                </c:pt>
                <c:pt idx="18">
                  <c:v>7.5011946153846166E-5</c:v>
                </c:pt>
                <c:pt idx="19">
                  <c:v>7.7066090517241377E-5</c:v>
                </c:pt>
                <c:pt idx="20">
                  <c:v>7.5320399999999991E-5</c:v>
                </c:pt>
                <c:pt idx="21">
                  <c:v>2.4098027777777774E-5</c:v>
                </c:pt>
                <c:pt idx="22">
                  <c:v>7.6500791666666673E-5</c:v>
                </c:pt>
                <c:pt idx="23">
                  <c:v>1.4717507499999998E-4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793-417D-AB61-F0C5AC822BDD}"/>
            </c:ext>
          </c:extLst>
        </c:ser>
        <c:ser>
          <c:idx val="10"/>
          <c:order val="4"/>
          <c:tx>
            <c:strRef>
              <c:f>' '!$A$164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99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'!$B$164:$BB$164</c:f>
              <c:numCache>
                <c:formatCode>0.0</c:formatCode>
                <c:ptCount val="49"/>
                <c:pt idx="0">
                  <c:v>7.3538142733333339E-2</c:v>
                </c:pt>
                <c:pt idx="1">
                  <c:v>7.8972256125000001E-2</c:v>
                </c:pt>
                <c:pt idx="2">
                  <c:v>9.2361477875000014E-2</c:v>
                </c:pt>
                <c:pt idx="3">
                  <c:v>8.8012480224242434E-2</c:v>
                </c:pt>
                <c:pt idx="4">
                  <c:v>0.15222501683333334</c:v>
                </c:pt>
                <c:pt idx="5">
                  <c:v>0.16627011766666666</c:v>
                </c:pt>
                <c:pt idx="6">
                  <c:v>0.15903934760000002</c:v>
                </c:pt>
                <c:pt idx="7">
                  <c:v>9.9069300833333346E-2</c:v>
                </c:pt>
                <c:pt idx="8">
                  <c:v>0.14703789450555557</c:v>
                </c:pt>
                <c:pt idx="9">
                  <c:v>8.6477172208333328E-2</c:v>
                </c:pt>
                <c:pt idx="10">
                  <c:v>9.6028679929487187E-2</c:v>
                </c:pt>
                <c:pt idx="11">
                  <c:v>0.11498770407777778</c:v>
                </c:pt>
                <c:pt idx="12">
                  <c:v>0.11343163549999999</c:v>
                </c:pt>
                <c:pt idx="13">
                  <c:v>0.12875597287499999</c:v>
                </c:pt>
                <c:pt idx="14">
                  <c:v>8.8410461792424247E-2</c:v>
                </c:pt>
                <c:pt idx="15">
                  <c:v>6.5827473199999986E-2</c:v>
                </c:pt>
                <c:pt idx="16">
                  <c:v>9.9489681394685975E-2</c:v>
                </c:pt>
                <c:pt idx="17">
                  <c:v>0.10093851533333333</c:v>
                </c:pt>
                <c:pt idx="18">
                  <c:v>8.0816930794871802E-2</c:v>
                </c:pt>
                <c:pt idx="19">
                  <c:v>7.7147720450000012E-2</c:v>
                </c:pt>
                <c:pt idx="20">
                  <c:v>7.5207603361111111E-2</c:v>
                </c:pt>
                <c:pt idx="21">
                  <c:v>7.3739206958333331E-2</c:v>
                </c:pt>
                <c:pt idx="22">
                  <c:v>4.0603273944444448E-2</c:v>
                </c:pt>
                <c:pt idx="23">
                  <c:v>4.220962499999999E-6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793-417D-AB61-F0C5AC822BDD}"/>
            </c:ext>
          </c:extLst>
        </c:ser>
        <c:ser>
          <c:idx val="11"/>
          <c:order val="5"/>
          <c:tx>
            <c:strRef>
              <c:f>' '!$A$165</c:f>
              <c:strCache>
                <c:ptCount val="1"/>
                <c:pt idx="0">
                  <c:v>South Africa </c:v>
                </c:pt>
              </c:strCache>
            </c:strRef>
          </c:tx>
          <c:spPr>
            <a:pattFill prst="wdUpDiag">
              <a:fgClr>
                <a:schemeClr val="bg1"/>
              </a:fgClr>
              <a:bgClr>
                <a:srgbClr val="00B0F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'!$B$165:$BB$165</c:f>
              <c:numCache>
                <c:formatCode>0.0</c:formatCode>
                <c:ptCount val="49"/>
                <c:pt idx="0">
                  <c:v>0.3630571600969697</c:v>
                </c:pt>
                <c:pt idx="1">
                  <c:v>0.34100997844117653</c:v>
                </c:pt>
                <c:pt idx="2">
                  <c:v>0.39472767042500007</c:v>
                </c:pt>
                <c:pt idx="3">
                  <c:v>0.42666087186666668</c:v>
                </c:pt>
                <c:pt idx="4">
                  <c:v>0.49600920418333339</c:v>
                </c:pt>
                <c:pt idx="5">
                  <c:v>0.48709606004166667</c:v>
                </c:pt>
                <c:pt idx="6">
                  <c:v>0.36705612643333341</c:v>
                </c:pt>
                <c:pt idx="7">
                  <c:v>7.7378433858585866E-2</c:v>
                </c:pt>
                <c:pt idx="8">
                  <c:v>2.0585667958333335E-2</c:v>
                </c:pt>
                <c:pt idx="9">
                  <c:v>6.9148037878787879E-6</c:v>
                </c:pt>
                <c:pt idx="10">
                  <c:v>6.0900597351282046E-2</c:v>
                </c:pt>
                <c:pt idx="11">
                  <c:v>8.2303997508333324E-2</c:v>
                </c:pt>
                <c:pt idx="12">
                  <c:v>4.3348178749999999E-3</c:v>
                </c:pt>
                <c:pt idx="13">
                  <c:v>6.1064708333333337E-5</c:v>
                </c:pt>
                <c:pt idx="14">
                  <c:v>0.17785931791666665</c:v>
                </c:pt>
                <c:pt idx="15">
                  <c:v>0.26951505016666666</c:v>
                </c:pt>
                <c:pt idx="16">
                  <c:v>0.10769835943333333</c:v>
                </c:pt>
                <c:pt idx="17">
                  <c:v>1.1167308333333332E-5</c:v>
                </c:pt>
                <c:pt idx="18">
                  <c:v>8.3412628205128186E-6</c:v>
                </c:pt>
                <c:pt idx="19">
                  <c:v>6.0485859195402286E-6</c:v>
                </c:pt>
                <c:pt idx="20">
                  <c:v>7.3896999999999997E-6</c:v>
                </c:pt>
                <c:pt idx="21">
                  <c:v>3.4836666666666667E-7</c:v>
                </c:pt>
                <c:pt idx="22">
                  <c:v>2.2394922216666665E-2</c:v>
                </c:pt>
                <c:pt idx="23">
                  <c:v>4.5798000000000003E-7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793-417D-AB61-F0C5AC822BDD}"/>
            </c:ext>
          </c:extLst>
        </c:ser>
        <c:ser>
          <c:idx val="18"/>
          <c:order val="6"/>
          <c:tx>
            <c:strRef>
              <c:f>' '!$A$166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'!$B$166:$BB$166</c:f>
              <c:numCache>
                <c:formatCode>0.0</c:formatCode>
                <c:ptCount val="49"/>
                <c:pt idx="0">
                  <c:v>0.35737361614494934</c:v>
                </c:pt>
                <c:pt idx="1">
                  <c:v>0.33902143995303036</c:v>
                </c:pt>
                <c:pt idx="2">
                  <c:v>0.34150872772499991</c:v>
                </c:pt>
                <c:pt idx="3">
                  <c:v>0.31705811141363621</c:v>
                </c:pt>
                <c:pt idx="4">
                  <c:v>0.32960312629444444</c:v>
                </c:pt>
                <c:pt idx="5">
                  <c:v>0.30890107220486113</c:v>
                </c:pt>
                <c:pt idx="6">
                  <c:v>0.28472475701969707</c:v>
                </c:pt>
                <c:pt idx="7">
                  <c:v>0.30064392771868681</c:v>
                </c:pt>
                <c:pt idx="8">
                  <c:v>0.33871366890277776</c:v>
                </c:pt>
                <c:pt idx="9">
                  <c:v>0.44263248094935892</c:v>
                </c:pt>
                <c:pt idx="10">
                  <c:v>0.51349054024999985</c:v>
                </c:pt>
                <c:pt idx="11">
                  <c:v>0.33577288648611114</c:v>
                </c:pt>
                <c:pt idx="12">
                  <c:v>0.30239040114999993</c:v>
                </c:pt>
                <c:pt idx="13">
                  <c:v>0.33638827842499996</c:v>
                </c:pt>
                <c:pt idx="14">
                  <c:v>0.30577621623563522</c:v>
                </c:pt>
                <c:pt idx="15">
                  <c:v>0.28729440502222214</c:v>
                </c:pt>
                <c:pt idx="16">
                  <c:v>0.27563461393351996</c:v>
                </c:pt>
                <c:pt idx="17">
                  <c:v>0.27070222416540402</c:v>
                </c:pt>
                <c:pt idx="18">
                  <c:v>0.26939262933381347</c:v>
                </c:pt>
                <c:pt idx="19">
                  <c:v>0.24670104673333337</c:v>
                </c:pt>
                <c:pt idx="20">
                  <c:v>0.24443219409811964</c:v>
                </c:pt>
                <c:pt idx="21">
                  <c:v>0.2386630479127777</c:v>
                </c:pt>
                <c:pt idx="22">
                  <c:v>0.24318223654222221</c:v>
                </c:pt>
                <c:pt idx="23">
                  <c:v>0.22834561684694443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793-417D-AB61-F0C5AC822BDD}"/>
            </c:ext>
          </c:extLst>
        </c:ser>
        <c:ser>
          <c:idx val="3"/>
          <c:order val="7"/>
          <c:tx>
            <c:strRef>
              <c:f>' '!$A$167</c:f>
              <c:strCache>
                <c:ptCount val="1"/>
                <c:pt idx="0">
                  <c:v>Uruguay </c:v>
                </c:pt>
              </c:strCache>
            </c:strRef>
          </c:tx>
          <c:spPr>
            <a:pattFill prst="ltHorz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'!$B$167:$BB$167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1.6099999999999997E-7</c:v>
                </c:pt>
                <c:pt idx="7">
                  <c:v>1.4596666666666668E-6</c:v>
                </c:pt>
                <c:pt idx="8">
                  <c:v>2.1543300000000001E-2</c:v>
                </c:pt>
                <c:pt idx="9">
                  <c:v>2.21148E-2</c:v>
                </c:pt>
                <c:pt idx="10">
                  <c:v>0</c:v>
                </c:pt>
                <c:pt idx="11">
                  <c:v>5.5709999999999993E-4</c:v>
                </c:pt>
                <c:pt idx="12">
                  <c:v>0</c:v>
                </c:pt>
                <c:pt idx="13">
                  <c:v>3.3367364999999996E-3</c:v>
                </c:pt>
                <c:pt idx="14">
                  <c:v>1.2777879999999998E-2</c:v>
                </c:pt>
                <c:pt idx="15">
                  <c:v>2.6923837499999999E-2</c:v>
                </c:pt>
                <c:pt idx="16">
                  <c:v>0.23037101913333333</c:v>
                </c:pt>
                <c:pt idx="17">
                  <c:v>0.206451072875</c:v>
                </c:pt>
                <c:pt idx="18">
                  <c:v>0.24873209999999998</c:v>
                </c:pt>
                <c:pt idx="19">
                  <c:v>8.9378311500000002E-2</c:v>
                </c:pt>
                <c:pt idx="20">
                  <c:v>0.14226648749999998</c:v>
                </c:pt>
                <c:pt idx="21">
                  <c:v>0.22797708750000004</c:v>
                </c:pt>
                <c:pt idx="22">
                  <c:v>0.16436321441666668</c:v>
                </c:pt>
                <c:pt idx="23">
                  <c:v>2.1365819999999997E-3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793-417D-AB61-F0C5AC822BDD}"/>
            </c:ext>
          </c:extLst>
        </c:ser>
        <c:ser>
          <c:idx val="5"/>
          <c:order val="8"/>
          <c:tx>
            <c:strRef>
              <c:f>' '!$A$168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val="FFFFFF"/>
              </a:fgClr>
              <a:bgClr>
                <a:srgbClr val="333399"/>
              </a:bgClr>
            </a:pattFill>
            <a:ln w="25400">
              <a:noFill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'!$B$168:$BB$168</c:f>
              <c:numCache>
                <c:formatCode>0.0</c:formatCode>
                <c:ptCount val="49"/>
                <c:pt idx="0">
                  <c:v>2.5232044300000003E-2</c:v>
                </c:pt>
                <c:pt idx="1">
                  <c:v>1.9282023974621212E-2</c:v>
                </c:pt>
                <c:pt idx="2">
                  <c:v>2.5574677005555553E-2</c:v>
                </c:pt>
                <c:pt idx="3">
                  <c:v>4.1907203803030299E-2</c:v>
                </c:pt>
                <c:pt idx="4">
                  <c:v>3.8311631924999999E-2</c:v>
                </c:pt>
                <c:pt idx="5">
                  <c:v>2.6016781365972221E-2</c:v>
                </c:pt>
                <c:pt idx="6">
                  <c:v>2.8112674715909093E-2</c:v>
                </c:pt>
                <c:pt idx="7">
                  <c:v>2.2278296341919194E-2</c:v>
                </c:pt>
                <c:pt idx="8">
                  <c:v>1.851302247777778E-2</c:v>
                </c:pt>
                <c:pt idx="9">
                  <c:v>2.0145587149300696E-2</c:v>
                </c:pt>
                <c:pt idx="10">
                  <c:v>4.5743676230769227E-3</c:v>
                </c:pt>
                <c:pt idx="11">
                  <c:v>6.4715558606565624E-2</c:v>
                </c:pt>
                <c:pt idx="12">
                  <c:v>5.2921512705555555E-2</c:v>
                </c:pt>
                <c:pt idx="13">
                  <c:v>0.12590570747179489</c:v>
                </c:pt>
                <c:pt idx="14">
                  <c:v>0.1236886882508117</c:v>
                </c:pt>
                <c:pt idx="15">
                  <c:v>0.2631846330833334</c:v>
                </c:pt>
                <c:pt idx="16">
                  <c:v>0.24787634919171814</c:v>
                </c:pt>
                <c:pt idx="17">
                  <c:v>0.10535969174583333</c:v>
                </c:pt>
                <c:pt idx="18">
                  <c:v>9.1187559974883398E-2</c:v>
                </c:pt>
                <c:pt idx="19">
                  <c:v>7.5662335337930972E-2</c:v>
                </c:pt>
                <c:pt idx="20">
                  <c:v>9.7027311404871808E-2</c:v>
                </c:pt>
                <c:pt idx="21">
                  <c:v>0.14805451278015877</c:v>
                </c:pt>
                <c:pt idx="22">
                  <c:v>0.16824595637388892</c:v>
                </c:pt>
                <c:pt idx="23">
                  <c:v>5.4087658658333343E-2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793-417D-AB61-F0C5AC822BDD}"/>
            </c:ext>
          </c:extLst>
        </c:ser>
        <c:ser>
          <c:idx val="6"/>
          <c:order val="9"/>
          <c:tx>
            <c:strRef>
              <c:f>' '!$A$169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25400">
              <a:noFill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'!$B$169:$BB$169</c:f>
              <c:numCache>
                <c:formatCode>0.0</c:formatCode>
                <c:ptCount val="49"/>
                <c:pt idx="0">
                  <c:v>3.1281380672727455E-2</c:v>
                </c:pt>
                <c:pt idx="1">
                  <c:v>2.3917037404280528E-2</c:v>
                </c:pt>
                <c:pt idx="2">
                  <c:v>1.7109670675005129E-2</c:v>
                </c:pt>
                <c:pt idx="3">
                  <c:v>2.6877624081062867E-2</c:v>
                </c:pt>
                <c:pt idx="4">
                  <c:v>3.3720095644444115E-2</c:v>
                </c:pt>
                <c:pt idx="5">
                  <c:v>3.260773945972506E-2</c:v>
                </c:pt>
                <c:pt idx="6">
                  <c:v>6.5406817083333735E-2</c:v>
                </c:pt>
                <c:pt idx="7">
                  <c:v>0.12655536958787716</c:v>
                </c:pt>
                <c:pt idx="8">
                  <c:v>8.1715573313885126E-2</c:v>
                </c:pt>
                <c:pt idx="9">
                  <c:v>9.8100379227910484E-2</c:v>
                </c:pt>
                <c:pt idx="10">
                  <c:v>7.2262809140035023E-2</c:v>
                </c:pt>
                <c:pt idx="11">
                  <c:v>8.8056634683334023E-2</c:v>
                </c:pt>
                <c:pt idx="12">
                  <c:v>9.006479096773945E-2</c:v>
                </c:pt>
                <c:pt idx="13">
                  <c:v>0.10489731988058415</c:v>
                </c:pt>
                <c:pt idx="14">
                  <c:v>9.9104371493501375E-2</c:v>
                </c:pt>
                <c:pt idx="15">
                  <c:v>0.11022076859723695</c:v>
                </c:pt>
                <c:pt idx="16">
                  <c:v>0.1036851262704972</c:v>
                </c:pt>
                <c:pt idx="17">
                  <c:v>0.10111839033295655</c:v>
                </c:pt>
                <c:pt idx="18">
                  <c:v>0.12608711777304593</c:v>
                </c:pt>
                <c:pt idx="19">
                  <c:v>0.1108233894691576</c:v>
                </c:pt>
                <c:pt idx="20">
                  <c:v>0.10512418580555583</c:v>
                </c:pt>
                <c:pt idx="21">
                  <c:v>0.11942313945396421</c:v>
                </c:pt>
                <c:pt idx="22">
                  <c:v>0.10785914368277472</c:v>
                </c:pt>
                <c:pt idx="23">
                  <c:v>7.4984390751768881E-2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F793-417D-AB61-F0C5AC822B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73630879"/>
        <c:axId val="1"/>
      </c:barChart>
      <c:barChart>
        <c:barDir val="col"/>
        <c:grouping val="stacked"/>
        <c:varyColors val="0"/>
        <c:ser>
          <c:idx val="7"/>
          <c:order val="10"/>
          <c:tx>
            <c:strRef>
              <c:f>' '!$A$170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'!$B$170:$BB$170</c:f>
              <c:numCache>
                <c:formatCode>0.0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A-F793-417D-AB61-F0C5AC822BDD}"/>
            </c:ext>
          </c:extLst>
        </c:ser>
        <c:ser>
          <c:idx val="9"/>
          <c:order val="11"/>
          <c:tx>
            <c:strRef>
              <c:f>' '!$A$171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'!$B$171:$BB$171</c:f>
              <c:numCache>
                <c:formatCode>0.0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B-F793-417D-AB61-F0C5AC822BDD}"/>
            </c:ext>
          </c:extLst>
        </c:ser>
        <c:ser>
          <c:idx val="14"/>
          <c:order val="12"/>
          <c:tx>
            <c:strRef>
              <c:f>' '!$A$172</c:f>
              <c:strCache>
                <c:ptCount val="1"/>
              </c:strCache>
            </c:strRef>
          </c:tx>
          <c:spPr>
            <a:noFill/>
            <a:ln w="12700">
              <a:noFill/>
              <a:prstDash val="solid"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'!$B$172:$BB$172</c:f>
              <c:numCache>
                <c:formatCode>0.0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C-F793-417D-AB61-F0C5AC822BDD}"/>
            </c:ext>
          </c:extLst>
        </c:ser>
        <c:ser>
          <c:idx val="15"/>
          <c:order val="13"/>
          <c:tx>
            <c:strRef>
              <c:f>' '!$A$173</c:f>
              <c:strCache>
                <c:ptCount val="1"/>
              </c:strCache>
            </c:strRef>
          </c:tx>
          <c:spPr>
            <a:noFill/>
            <a:ln w="12700">
              <a:noFill/>
              <a:prstDash val="solid"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'!$B$173:$BB$173</c:f>
              <c:numCache>
                <c:formatCode>General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D-F793-417D-AB61-F0C5AC822BDD}"/>
            </c:ext>
          </c:extLst>
        </c:ser>
        <c:ser>
          <c:idx val="17"/>
          <c:order val="14"/>
          <c:tx>
            <c:strRef>
              <c:f>' '!$A$174</c:f>
              <c:strCache>
                <c:ptCount val="1"/>
              </c:strCache>
            </c:strRef>
          </c:tx>
          <c:spPr>
            <a:noFill/>
            <a:ln w="12700">
              <a:noFill/>
              <a:prstDash val="solid"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'!$B$174:$BB$174</c:f>
              <c:numCache>
                <c:formatCode>General</c:formatCode>
                <c:ptCount val="49"/>
              </c:numCache>
            </c:numRef>
          </c:val>
          <c:extLst>
            <c:ext xmlns:c16="http://schemas.microsoft.com/office/drawing/2014/chart" uri="{C3380CC4-5D6E-409C-BE32-E72D297353CC}">
              <c16:uniqueId val="{0000000E-F793-417D-AB61-F0C5AC822BDD}"/>
            </c:ext>
          </c:extLst>
        </c:ser>
        <c:ser>
          <c:idx val="19"/>
          <c:order val="15"/>
          <c:tx>
            <c:strRef>
              <c:f>' '!$A$175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chemeClr val="bg1"/>
              </a:fgClr>
              <a:bgClr>
                <a:srgbClr val="C0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'!$B$175:$BB$175</c:f>
              <c:numCache>
                <c:formatCode>#,##0</c:formatCode>
                <c:ptCount val="49"/>
                <c:pt idx="25">
                  <c:v>19.234081863564001</c:v>
                </c:pt>
                <c:pt idx="26">
                  <c:v>13.227625100799999</c:v>
                </c:pt>
                <c:pt idx="27">
                  <c:v>11.928895295999999</c:v>
                </c:pt>
                <c:pt idx="28">
                  <c:v>12.445882075199998</c:v>
                </c:pt>
                <c:pt idx="29">
                  <c:v>17.321378402300002</c:v>
                </c:pt>
                <c:pt idx="30">
                  <c:v>3.1055958218999997</c:v>
                </c:pt>
                <c:pt idx="31">
                  <c:v>6.0484223292000001</c:v>
                </c:pt>
                <c:pt idx="32">
                  <c:v>5.48772869</c:v>
                </c:pt>
                <c:pt idx="33">
                  <c:v>27.628945642400002</c:v>
                </c:pt>
                <c:pt idx="34">
                  <c:v>3.5061450247999999</c:v>
                </c:pt>
                <c:pt idx="35">
                  <c:v>22.081878663299999</c:v>
                </c:pt>
                <c:pt idx="36">
                  <c:v>37.104275039999997</c:v>
                </c:pt>
                <c:pt idx="37">
                  <c:v>1.5651138095999999</c:v>
                </c:pt>
                <c:pt idx="38">
                  <c:v>2.3328355401</c:v>
                </c:pt>
                <c:pt idx="39">
                  <c:v>45.879285181999997</c:v>
                </c:pt>
                <c:pt idx="40">
                  <c:v>25.116310687999999</c:v>
                </c:pt>
                <c:pt idx="41">
                  <c:v>8.3039095619000012</c:v>
                </c:pt>
                <c:pt idx="42">
                  <c:v>11.1574470293</c:v>
                </c:pt>
                <c:pt idx="43">
                  <c:v>20.990528300999998</c:v>
                </c:pt>
                <c:pt idx="44">
                  <c:v>3.1508573789999996</c:v>
                </c:pt>
                <c:pt idx="45">
                  <c:v>5.0104624694000002</c:v>
                </c:pt>
                <c:pt idx="46">
                  <c:v>4.8463580688999999</c:v>
                </c:pt>
                <c:pt idx="47">
                  <c:v>6.5645167770000006</c:v>
                </c:pt>
                <c:pt idx="48">
                  <c:v>7.4320733387999995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F793-417D-AB61-F0C5AC822BDD}"/>
            </c:ext>
          </c:extLst>
        </c:ser>
        <c:ser>
          <c:idx val="20"/>
          <c:order val="16"/>
          <c:tx>
            <c:strRef>
              <c:f>' '!$A$176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'!$B$176:$BB$176</c:f>
              <c:numCache>
                <c:formatCode>General</c:formatCode>
                <c:ptCount val="49"/>
                <c:pt idx="25" formatCode="#,##0">
                  <c:v>38.088798923507994</c:v>
                </c:pt>
                <c:pt idx="26" formatCode="#,##0">
                  <c:v>23.5281141504</c:v>
                </c:pt>
                <c:pt idx="27" formatCode="#,##0">
                  <c:v>23.174048980799999</c:v>
                </c:pt>
                <c:pt idx="28" formatCode="#,##0">
                  <c:v>18.936439580799998</c:v>
                </c:pt>
                <c:pt idx="29" formatCode="#,##0">
                  <c:v>10.073642052599999</c:v>
                </c:pt>
                <c:pt idx="30" formatCode="#,##0">
                  <c:v>10.029962814299997</c:v>
                </c:pt>
                <c:pt idx="31" formatCode="#,##0">
                  <c:v>6.1528631372000007</c:v>
                </c:pt>
                <c:pt idx="32" formatCode="#,##0">
                  <c:v>1.9017469150000001</c:v>
                </c:pt>
                <c:pt idx="33" formatCode="#,##0">
                  <c:v>1.4077379792</c:v>
                </c:pt>
                <c:pt idx="34" formatCode="#,##0">
                  <c:v>0.2828333596</c:v>
                </c:pt>
                <c:pt idx="35" formatCode="#,##0">
                  <c:v>1.4648812659000001</c:v>
                </c:pt>
                <c:pt idx="36" formatCode="#,##0">
                  <c:v>0.180279312</c:v>
                </c:pt>
                <c:pt idx="37" formatCode="#,##0">
                  <c:v>6.4590750399999994E-2</c:v>
                </c:pt>
                <c:pt idx="38" formatCode="#,##0">
                  <c:v>6.90133884E-2</c:v>
                </c:pt>
                <c:pt idx="39" formatCode="#,##0">
                  <c:v>0.12762633800000001</c:v>
                </c:pt>
                <c:pt idx="40" formatCode="#,##0">
                  <c:v>0.21127542799999999</c:v>
                </c:pt>
                <c:pt idx="41" formatCode="#,##0">
                  <c:v>0.280654495</c:v>
                </c:pt>
                <c:pt idx="42" formatCode="#,##0">
                  <c:v>0.56188227809999991</c:v>
                </c:pt>
                <c:pt idx="43" formatCode="#,##0">
                  <c:v>0.59168926700000013</c:v>
                </c:pt>
                <c:pt idx="44" formatCode="#,##0">
                  <c:v>0.46053095399999999</c:v>
                </c:pt>
                <c:pt idx="45" formatCode="#,##0">
                  <c:v>0.33802266800000003</c:v>
                </c:pt>
                <c:pt idx="46" formatCode="#,##0">
                  <c:v>0.40006838089999996</c:v>
                </c:pt>
                <c:pt idx="47" formatCode="#,##0">
                  <c:v>0.69600667500000002</c:v>
                </c:pt>
                <c:pt idx="48" formatCode="#,##0">
                  <c:v>0.55026383829999992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F793-417D-AB61-F0C5AC822BDD}"/>
            </c:ext>
          </c:extLst>
        </c:ser>
        <c:ser>
          <c:idx val="21"/>
          <c:order val="17"/>
          <c:tx>
            <c:strRef>
              <c:f>' '!$A$177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dkVert">
              <a:fgClr>
                <a:schemeClr val="bg1"/>
              </a:fgClr>
              <a:bgClr>
                <a:srgbClr val="CC00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'!$B$177:$BB$177</c:f>
              <c:numCache>
                <c:formatCode>General</c:formatCode>
                <c:ptCount val="49"/>
                <c:pt idx="25" formatCode="#,##0">
                  <c:v>3.7039550541570008</c:v>
                </c:pt>
                <c:pt idx="26" formatCode="#,##0">
                  <c:v>6.6639777931999991</c:v>
                </c:pt>
                <c:pt idx="27" formatCode="#,##0">
                  <c:v>6.8122877376000002</c:v>
                </c:pt>
                <c:pt idx="28" formatCode="#,##0">
                  <c:v>6.4228868592000001</c:v>
                </c:pt>
                <c:pt idx="29" formatCode="#,##0">
                  <c:v>6.8440771167999994</c:v>
                </c:pt>
                <c:pt idx="30" formatCode="#,##0">
                  <c:v>8.0144785149000022</c:v>
                </c:pt>
                <c:pt idx="31" formatCode="#,##0">
                  <c:v>4.5069222091999999</c:v>
                </c:pt>
                <c:pt idx="32" formatCode="#,##0">
                  <c:v>5.2458806664999997</c:v>
                </c:pt>
                <c:pt idx="33" formatCode="#,##0">
                  <c:v>9.1746194844000009</c:v>
                </c:pt>
                <c:pt idx="34" formatCode="#,##0">
                  <c:v>6.1645333992000007</c:v>
                </c:pt>
                <c:pt idx="35" formatCode="#,##0">
                  <c:v>14.3968434885</c:v>
                </c:pt>
                <c:pt idx="36" formatCode="#,##0">
                  <c:v>27.400409183999994</c:v>
                </c:pt>
                <c:pt idx="37" formatCode="#,##0">
                  <c:v>22.4328983648</c:v>
                </c:pt>
                <c:pt idx="38" formatCode="#,##0">
                  <c:v>29.4122194728</c:v>
                </c:pt>
                <c:pt idx="39" formatCode="#,##0">
                  <c:v>30.006412350999998</c:v>
                </c:pt>
                <c:pt idx="40" formatCode="#,##0">
                  <c:v>5.2650823224999996</c:v>
                </c:pt>
                <c:pt idx="41" formatCode="#,##0">
                  <c:v>5.2254900477000001</c:v>
                </c:pt>
                <c:pt idx="42" formatCode="#,##0">
                  <c:v>6.4483479345999992</c:v>
                </c:pt>
                <c:pt idx="43" formatCode="#,##0">
                  <c:v>9.3671121290000006</c:v>
                </c:pt>
                <c:pt idx="44" formatCode="#,##0">
                  <c:v>6.9428759174999994</c:v>
                </c:pt>
                <c:pt idx="45" formatCode="#,##0">
                  <c:v>6.3482984854000009</c:v>
                </c:pt>
                <c:pt idx="46" formatCode="#,##0">
                  <c:v>7.7330449209000003</c:v>
                </c:pt>
                <c:pt idx="47" formatCode="#,##0">
                  <c:v>10.309217489999998</c:v>
                </c:pt>
                <c:pt idx="48" formatCode="#,##0">
                  <c:v>7.922881896599999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F793-417D-AB61-F0C5AC822BDD}"/>
            </c:ext>
          </c:extLst>
        </c:ser>
        <c:ser>
          <c:idx val="24"/>
          <c:order val="18"/>
          <c:tx>
            <c:strRef>
              <c:f>' '!$A$178</c:f>
              <c:strCache>
                <c:ptCount val="1"/>
                <c:pt idx="0">
                  <c:v>Indonesia </c:v>
                </c:pt>
              </c:strCache>
            </c:strRef>
          </c:tx>
          <c:spPr>
            <a:pattFill prst="openDmnd">
              <a:fgClr>
                <a:schemeClr val="bg1"/>
              </a:fgClr>
              <a:bgClr>
                <a:srgbClr val="3333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'!$B$178:$BB$178</c:f>
              <c:numCache>
                <c:formatCode>General</c:formatCode>
                <c:ptCount val="49"/>
                <c:pt idx="25" formatCode="#,##0">
                  <c:v>6.4252810084529992</c:v>
                </c:pt>
                <c:pt idx="26" formatCode="#,##0">
                  <c:v>11.5481449316</c:v>
                </c:pt>
                <c:pt idx="27" formatCode="#,##0">
                  <c:v>8.864669039999999</c:v>
                </c:pt>
                <c:pt idx="28" formatCode="#,##0">
                  <c:v>13.158544862399999</c:v>
                </c:pt>
                <c:pt idx="29" formatCode="#,##0">
                  <c:v>8.8448392668999993</c:v>
                </c:pt>
                <c:pt idx="30" formatCode="#,##0">
                  <c:v>1.0959115167</c:v>
                </c:pt>
                <c:pt idx="31" formatCode="#,##0">
                  <c:v>1.9251085208000001</c:v>
                </c:pt>
                <c:pt idx="32" formatCode="#,##0">
                  <c:v>1.9772737995</c:v>
                </c:pt>
                <c:pt idx="33" formatCode="#,##0">
                  <c:v>2.0396377831999999</c:v>
                </c:pt>
                <c:pt idx="34" formatCode="#,##0">
                  <c:v>3.2903122780000005</c:v>
                </c:pt>
                <c:pt idx="35" formatCode="#,##0">
                  <c:v>2.0847401406000001</c:v>
                </c:pt>
                <c:pt idx="36" formatCode="#,##0">
                  <c:v>1.3563007679999999</c:v>
                </c:pt>
                <c:pt idx="37" formatCode="#,##0">
                  <c:v>0.34206258239999993</c:v>
                </c:pt>
                <c:pt idx="38" formatCode="#,##0">
                  <c:v>0.20951972790000001</c:v>
                </c:pt>
                <c:pt idx="39" formatCode="#,##0">
                  <c:v>0.12507428949999999</c:v>
                </c:pt>
                <c:pt idx="40" formatCode="#,##0">
                  <c:v>0.22433535249999997</c:v>
                </c:pt>
                <c:pt idx="41" formatCode="#,##0">
                  <c:v>0.48419016009999993</c:v>
                </c:pt>
                <c:pt idx="42" formatCode="#,##0">
                  <c:v>0.35924234059999999</c:v>
                </c:pt>
                <c:pt idx="43" formatCode="#,##0">
                  <c:v>7.8101891999999992E-2</c:v>
                </c:pt>
                <c:pt idx="44" formatCode="#,##0">
                  <c:v>0.12690651999999999</c:v>
                </c:pt>
                <c:pt idx="45" formatCode="#,##0">
                  <c:v>0.16585200880000001</c:v>
                </c:pt>
                <c:pt idx="46" formatCode="#,##0">
                  <c:v>7.1779245699999994E-2</c:v>
                </c:pt>
                <c:pt idx="47" formatCode="#,##0">
                  <c:v>8.7609599999999982E-2</c:v>
                </c:pt>
                <c:pt idx="48" formatCode="#,##0">
                  <c:v>0.1142512393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F793-417D-AB61-F0C5AC822BDD}"/>
            </c:ext>
          </c:extLst>
        </c:ser>
        <c:ser>
          <c:idx val="8"/>
          <c:order val="19"/>
          <c:tx>
            <c:strRef>
              <c:f>' '!$A$179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99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'!$B$159:$BB$159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'!$B$179:$BB$179</c:f>
              <c:numCache>
                <c:formatCode>General</c:formatCode>
                <c:ptCount val="49"/>
                <c:pt idx="25" formatCode="#,##0">
                  <c:v>9.959330062355999</c:v>
                </c:pt>
                <c:pt idx="26" formatCode="#,##0">
                  <c:v>7.0531858499999984</c:v>
                </c:pt>
                <c:pt idx="27" formatCode="#,##0">
                  <c:v>8.2847410704000009</c:v>
                </c:pt>
                <c:pt idx="28" formatCode="#,##0">
                  <c:v>10.5072371712</c:v>
                </c:pt>
                <c:pt idx="29" formatCode="#,##0">
                  <c:v>18.799701308499998</c:v>
                </c:pt>
                <c:pt idx="30" formatCode="#,##0">
                  <c:v>21.295667764800001</c:v>
                </c:pt>
                <c:pt idx="31" formatCode="#,##0">
                  <c:v>22.551109629999999</c:v>
                </c:pt>
                <c:pt idx="32" formatCode="#,##0">
                  <c:v>14.362587828000001</c:v>
                </c:pt>
                <c:pt idx="33" formatCode="#,##0">
                  <c:v>23.437668656</c:v>
                </c:pt>
                <c:pt idx="34" formatCode="#,##0">
                  <c:v>10.890489605600001</c:v>
                </c:pt>
                <c:pt idx="35" formatCode="#,##0">
                  <c:v>15.5317633272</c:v>
                </c:pt>
                <c:pt idx="36" formatCode="#,##0">
                  <c:v>17.352200111999998</c:v>
                </c:pt>
                <c:pt idx="37" formatCode="#,##0">
                  <c:v>14.8080497664</c:v>
                </c:pt>
                <c:pt idx="38" formatCode="#,##0">
                  <c:v>18.462392231700001</c:v>
                </c:pt>
                <c:pt idx="39" formatCode="#,##0">
                  <c:v>13.540730935999999</c:v>
                </c:pt>
                <c:pt idx="40" formatCode="#,##0">
                  <c:v>8.8352059039999986</c:v>
                </c:pt>
                <c:pt idx="41" formatCode="#,##0">
                  <c:v>11.724570380199999</c:v>
                </c:pt>
                <c:pt idx="42" formatCode="#,##0">
                  <c:v>16.619572512399998</c:v>
                </c:pt>
                <c:pt idx="43" formatCode="#,##0">
                  <c:v>14.87098666</c:v>
                </c:pt>
                <c:pt idx="44" formatCode="#,##0">
                  <c:v>12.585632824499999</c:v>
                </c:pt>
                <c:pt idx="45" formatCode="#,##0">
                  <c:v>9.7026589042000015</c:v>
                </c:pt>
                <c:pt idx="46" formatCode="#,##0">
                  <c:v>12.493158140400002</c:v>
                </c:pt>
                <c:pt idx="47" formatCode="#,##0">
                  <c:v>8.1027528660000012</c:v>
                </c:pt>
                <c:pt idx="48" formatCode="#,##0">
                  <c:v>4.6744598999999996E-3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F793-417D-AB61-F0C5AC822BDD}"/>
            </c:ext>
          </c:extLst>
        </c:ser>
        <c:ser>
          <c:idx val="12"/>
          <c:order val="20"/>
          <c:tx>
            <c:strRef>
              <c:f>' '!$A$180</c:f>
              <c:strCache>
                <c:ptCount val="1"/>
                <c:pt idx="0">
                  <c:v>South Africa </c:v>
                </c:pt>
              </c:strCache>
            </c:strRef>
          </c:tx>
          <c:spPr>
            <a:pattFill prst="wdUpDiag">
              <a:fgClr>
                <a:schemeClr val="bg1"/>
              </a:fgClr>
              <a:bgClr>
                <a:srgbClr val="00B0F0"/>
              </a:bgClr>
            </a:pattFill>
          </c:spPr>
          <c:invertIfNegative val="0"/>
          <c:cat>
            <c:numRef>
              <c:f>' '!$B$159:$BB$159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'!$B$180:$BB$180</c:f>
              <c:numCache>
                <c:formatCode>General</c:formatCode>
                <c:ptCount val="49"/>
                <c:pt idx="25" formatCode="#,##0">
                  <c:v>50.504462057943002</c:v>
                </c:pt>
                <c:pt idx="26" formatCode="#,##0">
                  <c:v>35.775965389599996</c:v>
                </c:pt>
                <c:pt idx="27" formatCode="#,##0">
                  <c:v>38.655243863999999</c:v>
                </c:pt>
                <c:pt idx="28" formatCode="#,##0">
                  <c:v>46.474430071999997</c:v>
                </c:pt>
                <c:pt idx="29" formatCode="#,##0">
                  <c:v>57.215378471299999</c:v>
                </c:pt>
                <c:pt idx="30" formatCode="#,##0">
                  <c:v>56.799200129100001</c:v>
                </c:pt>
                <c:pt idx="31" formatCode="#,##0">
                  <c:v>44.329636024000003</c:v>
                </c:pt>
                <c:pt idx="32" formatCode="#,##0">
                  <c:v>10.391781987499998</c:v>
                </c:pt>
                <c:pt idx="33" formatCode="#,##0">
                  <c:v>3.6134040787999999</c:v>
                </c:pt>
                <c:pt idx="34" formatCode="#,##0">
                  <c:v>2.4071458399999999E-2</c:v>
                </c:pt>
                <c:pt idx="35" formatCode="#,##0">
                  <c:v>15.544914271200001</c:v>
                </c:pt>
                <c:pt idx="36" formatCode="#,##0">
                  <c:v>23.419763855999999</c:v>
                </c:pt>
                <c:pt idx="37" formatCode="#,##0">
                  <c:v>1.0759056527999999</c:v>
                </c:pt>
                <c:pt idx="38" formatCode="#,##0">
                  <c:v>5.531138070000001E-2</c:v>
                </c:pt>
                <c:pt idx="39" formatCode="#,##0">
                  <c:v>37.247376359499995</c:v>
                </c:pt>
                <c:pt idx="40" formatCode="#,##0">
                  <c:v>51.757492657499995</c:v>
                </c:pt>
                <c:pt idx="41" formatCode="#,##0">
                  <c:v>20.730078545000001</c:v>
                </c:pt>
                <c:pt idx="42" formatCode="#,##0">
                  <c:v>1.0146965400000001E-2</c:v>
                </c:pt>
                <c:pt idx="43" formatCode="#,##0">
                  <c:v>1.9084960000000002E-2</c:v>
                </c:pt>
                <c:pt idx="44" formatCode="#,##0">
                  <c:v>3.2878595499999996E-2</c:v>
                </c:pt>
                <c:pt idx="45" formatCode="#,##0">
                  <c:v>9.5385122000000017E-3</c:v>
                </c:pt>
                <c:pt idx="46" formatCode="#,##0">
                  <c:v>2.3240054999999998E-3</c:v>
                </c:pt>
                <c:pt idx="47" formatCode="#,##0">
                  <c:v>4.5767823659999998</c:v>
                </c:pt>
                <c:pt idx="48" formatCode="#,##0">
                  <c:v>7.9983760999999994E-3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6F-456D-80B5-537D98AE5A1F}"/>
            </c:ext>
          </c:extLst>
        </c:ser>
        <c:ser>
          <c:idx val="13"/>
          <c:order val="21"/>
          <c:tx>
            <c:strRef>
              <c:f>' '!$A$181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val="66FF33"/>
              </a:fgClr>
              <a:bgClr>
                <a:schemeClr val="bg1"/>
              </a:bgClr>
            </a:pattFill>
          </c:spPr>
          <c:invertIfNegative val="0"/>
          <c:cat>
            <c:numRef>
              <c:f>' '!$B$159:$BB$159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'!$B$181:$BB$181</c:f>
              <c:numCache>
                <c:formatCode>General</c:formatCode>
                <c:ptCount val="49"/>
                <c:pt idx="25" formatCode="#,##0">
                  <c:v>99.220958973191998</c:v>
                </c:pt>
                <c:pt idx="26" formatCode="#,##0">
                  <c:v>95.46873622519999</c:v>
                </c:pt>
                <c:pt idx="27" formatCode="#,##0">
                  <c:v>97.38462729119999</c:v>
                </c:pt>
                <c:pt idx="28" formatCode="#,##0">
                  <c:v>110.32842916479999</c:v>
                </c:pt>
                <c:pt idx="29" formatCode="#,##0">
                  <c:v>119.51547558229998</c:v>
                </c:pt>
                <c:pt idx="30" formatCode="#,##0">
                  <c:v>118.27323912689998</c:v>
                </c:pt>
                <c:pt idx="31" formatCode="#,##0">
                  <c:v>103.2592168308</c:v>
                </c:pt>
                <c:pt idx="32" formatCode="#,##0">
                  <c:v>111.31248693400001</c:v>
                </c:pt>
                <c:pt idx="33" formatCode="#,##0">
                  <c:v>126.48928830560003</c:v>
                </c:pt>
                <c:pt idx="34" formatCode="#,##0">
                  <c:v>123.5762239932</c:v>
                </c:pt>
                <c:pt idx="35" formatCode="#,##0">
                  <c:v>138.8272032468</c:v>
                </c:pt>
                <c:pt idx="36" formatCode="#,##0">
                  <c:v>123.44573932799999</c:v>
                </c:pt>
                <c:pt idx="37" formatCode="#,##0">
                  <c:v>95.550446235199985</c:v>
                </c:pt>
                <c:pt idx="38" formatCode="#,##0">
                  <c:v>100.33310345070001</c:v>
                </c:pt>
                <c:pt idx="39" formatCode="#,##0">
                  <c:v>88.430639337500011</c:v>
                </c:pt>
                <c:pt idx="40" formatCode="#,##0">
                  <c:v>68.142808338499989</c:v>
                </c:pt>
                <c:pt idx="41" formatCode="#,##0">
                  <c:v>68.230171633699996</c:v>
                </c:pt>
                <c:pt idx="42" formatCode="#,##0">
                  <c:v>73.265524260500015</c:v>
                </c:pt>
                <c:pt idx="43" formatCode="#,##0">
                  <c:v>77.58252835399999</c:v>
                </c:pt>
                <c:pt idx="44" formatCode="#,##0">
                  <c:v>73.545044246999993</c:v>
                </c:pt>
                <c:pt idx="45" formatCode="#,##0">
                  <c:v>64.736358606600021</c:v>
                </c:pt>
                <c:pt idx="46" formatCode="#,##0">
                  <c:v>76.201731185100002</c:v>
                </c:pt>
                <c:pt idx="47" formatCode="#,##0">
                  <c:v>67.023001421999993</c:v>
                </c:pt>
                <c:pt idx="48" formatCode="#,##0">
                  <c:v>69.462291374299994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6F-456D-80B5-537D98AE5A1F}"/>
            </c:ext>
          </c:extLst>
        </c:ser>
        <c:ser>
          <c:idx val="16"/>
          <c:order val="22"/>
          <c:tx>
            <c:strRef>
              <c:f>' '!$A$182</c:f>
              <c:strCache>
                <c:ptCount val="1"/>
                <c:pt idx="0">
                  <c:v>Uruguay </c:v>
                </c:pt>
              </c:strCache>
            </c:strRef>
          </c:tx>
          <c:spPr>
            <a:pattFill prst="ltHorz">
              <a:fgClr>
                <a:srgbClr val="FFC000"/>
              </a:fgClr>
              <a:bgClr>
                <a:schemeClr val="bg1"/>
              </a:bgClr>
            </a:pattFill>
          </c:spPr>
          <c:invertIfNegative val="0"/>
          <c:cat>
            <c:numRef>
              <c:f>' '!$B$159:$BB$159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'!$B$182:$BB$182</c:f>
              <c:numCache>
                <c:formatCode>General</c:formatCode>
                <c:ptCount val="49"/>
                <c:pt idx="25" formatCode="#,##0">
                  <c:v>0</c:v>
                </c:pt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0</c:v>
                </c:pt>
                <c:pt idx="31" formatCode="#,##0">
                  <c:v>1.2556000000000002E-3</c:v>
                </c:pt>
                <c:pt idx="32" formatCode="#,##0">
                  <c:v>3.2480850000000006E-4</c:v>
                </c:pt>
                <c:pt idx="33" formatCode="#,##0">
                  <c:v>3.5335116935999999</c:v>
                </c:pt>
                <c:pt idx="34" formatCode="#,##0">
                  <c:v>2.5063440160000003</c:v>
                </c:pt>
                <c:pt idx="35" formatCode="#,##0">
                  <c:v>0</c:v>
                </c:pt>
                <c:pt idx="36" formatCode="#,##0">
                  <c:v>9.6176063999999992E-2</c:v>
                </c:pt>
                <c:pt idx="37" formatCode="#,##0">
                  <c:v>0</c:v>
                </c:pt>
                <c:pt idx="38" formatCode="#,##0">
                  <c:v>0.47166143400000005</c:v>
                </c:pt>
                <c:pt idx="39" formatCode="#,##0">
                  <c:v>1.696802712</c:v>
                </c:pt>
                <c:pt idx="40" formatCode="#,##0">
                  <c:v>3.6009565864999997</c:v>
                </c:pt>
                <c:pt idx="41" formatCode="#,##0">
                  <c:v>26.642559436300004</c:v>
                </c:pt>
                <c:pt idx="42" formatCode="#,##0">
                  <c:v>27.481136425599995</c:v>
                </c:pt>
                <c:pt idx="43" formatCode="#,##0">
                  <c:v>41.745057372000005</c:v>
                </c:pt>
                <c:pt idx="44" formatCode="#,##0">
                  <c:v>12.134447456499998</c:v>
                </c:pt>
                <c:pt idx="45" formatCode="#,##0">
                  <c:v>15.0177358338</c:v>
                </c:pt>
                <c:pt idx="46" formatCode="#,##0">
                  <c:v>34.173134859000001</c:v>
                </c:pt>
                <c:pt idx="47" formatCode="#,##0">
                  <c:v>30.961866546</c:v>
                </c:pt>
                <c:pt idx="48" formatCode="#,##0">
                  <c:v>0.26020403199999997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46F-456D-80B5-537D98AE5A1F}"/>
            </c:ext>
          </c:extLst>
        </c:ser>
        <c:ser>
          <c:idx val="22"/>
          <c:order val="23"/>
          <c:tx>
            <c:strRef>
              <c:f>' '!$A$183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chemeClr val="bg1"/>
              </a:fgClr>
              <a:bgClr>
                <a:srgbClr val="333399"/>
              </a:bgClr>
            </a:pattFill>
          </c:spPr>
          <c:invertIfNegative val="0"/>
          <c:cat>
            <c:numRef>
              <c:f>' '!$B$159:$BB$159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'!$B$183:$BB$183</c:f>
              <c:numCache>
                <c:formatCode>General</c:formatCode>
                <c:ptCount val="49"/>
                <c:pt idx="25" formatCode="#,##0">
                  <c:v>6.9771868802160002</c:v>
                </c:pt>
                <c:pt idx="26" formatCode="#,##0">
                  <c:v>4.8801423119999994</c:v>
                </c:pt>
                <c:pt idx="27" formatCode="#,##0">
                  <c:v>6.544469232</c:v>
                </c:pt>
                <c:pt idx="28" formatCode="#,##0">
                  <c:v>9.6004265279999998</c:v>
                </c:pt>
                <c:pt idx="29" formatCode="#,##0">
                  <c:v>7.7349869065000005</c:v>
                </c:pt>
                <c:pt idx="30" formatCode="#,##0">
                  <c:v>5.8552185549000004</c:v>
                </c:pt>
                <c:pt idx="31" formatCode="#,##0">
                  <c:v>7.928366918</c:v>
                </c:pt>
                <c:pt idx="32" formatCode="#,##0">
                  <c:v>8.4968012309999992</c:v>
                </c:pt>
                <c:pt idx="33" formatCode="#,##0">
                  <c:v>10.278172490800001</c:v>
                </c:pt>
                <c:pt idx="34" formatCode="#,##0">
                  <c:v>10.030566114800001</c:v>
                </c:pt>
                <c:pt idx="35" formatCode="#,##0">
                  <c:v>8.889448207500001</c:v>
                </c:pt>
                <c:pt idx="36" formatCode="#,##0">
                  <c:v>23.330153855999995</c:v>
                </c:pt>
                <c:pt idx="37" formatCode="#,##0">
                  <c:v>20.368402067199998</c:v>
                </c:pt>
                <c:pt idx="38" formatCode="#,##0">
                  <c:v>34.404810336600001</c:v>
                </c:pt>
                <c:pt idx="39" formatCode="#,##0">
                  <c:v>36.557875559999999</c:v>
                </c:pt>
                <c:pt idx="40" formatCode="#,##0">
                  <c:v>67.342076641000006</c:v>
                </c:pt>
                <c:pt idx="41" formatCode="#,##0">
                  <c:v>60.156425323299999</c:v>
                </c:pt>
                <c:pt idx="42" formatCode="#,##0">
                  <c:v>26.703845210899992</c:v>
                </c:pt>
                <c:pt idx="43" formatCode="#,##0">
                  <c:v>24.883982965000001</c:v>
                </c:pt>
                <c:pt idx="44" formatCode="#,##0">
                  <c:v>21.992723035000001</c:v>
                </c:pt>
                <c:pt idx="45" formatCode="#,##0">
                  <c:v>21.844283738999998</c:v>
                </c:pt>
                <c:pt idx="46" formatCode="#,##0">
                  <c:v>35.897857990100007</c:v>
                </c:pt>
                <c:pt idx="47" formatCode="#,##0">
                  <c:v>48.161841272999993</c:v>
                </c:pt>
                <c:pt idx="48" formatCode="#,##0">
                  <c:v>24.685135025099996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46F-456D-80B5-537D98AE5A1F}"/>
            </c:ext>
          </c:extLst>
        </c:ser>
        <c:ser>
          <c:idx val="23"/>
          <c:order val="24"/>
          <c:tx>
            <c:strRef>
              <c:f>' '!$A$184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</c:spPr>
          <c:invertIfNegative val="0"/>
          <c:cat>
            <c:numRef>
              <c:f>' '!$B$159:$BB$159</c:f>
              <c:numCache>
                <c:formatCode>General</c:formatCode>
                <c:ptCount val="4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  <c:pt idx="42">
                  <c:v>2017</c:v>
                </c:pt>
                <c:pt idx="43">
                  <c:v>2018</c:v>
                </c:pt>
                <c:pt idx="44">
                  <c:v>2019</c:v>
                </c:pt>
                <c:pt idx="45">
                  <c:v>2020</c:v>
                </c:pt>
                <c:pt idx="46">
                  <c:v>2021</c:v>
                </c:pt>
                <c:pt idx="47">
                  <c:v>2022</c:v>
                </c:pt>
                <c:pt idx="48">
                  <c:v>2023</c:v>
                </c:pt>
              </c:numCache>
            </c:numRef>
          </c:cat>
          <c:val>
            <c:numRef>
              <c:f>' '!$B$184:$BB$184</c:f>
              <c:numCache>
                <c:formatCode>0.0</c:formatCode>
                <c:ptCount val="49"/>
                <c:pt idx="25" formatCode="#,##0">
                  <c:v>13.713598934688235</c:v>
                </c:pt>
                <c:pt idx="26" formatCode="#,##0">
                  <c:v>10.559792117600239</c:v>
                </c:pt>
                <c:pt idx="27" formatCode="#,##0">
                  <c:v>9.3721857983999541</c:v>
                </c:pt>
                <c:pt idx="28" formatCode="#,##0">
                  <c:v>13.232650905600821</c:v>
                </c:pt>
                <c:pt idx="29" formatCode="#,##0">
                  <c:v>16.810268599600391</c:v>
                </c:pt>
                <c:pt idx="30" formatCode="#,##0">
                  <c:v>19.581551761199421</c:v>
                </c:pt>
                <c:pt idx="31" formatCode="#,##0">
                  <c:v>24.632315598402812</c:v>
                </c:pt>
                <c:pt idx="32" formatCode="#,##0">
                  <c:v>37.655418069500371</c:v>
                </c:pt>
                <c:pt idx="33" formatCode="#,##0">
                  <c:v>42.030082342799119</c:v>
                </c:pt>
                <c:pt idx="34" formatCode="#,##0">
                  <c:v>38.052707642401117</c:v>
                </c:pt>
                <c:pt idx="35" formatCode="#,##0">
                  <c:v>41.541840894601449</c:v>
                </c:pt>
                <c:pt idx="36" formatCode="#,##0">
                  <c:v>47.584562304000031</c:v>
                </c:pt>
                <c:pt idx="37" formatCode="#,##0">
                  <c:v>47.947674755199927</c:v>
                </c:pt>
                <c:pt idx="38" formatCode="#,##0">
                  <c:v>48.84915156299985</c:v>
                </c:pt>
                <c:pt idx="39" formatCode="#,##0">
                  <c:v>49.522089307498788</c:v>
                </c:pt>
                <c:pt idx="40" formatCode="#,##0">
                  <c:v>53.485307022000455</c:v>
                </c:pt>
                <c:pt idx="41" formatCode="#,##0">
                  <c:v>46.365144242701348</c:v>
                </c:pt>
                <c:pt idx="42" formatCode="#,##0">
                  <c:v>50.538761916501215</c:v>
                </c:pt>
                <c:pt idx="43" formatCode="#,##0">
                  <c:v>62.069708347999011</c:v>
                </c:pt>
                <c:pt idx="44" formatCode="#,##0">
                  <c:v>61.294228124</c:v>
                </c:pt>
                <c:pt idx="45" formatCode="#,##0">
                  <c:v>57.895320752200121</c:v>
                </c:pt>
                <c:pt idx="46" formatCode="#,##0">
                  <c:v>77.736269059999728</c:v>
                </c:pt>
                <c:pt idx="47" formatCode="#,##0">
                  <c:v>92.348078940001642</c:v>
                </c:pt>
                <c:pt idx="48" formatCode="#,##0">
                  <c:v>75.471389051301401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46F-456D-80B5-537D98AE5A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47363087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8000629921259843E-2"/>
              <c:y val="0.1083370078740157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73630879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4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1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million, cif, nominal) </a:t>
                </a: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402850393700785"/>
              <c:y val="0.1466713910761154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7.4003149606299223E-2"/>
          <c:y val="0.87502860892388457"/>
          <c:w val="0.86025196850393715"/>
          <c:h val="0.108304724409448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 '!$A$281</c:f>
              <c:strCache>
                <c:ptCount val="1"/>
                <c:pt idx="0">
                  <c:v>Bosnia &amp; Herzegovina </c:v>
                </c:pt>
              </c:strCache>
            </c:strRef>
          </c:tx>
          <c:spPr>
            <a:solidFill>
              <a:srgbClr val="00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'!$B$281:$BB$281</c:f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 '!$B$280:$BB$280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B841-45B7-864E-58822DE47F53}"/>
            </c:ext>
          </c:extLst>
        </c:ser>
        <c:ser>
          <c:idx val="1"/>
          <c:order val="1"/>
          <c:tx>
            <c:strRef>
              <c:f>' '!$A$282</c:f>
              <c:strCache>
                <c:ptCount val="1"/>
                <c:pt idx="0">
                  <c:v>Russia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'!$B$282:$BB$282</c:f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 '!$B$280:$BB$280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B841-45B7-864E-58822DE47F53}"/>
            </c:ext>
          </c:extLst>
        </c:ser>
        <c:ser>
          <c:idx val="8"/>
          <c:order val="2"/>
          <c:tx>
            <c:strRef>
              <c:f>' '!$A$283</c:f>
              <c:strCache>
                <c:ptCount val="1"/>
                <c:pt idx="0">
                  <c:v>Ukraine 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2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'!$B$283:$BB$283</c:f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 '!$B$280:$BB$280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2-B841-45B7-864E-58822DE47F53}"/>
            </c:ext>
          </c:extLst>
        </c:ser>
        <c:ser>
          <c:idx val="10"/>
          <c:order val="3"/>
          <c:tx>
            <c:strRef>
              <c:f>' '!$A$284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'!$B$284:$BB$284</c:f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 '!$B$280:$BB$280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3-B841-45B7-864E-58822DE47F53}"/>
            </c:ext>
          </c:extLst>
        </c:ser>
        <c:ser>
          <c:idx val="12"/>
          <c:order val="4"/>
          <c:tx>
            <c:strRef>
              <c:f>' '!$A$285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val>
            <c:numRef>
              <c:f>' '!$B$285:$BB$285</c:f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 '!$B$280:$BB$280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4-B841-45B7-864E-58822DE47F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73629679"/>
        <c:axId val="1"/>
      </c:barChart>
      <c:barChart>
        <c:barDir val="col"/>
        <c:grouping val="stacked"/>
        <c:varyColors val="0"/>
        <c:ser>
          <c:idx val="13"/>
          <c:order val="5"/>
          <c:tx>
            <c:strRef>
              <c:f>' '!$A$286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val>
            <c:numRef>
              <c:f>' '!$B$286:$BB$286</c:f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 '!$B$280:$BB$280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5-B841-45B7-864E-58822DE47F53}"/>
            </c:ext>
          </c:extLst>
        </c:ser>
        <c:ser>
          <c:idx val="19"/>
          <c:order val="6"/>
          <c:tx>
            <c:strRef>
              <c:f>' '!$A$287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val>
            <c:numRef>
              <c:f>' '!$B$287:$BB$287</c:f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 '!$B$280:$BB$280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6-B841-45B7-864E-58822DE47F53}"/>
            </c:ext>
          </c:extLst>
        </c:ser>
        <c:ser>
          <c:idx val="2"/>
          <c:order val="7"/>
          <c:tx>
            <c:strRef>
              <c:f>' '!$A$288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val>
            <c:numRef>
              <c:f>' '!$B$288:$BB$288</c:f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 '!$B$280:$BB$280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7-B841-45B7-864E-58822DE47F53}"/>
            </c:ext>
          </c:extLst>
        </c:ser>
        <c:ser>
          <c:idx val="3"/>
          <c:order val="8"/>
          <c:tx>
            <c:strRef>
              <c:f>' '!$A$289</c:f>
              <c:strCache>
                <c:ptCount val="1"/>
                <c:pt idx="0">
                  <c:v>Bosnia &amp; Herzegovina </c:v>
                </c:pt>
              </c:strCache>
            </c:strRef>
          </c:tx>
          <c:spPr>
            <a:solidFill>
              <a:srgbClr val="00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'!$B$289:$BB$289</c:f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 '!$B$280:$BB$280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8-B841-45B7-864E-58822DE47F53}"/>
            </c:ext>
          </c:extLst>
        </c:ser>
        <c:ser>
          <c:idx val="5"/>
          <c:order val="9"/>
          <c:tx>
            <c:strRef>
              <c:f>' '!$A$290</c:f>
              <c:strCache>
                <c:ptCount val="1"/>
                <c:pt idx="0">
                  <c:v>Russia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'!$B$290:$BB$290</c:f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 '!$B$280:$BB$280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9-B841-45B7-864E-58822DE47F53}"/>
            </c:ext>
          </c:extLst>
        </c:ser>
        <c:ser>
          <c:idx val="11"/>
          <c:order val="10"/>
          <c:tx>
            <c:strRef>
              <c:f>' '!$A$291</c:f>
              <c:strCache>
                <c:ptCount val="1"/>
                <c:pt idx="0">
                  <c:v>Ukraine 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2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'!$B$291:$BB$291</c:f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 '!$B$280:$BB$280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A-B841-45B7-864E-58822DE47F53}"/>
            </c:ext>
          </c:extLst>
        </c:ser>
        <c:ser>
          <c:idx val="4"/>
          <c:order val="11"/>
          <c:tx>
            <c:strRef>
              <c:f>' '!$A$292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'!$B$292:$BB$292</c:f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 '!$B$280:$BB$280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B-B841-45B7-864E-58822DE47F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47362967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 </a:t>
                </a:r>
                <a:r>
                  <a:rPr lang="en-GB" sz="1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73629679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million, cif, nominal) </a:t>
                </a:r>
                <a:r>
                  <a:rPr lang="en-GB" sz="1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3"/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.xml"/><Relationship Id="rId13" Type="http://schemas.openxmlformats.org/officeDocument/2006/relationships/chart" Target="../charts/chart15.xml"/><Relationship Id="rId18" Type="http://schemas.openxmlformats.org/officeDocument/2006/relationships/chart" Target="../charts/chart20.xml"/><Relationship Id="rId26" Type="http://schemas.openxmlformats.org/officeDocument/2006/relationships/chart" Target="../charts/chart28.xml"/><Relationship Id="rId3" Type="http://schemas.openxmlformats.org/officeDocument/2006/relationships/chart" Target="../charts/chart5.xml"/><Relationship Id="rId21" Type="http://schemas.openxmlformats.org/officeDocument/2006/relationships/chart" Target="../charts/chart23.xml"/><Relationship Id="rId7" Type="http://schemas.openxmlformats.org/officeDocument/2006/relationships/chart" Target="../charts/chart9.xml"/><Relationship Id="rId12" Type="http://schemas.openxmlformats.org/officeDocument/2006/relationships/chart" Target="../charts/chart14.xml"/><Relationship Id="rId17" Type="http://schemas.openxmlformats.org/officeDocument/2006/relationships/chart" Target="../charts/chart19.xml"/><Relationship Id="rId25" Type="http://schemas.openxmlformats.org/officeDocument/2006/relationships/chart" Target="../charts/chart27.xml"/><Relationship Id="rId2" Type="http://schemas.openxmlformats.org/officeDocument/2006/relationships/chart" Target="../charts/chart4.xml"/><Relationship Id="rId16" Type="http://schemas.openxmlformats.org/officeDocument/2006/relationships/chart" Target="../charts/chart18.xml"/><Relationship Id="rId20" Type="http://schemas.openxmlformats.org/officeDocument/2006/relationships/chart" Target="../charts/chart22.xml"/><Relationship Id="rId29" Type="http://schemas.openxmlformats.org/officeDocument/2006/relationships/chart" Target="../charts/chart31.xml"/><Relationship Id="rId1" Type="http://schemas.openxmlformats.org/officeDocument/2006/relationships/chart" Target="../charts/chart3.xml"/><Relationship Id="rId6" Type="http://schemas.openxmlformats.org/officeDocument/2006/relationships/chart" Target="../charts/chart8.xml"/><Relationship Id="rId11" Type="http://schemas.openxmlformats.org/officeDocument/2006/relationships/chart" Target="../charts/chart13.xml"/><Relationship Id="rId24" Type="http://schemas.openxmlformats.org/officeDocument/2006/relationships/chart" Target="../charts/chart26.xml"/><Relationship Id="rId5" Type="http://schemas.openxmlformats.org/officeDocument/2006/relationships/chart" Target="../charts/chart7.xml"/><Relationship Id="rId15" Type="http://schemas.openxmlformats.org/officeDocument/2006/relationships/chart" Target="../charts/chart17.xml"/><Relationship Id="rId23" Type="http://schemas.openxmlformats.org/officeDocument/2006/relationships/chart" Target="../charts/chart25.xml"/><Relationship Id="rId28" Type="http://schemas.openxmlformats.org/officeDocument/2006/relationships/chart" Target="../charts/chart30.xml"/><Relationship Id="rId10" Type="http://schemas.openxmlformats.org/officeDocument/2006/relationships/chart" Target="../charts/chart12.xml"/><Relationship Id="rId19" Type="http://schemas.openxmlformats.org/officeDocument/2006/relationships/chart" Target="../charts/chart21.xml"/><Relationship Id="rId31" Type="http://schemas.openxmlformats.org/officeDocument/2006/relationships/chart" Target="../charts/chart33.xml"/><Relationship Id="rId4" Type="http://schemas.openxmlformats.org/officeDocument/2006/relationships/chart" Target="../charts/chart6.xml"/><Relationship Id="rId9" Type="http://schemas.openxmlformats.org/officeDocument/2006/relationships/chart" Target="../charts/chart11.xml"/><Relationship Id="rId14" Type="http://schemas.openxmlformats.org/officeDocument/2006/relationships/chart" Target="../charts/chart16.xml"/><Relationship Id="rId22" Type="http://schemas.openxmlformats.org/officeDocument/2006/relationships/chart" Target="../charts/chart24.xml"/><Relationship Id="rId27" Type="http://schemas.openxmlformats.org/officeDocument/2006/relationships/chart" Target="../charts/chart29.xml"/><Relationship Id="rId30" Type="http://schemas.openxmlformats.org/officeDocument/2006/relationships/chart" Target="../charts/chart3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11</xdr:col>
      <xdr:colOff>0</xdr:colOff>
      <xdr:row>27</xdr:row>
      <xdr:rowOff>0</xdr:rowOff>
    </xdr:to>
    <xdr:graphicFrame macro="">
      <xdr:nvGraphicFramePr>
        <xdr:cNvPr id="1689615" name="Chart 3">
          <a:extLst>
            <a:ext uri="{FF2B5EF4-FFF2-40B4-BE49-F238E27FC236}">
              <a16:creationId xmlns:a16="http://schemas.microsoft.com/office/drawing/2014/main" id="{84B33DA8-B5B3-4265-A808-5B51B7EAE5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30</xdr:row>
      <xdr:rowOff>0</xdr:rowOff>
    </xdr:from>
    <xdr:to>
      <xdr:col>11</xdr:col>
      <xdr:colOff>0</xdr:colOff>
      <xdr:row>54</xdr:row>
      <xdr:rowOff>0</xdr:rowOff>
    </xdr:to>
    <xdr:graphicFrame macro="">
      <xdr:nvGraphicFramePr>
        <xdr:cNvPr id="1689616" name="Chart 4">
          <a:extLst>
            <a:ext uri="{FF2B5EF4-FFF2-40B4-BE49-F238E27FC236}">
              <a16:creationId xmlns:a16="http://schemas.microsoft.com/office/drawing/2014/main" id="{DEA53AF9-BDF0-45B0-B6BB-84C33A75B0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0.17697</cdr:x>
      <cdr:y>0.80321</cdr:y>
    </cdr:from>
    <cdr:to>
      <cdr:x>0.47787</cdr:x>
      <cdr:y>0.85772</cdr:y>
    </cdr:to>
    <cdr:sp macro="" textlink="">
      <cdr:nvSpPr>
        <cdr:cNvPr id="1714177" name="Text Box 102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79929" y="3065320"/>
          <a:ext cx="1836229" cy="20802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0.57916</cdr:x>
      <cdr:y>0.79834</cdr:y>
    </cdr:from>
    <cdr:to>
      <cdr:x>0.78296</cdr:x>
      <cdr:y>0.85577</cdr:y>
    </cdr:to>
    <cdr:sp macro="" textlink="">
      <cdr:nvSpPr>
        <cdr:cNvPr id="1714178" name="Text Box 102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34235" y="3046746"/>
          <a:ext cx="1243656" cy="2191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0.19393</cdr:x>
      <cdr:y>0.80369</cdr:y>
    </cdr:from>
    <cdr:to>
      <cdr:x>0.4909</cdr:x>
      <cdr:y>0.8582</cdr:y>
    </cdr:to>
    <cdr:sp macro="" textlink="">
      <cdr:nvSpPr>
        <cdr:cNvPr id="171520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83442" y="3067177"/>
          <a:ext cx="1812226" cy="20802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From within the EU</a:t>
          </a:r>
        </a:p>
      </cdr:txBody>
    </cdr:sp>
  </cdr:relSizeAnchor>
  <cdr:relSizeAnchor xmlns:cdr="http://schemas.openxmlformats.org/drawingml/2006/chartDrawing">
    <cdr:from>
      <cdr:x>0.61604</cdr:x>
      <cdr:y>0.79907</cdr:y>
    </cdr:from>
    <cdr:to>
      <cdr:x>0.88449</cdr:x>
      <cdr:y>0.85601</cdr:y>
    </cdr:to>
    <cdr:sp macro="" textlink="">
      <cdr:nvSpPr>
        <cdr:cNvPr id="1715202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59264" y="3049532"/>
          <a:ext cx="1638204" cy="21731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From outside the EU</a:t>
          </a: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0</xdr:rowOff>
    </xdr:from>
    <xdr:to>
      <xdr:col>11</xdr:col>
      <xdr:colOff>0</xdr:colOff>
      <xdr:row>0</xdr:row>
      <xdr:rowOff>0</xdr:rowOff>
    </xdr:to>
    <xdr:graphicFrame macro="">
      <xdr:nvGraphicFramePr>
        <xdr:cNvPr id="1526976" name="Chart 1">
          <a:extLst>
            <a:ext uri="{FF2B5EF4-FFF2-40B4-BE49-F238E27FC236}">
              <a16:creationId xmlns:a16="http://schemas.microsoft.com/office/drawing/2014/main" id="{48AAB051-E44E-4606-849C-5B3A58962E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0</xdr:row>
      <xdr:rowOff>0</xdr:rowOff>
    </xdr:from>
    <xdr:to>
      <xdr:col>11</xdr:col>
      <xdr:colOff>0</xdr:colOff>
      <xdr:row>0</xdr:row>
      <xdr:rowOff>0</xdr:rowOff>
    </xdr:to>
    <xdr:graphicFrame macro="">
      <xdr:nvGraphicFramePr>
        <xdr:cNvPr id="1526977" name="Chart 2">
          <a:extLst>
            <a:ext uri="{FF2B5EF4-FFF2-40B4-BE49-F238E27FC236}">
              <a16:creationId xmlns:a16="http://schemas.microsoft.com/office/drawing/2014/main" id="{A3DB617A-687F-4119-B3F6-A4E79D4728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0</xdr:row>
      <xdr:rowOff>0</xdr:rowOff>
    </xdr:from>
    <xdr:to>
      <xdr:col>11</xdr:col>
      <xdr:colOff>0</xdr:colOff>
      <xdr:row>0</xdr:row>
      <xdr:rowOff>0</xdr:rowOff>
    </xdr:to>
    <xdr:graphicFrame macro="">
      <xdr:nvGraphicFramePr>
        <xdr:cNvPr id="1526978" name="Chart 3">
          <a:extLst>
            <a:ext uri="{FF2B5EF4-FFF2-40B4-BE49-F238E27FC236}">
              <a16:creationId xmlns:a16="http://schemas.microsoft.com/office/drawing/2014/main" id="{5AAFDFBB-FA6C-43EE-AEFB-432F52F3A7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0</xdr:row>
      <xdr:rowOff>0</xdr:rowOff>
    </xdr:from>
    <xdr:to>
      <xdr:col>11</xdr:col>
      <xdr:colOff>0</xdr:colOff>
      <xdr:row>0</xdr:row>
      <xdr:rowOff>0</xdr:rowOff>
    </xdr:to>
    <xdr:graphicFrame macro="">
      <xdr:nvGraphicFramePr>
        <xdr:cNvPr id="1526979" name="Chart 4">
          <a:extLst>
            <a:ext uri="{FF2B5EF4-FFF2-40B4-BE49-F238E27FC236}">
              <a16:creationId xmlns:a16="http://schemas.microsoft.com/office/drawing/2014/main" id="{329F8E29-A774-4EC4-B3A8-20083C3B4C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0</xdr:row>
      <xdr:rowOff>0</xdr:rowOff>
    </xdr:from>
    <xdr:to>
      <xdr:col>11</xdr:col>
      <xdr:colOff>0</xdr:colOff>
      <xdr:row>0</xdr:row>
      <xdr:rowOff>0</xdr:rowOff>
    </xdr:to>
    <xdr:graphicFrame macro="">
      <xdr:nvGraphicFramePr>
        <xdr:cNvPr id="1526980" name="Chart 5">
          <a:extLst>
            <a:ext uri="{FF2B5EF4-FFF2-40B4-BE49-F238E27FC236}">
              <a16:creationId xmlns:a16="http://schemas.microsoft.com/office/drawing/2014/main" id="{F5CB56B6-11E8-4547-BD97-0A8C13D1F9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0</xdr:row>
      <xdr:rowOff>0</xdr:rowOff>
    </xdr:from>
    <xdr:to>
      <xdr:col>11</xdr:col>
      <xdr:colOff>0</xdr:colOff>
      <xdr:row>0</xdr:row>
      <xdr:rowOff>0</xdr:rowOff>
    </xdr:to>
    <xdr:graphicFrame macro="">
      <xdr:nvGraphicFramePr>
        <xdr:cNvPr id="1526981" name="Chart 6">
          <a:extLst>
            <a:ext uri="{FF2B5EF4-FFF2-40B4-BE49-F238E27FC236}">
              <a16:creationId xmlns:a16="http://schemas.microsoft.com/office/drawing/2014/main" id="{300C55AB-7490-4F51-BCB7-251F3B3988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0</xdr:colOff>
      <xdr:row>0</xdr:row>
      <xdr:rowOff>0</xdr:rowOff>
    </xdr:from>
    <xdr:to>
      <xdr:col>11</xdr:col>
      <xdr:colOff>6350</xdr:colOff>
      <xdr:row>0</xdr:row>
      <xdr:rowOff>0</xdr:rowOff>
    </xdr:to>
    <xdr:graphicFrame macro="">
      <xdr:nvGraphicFramePr>
        <xdr:cNvPr id="1526982" name="Chart 7">
          <a:extLst>
            <a:ext uri="{FF2B5EF4-FFF2-40B4-BE49-F238E27FC236}">
              <a16:creationId xmlns:a16="http://schemas.microsoft.com/office/drawing/2014/main" id="{7C9F26EA-0667-4E30-A4E4-A7F48B1E67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0</xdr:colOff>
      <xdr:row>0</xdr:row>
      <xdr:rowOff>0</xdr:rowOff>
    </xdr:from>
    <xdr:to>
      <xdr:col>11</xdr:col>
      <xdr:colOff>6350</xdr:colOff>
      <xdr:row>0</xdr:row>
      <xdr:rowOff>0</xdr:rowOff>
    </xdr:to>
    <xdr:graphicFrame macro="">
      <xdr:nvGraphicFramePr>
        <xdr:cNvPr id="1526983" name="Chart 8">
          <a:extLst>
            <a:ext uri="{FF2B5EF4-FFF2-40B4-BE49-F238E27FC236}">
              <a16:creationId xmlns:a16="http://schemas.microsoft.com/office/drawing/2014/main" id="{BD13701C-9AB7-4DD0-B1EC-85F4CEB1E3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0</xdr:row>
      <xdr:rowOff>0</xdr:rowOff>
    </xdr:from>
    <xdr:to>
      <xdr:col>11</xdr:col>
      <xdr:colOff>0</xdr:colOff>
      <xdr:row>0</xdr:row>
      <xdr:rowOff>0</xdr:rowOff>
    </xdr:to>
    <xdr:graphicFrame macro="">
      <xdr:nvGraphicFramePr>
        <xdr:cNvPr id="1526984" name="Chart 9">
          <a:extLst>
            <a:ext uri="{FF2B5EF4-FFF2-40B4-BE49-F238E27FC236}">
              <a16:creationId xmlns:a16="http://schemas.microsoft.com/office/drawing/2014/main" id="{AE9A1693-5459-49CC-A95D-7FB9CC8AEA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0</xdr:colOff>
      <xdr:row>0</xdr:row>
      <xdr:rowOff>0</xdr:rowOff>
    </xdr:from>
    <xdr:to>
      <xdr:col>11</xdr:col>
      <xdr:colOff>0</xdr:colOff>
      <xdr:row>0</xdr:row>
      <xdr:rowOff>0</xdr:rowOff>
    </xdr:to>
    <xdr:graphicFrame macro="">
      <xdr:nvGraphicFramePr>
        <xdr:cNvPr id="1526985" name="Chart 10">
          <a:extLst>
            <a:ext uri="{FF2B5EF4-FFF2-40B4-BE49-F238E27FC236}">
              <a16:creationId xmlns:a16="http://schemas.microsoft.com/office/drawing/2014/main" id="{0A8F360A-6A2E-4301-BC7A-B49B63392B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</xdr:col>
      <xdr:colOff>0</xdr:colOff>
      <xdr:row>0</xdr:row>
      <xdr:rowOff>0</xdr:rowOff>
    </xdr:from>
    <xdr:to>
      <xdr:col>11</xdr:col>
      <xdr:colOff>0</xdr:colOff>
      <xdr:row>0</xdr:row>
      <xdr:rowOff>0</xdr:rowOff>
    </xdr:to>
    <xdr:graphicFrame macro="">
      <xdr:nvGraphicFramePr>
        <xdr:cNvPr id="1526986" name="Chart 11">
          <a:extLst>
            <a:ext uri="{FF2B5EF4-FFF2-40B4-BE49-F238E27FC236}">
              <a16:creationId xmlns:a16="http://schemas.microsoft.com/office/drawing/2014/main" id="{75C7C8B9-1F89-4D78-B7EE-07D2F67197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0</xdr:row>
      <xdr:rowOff>0</xdr:rowOff>
    </xdr:from>
    <xdr:to>
      <xdr:col>11</xdr:col>
      <xdr:colOff>0</xdr:colOff>
      <xdr:row>0</xdr:row>
      <xdr:rowOff>0</xdr:rowOff>
    </xdr:to>
    <xdr:graphicFrame macro="">
      <xdr:nvGraphicFramePr>
        <xdr:cNvPr id="1526987" name="Chart 12">
          <a:extLst>
            <a:ext uri="{FF2B5EF4-FFF2-40B4-BE49-F238E27FC236}">
              <a16:creationId xmlns:a16="http://schemas.microsoft.com/office/drawing/2014/main" id="{0B837830-E7A3-4808-B5B9-3625B1CAF2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</xdr:col>
      <xdr:colOff>0</xdr:colOff>
      <xdr:row>0</xdr:row>
      <xdr:rowOff>0</xdr:rowOff>
    </xdr:from>
    <xdr:to>
      <xdr:col>10</xdr:col>
      <xdr:colOff>628650</xdr:colOff>
      <xdr:row>0</xdr:row>
      <xdr:rowOff>0</xdr:rowOff>
    </xdr:to>
    <xdr:graphicFrame macro="">
      <xdr:nvGraphicFramePr>
        <xdr:cNvPr id="1526988" name="Chart 13">
          <a:extLst>
            <a:ext uri="{FF2B5EF4-FFF2-40B4-BE49-F238E27FC236}">
              <a16:creationId xmlns:a16="http://schemas.microsoft.com/office/drawing/2014/main" id="{044E3A55-0300-45D2-9A78-D6BC29BF27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</xdr:col>
      <xdr:colOff>0</xdr:colOff>
      <xdr:row>0</xdr:row>
      <xdr:rowOff>0</xdr:rowOff>
    </xdr:from>
    <xdr:to>
      <xdr:col>11</xdr:col>
      <xdr:colOff>0</xdr:colOff>
      <xdr:row>0</xdr:row>
      <xdr:rowOff>0</xdr:rowOff>
    </xdr:to>
    <xdr:graphicFrame macro="">
      <xdr:nvGraphicFramePr>
        <xdr:cNvPr id="1526989" name="Chart 14">
          <a:extLst>
            <a:ext uri="{FF2B5EF4-FFF2-40B4-BE49-F238E27FC236}">
              <a16:creationId xmlns:a16="http://schemas.microsoft.com/office/drawing/2014/main" id="{993E3D17-2EAC-46B9-A52B-77A5D9D2E8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</xdr:col>
      <xdr:colOff>0</xdr:colOff>
      <xdr:row>0</xdr:row>
      <xdr:rowOff>0</xdr:rowOff>
    </xdr:from>
    <xdr:to>
      <xdr:col>11</xdr:col>
      <xdr:colOff>6350</xdr:colOff>
      <xdr:row>0</xdr:row>
      <xdr:rowOff>0</xdr:rowOff>
    </xdr:to>
    <xdr:graphicFrame macro="">
      <xdr:nvGraphicFramePr>
        <xdr:cNvPr id="1526990" name="Chart 15">
          <a:extLst>
            <a:ext uri="{FF2B5EF4-FFF2-40B4-BE49-F238E27FC236}">
              <a16:creationId xmlns:a16="http://schemas.microsoft.com/office/drawing/2014/main" id="{066EE03A-93D2-4C5C-8234-FAF92212A9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</xdr:col>
      <xdr:colOff>0</xdr:colOff>
      <xdr:row>0</xdr:row>
      <xdr:rowOff>0</xdr:rowOff>
    </xdr:from>
    <xdr:to>
      <xdr:col>11</xdr:col>
      <xdr:colOff>0</xdr:colOff>
      <xdr:row>0</xdr:row>
      <xdr:rowOff>0</xdr:rowOff>
    </xdr:to>
    <xdr:graphicFrame macro="">
      <xdr:nvGraphicFramePr>
        <xdr:cNvPr id="1526991" name="Chart 16">
          <a:extLst>
            <a:ext uri="{FF2B5EF4-FFF2-40B4-BE49-F238E27FC236}">
              <a16:creationId xmlns:a16="http://schemas.microsoft.com/office/drawing/2014/main" id="{495E8A57-4847-4392-A1CA-C85A47E614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</xdr:col>
      <xdr:colOff>0</xdr:colOff>
      <xdr:row>0</xdr:row>
      <xdr:rowOff>0</xdr:rowOff>
    </xdr:from>
    <xdr:to>
      <xdr:col>11</xdr:col>
      <xdr:colOff>0</xdr:colOff>
      <xdr:row>0</xdr:row>
      <xdr:rowOff>0</xdr:rowOff>
    </xdr:to>
    <xdr:graphicFrame macro="">
      <xdr:nvGraphicFramePr>
        <xdr:cNvPr id="1526992" name="Chart 17">
          <a:extLst>
            <a:ext uri="{FF2B5EF4-FFF2-40B4-BE49-F238E27FC236}">
              <a16:creationId xmlns:a16="http://schemas.microsoft.com/office/drawing/2014/main" id="{07C882AB-69C8-49E7-BD9A-E7A804B1D5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</xdr:col>
      <xdr:colOff>0</xdr:colOff>
      <xdr:row>0</xdr:row>
      <xdr:rowOff>0</xdr:rowOff>
    </xdr:from>
    <xdr:to>
      <xdr:col>11</xdr:col>
      <xdr:colOff>6350</xdr:colOff>
      <xdr:row>0</xdr:row>
      <xdr:rowOff>0</xdr:rowOff>
    </xdr:to>
    <xdr:graphicFrame macro="">
      <xdr:nvGraphicFramePr>
        <xdr:cNvPr id="1526993" name="Chart 18">
          <a:extLst>
            <a:ext uri="{FF2B5EF4-FFF2-40B4-BE49-F238E27FC236}">
              <a16:creationId xmlns:a16="http://schemas.microsoft.com/office/drawing/2014/main" id="{C729465A-37BA-4841-B06A-99F945AFED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</xdr:col>
      <xdr:colOff>0</xdr:colOff>
      <xdr:row>29</xdr:row>
      <xdr:rowOff>0</xdr:rowOff>
    </xdr:from>
    <xdr:to>
      <xdr:col>11</xdr:col>
      <xdr:colOff>0</xdr:colOff>
      <xdr:row>53</xdr:row>
      <xdr:rowOff>0</xdr:rowOff>
    </xdr:to>
    <xdr:graphicFrame macro="">
      <xdr:nvGraphicFramePr>
        <xdr:cNvPr id="1526994" name="Chart 19">
          <a:extLst>
            <a:ext uri="{FF2B5EF4-FFF2-40B4-BE49-F238E27FC236}">
              <a16:creationId xmlns:a16="http://schemas.microsoft.com/office/drawing/2014/main" id="{690A7C27-52A2-484C-9AF5-FE8126D04D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</xdr:col>
      <xdr:colOff>0</xdr:colOff>
      <xdr:row>212</xdr:row>
      <xdr:rowOff>0</xdr:rowOff>
    </xdr:from>
    <xdr:to>
      <xdr:col>11</xdr:col>
      <xdr:colOff>0</xdr:colOff>
      <xdr:row>236</xdr:row>
      <xdr:rowOff>0</xdr:rowOff>
    </xdr:to>
    <xdr:graphicFrame macro="">
      <xdr:nvGraphicFramePr>
        <xdr:cNvPr id="1526995" name="Chart 21">
          <a:extLst>
            <a:ext uri="{FF2B5EF4-FFF2-40B4-BE49-F238E27FC236}">
              <a16:creationId xmlns:a16="http://schemas.microsoft.com/office/drawing/2014/main" id="{CAE469E5-D167-492B-8BF0-1D49CBF325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</xdr:col>
      <xdr:colOff>0</xdr:colOff>
      <xdr:row>2</xdr:row>
      <xdr:rowOff>0</xdr:rowOff>
    </xdr:from>
    <xdr:to>
      <xdr:col>11</xdr:col>
      <xdr:colOff>0</xdr:colOff>
      <xdr:row>26</xdr:row>
      <xdr:rowOff>0</xdr:rowOff>
    </xdr:to>
    <xdr:graphicFrame macro="">
      <xdr:nvGraphicFramePr>
        <xdr:cNvPr id="1526996" name="Chart 23">
          <a:extLst>
            <a:ext uri="{FF2B5EF4-FFF2-40B4-BE49-F238E27FC236}">
              <a16:creationId xmlns:a16="http://schemas.microsoft.com/office/drawing/2014/main" id="{A9F9723D-D380-40CD-9A8C-2B925B30C1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</xdr:col>
      <xdr:colOff>0</xdr:colOff>
      <xdr:row>134</xdr:row>
      <xdr:rowOff>0</xdr:rowOff>
    </xdr:from>
    <xdr:to>
      <xdr:col>11</xdr:col>
      <xdr:colOff>0</xdr:colOff>
      <xdr:row>158</xdr:row>
      <xdr:rowOff>0</xdr:rowOff>
    </xdr:to>
    <xdr:graphicFrame macro="">
      <xdr:nvGraphicFramePr>
        <xdr:cNvPr id="1526997" name="Chart 24">
          <a:extLst>
            <a:ext uri="{FF2B5EF4-FFF2-40B4-BE49-F238E27FC236}">
              <a16:creationId xmlns:a16="http://schemas.microsoft.com/office/drawing/2014/main" id="{16E948DE-572E-4747-9419-4D5CA9318A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</xdr:col>
      <xdr:colOff>0</xdr:colOff>
      <xdr:row>160</xdr:row>
      <xdr:rowOff>0</xdr:rowOff>
    </xdr:from>
    <xdr:to>
      <xdr:col>11</xdr:col>
      <xdr:colOff>0</xdr:colOff>
      <xdr:row>184</xdr:row>
      <xdr:rowOff>0</xdr:rowOff>
    </xdr:to>
    <xdr:graphicFrame macro="">
      <xdr:nvGraphicFramePr>
        <xdr:cNvPr id="1526998" name="Chart 25">
          <a:extLst>
            <a:ext uri="{FF2B5EF4-FFF2-40B4-BE49-F238E27FC236}">
              <a16:creationId xmlns:a16="http://schemas.microsoft.com/office/drawing/2014/main" id="{872FC1B6-0356-4647-834E-E87E588BCE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</xdr:col>
      <xdr:colOff>0</xdr:colOff>
      <xdr:row>186</xdr:row>
      <xdr:rowOff>0</xdr:rowOff>
    </xdr:from>
    <xdr:to>
      <xdr:col>11</xdr:col>
      <xdr:colOff>0</xdr:colOff>
      <xdr:row>210</xdr:row>
      <xdr:rowOff>0</xdr:rowOff>
    </xdr:to>
    <xdr:graphicFrame macro="">
      <xdr:nvGraphicFramePr>
        <xdr:cNvPr id="1526999" name="Chart 27">
          <a:extLst>
            <a:ext uri="{FF2B5EF4-FFF2-40B4-BE49-F238E27FC236}">
              <a16:creationId xmlns:a16="http://schemas.microsoft.com/office/drawing/2014/main" id="{069B88B2-56AB-4C98-9214-700F04F045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</xdr:col>
      <xdr:colOff>0</xdr:colOff>
      <xdr:row>238</xdr:row>
      <xdr:rowOff>0</xdr:rowOff>
    </xdr:from>
    <xdr:to>
      <xdr:col>11</xdr:col>
      <xdr:colOff>0</xdr:colOff>
      <xdr:row>262</xdr:row>
      <xdr:rowOff>0</xdr:rowOff>
    </xdr:to>
    <xdr:graphicFrame macro="">
      <xdr:nvGraphicFramePr>
        <xdr:cNvPr id="1527000" name="Chart 28">
          <a:extLst>
            <a:ext uri="{FF2B5EF4-FFF2-40B4-BE49-F238E27FC236}">
              <a16:creationId xmlns:a16="http://schemas.microsoft.com/office/drawing/2014/main" id="{7A261B87-1CDB-48AE-8C6A-8DD2DF0573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</xdr:col>
      <xdr:colOff>0</xdr:colOff>
      <xdr:row>264</xdr:row>
      <xdr:rowOff>0</xdr:rowOff>
    </xdr:from>
    <xdr:to>
      <xdr:col>11</xdr:col>
      <xdr:colOff>0</xdr:colOff>
      <xdr:row>288</xdr:row>
      <xdr:rowOff>0</xdr:rowOff>
    </xdr:to>
    <xdr:graphicFrame macro="">
      <xdr:nvGraphicFramePr>
        <xdr:cNvPr id="1527001" name="Chart 29">
          <a:extLst>
            <a:ext uri="{FF2B5EF4-FFF2-40B4-BE49-F238E27FC236}">
              <a16:creationId xmlns:a16="http://schemas.microsoft.com/office/drawing/2014/main" id="{FA9D816E-2D22-4615-BECE-5CA8CBEE11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</xdr:col>
      <xdr:colOff>0</xdr:colOff>
      <xdr:row>290</xdr:row>
      <xdr:rowOff>0</xdr:rowOff>
    </xdr:from>
    <xdr:to>
      <xdr:col>11</xdr:col>
      <xdr:colOff>0</xdr:colOff>
      <xdr:row>314</xdr:row>
      <xdr:rowOff>0</xdr:rowOff>
    </xdr:to>
    <xdr:graphicFrame macro="">
      <xdr:nvGraphicFramePr>
        <xdr:cNvPr id="1527002" name="Chart 30">
          <a:extLst>
            <a:ext uri="{FF2B5EF4-FFF2-40B4-BE49-F238E27FC236}">
              <a16:creationId xmlns:a16="http://schemas.microsoft.com/office/drawing/2014/main" id="{384D707E-8EBC-4E2E-8BD2-60ECD49E36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0</xdr:colOff>
      <xdr:row>55</xdr:row>
      <xdr:rowOff>0</xdr:rowOff>
    </xdr:from>
    <xdr:to>
      <xdr:col>11</xdr:col>
      <xdr:colOff>0</xdr:colOff>
      <xdr:row>79</xdr:row>
      <xdr:rowOff>0</xdr:rowOff>
    </xdr:to>
    <xdr:graphicFrame macro="">
      <xdr:nvGraphicFramePr>
        <xdr:cNvPr id="1527003" name="Chart 31">
          <a:extLst>
            <a:ext uri="{FF2B5EF4-FFF2-40B4-BE49-F238E27FC236}">
              <a16:creationId xmlns:a16="http://schemas.microsoft.com/office/drawing/2014/main" id="{78AEF7F9-7901-4894-9F72-5247425361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</xdr:col>
      <xdr:colOff>0</xdr:colOff>
      <xdr:row>81</xdr:row>
      <xdr:rowOff>0</xdr:rowOff>
    </xdr:from>
    <xdr:to>
      <xdr:col>11</xdr:col>
      <xdr:colOff>0</xdr:colOff>
      <xdr:row>105</xdr:row>
      <xdr:rowOff>0</xdr:rowOff>
    </xdr:to>
    <xdr:graphicFrame macro="">
      <xdr:nvGraphicFramePr>
        <xdr:cNvPr id="1527004" name="Chart 33">
          <a:extLst>
            <a:ext uri="{FF2B5EF4-FFF2-40B4-BE49-F238E27FC236}">
              <a16:creationId xmlns:a16="http://schemas.microsoft.com/office/drawing/2014/main" id="{813FB2AA-A029-43FA-899E-331CA17CBA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</xdr:col>
      <xdr:colOff>0</xdr:colOff>
      <xdr:row>107</xdr:row>
      <xdr:rowOff>0</xdr:rowOff>
    </xdr:from>
    <xdr:to>
      <xdr:col>11</xdr:col>
      <xdr:colOff>0</xdr:colOff>
      <xdr:row>131</xdr:row>
      <xdr:rowOff>0</xdr:rowOff>
    </xdr:to>
    <xdr:graphicFrame macro="">
      <xdr:nvGraphicFramePr>
        <xdr:cNvPr id="1527005" name="Chart 34">
          <a:extLst>
            <a:ext uri="{FF2B5EF4-FFF2-40B4-BE49-F238E27FC236}">
              <a16:creationId xmlns:a16="http://schemas.microsoft.com/office/drawing/2014/main" id="{2EC5BD7C-68E9-4F85-958D-5059B17E9E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</xdr:col>
      <xdr:colOff>0</xdr:colOff>
      <xdr:row>263</xdr:row>
      <xdr:rowOff>0</xdr:rowOff>
    </xdr:from>
    <xdr:to>
      <xdr:col>11</xdr:col>
      <xdr:colOff>0</xdr:colOff>
      <xdr:row>263</xdr:row>
      <xdr:rowOff>0</xdr:rowOff>
    </xdr:to>
    <xdr:graphicFrame macro="">
      <xdr:nvGraphicFramePr>
        <xdr:cNvPr id="1527006" name="Chart 36">
          <a:extLst>
            <a:ext uri="{FF2B5EF4-FFF2-40B4-BE49-F238E27FC236}">
              <a16:creationId xmlns:a16="http://schemas.microsoft.com/office/drawing/2014/main" id="{E46AC273-9199-4AC8-92D6-16337E3331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0.13296</cdr:x>
      <cdr:y>0.52522</cdr:y>
    </cdr:from>
    <cdr:to>
      <cdr:x>0.4695</cdr:x>
      <cdr:y>0.63341</cdr:y>
    </cdr:to>
    <cdr:sp macro="" textlink="">
      <cdr:nvSpPr>
        <cdr:cNvPr id="152780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45153" y="386874"/>
          <a:ext cx="2139125" cy="7969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0.5893</cdr:x>
      <cdr:y>0.52522</cdr:y>
    </cdr:from>
    <cdr:to>
      <cdr:x>0.79963</cdr:x>
      <cdr:y>0.6347</cdr:y>
    </cdr:to>
    <cdr:sp macro="" textlink="">
      <cdr:nvSpPr>
        <cdr:cNvPr id="1527810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45794" y="386874"/>
          <a:ext cx="1336952" cy="8064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0.15805</cdr:x>
      <cdr:y>0.52759</cdr:y>
    </cdr:from>
    <cdr:to>
      <cdr:x>0.40603</cdr:x>
      <cdr:y>0.63534</cdr:y>
    </cdr:to>
    <cdr:sp macro="" textlink="">
      <cdr:nvSpPr>
        <cdr:cNvPr id="152883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04649" y="388620"/>
          <a:ext cx="1576197" cy="7937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0.5738</cdr:x>
      <cdr:y>0.52759</cdr:y>
    </cdr:from>
    <cdr:to>
      <cdr:x>0.75314</cdr:x>
      <cdr:y>0.63772</cdr:y>
    </cdr:to>
    <cdr:sp macro="" textlink="">
      <cdr:nvSpPr>
        <cdr:cNvPr id="1528834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47281" y="388620"/>
          <a:ext cx="1139928" cy="8112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0.06752</cdr:x>
      <cdr:y>0.57953</cdr:y>
    </cdr:from>
    <cdr:to>
      <cdr:x>0.45105</cdr:x>
      <cdr:y>0.70733</cdr:y>
    </cdr:to>
    <cdr:sp macro="" textlink="">
      <cdr:nvSpPr>
        <cdr:cNvPr id="152985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29212" y="426879"/>
          <a:ext cx="2437789" cy="9413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0.59717</cdr:x>
      <cdr:y>0.57953</cdr:y>
    </cdr:from>
    <cdr:to>
      <cdr:x>0.80062</cdr:x>
      <cdr:y>0.70733</cdr:y>
    </cdr:to>
    <cdr:sp macro="" textlink="">
      <cdr:nvSpPr>
        <cdr:cNvPr id="1529858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95832" y="426879"/>
          <a:ext cx="1293169" cy="9413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0.0877</cdr:x>
      <cdr:y>0.57069</cdr:y>
    </cdr:from>
    <cdr:to>
      <cdr:x>0.4631</cdr:x>
      <cdr:y>0.69138</cdr:y>
    </cdr:to>
    <cdr:sp macro="" textlink="">
      <cdr:nvSpPr>
        <cdr:cNvPr id="153088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57435" y="420370"/>
          <a:ext cx="2386187" cy="889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0.61734</cdr:x>
      <cdr:y>0.57069</cdr:y>
    </cdr:from>
    <cdr:to>
      <cdr:x>0.81685</cdr:x>
      <cdr:y>0.69634</cdr:y>
    </cdr:to>
    <cdr:sp macro="" textlink="">
      <cdr:nvSpPr>
        <cdr:cNvPr id="1530882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924054" y="420370"/>
          <a:ext cx="1268151" cy="9255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0.08622</cdr:x>
      <cdr:y>0.58362</cdr:y>
    </cdr:from>
    <cdr:to>
      <cdr:x>0.4695</cdr:x>
      <cdr:y>0.69957</cdr:y>
    </cdr:to>
    <cdr:sp macro="" textlink="">
      <cdr:nvSpPr>
        <cdr:cNvPr id="153190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48053" y="429895"/>
          <a:ext cx="2436225" cy="854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0.60677</cdr:x>
      <cdr:y>0.57823</cdr:y>
    </cdr:from>
    <cdr:to>
      <cdr:x>0.81956</cdr:x>
      <cdr:y>0.69957</cdr:y>
    </cdr:to>
    <cdr:sp macro="" textlink="">
      <cdr:nvSpPr>
        <cdr:cNvPr id="153190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56815" y="425926"/>
          <a:ext cx="1352590" cy="8937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0.25154</cdr:x>
      <cdr:y>0.51013</cdr:y>
    </cdr:from>
    <cdr:to>
      <cdr:x>0.469</cdr:x>
      <cdr:y>0.61142</cdr:y>
    </cdr:to>
    <cdr:sp macro="" textlink="">
      <cdr:nvSpPr>
        <cdr:cNvPr id="153292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98851" y="375761"/>
          <a:ext cx="1382299" cy="7461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0.56347</cdr:x>
      <cdr:y>0.51013</cdr:y>
    </cdr:from>
    <cdr:to>
      <cdr:x>0.68647</cdr:x>
      <cdr:y>0.61703</cdr:y>
    </cdr:to>
    <cdr:sp macro="" textlink="">
      <cdr:nvSpPr>
        <cdr:cNvPr id="1532930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81606" y="375761"/>
          <a:ext cx="781844" cy="7874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0.13296</cdr:x>
      <cdr:y>0.52198</cdr:y>
    </cdr:from>
    <cdr:to>
      <cdr:x>0.44883</cdr:x>
      <cdr:y>0.63341</cdr:y>
    </cdr:to>
    <cdr:sp macro="" textlink="">
      <cdr:nvSpPr>
        <cdr:cNvPr id="153395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45960" y="384493"/>
          <a:ext cx="2009813" cy="820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0.58118</cdr:x>
      <cdr:y>0.52198</cdr:y>
    </cdr:from>
    <cdr:to>
      <cdr:x>0.7556</cdr:x>
      <cdr:y>0.63901</cdr:y>
    </cdr:to>
    <cdr:sp macro="" textlink="">
      <cdr:nvSpPr>
        <cdr:cNvPr id="1533954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97891" y="384493"/>
          <a:ext cx="1109780" cy="862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0.1086</cdr:x>
      <cdr:y>0.57586</cdr:y>
    </cdr:from>
    <cdr:to>
      <cdr:x>0.42767</cdr:x>
      <cdr:y>0.70625</cdr:y>
    </cdr:to>
    <cdr:sp macro="" textlink="">
      <cdr:nvSpPr>
        <cdr:cNvPr id="153497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90997" y="424180"/>
          <a:ext cx="2030162" cy="9604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0.60013</cdr:x>
      <cdr:y>0.57586</cdr:y>
    </cdr:from>
    <cdr:to>
      <cdr:x>0.81292</cdr:x>
      <cdr:y>0.70625</cdr:y>
    </cdr:to>
    <cdr:sp macro="" textlink="">
      <cdr:nvSpPr>
        <cdr:cNvPr id="1534978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18417" y="424180"/>
          <a:ext cx="1353963" cy="9604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0.13567</cdr:x>
      <cdr:y>0.53211</cdr:y>
    </cdr:from>
    <cdr:to>
      <cdr:x>0.47884</cdr:x>
      <cdr:y>0.64461</cdr:y>
    </cdr:to>
    <cdr:sp macro="" textlink="">
      <cdr:nvSpPr>
        <cdr:cNvPr id="153600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62354" y="391954"/>
          <a:ext cx="2181344" cy="8286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0.58905</cdr:x>
      <cdr:y>0.53211</cdr:y>
    </cdr:from>
    <cdr:to>
      <cdr:x>0.80308</cdr:x>
      <cdr:y>0.64655</cdr:y>
    </cdr:to>
    <cdr:sp macro="" textlink="">
      <cdr:nvSpPr>
        <cdr:cNvPr id="1536002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44230" y="391954"/>
          <a:ext cx="1360408" cy="8429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0.11919</cdr:x>
      <cdr:y>0.58125</cdr:y>
    </cdr:from>
    <cdr:to>
      <cdr:x>0.44809</cdr:x>
      <cdr:y>0.6931</cdr:y>
    </cdr:to>
    <cdr:sp macro="" textlink="">
      <cdr:nvSpPr>
        <cdr:cNvPr id="153702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57587" y="428149"/>
          <a:ext cx="2090650" cy="8239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0.59053</cdr:x>
      <cdr:y>0.57586</cdr:y>
    </cdr:from>
    <cdr:to>
      <cdr:x>0.80504</cdr:x>
      <cdr:y>0.69246</cdr:y>
    </cdr:to>
    <cdr:sp macro="" textlink="">
      <cdr:nvSpPr>
        <cdr:cNvPr id="153702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53612" y="424180"/>
          <a:ext cx="1363536" cy="858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0.13124</cdr:x>
      <cdr:y>0.52759</cdr:y>
    </cdr:from>
    <cdr:to>
      <cdr:x>0.45523</cdr:x>
      <cdr:y>0.63707</cdr:y>
    </cdr:to>
    <cdr:sp macro="" textlink="">
      <cdr:nvSpPr>
        <cdr:cNvPr id="1538049" name="Text Box 102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34207" y="388620"/>
          <a:ext cx="2059377" cy="8064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0.5893</cdr:x>
      <cdr:y>0.52759</cdr:y>
    </cdr:from>
    <cdr:to>
      <cdr:x>0.79053</cdr:x>
      <cdr:y>0.63836</cdr:y>
    </cdr:to>
    <cdr:sp macro="" textlink="">
      <cdr:nvSpPr>
        <cdr:cNvPr id="1538050" name="Text Box 102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45794" y="388620"/>
          <a:ext cx="1279096" cy="8159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0.13567</cdr:x>
      <cdr:y>0.52759</cdr:y>
    </cdr:from>
    <cdr:to>
      <cdr:x>0.44416</cdr:x>
      <cdr:y>0.63707</cdr:y>
    </cdr:to>
    <cdr:sp macro="" textlink="">
      <cdr:nvSpPr>
        <cdr:cNvPr id="153907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62354" y="388620"/>
          <a:ext cx="1960864" cy="8064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0.57159</cdr:x>
      <cdr:y>0.52759</cdr:y>
    </cdr:from>
    <cdr:to>
      <cdr:x>0.76347</cdr:x>
      <cdr:y>0.63836</cdr:y>
    </cdr:to>
    <cdr:sp macro="" textlink="">
      <cdr:nvSpPr>
        <cdr:cNvPr id="1539074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33208" y="388620"/>
          <a:ext cx="1219676" cy="8159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0.16962</cdr:x>
      <cdr:y>0.52759</cdr:y>
    </cdr:from>
    <cdr:to>
      <cdr:x>0.44957</cdr:x>
      <cdr:y>0.63707</cdr:y>
    </cdr:to>
    <cdr:sp macro="" textlink="">
      <cdr:nvSpPr>
        <cdr:cNvPr id="154009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77100" y="388620"/>
          <a:ext cx="1777670" cy="8064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0.56544</cdr:x>
      <cdr:y>0.52759</cdr:y>
    </cdr:from>
    <cdr:to>
      <cdr:x>0.73985</cdr:x>
      <cdr:y>0.63836</cdr:y>
    </cdr:to>
    <cdr:sp macro="" textlink="">
      <cdr:nvSpPr>
        <cdr:cNvPr id="1540098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90519" y="388620"/>
          <a:ext cx="1107529" cy="8159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0.12976</cdr:x>
      <cdr:y>0.52759</cdr:y>
    </cdr:from>
    <cdr:to>
      <cdr:x>0.48499</cdr:x>
      <cdr:y>0.64095</cdr:y>
    </cdr:to>
    <cdr:sp macro="" textlink="">
      <cdr:nvSpPr>
        <cdr:cNvPr id="154112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24825" y="388620"/>
          <a:ext cx="2257965" cy="8350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0.58438</cdr:x>
      <cdr:y>0.52759</cdr:y>
    </cdr:from>
    <cdr:to>
      <cdr:x>0.81218</cdr:x>
      <cdr:y>0.63836</cdr:y>
    </cdr:to>
    <cdr:sp macro="" textlink="">
      <cdr:nvSpPr>
        <cdr:cNvPr id="1541122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14520" y="388620"/>
          <a:ext cx="1447974" cy="8159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0.15608</cdr:x>
      <cdr:y>0.53384</cdr:y>
    </cdr:from>
    <cdr:to>
      <cdr:x>0.46211</cdr:x>
      <cdr:y>0.63966</cdr:y>
    </cdr:to>
    <cdr:sp macro="" textlink="">
      <cdr:nvSpPr>
        <cdr:cNvPr id="1542145" name="Text Box 102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93096" y="393224"/>
          <a:ext cx="1947202" cy="7794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0.60136</cdr:x>
      <cdr:y>0.52888</cdr:y>
    </cdr:from>
    <cdr:to>
      <cdr:x>0.79078</cdr:x>
      <cdr:y>0.63534</cdr:y>
    </cdr:to>
    <cdr:sp macro="" textlink="">
      <cdr:nvSpPr>
        <cdr:cNvPr id="1542146" name="Text Box 102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26243" y="389573"/>
          <a:ext cx="1205262" cy="7842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0.15043</cdr:x>
      <cdr:y>0.51961</cdr:y>
    </cdr:from>
    <cdr:to>
      <cdr:x>0.46802</cdr:x>
      <cdr:y>0.62866</cdr:y>
    </cdr:to>
    <cdr:sp macro="" textlink="">
      <cdr:nvSpPr>
        <cdr:cNvPr id="1543169" name="Text Box 102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56175" y="382746"/>
          <a:ext cx="2018721" cy="8032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0.60824</cdr:x>
      <cdr:y>0.51961</cdr:y>
    </cdr:from>
    <cdr:to>
      <cdr:x>0.79004</cdr:x>
      <cdr:y>0.63513</cdr:y>
    </cdr:to>
    <cdr:sp macro="" textlink="">
      <cdr:nvSpPr>
        <cdr:cNvPr id="1543170" name="Text Box 102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66198" y="382746"/>
          <a:ext cx="1155565" cy="8509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0.14502</cdr:x>
      <cdr:y>0.52823</cdr:y>
    </cdr:from>
    <cdr:to>
      <cdr:x>0.4786</cdr:x>
      <cdr:y>0.64224</cdr:y>
    </cdr:to>
    <cdr:sp macro="" textlink="">
      <cdr:nvSpPr>
        <cdr:cNvPr id="154419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21774" y="389096"/>
          <a:ext cx="2120360" cy="8397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0.58635</cdr:x>
      <cdr:y>0.52823</cdr:y>
    </cdr:from>
    <cdr:to>
      <cdr:x>0.79594</cdr:x>
      <cdr:y>0.64397</cdr:y>
    </cdr:to>
    <cdr:sp macro="" textlink="">
      <cdr:nvSpPr>
        <cdr:cNvPr id="1544194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27029" y="389096"/>
          <a:ext cx="1332262" cy="8524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0.14501</cdr:x>
      <cdr:y>0.52823</cdr:y>
    </cdr:from>
    <cdr:to>
      <cdr:x>0.47884</cdr:x>
      <cdr:y>0.64224</cdr:y>
    </cdr:to>
    <cdr:sp macro="" textlink="">
      <cdr:nvSpPr>
        <cdr:cNvPr id="154521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22658" y="389096"/>
          <a:ext cx="2124078" cy="8397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0.58659</cdr:x>
      <cdr:y>0.52823</cdr:y>
    </cdr:from>
    <cdr:to>
      <cdr:x>0.79644</cdr:x>
      <cdr:y>0.64397</cdr:y>
    </cdr:to>
    <cdr:sp macro="" textlink="">
      <cdr:nvSpPr>
        <cdr:cNvPr id="1545218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32327" y="389096"/>
          <a:ext cx="1335179" cy="8524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0.18487</cdr:x>
      <cdr:y>0.79615</cdr:y>
    </cdr:from>
    <cdr:to>
      <cdr:x>0.48868</cdr:x>
      <cdr:y>0.8509</cdr:y>
    </cdr:to>
    <cdr:sp macro="" textlink="">
      <cdr:nvSpPr>
        <cdr:cNvPr id="154624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75091" y="3038388"/>
          <a:ext cx="1931154" cy="2089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0.59939</cdr:x>
      <cdr:y>0.79128</cdr:y>
    </cdr:from>
    <cdr:to>
      <cdr:x>0.76027</cdr:x>
      <cdr:y>0.84944</cdr:y>
    </cdr:to>
    <cdr:sp macro="" textlink="">
      <cdr:nvSpPr>
        <cdr:cNvPr id="1546242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09905" y="3019814"/>
          <a:ext cx="1022651" cy="2219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0.22251</cdr:x>
      <cdr:y>0.82584</cdr:y>
    </cdr:from>
    <cdr:to>
      <cdr:x>0.44465</cdr:x>
      <cdr:y>0.8784</cdr:y>
    </cdr:to>
    <cdr:sp macro="" textlink="">
      <cdr:nvSpPr>
        <cdr:cNvPr id="154828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14336" y="3151688"/>
          <a:ext cx="1412009" cy="20059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0.56691</cdr:x>
      <cdr:y>0.82584</cdr:y>
    </cdr:from>
    <cdr:to>
      <cdr:x>0.75707</cdr:x>
      <cdr:y>0.8784</cdr:y>
    </cdr:to>
    <cdr:sp macro="" textlink="">
      <cdr:nvSpPr>
        <cdr:cNvPr id="1548290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03498" y="3151688"/>
          <a:ext cx="1208730" cy="20059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0.14059</cdr:x>
      <cdr:y>0.82219</cdr:y>
    </cdr:from>
    <cdr:to>
      <cdr:x>0.5155</cdr:x>
      <cdr:y>0.87694</cdr:y>
    </cdr:to>
    <cdr:sp macro="" textlink="">
      <cdr:nvSpPr>
        <cdr:cNvPr id="155033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93628" y="3137757"/>
          <a:ext cx="2383059" cy="2089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0.58807</cdr:x>
      <cdr:y>0.82219</cdr:y>
    </cdr:from>
    <cdr:to>
      <cdr:x>0.79865</cdr:x>
      <cdr:y>0.87913</cdr:y>
    </cdr:to>
    <cdr:sp macro="" textlink="">
      <cdr:nvSpPr>
        <cdr:cNvPr id="1550338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37975" y="3137757"/>
          <a:ext cx="1338517" cy="21731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0.19594</cdr:x>
      <cdr:y>0.83363</cdr:y>
    </cdr:from>
    <cdr:to>
      <cdr:x>0.4444</cdr:x>
      <cdr:y>0.8874</cdr:y>
    </cdr:to>
    <cdr:sp macro="" textlink="">
      <cdr:nvSpPr>
        <cdr:cNvPr id="155136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45457" y="3181406"/>
          <a:ext cx="1579325" cy="20524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0.57602</cdr:x>
      <cdr:y>0.83046</cdr:y>
    </cdr:from>
    <cdr:to>
      <cdr:x>0.76716</cdr:x>
      <cdr:y>0.88911</cdr:y>
    </cdr:to>
    <cdr:sp macro="" textlink="">
      <cdr:nvSpPr>
        <cdr:cNvPr id="1551362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61354" y="3169333"/>
          <a:ext cx="1214986" cy="22381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0.1888</cdr:x>
      <cdr:y>0.79201</cdr:y>
    </cdr:from>
    <cdr:to>
      <cdr:x>0.44268</cdr:x>
      <cdr:y>0.85796</cdr:y>
    </cdr:to>
    <cdr:sp macro="" textlink="">
      <cdr:nvSpPr>
        <cdr:cNvPr id="155238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00110" y="3022600"/>
          <a:ext cx="1613726" cy="2516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0.56618</cdr:x>
      <cdr:y>0.79201</cdr:y>
    </cdr:from>
    <cdr:to>
      <cdr:x>0.74108</cdr:x>
      <cdr:y>0.86088</cdr:y>
    </cdr:to>
    <cdr:sp macro="" textlink="">
      <cdr:nvSpPr>
        <cdr:cNvPr id="155238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98807" y="3022600"/>
          <a:ext cx="1111782" cy="26281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0.17921</cdr:x>
      <cdr:y>0.8273</cdr:y>
    </cdr:from>
    <cdr:to>
      <cdr:x>0.48426</cdr:x>
      <cdr:y>0.88035</cdr:y>
    </cdr:to>
    <cdr:sp macro="" textlink="">
      <cdr:nvSpPr>
        <cdr:cNvPr id="155443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39127" y="3157260"/>
          <a:ext cx="1938972" cy="2024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0.56445</cdr:x>
      <cdr:y>0.8273</cdr:y>
    </cdr:from>
    <cdr:to>
      <cdr:x>0.74674</cdr:x>
      <cdr:y>0.88035</cdr:y>
    </cdr:to>
    <cdr:sp macro="" textlink="">
      <cdr:nvSpPr>
        <cdr:cNvPr id="1554434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87861" y="3157260"/>
          <a:ext cx="1158693" cy="2024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0.20135</cdr:x>
      <cdr:y>0.82876</cdr:y>
    </cdr:from>
    <cdr:to>
      <cdr:x>0.44809</cdr:x>
      <cdr:y>0.89495</cdr:y>
    </cdr:to>
    <cdr:sp macro="" textlink="">
      <cdr:nvSpPr>
        <cdr:cNvPr id="155545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79858" y="3162832"/>
          <a:ext cx="1568379" cy="25260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2004" rIns="45720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5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0.55486</cdr:x>
      <cdr:y>0.82632</cdr:y>
    </cdr:from>
    <cdr:to>
      <cdr:x>0.75388</cdr:x>
      <cdr:y>0.89495</cdr:y>
    </cdr:to>
    <cdr:sp macro="" textlink="">
      <cdr:nvSpPr>
        <cdr:cNvPr id="1555458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26877" y="3153545"/>
          <a:ext cx="1265024" cy="26189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2004" rIns="45720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5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0.18241</cdr:x>
      <cdr:y>0.79542</cdr:y>
    </cdr:from>
    <cdr:to>
      <cdr:x>0.46039</cdr:x>
      <cdr:y>0.84944</cdr:y>
    </cdr:to>
    <cdr:sp macro="" textlink="">
      <cdr:nvSpPr>
        <cdr:cNvPr id="155648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59454" y="3035602"/>
          <a:ext cx="1766967" cy="20616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0.57577</cdr:x>
      <cdr:y>0.79542</cdr:y>
    </cdr:from>
    <cdr:to>
      <cdr:x>0.74871</cdr:x>
      <cdr:y>0.85042</cdr:y>
    </cdr:to>
    <cdr:sp macro="" textlink="">
      <cdr:nvSpPr>
        <cdr:cNvPr id="1556482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59791" y="3035602"/>
          <a:ext cx="1099272" cy="20988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0.18093</cdr:x>
      <cdr:y>0.83582</cdr:y>
    </cdr:from>
    <cdr:to>
      <cdr:x>0.4754</cdr:x>
      <cdr:y>0.88838</cdr:y>
    </cdr:to>
    <cdr:sp macro="" textlink="">
      <cdr:nvSpPr>
        <cdr:cNvPr id="155750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50072" y="3189764"/>
          <a:ext cx="1871734" cy="20059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0.59127</cdr:x>
      <cdr:y>0.83338</cdr:y>
    </cdr:from>
    <cdr:to>
      <cdr:x>0.79127</cdr:x>
      <cdr:y>0.88692</cdr:y>
    </cdr:to>
    <cdr:sp macro="" textlink="">
      <cdr:nvSpPr>
        <cdr:cNvPr id="155750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58303" y="3180477"/>
          <a:ext cx="1271278" cy="20431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0.17601</cdr:x>
      <cdr:y>0.79396</cdr:y>
    </cdr:from>
    <cdr:to>
      <cdr:x>0.4722</cdr:x>
      <cdr:y>0.85042</cdr:y>
    </cdr:to>
    <cdr:sp macro="" textlink="">
      <cdr:nvSpPr>
        <cdr:cNvPr id="155852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18799" y="3030030"/>
          <a:ext cx="1882679" cy="2154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0.58044</cdr:x>
      <cdr:y>0.79396</cdr:y>
    </cdr:from>
    <cdr:to>
      <cdr:x>0.75437</cdr:x>
      <cdr:y>0.85212</cdr:y>
    </cdr:to>
    <cdr:sp macro="" textlink="">
      <cdr:nvSpPr>
        <cdr:cNvPr id="1558530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89501" y="3030030"/>
          <a:ext cx="1105527" cy="2219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0.18659</cdr:x>
      <cdr:y>0.80442</cdr:y>
    </cdr:from>
    <cdr:to>
      <cdr:x>0.49164</cdr:x>
      <cdr:y>0.85869</cdr:y>
    </cdr:to>
    <cdr:sp macro="" textlink="">
      <cdr:nvSpPr>
        <cdr:cNvPr id="1560577" name="Text Box 102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86037" y="3069963"/>
          <a:ext cx="1938973" cy="20709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0.58709</cdr:x>
      <cdr:y>0.80223</cdr:y>
    </cdr:from>
    <cdr:to>
      <cdr:x>0.75117</cdr:x>
      <cdr:y>0.85869</cdr:y>
    </cdr:to>
    <cdr:sp macro="" textlink="">
      <cdr:nvSpPr>
        <cdr:cNvPr id="1560578" name="Text Box 102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31720" y="3061605"/>
          <a:ext cx="1042980" cy="2154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0.15682</cdr:x>
      <cdr:y>0.79834</cdr:y>
    </cdr:from>
    <cdr:to>
      <cdr:x>0.47417</cdr:x>
      <cdr:y>0.85017</cdr:y>
    </cdr:to>
    <cdr:sp macro="" textlink="">
      <cdr:nvSpPr>
        <cdr:cNvPr id="156160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96831" y="3046746"/>
          <a:ext cx="2017157" cy="19781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0.58364</cdr:x>
      <cdr:y>0.79834</cdr:y>
    </cdr:from>
    <cdr:to>
      <cdr:x>0.77085</cdr:x>
      <cdr:y>0.85309</cdr:y>
    </cdr:to>
    <cdr:sp macro="" textlink="">
      <cdr:nvSpPr>
        <cdr:cNvPr id="1561602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09829" y="3046746"/>
          <a:ext cx="1189966" cy="2089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0.17331</cdr:x>
      <cdr:y>0.5181</cdr:y>
    </cdr:from>
    <cdr:to>
      <cdr:x>0.47146</cdr:x>
      <cdr:y>0.7</cdr:y>
    </cdr:to>
    <cdr:sp macro="" textlink="">
      <cdr:nvSpPr>
        <cdr:cNvPr id="176947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01598" y="381635"/>
          <a:ext cx="1895189" cy="13398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0.62915</cdr:x>
      <cdr:y>0.50065</cdr:y>
    </cdr:from>
    <cdr:to>
      <cdr:x>0.8572</cdr:x>
      <cdr:y>0.70345</cdr:y>
    </cdr:to>
    <cdr:sp macro="" textlink="">
      <cdr:nvSpPr>
        <cdr:cNvPr id="1769474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999111" y="368776"/>
          <a:ext cx="1449538" cy="149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Summary\AustriaSummary.xls" TargetMode="External"/><Relationship Id="rId1" Type="http://schemas.openxmlformats.org/officeDocument/2006/relationships/externalLinkPath" Target="AustriaSummary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FIData/RW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4402Imp"/>
      <sheetName val="4402Exp"/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4414Imp"/>
      <sheetName val="94Imp"/>
      <sheetName val="PaperSectorImp"/>
      <sheetName val="PaperSectorMinusCoreVPAImp"/>
      <sheetName val="4701-5Imp"/>
      <sheetName val="48Imp"/>
      <sheetName val="44013020Imp"/>
      <sheetName val="4401Imp"/>
      <sheetName val="440110Imp"/>
      <sheetName val="440123Imp"/>
      <sheetName val="PulpLogsImp"/>
      <sheetName val="TimberSectorExp"/>
      <sheetName val="CoreVPAExp"/>
      <sheetName val="TimberSectorMinusCoreVPAEx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Exp"/>
      <sheetName val="94Exp"/>
      <sheetName val="PaperSectorExp"/>
      <sheetName val="PaperSectorMinusCoreVPAExp"/>
      <sheetName val="4701-5Exp"/>
      <sheetName val="48Exp"/>
      <sheetName val="44013020Exp"/>
      <sheetName val="4401Exp"/>
      <sheetName val="440110Exp"/>
      <sheetName val="440123Exp"/>
      <sheetName val="PulpLogsExp"/>
      <sheetName val=" "/>
    </sheetNames>
    <sheetDataSet>
      <sheetData sheetId="0"/>
      <sheetData sheetId="1"/>
      <sheetData sheetId="2"/>
      <sheetData sheetId="3"/>
      <sheetData sheetId="4"/>
      <sheetData sheetId="5">
        <row r="22">
          <cell r="B22">
            <v>1.2031963200000001E-2</v>
          </cell>
          <cell r="C22">
            <v>2.0612828800000003E-2</v>
          </cell>
          <cell r="D22">
            <v>3.7868060000000002E-2</v>
          </cell>
          <cell r="E22">
            <v>4.7438134800000004E-2</v>
          </cell>
          <cell r="F22">
            <v>2.0382239999999999E-2</v>
          </cell>
          <cell r="G22">
            <v>1.8816312000000002E-2</v>
          </cell>
          <cell r="H22">
            <v>1.5360004E-2</v>
          </cell>
          <cell r="I22">
            <v>8.9770600000000002E-3</v>
          </cell>
          <cell r="J22">
            <v>3.4905600000000002E-3</v>
          </cell>
          <cell r="K22">
            <v>3.7282199999999995E-3</v>
          </cell>
          <cell r="L22">
            <v>3.4377000000000001E-3</v>
          </cell>
          <cell r="M22">
            <v>1.9822472E-3</v>
          </cell>
          <cell r="N22">
            <v>4.1510600000000007E-3</v>
          </cell>
          <cell r="O22">
            <v>6.1587200000000003E-3</v>
          </cell>
          <cell r="P22">
            <v>3.6223000000000002E-3</v>
          </cell>
          <cell r="Q22">
            <v>2.3687568000000003E-3</v>
          </cell>
          <cell r="R22">
            <v>4.4557209600000001E-2</v>
          </cell>
          <cell r="S22">
            <v>1.2684559999999999E-2</v>
          </cell>
          <cell r="T22">
            <v>3.6346200000000003E-3</v>
          </cell>
          <cell r="U22">
            <v>5.9086400000000006E-3</v>
          </cell>
          <cell r="V22">
            <v>8.0437400000000006E-3</v>
          </cell>
          <cell r="W22">
            <v>8.9547667359999999E-3</v>
          </cell>
          <cell r="X22">
            <v>8.3538000000000015E-4</v>
          </cell>
          <cell r="Y22">
            <v>0</v>
          </cell>
          <cell r="Z22">
            <v>0</v>
          </cell>
          <cell r="AA22">
            <v>0</v>
          </cell>
          <cell r="AB22">
            <v>0.941242001331</v>
          </cell>
          <cell r="AC22">
            <v>1.5991636568000001</v>
          </cell>
          <cell r="AD22">
            <v>2.8376349647999999</v>
          </cell>
          <cell r="AE22">
            <v>4.0169047744000004</v>
          </cell>
          <cell r="AF22">
            <v>2.2366839558000002</v>
          </cell>
          <cell r="AG22">
            <v>1.7667041106000001</v>
          </cell>
          <cell r="AH22">
            <v>1.6448360000000002</v>
          </cell>
          <cell r="AI22">
            <v>1.1453008105000002</v>
          </cell>
          <cell r="AJ22">
            <v>0.60822433639999995</v>
          </cell>
          <cell r="AK22">
            <v>0.5218044436</v>
          </cell>
          <cell r="AL22">
            <v>0.4238143587</v>
          </cell>
          <cell r="AM22">
            <v>0.23577556799999999</v>
          </cell>
          <cell r="AN22">
            <v>0.60522045760000009</v>
          </cell>
          <cell r="AO22">
            <v>0.964120914</v>
          </cell>
          <cell r="AP22">
            <v>0.53143454099999998</v>
          </cell>
          <cell r="AQ22">
            <v>0.31923865399999996</v>
          </cell>
          <cell r="AR22">
            <v>3.8958695917999995</v>
          </cell>
          <cell r="AS22">
            <v>1.1176653058999999</v>
          </cell>
          <cell r="AT22">
            <v>0.49873630000000002</v>
          </cell>
          <cell r="AU22">
            <v>0.70118315200000003</v>
          </cell>
          <cell r="AV22">
            <v>1.2330597256</v>
          </cell>
          <cell r="AW22">
            <v>2.4393341251000003</v>
          </cell>
          <cell r="AX22">
            <v>0.18827008199999998</v>
          </cell>
          <cell r="AY22">
            <v>0</v>
          </cell>
          <cell r="AZ22">
            <v>0</v>
          </cell>
          <cell r="BA22">
            <v>0</v>
          </cell>
        </row>
        <row r="29">
          <cell r="B29">
            <v>8.1709354400000003E-2</v>
          </cell>
          <cell r="C29">
            <v>9.7049588800000003E-2</v>
          </cell>
          <cell r="D29">
            <v>9.3802346800000005E-2</v>
          </cell>
          <cell r="E29">
            <v>7.9008136800000017E-2</v>
          </cell>
          <cell r="F29">
            <v>6.5999621199999997E-2</v>
          </cell>
          <cell r="G29">
            <v>6.2024102000000005E-2</v>
          </cell>
          <cell r="H29">
            <v>8.3321132800000003E-2</v>
          </cell>
          <cell r="I29">
            <v>0.1688142406</v>
          </cell>
          <cell r="J29">
            <v>9.440029506E-2</v>
          </cell>
          <cell r="K29">
            <v>8.3952408000000006E-2</v>
          </cell>
          <cell r="L29">
            <v>7.3157231600000011E-2</v>
          </cell>
          <cell r="M29">
            <v>7.1830498845454532E-2</v>
          </cell>
          <cell r="N29">
            <v>6.1769549599999987E-2</v>
          </cell>
          <cell r="O29">
            <v>6.2364436400000001E-2</v>
          </cell>
          <cell r="P29">
            <v>7.502307204E-2</v>
          </cell>
          <cell r="Q29">
            <v>5.5516437200000004E-2</v>
          </cell>
          <cell r="R29">
            <v>5.706284295172414E-2</v>
          </cell>
          <cell r="S29">
            <v>5.5675766400000007E-2</v>
          </cell>
          <cell r="T29">
            <v>3.9400466200000005E-2</v>
          </cell>
          <cell r="U29">
            <v>3.2493304945454542E-2</v>
          </cell>
          <cell r="V29">
            <v>2.5833526788000001E-2</v>
          </cell>
          <cell r="W29">
            <v>3.4903981259999994E-2</v>
          </cell>
          <cell r="X29">
            <v>2.9270368240000004E-2</v>
          </cell>
          <cell r="Y29">
            <v>1.4270844296E-2</v>
          </cell>
          <cell r="Z29">
            <v>1.4270844296E-2</v>
          </cell>
          <cell r="AA29">
            <v>1.4270844296E-2</v>
          </cell>
          <cell r="AB29">
            <v>14.943791415842998</v>
          </cell>
          <cell r="AC29">
            <v>15.974669425999998</v>
          </cell>
          <cell r="AD29">
            <v>14.145948110399997</v>
          </cell>
          <cell r="AE29">
            <v>12.791982896</v>
          </cell>
          <cell r="AF29">
            <v>17.001929955500003</v>
          </cell>
          <cell r="AG29">
            <v>15.747712051500001</v>
          </cell>
          <cell r="AH29">
            <v>18.636870800000001</v>
          </cell>
          <cell r="AI29">
            <v>29.030646400999998</v>
          </cell>
          <cell r="AJ29">
            <v>19.992671177200002</v>
          </cell>
          <cell r="AK29">
            <v>12.1732801916</v>
          </cell>
          <cell r="AL29">
            <v>10.516864270499999</v>
          </cell>
          <cell r="AM29">
            <v>12.550497504000003</v>
          </cell>
          <cell r="AN29">
            <v>10.818311503999999</v>
          </cell>
          <cell r="AO29">
            <v>11.245955026200001</v>
          </cell>
          <cell r="AP29">
            <v>12.9981781785</v>
          </cell>
          <cell r="AQ29">
            <v>10.1172697675</v>
          </cell>
          <cell r="AR29">
            <v>17.217061311399998</v>
          </cell>
          <cell r="AS29">
            <v>15.390944683400001</v>
          </cell>
          <cell r="AT29">
            <v>15.361578784000001</v>
          </cell>
          <cell r="AU29">
            <v>13.0531740875</v>
          </cell>
          <cell r="AV29">
            <v>10.307882129200001</v>
          </cell>
          <cell r="AW29">
            <v>14.773110430800003</v>
          </cell>
          <cell r="AX29">
            <v>18.743234679</v>
          </cell>
          <cell r="AY29">
            <v>7.838264765099999</v>
          </cell>
          <cell r="AZ29">
            <v>0</v>
          </cell>
          <cell r="BA29">
            <v>0</v>
          </cell>
        </row>
        <row r="63">
          <cell r="B63">
            <v>7.7497147200000005E-2</v>
          </cell>
          <cell r="C63">
            <v>6.68028128E-2</v>
          </cell>
          <cell r="D63">
            <v>6.8856061999999996E-2</v>
          </cell>
          <cell r="E63">
            <v>6.0503095599999994E-2</v>
          </cell>
          <cell r="F63">
            <v>5.8159969699999994E-2</v>
          </cell>
          <cell r="G63">
            <v>7.0615075200000002E-2</v>
          </cell>
          <cell r="H63">
            <v>0.11754814600000002</v>
          </cell>
          <cell r="I63">
            <v>0.17502335720000001</v>
          </cell>
          <cell r="J63">
            <v>0.14626068319999996</v>
          </cell>
          <cell r="K63">
            <v>0.12972980626666666</v>
          </cell>
          <cell r="L63">
            <v>0.13116507399999999</v>
          </cell>
          <cell r="M63">
            <v>0.16690064559999998</v>
          </cell>
          <cell r="N63">
            <v>0.15488808680000002</v>
          </cell>
          <cell r="O63">
            <v>0.13348919375454546</v>
          </cell>
          <cell r="P63">
            <v>0.16530885325</v>
          </cell>
          <cell r="Q63">
            <v>0.14179861360000001</v>
          </cell>
          <cell r="R63">
            <v>0.15508580720000004</v>
          </cell>
          <cell r="S63">
            <v>0.12855941749629626</v>
          </cell>
          <cell r="T63">
            <v>0.11767047229999998</v>
          </cell>
          <cell r="U63">
            <v>9.1257072072727277E-2</v>
          </cell>
          <cell r="V63">
            <v>0.156907971496</v>
          </cell>
          <cell r="W63">
            <v>9.7153537944000001E-2</v>
          </cell>
          <cell r="X63">
            <v>0.15733789243999999</v>
          </cell>
          <cell r="Y63">
            <v>7.4803694963999995E-2</v>
          </cell>
          <cell r="Z63">
            <v>7.4803694963999995E-2</v>
          </cell>
          <cell r="AA63">
            <v>7.4803694963999995E-2</v>
          </cell>
          <cell r="AB63">
            <v>18.494159787843</v>
          </cell>
          <cell r="AC63">
            <v>14.872185825999999</v>
          </cell>
          <cell r="AD63">
            <v>14.1154165776</v>
          </cell>
          <cell r="AE63">
            <v>16.8799292928</v>
          </cell>
          <cell r="AF63">
            <v>16.947884988299997</v>
          </cell>
          <cell r="AG63">
            <v>17.360685213300002</v>
          </cell>
          <cell r="AH63">
            <v>22.917211200000004</v>
          </cell>
          <cell r="AI63">
            <v>36.138122443999997</v>
          </cell>
          <cell r="AJ63">
            <v>35.101765691200008</v>
          </cell>
          <cell r="AK63">
            <v>28.1833650648</v>
          </cell>
          <cell r="AL63">
            <v>33.500857921200001</v>
          </cell>
          <cell r="AM63">
            <v>41.655943823999998</v>
          </cell>
          <cell r="AN63">
            <v>37.134525577600002</v>
          </cell>
          <cell r="AO63">
            <v>27.932968411800001</v>
          </cell>
          <cell r="AP63">
            <v>32.999061861500003</v>
          </cell>
          <cell r="AQ63">
            <v>27.527243093000003</v>
          </cell>
          <cell r="AR63">
            <v>36.184506761899996</v>
          </cell>
          <cell r="AS63">
            <v>36.867292933899989</v>
          </cell>
          <cell r="AT63">
            <v>43.574621237000002</v>
          </cell>
          <cell r="AU63">
            <v>33.872279373000005</v>
          </cell>
          <cell r="AV63">
            <v>39.174535968000001</v>
          </cell>
          <cell r="AW63">
            <v>46.186706966700001</v>
          </cell>
          <cell r="AX63">
            <v>69.063909174000003</v>
          </cell>
          <cell r="AY63">
            <v>40.353341789200002</v>
          </cell>
          <cell r="AZ63">
            <v>0</v>
          </cell>
          <cell r="BA63">
            <v>0</v>
          </cell>
        </row>
        <row r="67">
          <cell r="B67">
            <v>2.4347256688000001</v>
          </cell>
          <cell r="C67">
            <v>2.5251117655999997</v>
          </cell>
          <cell r="D67">
            <v>2.7573404840600007</v>
          </cell>
          <cell r="E67">
            <v>3.5079837162000005</v>
          </cell>
          <cell r="F67">
            <v>3.046595785240001</v>
          </cell>
          <cell r="G67">
            <v>2.6356358544600003</v>
          </cell>
          <cell r="H67">
            <v>2.9718774132000001</v>
          </cell>
          <cell r="I67">
            <v>2.8518529755199999</v>
          </cell>
          <cell r="J67">
            <v>2.7738225035999995</v>
          </cell>
          <cell r="K67">
            <v>2.8707858731999996</v>
          </cell>
          <cell r="L67">
            <v>2.9210314964000004</v>
          </cell>
          <cell r="M67">
            <v>2.9782125290913792</v>
          </cell>
          <cell r="N67">
            <v>2.7183629287629629</v>
          </cell>
          <cell r="O67">
            <v>3.4980790001666668</v>
          </cell>
          <cell r="P67">
            <v>3.1929305012000002</v>
          </cell>
          <cell r="Q67">
            <v>3.2813583478666657</v>
          </cell>
          <cell r="R67">
            <v>4.3258552919076934</v>
          </cell>
          <cell r="S67">
            <v>4.2676128917758511</v>
          </cell>
          <cell r="T67">
            <v>5.9800004410666645</v>
          </cell>
          <cell r="U67">
            <v>6.1410358818777304</v>
          </cell>
          <cell r="V67">
            <v>7.6024948146310001</v>
          </cell>
          <cell r="W67">
            <v>6.8056320893879985</v>
          </cell>
          <cell r="X67">
            <v>4.555637419109333</v>
          </cell>
          <cell r="Y67">
            <v>3.9729296497280009</v>
          </cell>
          <cell r="Z67">
            <v>3.9729296497280009</v>
          </cell>
          <cell r="AA67">
            <v>3.9729296497280009</v>
          </cell>
          <cell r="AB67">
            <v>144.834981633822</v>
          </cell>
          <cell r="AC67">
            <v>147.72588926359998</v>
          </cell>
          <cell r="AD67">
            <v>170.67519259199997</v>
          </cell>
          <cell r="AE67">
            <v>241.39532100320002</v>
          </cell>
          <cell r="AF67">
            <v>231.92964796680002</v>
          </cell>
          <cell r="AG67">
            <v>213.87944030309998</v>
          </cell>
          <cell r="AH67">
            <v>262.14919040000001</v>
          </cell>
          <cell r="AI67">
            <v>275.48702411850002</v>
          </cell>
          <cell r="AJ67">
            <v>275.97256668080001</v>
          </cell>
          <cell r="AK67">
            <v>257.69247038039998</v>
          </cell>
          <cell r="AL67">
            <v>310.19755884930004</v>
          </cell>
          <cell r="AM67">
            <v>389.73303835200005</v>
          </cell>
          <cell r="AN67">
            <v>335.06574275679992</v>
          </cell>
          <cell r="AO67">
            <v>405.20880833400003</v>
          </cell>
          <cell r="AP67">
            <v>407.01257157000003</v>
          </cell>
          <cell r="AQ67">
            <v>347.17656409450001</v>
          </cell>
          <cell r="AR67">
            <v>404.34189633159997</v>
          </cell>
          <cell r="AS67">
            <v>455.23579757369998</v>
          </cell>
          <cell r="AT67">
            <v>534.40201697100008</v>
          </cell>
          <cell r="AU67">
            <v>480.06307984649999</v>
          </cell>
          <cell r="AV67">
            <v>520.38919377520006</v>
          </cell>
          <cell r="AW67">
            <v>735.59795700929999</v>
          </cell>
          <cell r="AX67">
            <v>544.93207739100001</v>
          </cell>
          <cell r="AY67">
            <v>422.21183842529996</v>
          </cell>
          <cell r="AZ67">
            <v>0</v>
          </cell>
          <cell r="BA67">
            <v>0</v>
          </cell>
        </row>
        <row r="84">
          <cell r="B84">
            <v>0.23100978200000002</v>
          </cell>
          <cell r="C84">
            <v>0.19565150208000004</v>
          </cell>
          <cell r="D84">
            <v>0.19374644400000002</v>
          </cell>
          <cell r="E84">
            <v>0.21836762000000007</v>
          </cell>
          <cell r="F84">
            <v>0.19085671280000002</v>
          </cell>
          <cell r="G84">
            <v>0.19516004253999999</v>
          </cell>
          <cell r="H84">
            <v>0.19319042960000002</v>
          </cell>
          <cell r="I84">
            <v>0.18522701996000004</v>
          </cell>
          <cell r="J84">
            <v>0.13806237760000004</v>
          </cell>
          <cell r="K84">
            <v>0.12526216000000001</v>
          </cell>
          <cell r="L84">
            <v>0.18486517080000003</v>
          </cell>
          <cell r="M84">
            <v>0.17616137999999998</v>
          </cell>
          <cell r="N84">
            <v>0.16791993827692311</v>
          </cell>
          <cell r="O84">
            <v>0.18436708000000002</v>
          </cell>
          <cell r="P84">
            <v>0.17280752200000002</v>
          </cell>
          <cell r="Q84">
            <v>0.17522176</v>
          </cell>
          <cell r="R84">
            <v>0.21279806000000001</v>
          </cell>
          <cell r="S84">
            <v>0.22975334</v>
          </cell>
          <cell r="T84">
            <v>0.26038246940000004</v>
          </cell>
          <cell r="U84">
            <v>0.27483779840000006</v>
          </cell>
          <cell r="V84">
            <v>0.31256857999999998</v>
          </cell>
          <cell r="W84">
            <v>0.36639056000000003</v>
          </cell>
          <cell r="X84">
            <v>0.32085904000000004</v>
          </cell>
          <cell r="Y84">
            <v>0.29192478000000005</v>
          </cell>
          <cell r="Z84">
            <v>0.29192478000000005</v>
          </cell>
          <cell r="AA84">
            <v>0.29192478000000005</v>
          </cell>
          <cell r="AB84">
            <v>35.542258416944996</v>
          </cell>
          <cell r="AC84">
            <v>29.107197031999998</v>
          </cell>
          <cell r="AD84">
            <v>30.533358753599998</v>
          </cell>
          <cell r="AE84">
            <v>38.585596246400002</v>
          </cell>
          <cell r="AF84">
            <v>37.752228171000006</v>
          </cell>
          <cell r="AG84">
            <v>43.055975777100002</v>
          </cell>
          <cell r="AH84">
            <v>43.417392400000011</v>
          </cell>
          <cell r="AI84">
            <v>50.511930555500001</v>
          </cell>
          <cell r="AJ84">
            <v>38.884875086400008</v>
          </cell>
          <cell r="AK84">
            <v>22.7605109864</v>
          </cell>
          <cell r="AL84">
            <v>33.290242636500004</v>
          </cell>
          <cell r="AM84">
            <v>35.804592480000004</v>
          </cell>
          <cell r="AN84">
            <v>32.150859611199998</v>
          </cell>
          <cell r="AO84">
            <v>35.404364958599999</v>
          </cell>
          <cell r="AP84">
            <v>37.736642981999999</v>
          </cell>
          <cell r="AQ84">
            <v>30.206570204999998</v>
          </cell>
          <cell r="AR84">
            <v>35.769260975199991</v>
          </cell>
          <cell r="AS84">
            <v>43.6665584498</v>
          </cell>
          <cell r="AT84">
            <v>51.052983685999997</v>
          </cell>
          <cell r="AU84">
            <v>56.355486704</v>
          </cell>
          <cell r="AV84">
            <v>57.123560198400007</v>
          </cell>
          <cell r="AW84">
            <v>95.710307367400006</v>
          </cell>
          <cell r="AX84">
            <v>86.640034454999991</v>
          </cell>
          <cell r="AY84">
            <v>70.141050416799999</v>
          </cell>
          <cell r="AZ84">
            <v>0</v>
          </cell>
          <cell r="BA84">
            <v>0</v>
          </cell>
        </row>
        <row r="91">
          <cell r="B91">
            <v>3.7657362954999991</v>
          </cell>
          <cell r="C91">
            <v>3.4696386074000003</v>
          </cell>
          <cell r="D91">
            <v>3.75412036636</v>
          </cell>
          <cell r="E91">
            <v>3.6121758571199987</v>
          </cell>
          <cell r="F91">
            <v>5.3504423334799993</v>
          </cell>
          <cell r="G91">
            <v>5.370456697639999</v>
          </cell>
          <cell r="H91">
            <v>6.6622007004000006</v>
          </cell>
          <cell r="I91">
            <v>6.1374400507999995</v>
          </cell>
          <cell r="J91">
            <v>5.4251425371599993</v>
          </cell>
          <cell r="K91">
            <v>4.8319105212900002</v>
          </cell>
          <cell r="L91">
            <v>4.4709583678249993</v>
          </cell>
          <cell r="M91">
            <v>4.4701426633021262</v>
          </cell>
          <cell r="N91">
            <v>3.8504046679728208</v>
          </cell>
          <cell r="O91">
            <v>3.7385329720871212</v>
          </cell>
          <cell r="P91">
            <v>3.1500963866595963</v>
          </cell>
          <cell r="Q91">
            <v>3.8358735735431746</v>
          </cell>
          <cell r="R91">
            <v>4.2107444011856376</v>
          </cell>
          <cell r="S91">
            <v>3.8657615452683043</v>
          </cell>
          <cell r="T91">
            <v>4.9258778134304047</v>
          </cell>
          <cell r="U91">
            <v>4.2794739140000004</v>
          </cell>
          <cell r="V91">
            <v>5.3163135916080009</v>
          </cell>
          <cell r="W91">
            <v>6.2898100230280019</v>
          </cell>
          <cell r="X91">
            <v>5.139778875975999</v>
          </cell>
          <cell r="Y91">
            <v>4.6504943405440002</v>
          </cell>
          <cell r="Z91">
            <v>4.6504943405440002</v>
          </cell>
          <cell r="AA91">
            <v>4.6504943405440002</v>
          </cell>
          <cell r="AB91">
            <v>268.96956633586194</v>
          </cell>
          <cell r="AC91">
            <v>262.09806633159997</v>
          </cell>
          <cell r="AD91">
            <v>301.39509923520001</v>
          </cell>
          <cell r="AE91">
            <v>349.124625864</v>
          </cell>
          <cell r="AF91">
            <v>470.89231026530007</v>
          </cell>
          <cell r="AG91">
            <v>480.88280157060007</v>
          </cell>
          <cell r="AH91">
            <v>681.5359132000001</v>
          </cell>
          <cell r="AI91">
            <v>757.93028336350005</v>
          </cell>
          <cell r="AJ91">
            <v>698.25423413280009</v>
          </cell>
          <cell r="AK91">
            <v>557.61236570159997</v>
          </cell>
          <cell r="AL91">
            <v>549.52468843680003</v>
          </cell>
          <cell r="AM91">
            <v>650.17340841599992</v>
          </cell>
          <cell r="AN91">
            <v>519.20424621120003</v>
          </cell>
          <cell r="AO91">
            <v>484.48223141280005</v>
          </cell>
          <cell r="AP91">
            <v>471.02007886400003</v>
          </cell>
          <cell r="AQ91">
            <v>436.92311152349998</v>
          </cell>
          <cell r="AR91">
            <v>480.62535987059994</v>
          </cell>
          <cell r="AS91">
            <v>507.96188237079997</v>
          </cell>
          <cell r="AT91">
            <v>602.83913878300007</v>
          </cell>
          <cell r="AU91">
            <v>503.28890862200001</v>
          </cell>
          <cell r="AV91">
            <v>517.38673718100006</v>
          </cell>
          <cell r="AW91">
            <v>873.3353858759001</v>
          </cell>
          <cell r="AX91">
            <v>721.04738144400005</v>
          </cell>
          <cell r="AY91">
            <v>608.8813286413</v>
          </cell>
          <cell r="AZ91">
            <v>0</v>
          </cell>
          <cell r="BA91">
            <v>0</v>
          </cell>
        </row>
        <row r="106">
          <cell r="B106">
            <v>0.66590558680000012</v>
          </cell>
          <cell r="C106">
            <v>0.67128590440000002</v>
          </cell>
          <cell r="D106">
            <v>0.73899642240000007</v>
          </cell>
          <cell r="E106">
            <v>0.73232177759999995</v>
          </cell>
          <cell r="F106">
            <v>0.6263550524</v>
          </cell>
          <cell r="G106">
            <v>0.48816780363999995</v>
          </cell>
          <cell r="H106">
            <v>0.63462333319999997</v>
          </cell>
          <cell r="I106">
            <v>0.62484778883999992</v>
          </cell>
          <cell r="J106">
            <v>0.56208973289999997</v>
          </cell>
          <cell r="K106">
            <v>0.68073318599999999</v>
          </cell>
          <cell r="L106">
            <v>0.74492193887999991</v>
          </cell>
          <cell r="M106">
            <v>0.76602624504210526</v>
          </cell>
          <cell r="N106">
            <v>0.7653162376</v>
          </cell>
          <cell r="O106">
            <v>0.83223574973333336</v>
          </cell>
          <cell r="P106">
            <v>0.72673070159999997</v>
          </cell>
          <cell r="Q106">
            <v>0.60521979504761902</v>
          </cell>
          <cell r="R106">
            <v>0.5398467843379311</v>
          </cell>
          <cell r="S106">
            <v>0.47153299101919188</v>
          </cell>
          <cell r="T106">
            <v>0.39576000396521738</v>
          </cell>
          <cell r="U106">
            <v>0.44858646738181818</v>
          </cell>
          <cell r="V106">
            <v>0.49946520267599992</v>
          </cell>
          <cell r="W106">
            <v>0.53897966546799991</v>
          </cell>
          <cell r="X106">
            <v>0.46635332847599997</v>
          </cell>
          <cell r="Y106">
            <v>0.40972536686799993</v>
          </cell>
          <cell r="Z106">
            <v>0.40972536686799993</v>
          </cell>
          <cell r="AA106">
            <v>0.40972536686799993</v>
          </cell>
          <cell r="AB106">
            <v>36.777902062025994</v>
          </cell>
          <cell r="AC106">
            <v>35.634663890799999</v>
          </cell>
          <cell r="AD106">
            <v>42.946159176000002</v>
          </cell>
          <cell r="AE106">
            <v>55.356955225600011</v>
          </cell>
          <cell r="AF106">
            <v>56.322327929700009</v>
          </cell>
          <cell r="AG106">
            <v>49.239940292400007</v>
          </cell>
          <cell r="AH106">
            <v>60.5224312</v>
          </cell>
          <cell r="AI106">
            <v>77.487447793000001</v>
          </cell>
          <cell r="AJ106">
            <v>86.58536649760002</v>
          </cell>
          <cell r="AK106">
            <v>81.021774244400007</v>
          </cell>
          <cell r="AL106">
            <v>88.524343983600019</v>
          </cell>
          <cell r="AM106">
            <v>109.048100976</v>
          </cell>
          <cell r="AN106">
            <v>91.255569257599987</v>
          </cell>
          <cell r="AO106">
            <v>95.281191672299997</v>
          </cell>
          <cell r="AP106">
            <v>96.081822890000012</v>
          </cell>
          <cell r="AQ106">
            <v>66.787397648999999</v>
          </cell>
          <cell r="AR106">
            <v>65.172177745199988</v>
          </cell>
          <cell r="AS106">
            <v>63.087991437899994</v>
          </cell>
          <cell r="AT106">
            <v>60.599427122000002</v>
          </cell>
          <cell r="AU106">
            <v>64.638120888000003</v>
          </cell>
          <cell r="AV106">
            <v>63.577819435600006</v>
          </cell>
          <cell r="AW106">
            <v>72.155677821400005</v>
          </cell>
          <cell r="AX106">
            <v>67.821553448999992</v>
          </cell>
          <cell r="AY106">
            <v>60.21928815319999</v>
          </cell>
          <cell r="AZ106">
            <v>0</v>
          </cell>
          <cell r="BA106">
            <v>0</v>
          </cell>
        </row>
        <row r="114">
          <cell r="B114">
            <v>5.065851758E-2</v>
          </cell>
          <cell r="C114">
            <v>5.2465152219999998E-2</v>
          </cell>
          <cell r="D114">
            <v>6.881956798000001E-2</v>
          </cell>
          <cell r="E114">
            <v>5.047825836E-2</v>
          </cell>
          <cell r="F114">
            <v>6.9121101739999996E-2</v>
          </cell>
          <cell r="G114">
            <v>8.012556416000001E-2</v>
          </cell>
          <cell r="H114">
            <v>9.8135282800000001E-2</v>
          </cell>
          <cell r="I114">
            <v>0.11748329120000001</v>
          </cell>
          <cell r="J114">
            <v>0.11267843308000002</v>
          </cell>
          <cell r="K114">
            <v>0.11176078499719298</v>
          </cell>
          <cell r="L114">
            <v>0.14429136876528995</v>
          </cell>
          <cell r="M114">
            <v>0.2043245023933333</v>
          </cell>
          <cell r="N114">
            <v>0.35209032710192306</v>
          </cell>
          <cell r="O114">
            <v>0.36359110698666675</v>
          </cell>
          <cell r="P114">
            <v>0.34041860233151516</v>
          </cell>
          <cell r="Q114">
            <v>0.48262186180894662</v>
          </cell>
          <cell r="R114">
            <v>0.38546305780580808</v>
          </cell>
          <cell r="S114">
            <v>0.34934076144037296</v>
          </cell>
          <cell r="T114">
            <v>0.32312250983999996</v>
          </cell>
          <cell r="U114">
            <v>0.92207841371439392</v>
          </cell>
          <cell r="V114">
            <v>0.71862188291599982</v>
          </cell>
          <cell r="W114">
            <v>0.44906111217999994</v>
          </cell>
          <cell r="X114">
            <v>0.62026901889999997</v>
          </cell>
          <cell r="Y114">
            <v>0.88085043432400001</v>
          </cell>
          <cell r="Z114">
            <v>0.88085043432400001</v>
          </cell>
          <cell r="AA114">
            <v>0.88085043432400001</v>
          </cell>
          <cell r="AB114">
            <v>13.904678762966999</v>
          </cell>
          <cell r="AC114">
            <v>13.5983587208</v>
          </cell>
          <cell r="AD114">
            <v>16.246150296</v>
          </cell>
          <cell r="AE114">
            <v>20.7178352416</v>
          </cell>
          <cell r="AF114">
            <v>29.408345995000001</v>
          </cell>
          <cell r="AG114">
            <v>33.0512694369</v>
          </cell>
          <cell r="AH114">
            <v>45.81558840000001</v>
          </cell>
          <cell r="AI114">
            <v>59.917898188000002</v>
          </cell>
          <cell r="AJ114">
            <v>56.726921912400002</v>
          </cell>
          <cell r="AK114">
            <v>40.660521963600004</v>
          </cell>
          <cell r="AL114">
            <v>51.475203612900003</v>
          </cell>
          <cell r="AM114">
            <v>58.116196271999996</v>
          </cell>
          <cell r="AN114">
            <v>68.956877246399998</v>
          </cell>
          <cell r="AO114">
            <v>67.054561757100004</v>
          </cell>
          <cell r="AP114">
            <v>71.7454498675</v>
          </cell>
          <cell r="AQ114">
            <v>72.678942503999991</v>
          </cell>
          <cell r="AR114">
            <v>65.717706768799999</v>
          </cell>
          <cell r="AS114">
            <v>67.891700648200001</v>
          </cell>
          <cell r="AT114">
            <v>62.521153865000002</v>
          </cell>
          <cell r="AU114">
            <v>98.507127962500007</v>
          </cell>
          <cell r="AV114">
            <v>76.992578083000012</v>
          </cell>
          <cell r="AW114">
            <v>91.958538148500011</v>
          </cell>
          <cell r="AX114">
            <v>102.02564384999999</v>
          </cell>
          <cell r="AY114">
            <v>105.03501122949999</v>
          </cell>
          <cell r="AZ114">
            <v>0</v>
          </cell>
          <cell r="BA114">
            <v>0</v>
          </cell>
        </row>
        <row r="188">
          <cell r="B188">
            <v>0.1872196132</v>
          </cell>
          <cell r="C188">
            <v>0.18152833439999999</v>
          </cell>
          <cell r="D188">
            <v>0.3913000452</v>
          </cell>
          <cell r="E188">
            <v>0.56925635960000009</v>
          </cell>
          <cell r="F188">
            <v>0.58445547200000003</v>
          </cell>
          <cell r="G188">
            <v>0.36983350520000002</v>
          </cell>
          <cell r="H188">
            <v>0.23695227680000003</v>
          </cell>
          <cell r="I188">
            <v>0.16067689510000002</v>
          </cell>
          <cell r="J188">
            <v>0.16598681995999998</v>
          </cell>
          <cell r="K188">
            <v>0.2940253404</v>
          </cell>
          <cell r="L188">
            <v>0.3461205108</v>
          </cell>
          <cell r="M188">
            <v>0.19691196284285714</v>
          </cell>
          <cell r="N188">
            <v>0.20200626079999998</v>
          </cell>
          <cell r="O188">
            <v>0.28378760999999997</v>
          </cell>
          <cell r="P188">
            <v>0.1500737225090909</v>
          </cell>
          <cell r="Q188">
            <v>0.12610642160000002</v>
          </cell>
          <cell r="R188">
            <v>0.20799388302500005</v>
          </cell>
          <cell r="S188">
            <v>0.24608887759999998</v>
          </cell>
          <cell r="T188">
            <v>0.22200514227500001</v>
          </cell>
          <cell r="U188">
            <v>0.23342459663809523</v>
          </cell>
          <cell r="V188">
            <v>0.29103855448799998</v>
          </cell>
          <cell r="W188">
            <v>0.31745301258000003</v>
          </cell>
          <cell r="X188">
            <v>6.9512135021333327E-2</v>
          </cell>
          <cell r="Y188">
            <v>0.13093300338400002</v>
          </cell>
          <cell r="Z188">
            <v>0.13093300338400002</v>
          </cell>
          <cell r="AA188">
            <v>0.13093300338400002</v>
          </cell>
          <cell r="AB188">
            <v>14.241622021497001</v>
          </cell>
          <cell r="AC188">
            <v>13.060922594800001</v>
          </cell>
          <cell r="AD188">
            <v>27.844475179199996</v>
          </cell>
          <cell r="AE188">
            <v>43.422251118400006</v>
          </cell>
          <cell r="AF188">
            <v>44.29464461100001</v>
          </cell>
          <cell r="AG188">
            <v>33.876311769300003</v>
          </cell>
          <cell r="AH188">
            <v>27.976023600000008</v>
          </cell>
          <cell r="AI188">
            <v>25.667242048999999</v>
          </cell>
          <cell r="AJ188">
            <v>27.929778662000004</v>
          </cell>
          <cell r="AK188">
            <v>28.959589397199998</v>
          </cell>
          <cell r="AL188">
            <v>37.531415447999997</v>
          </cell>
          <cell r="AM188">
            <v>27.777680160000003</v>
          </cell>
          <cell r="AN188">
            <v>30.011293734399999</v>
          </cell>
          <cell r="AO188">
            <v>35.215094771400004</v>
          </cell>
          <cell r="AP188">
            <v>31.661223835000001</v>
          </cell>
          <cell r="AQ188">
            <v>28.335123299000003</v>
          </cell>
          <cell r="AR188">
            <v>39.563739633899999</v>
          </cell>
          <cell r="AS188">
            <v>51.362025142999997</v>
          </cell>
          <cell r="AT188">
            <v>58.340248525</v>
          </cell>
          <cell r="AU188">
            <v>50.340338197499996</v>
          </cell>
          <cell r="AV188">
            <v>51.174986025000003</v>
          </cell>
          <cell r="AW188">
            <v>75.12454576559999</v>
          </cell>
          <cell r="AX188">
            <v>33.348346784999997</v>
          </cell>
          <cell r="AY188">
            <v>37.809295913399993</v>
          </cell>
          <cell r="AZ188">
            <v>0</v>
          </cell>
          <cell r="BA188">
            <v>0</v>
          </cell>
        </row>
        <row r="193">
          <cell r="B193">
            <v>0.2944084656</v>
          </cell>
          <cell r="C193">
            <v>0.10863607560000001</v>
          </cell>
          <cell r="D193">
            <v>0.14596949006000001</v>
          </cell>
          <cell r="E193">
            <v>0.21336925043999999</v>
          </cell>
          <cell r="F193">
            <v>0.15859457439999999</v>
          </cell>
          <cell r="G193">
            <v>0.11536081399999998</v>
          </cell>
          <cell r="H193">
            <v>0.1468758248</v>
          </cell>
          <cell r="I193">
            <v>0.17047116900000001</v>
          </cell>
          <cell r="J193">
            <v>0.14967774450000002</v>
          </cell>
          <cell r="K193">
            <v>0.2907697984</v>
          </cell>
          <cell r="L193">
            <v>0.31259551159999999</v>
          </cell>
          <cell r="M193">
            <v>0.38822735673913045</v>
          </cell>
          <cell r="N193">
            <v>0.33127150160000007</v>
          </cell>
          <cell r="O193">
            <v>0.32541674400000004</v>
          </cell>
          <cell r="P193">
            <v>0.20710784801818183</v>
          </cell>
          <cell r="Q193">
            <v>0.1608286348285714</v>
          </cell>
          <cell r="R193">
            <v>0.14636863800000002</v>
          </cell>
          <cell r="S193">
            <v>9.3362939881818194E-2</v>
          </cell>
          <cell r="T193">
            <v>8.4440755283333335E-2</v>
          </cell>
          <cell r="U193">
            <v>7.8744766399999999E-2</v>
          </cell>
          <cell r="V193">
            <v>5.8767049639999999E-2</v>
          </cell>
          <cell r="W193">
            <v>8.2620511880000011E-2</v>
          </cell>
          <cell r="X193">
            <v>5.9000878456000008E-2</v>
          </cell>
          <cell r="Y193">
            <v>3.6308002188000003E-2</v>
          </cell>
          <cell r="Z193">
            <v>3.6308002188000003E-2</v>
          </cell>
          <cell r="AA193">
            <v>3.6308002188000003E-2</v>
          </cell>
          <cell r="AB193">
            <v>26.177275167314995</v>
          </cell>
          <cell r="AC193">
            <v>11.925061774</v>
          </cell>
          <cell r="AD193">
            <v>17.718882580799999</v>
          </cell>
          <cell r="AE193">
            <v>33.371286860799998</v>
          </cell>
          <cell r="AF193">
            <v>37.795956231600002</v>
          </cell>
          <cell r="AG193">
            <v>33.858434052299998</v>
          </cell>
          <cell r="AH193">
            <v>39.767363200000005</v>
          </cell>
          <cell r="AI193">
            <v>43.208175614000005</v>
          </cell>
          <cell r="AJ193">
            <v>37.105387994800004</v>
          </cell>
          <cell r="AK193">
            <v>51.667279307600005</v>
          </cell>
          <cell r="AL193">
            <v>52.355927105100008</v>
          </cell>
          <cell r="AM193">
            <v>62.812347695999989</v>
          </cell>
          <cell r="AN193">
            <v>54.301992342400005</v>
          </cell>
          <cell r="AO193">
            <v>56.1029668149</v>
          </cell>
          <cell r="AP193">
            <v>47.514114697500005</v>
          </cell>
          <cell r="AQ193">
            <v>33.857515313999997</v>
          </cell>
          <cell r="AR193">
            <v>31.081851621000002</v>
          </cell>
          <cell r="AS193">
            <v>29.422113535099996</v>
          </cell>
          <cell r="AT193">
            <v>30.291258782</v>
          </cell>
          <cell r="AU193">
            <v>27.016212844000002</v>
          </cell>
          <cell r="AV193">
            <v>23.730145030600003</v>
          </cell>
          <cell r="AW193">
            <v>28.428569361600001</v>
          </cell>
          <cell r="AX193">
            <v>23.068089954000001</v>
          </cell>
          <cell r="AY193">
            <v>16.1097891394</v>
          </cell>
          <cell r="AZ193">
            <v>0</v>
          </cell>
          <cell r="BA193">
            <v>0</v>
          </cell>
        </row>
        <row r="194">
          <cell r="B194">
            <v>0.39310175640000006</v>
          </cell>
          <cell r="C194">
            <v>0.36149964000000001</v>
          </cell>
          <cell r="D194">
            <v>0.28249548000000002</v>
          </cell>
          <cell r="E194">
            <v>0.35695043399999998</v>
          </cell>
          <cell r="F194">
            <v>0.33636250079999996</v>
          </cell>
          <cell r="G194">
            <v>0.34489200760000005</v>
          </cell>
          <cell r="H194">
            <v>0.18716512160000001</v>
          </cell>
          <cell r="I194">
            <v>0.14448987639999999</v>
          </cell>
          <cell r="J194">
            <v>0.18076997519999999</v>
          </cell>
          <cell r="K194">
            <v>0.34524435440000001</v>
          </cell>
          <cell r="L194">
            <v>0.21640782000000003</v>
          </cell>
          <cell r="M194">
            <v>0.13165636423076924</v>
          </cell>
          <cell r="N194">
            <v>0.12850152000000001</v>
          </cell>
          <cell r="O194">
            <v>0.13956270000000001</v>
          </cell>
          <cell r="P194">
            <v>0.11158214000000001</v>
          </cell>
          <cell r="Q194">
            <v>0.11418814600000002</v>
          </cell>
          <cell r="R194">
            <v>0.11636371999999999</v>
          </cell>
          <cell r="S194">
            <v>0.12017224466666668</v>
          </cell>
          <cell r="T194">
            <v>0.10148382</v>
          </cell>
          <cell r="U194">
            <v>0.12803036400000001</v>
          </cell>
          <cell r="V194">
            <v>0.16098912370399998</v>
          </cell>
          <cell r="W194">
            <v>0.148145287412</v>
          </cell>
          <cell r="X194">
            <v>4.5149199999999994E-2</v>
          </cell>
          <cell r="Y194">
            <v>0</v>
          </cell>
          <cell r="Z194">
            <v>0</v>
          </cell>
          <cell r="AA194">
            <v>0</v>
          </cell>
          <cell r="AB194">
            <v>32.927334527474997</v>
          </cell>
          <cell r="AC194">
            <v>32.194578313199997</v>
          </cell>
          <cell r="AD194">
            <v>28.079075702399997</v>
          </cell>
          <cell r="AE194">
            <v>34.815938987199999</v>
          </cell>
          <cell r="AF194">
            <v>36.182186298300003</v>
          </cell>
          <cell r="AG194">
            <v>41.542106377200007</v>
          </cell>
          <cell r="AH194">
            <v>25.984641999999997</v>
          </cell>
          <cell r="AI194">
            <v>31.667755648500002</v>
          </cell>
          <cell r="AJ194">
            <v>38.585959990000006</v>
          </cell>
          <cell r="AK194">
            <v>52.158313068399998</v>
          </cell>
          <cell r="AL194">
            <v>35.894808306900003</v>
          </cell>
          <cell r="AM194">
            <v>27.883064303999998</v>
          </cell>
          <cell r="AN194">
            <v>24.855906539199999</v>
          </cell>
          <cell r="AO194">
            <v>28.593298403700004</v>
          </cell>
          <cell r="AP194">
            <v>25.496327556000001</v>
          </cell>
          <cell r="AQ194">
            <v>20.346978483999997</v>
          </cell>
          <cell r="AR194">
            <v>20.305177269599998</v>
          </cell>
          <cell r="AS194">
            <v>23.464119793399998</v>
          </cell>
          <cell r="AT194">
            <v>22.876127072999999</v>
          </cell>
          <cell r="AU194">
            <v>23.908633096000003</v>
          </cell>
          <cell r="AV194">
            <v>29.883465407200003</v>
          </cell>
          <cell r="AW194">
            <v>37.175505146100008</v>
          </cell>
          <cell r="AX194">
            <v>12.905625914999998</v>
          </cell>
          <cell r="AY194">
            <v>0</v>
          </cell>
          <cell r="AZ194">
            <v>0</v>
          </cell>
          <cell r="BA194">
            <v>0</v>
          </cell>
        </row>
        <row r="207">
          <cell r="B207">
            <v>1.3247393743999998</v>
          </cell>
          <cell r="C207">
            <v>1.2706813844000002</v>
          </cell>
          <cell r="D207">
            <v>0.97942655520000022</v>
          </cell>
          <cell r="E207">
            <v>0.94387452279999984</v>
          </cell>
          <cell r="F207">
            <v>0.68972553520000002</v>
          </cell>
          <cell r="G207">
            <v>1.1892261969</v>
          </cell>
          <cell r="H207">
            <v>0.53869578879999991</v>
          </cell>
          <cell r="I207">
            <v>0.49642206680000012</v>
          </cell>
          <cell r="J207">
            <v>0.51612594190000005</v>
          </cell>
          <cell r="K207">
            <v>1.136466139083333</v>
          </cell>
          <cell r="L207">
            <v>1.1666071704000001</v>
          </cell>
          <cell r="M207">
            <v>0.9139409503999999</v>
          </cell>
          <cell r="N207">
            <v>0.85679201679999994</v>
          </cell>
          <cell r="O207">
            <v>1.0542861853999999</v>
          </cell>
          <cell r="P207">
            <v>0.99320525080000022</v>
          </cell>
          <cell r="Q207">
            <v>0.88829511106666648</v>
          </cell>
          <cell r="R207">
            <v>0.96727582520000011</v>
          </cell>
          <cell r="S207">
            <v>0.7182630874</v>
          </cell>
          <cell r="T207">
            <v>0.65409840959999987</v>
          </cell>
          <cell r="U207">
            <v>0.5178442003999999</v>
          </cell>
          <cell r="V207">
            <v>0.47739558526800002</v>
          </cell>
          <cell r="W207">
            <v>0.38163202568799998</v>
          </cell>
          <cell r="X207">
            <v>0.28926649491199996</v>
          </cell>
          <cell r="Y207">
            <v>0.34344551883599994</v>
          </cell>
          <cell r="Z207">
            <v>0.34344551883599994</v>
          </cell>
          <cell r="AA207">
            <v>0.34344551883599994</v>
          </cell>
          <cell r="AB207">
            <v>55.990263318668994</v>
          </cell>
          <cell r="AC207">
            <v>52.141973504799985</v>
          </cell>
          <cell r="AD207">
            <v>45.165304603199999</v>
          </cell>
          <cell r="AE207">
            <v>52.158866177600004</v>
          </cell>
          <cell r="AF207">
            <v>48.145904547300006</v>
          </cell>
          <cell r="AG207">
            <v>91.525676342099999</v>
          </cell>
          <cell r="AH207">
            <v>59.461449200000004</v>
          </cell>
          <cell r="AI207">
            <v>64.454117508500005</v>
          </cell>
          <cell r="AJ207">
            <v>63.812974510000004</v>
          </cell>
          <cell r="AK207">
            <v>95.899514449199998</v>
          </cell>
          <cell r="AL207">
            <v>113.357014353</v>
          </cell>
          <cell r="AM207">
            <v>118.086242832</v>
          </cell>
          <cell r="AN207">
            <v>108.03411164479999</v>
          </cell>
          <cell r="AO207">
            <v>116.2474335687</v>
          </cell>
          <cell r="AP207">
            <v>111.63262480900001</v>
          </cell>
          <cell r="AQ207">
            <v>89.9052381045</v>
          </cell>
          <cell r="AR207">
            <v>98.679215166099993</v>
          </cell>
          <cell r="AS207">
            <v>93.489183201700001</v>
          </cell>
          <cell r="AT207">
            <v>89.525443999000004</v>
          </cell>
          <cell r="AU207">
            <v>75.674692606500003</v>
          </cell>
          <cell r="AV207">
            <v>68.054817395000001</v>
          </cell>
          <cell r="AW207">
            <v>80.876746774200001</v>
          </cell>
          <cell r="AX207">
            <v>78.594118316999982</v>
          </cell>
          <cell r="AY207">
            <v>70.673104081799991</v>
          </cell>
          <cell r="AZ207">
            <v>0</v>
          </cell>
          <cell r="BA207">
            <v>0</v>
          </cell>
        </row>
        <row r="208">
          <cell r="B208">
            <v>6.1767176800000004E-2</v>
          </cell>
          <cell r="C208">
            <v>7.1590770779999993E-2</v>
          </cell>
          <cell r="D208">
            <v>9.5381136300000002E-2</v>
          </cell>
          <cell r="E208">
            <v>8.45048932E-2</v>
          </cell>
          <cell r="F208">
            <v>9.6488653100000016E-2</v>
          </cell>
          <cell r="G208">
            <v>0.15731259619999999</v>
          </cell>
          <cell r="H208">
            <v>0.24227929079999999</v>
          </cell>
          <cell r="I208">
            <v>0.33966907488000009</v>
          </cell>
          <cell r="J208">
            <v>0.27438867319999999</v>
          </cell>
          <cell r="K208">
            <v>0.3979567750166666</v>
          </cell>
          <cell r="L208">
            <v>0.48221466079999997</v>
          </cell>
          <cell r="M208">
            <v>0.74393138668771908</v>
          </cell>
          <cell r="N208">
            <v>0.83693922659118658</v>
          </cell>
          <cell r="O208">
            <v>0.89002270959999985</v>
          </cell>
          <cell r="P208">
            <v>1.3925995777142854</v>
          </cell>
          <cell r="Q208">
            <v>1.4460434920444443</v>
          </cell>
          <cell r="R208">
            <v>2.1020433691999996</v>
          </cell>
          <cell r="S208">
            <v>1.4513296601333334</v>
          </cell>
          <cell r="T208">
            <v>1.5809600001500002</v>
          </cell>
          <cell r="U208">
            <v>0.91243986719535586</v>
          </cell>
          <cell r="V208">
            <v>0.80715744866799999</v>
          </cell>
          <cell r="W208">
            <v>0.59890914424399999</v>
          </cell>
          <cell r="X208">
            <v>0.49330075559999997</v>
          </cell>
          <cell r="Y208">
            <v>0.58519591267999993</v>
          </cell>
          <cell r="Z208">
            <v>0.58519591267999993</v>
          </cell>
          <cell r="AA208">
            <v>0.58519591267999993</v>
          </cell>
          <cell r="AB208">
            <v>17.366875343535</v>
          </cell>
          <cell r="AC208">
            <v>21.254025437999999</v>
          </cell>
          <cell r="AD208">
            <v>24.057694214399998</v>
          </cell>
          <cell r="AE208">
            <v>27.602269800000002</v>
          </cell>
          <cell r="AF208">
            <v>22.404818312800003</v>
          </cell>
          <cell r="AG208">
            <v>26.471289230100002</v>
          </cell>
          <cell r="AH208">
            <v>32.469816000000002</v>
          </cell>
          <cell r="AI208">
            <v>47.039095890000006</v>
          </cell>
          <cell r="AJ208">
            <v>38.962539209600003</v>
          </cell>
          <cell r="AK208">
            <v>46.439896685599997</v>
          </cell>
          <cell r="AL208">
            <v>58.782048394500009</v>
          </cell>
          <cell r="AM208">
            <v>91.511495664000009</v>
          </cell>
          <cell r="AN208">
            <v>92.187845833599994</v>
          </cell>
          <cell r="AO208">
            <v>98.516691626999986</v>
          </cell>
          <cell r="AP208">
            <v>143.00991365300001</v>
          </cell>
          <cell r="AQ208">
            <v>124.1450493955</v>
          </cell>
          <cell r="AR208">
            <v>172.57808735580002</v>
          </cell>
          <cell r="AS208">
            <v>141.6882245779</v>
          </cell>
          <cell r="AT208">
            <v>162.20769511200001</v>
          </cell>
          <cell r="AU208">
            <v>94.944262117999997</v>
          </cell>
          <cell r="AV208">
            <v>79.641063470600002</v>
          </cell>
          <cell r="AW208">
            <v>91.7367369559</v>
          </cell>
          <cell r="AX208">
            <v>83.747458197</v>
          </cell>
          <cell r="AY208">
            <v>93.909929667399979</v>
          </cell>
          <cell r="AZ208">
            <v>0</v>
          </cell>
          <cell r="BA208">
            <v>0</v>
          </cell>
        </row>
        <row r="226">
          <cell r="B226">
            <v>1.4245761962600001</v>
          </cell>
          <cell r="C226">
            <v>1.0965668248</v>
          </cell>
          <cell r="D226">
            <v>0.51629706850000001</v>
          </cell>
          <cell r="E226">
            <v>0.29926853510000007</v>
          </cell>
          <cell r="F226">
            <v>0.48477121199999995</v>
          </cell>
          <cell r="G226">
            <v>0.40379735360000002</v>
          </cell>
          <cell r="H226">
            <v>0.43316696760000001</v>
          </cell>
          <cell r="I226">
            <v>0.39782491599999997</v>
          </cell>
          <cell r="J226">
            <v>0.39403359400000004</v>
          </cell>
          <cell r="K226">
            <v>0.4156214806367669</v>
          </cell>
          <cell r="L226">
            <v>0.4516165942444445</v>
          </cell>
          <cell r="M226">
            <v>0.31057256157777779</v>
          </cell>
          <cell r="N226">
            <v>0.27168735806179745</v>
          </cell>
          <cell r="O226">
            <v>0.24850076852820513</v>
          </cell>
          <cell r="P226">
            <v>0.22269675331555558</v>
          </cell>
          <cell r="Q226">
            <v>0.15960437162380955</v>
          </cell>
          <cell r="R226">
            <v>0.14381221812045455</v>
          </cell>
          <cell r="S226">
            <v>0.12088719486084656</v>
          </cell>
          <cell r="T226">
            <v>0.21358541869306016</v>
          </cell>
          <cell r="U226">
            <v>0.1668457829457792</v>
          </cell>
          <cell r="V226">
            <v>0.10447686343999998</v>
          </cell>
          <cell r="W226">
            <v>0.12503407758799998</v>
          </cell>
          <cell r="X226">
            <v>0.12761894486</v>
          </cell>
          <cell r="Y226">
            <v>0.11350547305200002</v>
          </cell>
          <cell r="Z226">
            <v>0.11350547305200002</v>
          </cell>
          <cell r="AA226">
            <v>0.11350547305200002</v>
          </cell>
          <cell r="AB226">
            <v>76.674373258808998</v>
          </cell>
          <cell r="AC226">
            <v>57.331279623599997</v>
          </cell>
          <cell r="AD226">
            <v>33.605697312000004</v>
          </cell>
          <cell r="AE226">
            <v>25.448022700799999</v>
          </cell>
          <cell r="AF226">
            <v>38.635413341700001</v>
          </cell>
          <cell r="AG226">
            <v>35.468127766500004</v>
          </cell>
          <cell r="AH226">
            <v>37.910330800000004</v>
          </cell>
          <cell r="AI226">
            <v>45.311092742000007</v>
          </cell>
          <cell r="AJ226">
            <v>48.201966554400002</v>
          </cell>
          <cell r="AK226">
            <v>43.693507589600003</v>
          </cell>
          <cell r="AL226">
            <v>53.298661540500007</v>
          </cell>
          <cell r="AM226">
            <v>42.252052511999992</v>
          </cell>
          <cell r="AN226">
            <v>32.245171639999995</v>
          </cell>
          <cell r="AO226">
            <v>30.573499488</v>
          </cell>
          <cell r="AP226">
            <v>27.918187041500005</v>
          </cell>
          <cell r="AQ226">
            <v>17.667040037499998</v>
          </cell>
          <cell r="AR226">
            <v>14.456512483999997</v>
          </cell>
          <cell r="AS226">
            <v>13.620081189</v>
          </cell>
          <cell r="AT226">
            <v>22.562884537999999</v>
          </cell>
          <cell r="AU226">
            <v>15.9622933535</v>
          </cell>
          <cell r="AV226">
            <v>11.9665072996</v>
          </cell>
          <cell r="AW226">
            <v>16.085912161600003</v>
          </cell>
          <cell r="AX226">
            <v>18.299803742999998</v>
          </cell>
          <cell r="AY226">
            <v>17.101492621400002</v>
          </cell>
          <cell r="AZ226">
            <v>0</v>
          </cell>
          <cell r="BA226">
            <v>0</v>
          </cell>
        </row>
        <row r="244">
          <cell r="B244">
            <v>0.43107955800000003</v>
          </cell>
          <cell r="C244">
            <v>0.41688617759999996</v>
          </cell>
          <cell r="D244">
            <v>0.39329635359999993</v>
          </cell>
          <cell r="E244">
            <v>0.34046849560000003</v>
          </cell>
          <cell r="F244">
            <v>0.26781983040000001</v>
          </cell>
          <cell r="G244">
            <v>0.14854116240000001</v>
          </cell>
          <cell r="H244">
            <v>0.15903723480000001</v>
          </cell>
          <cell r="I244">
            <v>6.265747960000001E-2</v>
          </cell>
          <cell r="J244">
            <v>4.7496155600000006E-2</v>
          </cell>
          <cell r="K244">
            <v>6.8710676400000004E-2</v>
          </cell>
          <cell r="L244">
            <v>0.31309783959999993</v>
          </cell>
          <cell r="M244">
            <v>0.27507613200000003</v>
          </cell>
          <cell r="N244">
            <v>0.25073610400000002</v>
          </cell>
          <cell r="O244">
            <v>0.40813351679999998</v>
          </cell>
          <cell r="P244">
            <v>0.27261645760000003</v>
          </cell>
          <cell r="Q244">
            <v>0.17874438440000001</v>
          </cell>
          <cell r="R244">
            <v>0.13893127499999999</v>
          </cell>
          <cell r="S244">
            <v>0.10892959787692308</v>
          </cell>
          <cell r="T244">
            <v>0.15146246960000001</v>
          </cell>
          <cell r="U244">
            <v>8.6526412799999994E-2</v>
          </cell>
          <cell r="V244">
            <v>7.345868584000001E-2</v>
          </cell>
          <cell r="W244">
            <v>7.9103288920000001E-2</v>
          </cell>
          <cell r="X244">
            <v>7.1541253280000008E-2</v>
          </cell>
          <cell r="Y244">
            <v>3.9232907099999999E-2</v>
          </cell>
          <cell r="Z244">
            <v>3.9232907099999999E-2</v>
          </cell>
          <cell r="AA244">
            <v>3.9232907099999999E-2</v>
          </cell>
          <cell r="AB244">
            <v>26.491826352273002</v>
          </cell>
          <cell r="AC244">
            <v>27.497004956799998</v>
          </cell>
          <cell r="AD244">
            <v>27.864866097600004</v>
          </cell>
          <cell r="AE244">
            <v>32.090611224</v>
          </cell>
          <cell r="AF244">
            <v>29.874962738600001</v>
          </cell>
          <cell r="AG244">
            <v>21.576605450399999</v>
          </cell>
          <cell r="AH244">
            <v>26.564729200000002</v>
          </cell>
          <cell r="AI244">
            <v>23.413441094</v>
          </cell>
          <cell r="AJ244">
            <v>21.438592595200003</v>
          </cell>
          <cell r="AK244">
            <v>16.876946099199998</v>
          </cell>
          <cell r="AL244">
            <v>42.768283084200007</v>
          </cell>
          <cell r="AM244">
            <v>45.998988000000004</v>
          </cell>
          <cell r="AN244">
            <v>43.521221409600003</v>
          </cell>
          <cell r="AO244">
            <v>64.849141474800007</v>
          </cell>
          <cell r="AP244">
            <v>53.484947681999998</v>
          </cell>
          <cell r="AQ244">
            <v>38.482839965499998</v>
          </cell>
          <cell r="AR244">
            <v>46.85137441949999</v>
          </cell>
          <cell r="AS244">
            <v>51.744594658899999</v>
          </cell>
          <cell r="AT244">
            <v>61.61752824900001</v>
          </cell>
          <cell r="AU244">
            <v>59.764263449000005</v>
          </cell>
          <cell r="AV244">
            <v>57.216919057600009</v>
          </cell>
          <cell r="AW244">
            <v>90.454648761400023</v>
          </cell>
          <cell r="AX244">
            <v>94.358866679999991</v>
          </cell>
          <cell r="AY244">
            <v>42.307931026899993</v>
          </cell>
          <cell r="AZ244">
            <v>0</v>
          </cell>
          <cell r="BA244">
            <v>0</v>
          </cell>
        </row>
        <row r="263">
          <cell r="B263">
            <v>11.717024510500002</v>
          </cell>
          <cell r="C263">
            <v>10.824389994159999</v>
          </cell>
          <cell r="D263">
            <v>10.735934488880003</v>
          </cell>
          <cell r="E263">
            <v>11.337694487939999</v>
          </cell>
          <cell r="F263">
            <v>12.278903880720007</v>
          </cell>
          <cell r="G263">
            <v>12.003878163320001</v>
          </cell>
          <cell r="H263">
            <v>13.102681251600004</v>
          </cell>
          <cell r="I263">
            <v>12.323232487319999</v>
          </cell>
          <cell r="J263">
            <v>11.18275942192</v>
          </cell>
          <cell r="K263">
            <v>11.976536034717</v>
          </cell>
          <cell r="L263">
            <v>12.161267528604901</v>
          </cell>
          <cell r="M263">
            <v>11.991089637244324</v>
          </cell>
          <cell r="N263">
            <v>11.189852188391471</v>
          </cell>
          <cell r="O263">
            <v>12.539845457126594</v>
          </cell>
          <cell r="P263">
            <v>11.384855120291464</v>
          </cell>
          <cell r="Q263">
            <v>11.899587548162868</v>
          </cell>
          <cell r="R263">
            <v>14.021471145069363</v>
          </cell>
          <cell r="S263">
            <v>12.493898345490413</v>
          </cell>
          <cell r="T263">
            <v>15.329362586330181</v>
          </cell>
          <cell r="U263">
            <v>14.530140541027649</v>
          </cell>
          <cell r="V263">
            <v>16.863385936152454</v>
          </cell>
          <cell r="W263">
            <v>16.580315594618039</v>
          </cell>
          <cell r="X263">
            <v>12.742052642613498</v>
          </cell>
          <cell r="Y263">
            <v>11.837095094587504</v>
          </cell>
          <cell r="Z263">
            <v>11.837095094587504</v>
          </cell>
          <cell r="AA263">
            <v>11.837095094587504</v>
          </cell>
          <cell r="AB263">
            <v>835.36230231747106</v>
          </cell>
          <cell r="AC263">
            <v>776.51802355720008</v>
          </cell>
          <cell r="AD263">
            <v>836.14071064959978</v>
          </cell>
          <cell r="AE263">
            <v>1036.1790301056003</v>
          </cell>
          <cell r="AF263">
            <v>1177.5392050219004</v>
          </cell>
          <cell r="AG263">
            <v>1214.9105488376999</v>
          </cell>
          <cell r="AH263">
            <v>1473.4277660000005</v>
          </cell>
          <cell r="AI263">
            <v>1652.9198628284994</v>
          </cell>
          <cell r="AJ263">
            <v>1562.2635585620003</v>
          </cell>
          <cell r="AK263">
            <v>1390.1540272047998</v>
          </cell>
          <cell r="AL263">
            <v>1526.6639845421994</v>
          </cell>
          <cell r="AM263">
            <v>1773.9756617759995</v>
          </cell>
          <cell r="AN263">
            <v>1541.2364568480002</v>
          </cell>
          <cell r="AO263">
            <v>1623.0969278714999</v>
          </cell>
          <cell r="AP263">
            <v>1630.0448616389995</v>
          </cell>
          <cell r="AQ263">
            <v>1403.3436169410004</v>
          </cell>
          <cell r="AR263">
            <v>1593.7872492435006</v>
          </cell>
          <cell r="AS263">
            <v>1655.5786747071004</v>
          </cell>
          <cell r="AT263">
            <v>1880.5986919919999</v>
          </cell>
          <cell r="AU263">
            <v>1650.7553978459998</v>
          </cell>
          <cell r="AV263">
            <v>1661.6252066724003</v>
          </cell>
          <cell r="AW263">
            <v>2432.4097572175997</v>
          </cell>
          <cell r="AX263">
            <v>2049.6537278100004</v>
          </cell>
          <cell r="AY263">
            <v>1670.4172547942001</v>
          </cell>
          <cell r="AZ263">
            <v>0</v>
          </cell>
          <cell r="BA263">
            <v>0</v>
          </cell>
        </row>
        <row r="264">
          <cell r="B264">
            <v>9.3348972372399999</v>
          </cell>
          <cell r="C264">
            <v>8.8087670452200015</v>
          </cell>
          <cell r="D264">
            <v>9.3889717805800039</v>
          </cell>
          <cell r="E264">
            <v>10.196628066359999</v>
          </cell>
          <cell r="F264">
            <v>11.083418187100003</v>
          </cell>
          <cell r="G264">
            <v>11.00044003522</v>
          </cell>
          <cell r="H264">
            <v>12.185226872000001</v>
          </cell>
          <cell r="I264">
            <v>11.505108305179998</v>
          </cell>
          <cell r="J264">
            <v>10.434496638920001</v>
          </cell>
          <cell r="K264">
            <v>11.038182442645622</v>
          </cell>
          <cell r="L264">
            <v>11.08033257930362</v>
          </cell>
          <cell r="M264">
            <v>11.171168246840319</v>
          </cell>
          <cell r="N264">
            <v>10.45856040743978</v>
          </cell>
          <cell r="O264">
            <v>11.658950414117434</v>
          </cell>
          <cell r="P264">
            <v>10.677486780637494</v>
          </cell>
          <cell r="Q264">
            <v>11.366517318509835</v>
          </cell>
          <cell r="R264">
            <v>13.500767101245286</v>
          </cell>
          <cell r="S264">
            <v>12.058166366307089</v>
          </cell>
          <cell r="T264">
            <v>14.803352200450639</v>
          </cell>
          <cell r="U264">
            <v>14.090397992995946</v>
          </cell>
          <cell r="V264">
            <v>16.474815323171001</v>
          </cell>
          <cell r="W264">
            <v>16.170648391350429</v>
          </cell>
          <cell r="X264">
            <v>12.452323283934666</v>
          </cell>
          <cell r="Y264">
            <v>11.65497613246186</v>
          </cell>
          <cell r="Z264">
            <v>11.65497613246186</v>
          </cell>
          <cell r="AA264">
            <v>11.65497613246186</v>
          </cell>
          <cell r="AB264">
            <v>664.22742772277991</v>
          </cell>
          <cell r="AC264">
            <v>629.7070677936</v>
          </cell>
          <cell r="AD264">
            <v>720.08339171039984</v>
          </cell>
          <cell r="AE264">
            <v>914.18288060959992</v>
          </cell>
          <cell r="AF264">
            <v>1038.6141663513001</v>
          </cell>
          <cell r="AG264">
            <v>1079.2151261463</v>
          </cell>
          <cell r="AH264">
            <v>1339.0572208000006</v>
          </cell>
          <cell r="AI264">
            <v>1498.0650257835</v>
          </cell>
          <cell r="AJ264">
            <v>1410.0728962619999</v>
          </cell>
          <cell r="AK264">
            <v>1249.2770652648001</v>
          </cell>
          <cell r="AL264">
            <v>1365.8312258325</v>
          </cell>
          <cell r="AM264">
            <v>1626.2977456319995</v>
          </cell>
          <cell r="AN264">
            <v>1418.1309088672001</v>
          </cell>
          <cell r="AO264">
            <v>1476.0541450065002</v>
          </cell>
          <cell r="AP264">
            <v>1497.4864076064996</v>
          </cell>
          <cell r="AQ264">
            <v>1302.7867450220003</v>
          </cell>
          <cell r="AR264">
            <v>1476.6339583087001</v>
          </cell>
          <cell r="AS264">
            <v>1538.6082511085001</v>
          </cell>
          <cell r="AT264">
            <v>1747.1803319029998</v>
          </cell>
          <cell r="AU264">
            <v>1526.2931437684997</v>
          </cell>
          <cell r="AV264">
            <v>1542.0956911146002</v>
          </cell>
          <cell r="AW264">
            <v>2261.4689590013004</v>
          </cell>
          <cell r="AX264">
            <v>1890.30476466</v>
          </cell>
          <cell r="AY264">
            <v>1589.7579386435998</v>
          </cell>
          <cell r="AZ264">
            <v>0</v>
          </cell>
          <cell r="BA264">
            <v>0</v>
          </cell>
        </row>
        <row r="266">
          <cell r="B266">
            <v>4.7115999999999998E-4</v>
          </cell>
          <cell r="C266">
            <v>1.1554920000000002E-3</v>
          </cell>
          <cell r="D266">
            <v>4.0731999999999999E-3</v>
          </cell>
          <cell r="E266">
            <v>7.5878667999999989E-4</v>
          </cell>
          <cell r="F266">
            <v>2.3385999999999997E-3</v>
          </cell>
          <cell r="G266">
            <v>2.2493951800000001E-3</v>
          </cell>
          <cell r="H266">
            <v>1.3838482399999998E-2</v>
          </cell>
          <cell r="I266">
            <v>8.0965880000000005E-4</v>
          </cell>
          <cell r="J266">
            <v>1.9065256799999999E-3</v>
          </cell>
          <cell r="K266">
            <v>1.6198923999999999E-3</v>
          </cell>
          <cell r="L266">
            <v>1.8096792000000001E-3</v>
          </cell>
          <cell r="M266">
            <v>6.6455520000000012E-4</v>
          </cell>
          <cell r="N266">
            <v>4.3107995555555559E-4</v>
          </cell>
          <cell r="O266">
            <v>2.0100000000000001E-5</v>
          </cell>
          <cell r="P266">
            <v>1.8436550000000004E-4</v>
          </cell>
          <cell r="Q266">
            <v>1.7179799999999997E-4</v>
          </cell>
          <cell r="R266">
            <v>1.0526000000000001E-4</v>
          </cell>
          <cell r="S266">
            <v>1.1941800000000001E-4</v>
          </cell>
          <cell r="T266">
            <v>6.5885840000000004E-4</v>
          </cell>
          <cell r="U266">
            <v>1.8936407500000002E-4</v>
          </cell>
          <cell r="V266">
            <v>6.7071937999999996E-4</v>
          </cell>
          <cell r="W266">
            <v>3.3610786799999999E-4</v>
          </cell>
          <cell r="X266">
            <v>1.3088593600000002E-4</v>
          </cell>
          <cell r="Y266">
            <v>9.7815245999999982E-4</v>
          </cell>
          <cell r="Z266">
            <v>9.7815245999999982E-4</v>
          </cell>
          <cell r="AA266">
            <v>9.7815245999999982E-4</v>
          </cell>
          <cell r="AB266">
            <v>0.14104494123</v>
          </cell>
          <cell r="AC266">
            <v>0.43697130039999998</v>
          </cell>
          <cell r="AD266">
            <v>0.45183415679999994</v>
          </cell>
          <cell r="AE266">
            <v>0.32310691840000005</v>
          </cell>
          <cell r="AF266">
            <v>0.76987583189999997</v>
          </cell>
          <cell r="AG266">
            <v>1.2549771663</v>
          </cell>
          <cell r="AH266">
            <v>1.5632219999999999</v>
          </cell>
          <cell r="AI266">
            <v>0.41441453100000003</v>
          </cell>
          <cell r="AJ266">
            <v>1.6961765672000002</v>
          </cell>
          <cell r="AK266">
            <v>0.97092864879999985</v>
          </cell>
          <cell r="AL266">
            <v>0.96178607010000006</v>
          </cell>
          <cell r="AM266">
            <v>0.48594859199999996</v>
          </cell>
          <cell r="AN266">
            <v>0.25316213119999997</v>
          </cell>
          <cell r="AO266">
            <v>3.2442826799999998E-2</v>
          </cell>
          <cell r="AP266">
            <v>9.1112515500000005E-2</v>
          </cell>
          <cell r="AQ266">
            <v>0.13701881199999999</v>
          </cell>
          <cell r="AR266">
            <v>7.7158678299999992E-2</v>
          </cell>
          <cell r="AS266">
            <v>6.2661069900000005E-2</v>
          </cell>
          <cell r="AT266">
            <v>0.24803480099999997</v>
          </cell>
          <cell r="AU266">
            <v>0.1021308655</v>
          </cell>
          <cell r="AV266">
            <v>0.26003210980000002</v>
          </cell>
          <cell r="AW266">
            <v>0.16233385390000002</v>
          </cell>
          <cell r="AX266">
            <v>0.15984855899999997</v>
          </cell>
          <cell r="AY266">
            <v>0.72688662420000005</v>
          </cell>
          <cell r="AZ266">
            <v>0</v>
          </cell>
          <cell r="BA266">
            <v>0</v>
          </cell>
        </row>
        <row r="267">
          <cell r="B267">
            <v>3.0892252000000002E-3</v>
          </cell>
          <cell r="C267">
            <v>4.0891051999999992E-3</v>
          </cell>
          <cell r="D267">
            <v>2.4747516000000001E-3</v>
          </cell>
          <cell r="E267">
            <v>3.1959379999999997E-3</v>
          </cell>
          <cell r="F267">
            <v>2.075407E-3</v>
          </cell>
          <cell r="G267">
            <v>5.9981136600000002E-3</v>
          </cell>
          <cell r="H267">
            <v>6.3952283999999986E-3</v>
          </cell>
          <cell r="I267">
            <v>6.9670167999999989E-3</v>
          </cell>
          <cell r="J267">
            <v>3.9993781000000001E-3</v>
          </cell>
          <cell r="K267">
            <v>1.6719500085106381E-3</v>
          </cell>
          <cell r="L267">
            <v>2.9789504255319146E-3</v>
          </cell>
          <cell r="M267">
            <v>2.3776754583333332E-3</v>
          </cell>
          <cell r="N267">
            <v>1.3770935851851851E-3</v>
          </cell>
          <cell r="O267">
            <v>1.8984651523809523E-3</v>
          </cell>
          <cell r="P267">
            <v>2.5928285000000003E-3</v>
          </cell>
          <cell r="Q267">
            <v>2.8220228833333335E-3</v>
          </cell>
          <cell r="R267">
            <v>2.5751036888888887E-3</v>
          </cell>
          <cell r="S267">
            <v>2.5921641333333332E-3</v>
          </cell>
          <cell r="T267">
            <v>1.7695771636363636E-3</v>
          </cell>
          <cell r="U267">
            <v>3.4036226287012979E-3</v>
          </cell>
          <cell r="V267">
            <v>4.5862487879999997E-3</v>
          </cell>
          <cell r="W267">
            <v>3.7451835716363628E-3</v>
          </cell>
          <cell r="X267">
            <v>4.7964912E-3</v>
          </cell>
          <cell r="Y267">
            <v>4.9854086399999994E-3</v>
          </cell>
          <cell r="Z267">
            <v>4.9854086399999994E-3</v>
          </cell>
          <cell r="AA267">
            <v>4.9854086399999994E-3</v>
          </cell>
          <cell r="AB267">
            <v>1.6009445935500002</v>
          </cell>
          <cell r="AC267">
            <v>1.7352241044000001</v>
          </cell>
          <cell r="AD267">
            <v>1.4997216</v>
          </cell>
          <cell r="AE267">
            <v>1.9970385792000001</v>
          </cell>
          <cell r="AF267">
            <v>1.1472626529000003</v>
          </cell>
          <cell r="AG267">
            <v>4.1764399676999995</v>
          </cell>
          <cell r="AH267">
            <v>6.0369248000000013</v>
          </cell>
          <cell r="AI267">
            <v>6.5809258315000001</v>
          </cell>
          <cell r="AJ267">
            <v>4.1134775496000007</v>
          </cell>
          <cell r="AK267">
            <v>1.9717088071999997</v>
          </cell>
          <cell r="AL267">
            <v>2.8911621249000006</v>
          </cell>
          <cell r="AM267">
            <v>3.1296335999999996</v>
          </cell>
          <cell r="AN267">
            <v>1.4106358816</v>
          </cell>
          <cell r="AO267">
            <v>1.1905619639999998</v>
          </cell>
          <cell r="AP267">
            <v>1.4583648605000001</v>
          </cell>
          <cell r="AQ267">
            <v>2.014823153</v>
          </cell>
          <cell r="AR267">
            <v>1.7730501303999999</v>
          </cell>
          <cell r="AS267">
            <v>1.248917241</v>
          </cell>
          <cell r="AT267">
            <v>0.97601383000000008</v>
          </cell>
          <cell r="AU267">
            <v>1.575752225</v>
          </cell>
          <cell r="AV267">
            <v>1.9008435290000001</v>
          </cell>
          <cell r="AW267">
            <v>2.4465935377000001</v>
          </cell>
          <cell r="AX267">
            <v>3.0969719819999999</v>
          </cell>
          <cell r="AY267">
            <v>2.5152887023000003</v>
          </cell>
          <cell r="AZ267">
            <v>0</v>
          </cell>
          <cell r="BA267">
            <v>0</v>
          </cell>
        </row>
        <row r="268">
          <cell r="B268">
            <v>2.2799065600000001E-2</v>
          </cell>
          <cell r="C268">
            <v>9.9207879999999998E-3</v>
          </cell>
          <cell r="D268">
            <v>6.1594216000000002E-3</v>
          </cell>
          <cell r="E268">
            <v>7.5515375999999999E-3</v>
          </cell>
          <cell r="F268">
            <v>7.9904779999999988E-3</v>
          </cell>
          <cell r="G268">
            <v>8.7707638600000009E-3</v>
          </cell>
          <cell r="H268">
            <v>8.6175343999999997E-3</v>
          </cell>
          <cell r="I268">
            <v>7.6752479999999991E-3</v>
          </cell>
          <cell r="J268">
            <v>9.0639966599999986E-3</v>
          </cell>
          <cell r="K268">
            <v>4.9592383460992911E-3</v>
          </cell>
          <cell r="L268">
            <v>8.5140640090780144E-3</v>
          </cell>
          <cell r="M268">
            <v>9.1422444000000009E-3</v>
          </cell>
          <cell r="N268">
            <v>4.9123067600000004E-3</v>
          </cell>
          <cell r="O268">
            <v>4.4742427357142844E-3</v>
          </cell>
          <cell r="P268">
            <v>4.0569887095238096E-3</v>
          </cell>
          <cell r="Q268">
            <v>4.6820781464285716E-3</v>
          </cell>
          <cell r="R268">
            <v>4.933366463009404E-3</v>
          </cell>
          <cell r="S268">
            <v>3.1027711733281529E-3</v>
          </cell>
          <cell r="T268">
            <v>2.7946930448160536E-3</v>
          </cell>
          <cell r="U268">
            <v>3.6854854736363637E-3</v>
          </cell>
          <cell r="V268">
            <v>1.7109967734545456E-3</v>
          </cell>
          <cell r="W268">
            <v>2.6022669515263159E-3</v>
          </cell>
          <cell r="X268">
            <v>2.6978394868330596E-3</v>
          </cell>
          <cell r="Y268">
            <v>2.5889153776442685E-3</v>
          </cell>
          <cell r="Z268">
            <v>2.5889153776442685E-3</v>
          </cell>
          <cell r="AA268">
            <v>2.5889153776442685E-3</v>
          </cell>
          <cell r="AB268">
            <v>13.956288410180999</v>
          </cell>
          <cell r="AC268">
            <v>8.3601671715999988</v>
          </cell>
          <cell r="AD268">
            <v>5.1889733808000003</v>
          </cell>
          <cell r="AE268">
            <v>8.062359905600001</v>
          </cell>
          <cell r="AF268">
            <v>10.388654752000001</v>
          </cell>
          <cell r="AG268">
            <v>10.810827155700002</v>
          </cell>
          <cell r="AH268">
            <v>11.786317200000001</v>
          </cell>
          <cell r="AI268">
            <v>11.131047504</v>
          </cell>
          <cell r="AJ268">
            <v>11.615012026800002</v>
          </cell>
          <cell r="AK268">
            <v>7.6001689587999994</v>
          </cell>
          <cell r="AL268">
            <v>10.269014049900001</v>
          </cell>
          <cell r="AM268">
            <v>10.647050255999998</v>
          </cell>
          <cell r="AN268">
            <v>6.5131047343999997</v>
          </cell>
          <cell r="AO268">
            <v>6.2348026367999996</v>
          </cell>
          <cell r="AP268">
            <v>6.1151293405000011</v>
          </cell>
          <cell r="AQ268">
            <v>7.3533488279999997</v>
          </cell>
          <cell r="AR268">
            <v>7.4947014617000001</v>
          </cell>
          <cell r="AS268">
            <v>5.8199839412000003</v>
          </cell>
          <cell r="AT268">
            <v>4.8677454149999999</v>
          </cell>
          <cell r="AU268">
            <v>5.0956427035000003</v>
          </cell>
          <cell r="AV268">
            <v>3.1058965105999996</v>
          </cell>
          <cell r="AW268">
            <v>4.7094357071999999</v>
          </cell>
          <cell r="AX268">
            <v>7.6009583519999993</v>
          </cell>
          <cell r="AY268">
            <v>6.5514496432000007</v>
          </cell>
          <cell r="AZ268">
            <v>0</v>
          </cell>
          <cell r="BA268">
            <v>0</v>
          </cell>
        </row>
        <row r="269">
          <cell r="B269">
            <v>5.5263440000000001E-4</v>
          </cell>
          <cell r="C269">
            <v>1.4889920400000002E-3</v>
          </cell>
          <cell r="D269">
            <v>6.2732450000000002E-4</v>
          </cell>
          <cell r="E269">
            <v>4.7532489999999999E-4</v>
          </cell>
          <cell r="F269">
            <v>7.8191381999999994E-4</v>
          </cell>
          <cell r="G269">
            <v>1.5985844800000001E-3</v>
          </cell>
          <cell r="H269">
            <v>1.4703548000000002E-3</v>
          </cell>
          <cell r="I269">
            <v>1.0132672000000001E-3</v>
          </cell>
          <cell r="J269">
            <v>6.1268919999999999E-4</v>
          </cell>
          <cell r="K269">
            <v>4.8347600000000004E-4</v>
          </cell>
          <cell r="L269">
            <v>1.4411399999999998E-3</v>
          </cell>
          <cell r="M269">
            <v>3.7566239999999994E-4</v>
          </cell>
          <cell r="N269">
            <v>1.9049759999999999E-4</v>
          </cell>
          <cell r="O269">
            <v>2.8521919999999998E-4</v>
          </cell>
          <cell r="P269">
            <v>2.8717880000000002E-4</v>
          </cell>
          <cell r="Q269">
            <v>2.266944E-4</v>
          </cell>
          <cell r="R269">
            <v>4.6378200000000004E-4</v>
          </cell>
          <cell r="S269">
            <v>2.0962960000000004E-4</v>
          </cell>
          <cell r="T269">
            <v>3.1881960000000001E-4</v>
          </cell>
          <cell r="U269">
            <v>1.7697798181818183E-4</v>
          </cell>
          <cell r="V269">
            <v>8.2457720800000009E-4</v>
          </cell>
          <cell r="W269">
            <v>3.7323348800000005E-4</v>
          </cell>
          <cell r="X269">
            <v>9.2998920000000003E-6</v>
          </cell>
          <cell r="Y269">
            <v>1.0162489480000001E-3</v>
          </cell>
          <cell r="Z269">
            <v>1.0162489480000001E-3</v>
          </cell>
          <cell r="AA269">
            <v>1.0162489480000001E-3</v>
          </cell>
          <cell r="AB269">
            <v>0.15702621696899999</v>
          </cell>
          <cell r="AC269">
            <v>0.26127428359999999</v>
          </cell>
          <cell r="AD269">
            <v>0.14616328320000002</v>
          </cell>
          <cell r="AE269">
            <v>0.1703383584</v>
          </cell>
          <cell r="AF269">
            <v>0.35020014259999999</v>
          </cell>
          <cell r="AG269">
            <v>0.7852796523000003</v>
          </cell>
          <cell r="AH269">
            <v>0.80860640000000006</v>
          </cell>
          <cell r="AI269">
            <v>0.67899092649999992</v>
          </cell>
          <cell r="AJ269">
            <v>0.73216718160000005</v>
          </cell>
          <cell r="AK269">
            <v>0.56109177519999998</v>
          </cell>
          <cell r="AL269">
            <v>0.88876253699999996</v>
          </cell>
          <cell r="AM269">
            <v>0.3964068</v>
          </cell>
          <cell r="AN269">
            <v>0.27819902879999997</v>
          </cell>
          <cell r="AO269">
            <v>0.27386750100000001</v>
          </cell>
          <cell r="AP269">
            <v>0.35928219699999997</v>
          </cell>
          <cell r="AQ269">
            <v>0.71619223549999989</v>
          </cell>
          <cell r="AR269">
            <v>0.35334019039999992</v>
          </cell>
          <cell r="AS269">
            <v>0.22759614019999999</v>
          </cell>
          <cell r="AT269">
            <v>0.30043931399999996</v>
          </cell>
          <cell r="AU269">
            <v>0.1498417165</v>
          </cell>
          <cell r="AV269">
            <v>0.92459605140000001</v>
          </cell>
          <cell r="AW269">
            <v>0.43367125330000006</v>
          </cell>
          <cell r="AX269">
            <v>6.4896389999999993E-3</v>
          </cell>
          <cell r="AY269">
            <v>0.50621924539999996</v>
          </cell>
          <cell r="AZ269">
            <v>0</v>
          </cell>
          <cell r="BA269">
            <v>0</v>
          </cell>
        </row>
        <row r="273">
          <cell r="B273">
            <v>0.5302248356</v>
          </cell>
          <cell r="C273">
            <v>0.5384038672</v>
          </cell>
          <cell r="D273">
            <v>0.53363823839999991</v>
          </cell>
          <cell r="E273">
            <v>0.47134834760000005</v>
          </cell>
          <cell r="F273">
            <v>0.3602513524</v>
          </cell>
          <cell r="G273">
            <v>0.23386409360000002</v>
          </cell>
          <cell r="H273">
            <v>0.26159562359999999</v>
          </cell>
          <cell r="I273">
            <v>0.25468425220000002</v>
          </cell>
          <cell r="J273">
            <v>0.15057097546000001</v>
          </cell>
          <cell r="K273">
            <v>0.16090452920000001</v>
          </cell>
          <cell r="L273">
            <v>0.39544696359999992</v>
          </cell>
          <cell r="M273">
            <v>0.36441073124545453</v>
          </cell>
          <cell r="N273">
            <v>0.32341982000000002</v>
          </cell>
          <cell r="O273">
            <v>0.48499410879999999</v>
          </cell>
          <cell r="P273">
            <v>0.36124011484000002</v>
          </cell>
          <cell r="Q273">
            <v>0.24603845480000003</v>
          </cell>
          <cell r="R273">
            <v>0.25086677355172415</v>
          </cell>
          <cell r="S273">
            <v>0.18764752007692309</v>
          </cell>
          <cell r="T273">
            <v>0.20431707580000003</v>
          </cell>
          <cell r="U273">
            <v>0.13342006774545453</v>
          </cell>
          <cell r="V273">
            <v>0.11435606916800001</v>
          </cell>
          <cell r="W273">
            <v>0.128913446816</v>
          </cell>
          <cell r="X273">
            <v>0.10791120399600002</v>
          </cell>
          <cell r="Y273">
            <v>5.7515845223999995E-2</v>
          </cell>
          <cell r="Z273">
            <v>5.7515845223999995E-2</v>
          </cell>
          <cell r="AA273">
            <v>5.7515845223999995E-2</v>
          </cell>
          <cell r="AB273">
            <v>43.748148769446999</v>
          </cell>
          <cell r="AC273">
            <v>45.943746039600001</v>
          </cell>
          <cell r="AD273">
            <v>46.243479928000006</v>
          </cell>
          <cell r="AE273">
            <v>50.1084279568</v>
          </cell>
          <cell r="AF273">
            <v>51.116162357400007</v>
          </cell>
          <cell r="AG273">
            <v>40.750871218200004</v>
          </cell>
          <cell r="AH273">
            <v>48.152260000000005</v>
          </cell>
          <cell r="AI273">
            <v>56.448251305500001</v>
          </cell>
          <cell r="AJ273">
            <v>44.195544124400001</v>
          </cell>
          <cell r="AK273">
            <v>31.274047987599996</v>
          </cell>
          <cell r="AL273">
            <v>55.490994167400004</v>
          </cell>
          <cell r="AM273">
            <v>61.928074128000006</v>
          </cell>
          <cell r="AN273">
            <v>57.022944352000003</v>
          </cell>
          <cell r="AO273">
            <v>79.618634783700003</v>
          </cell>
          <cell r="AP273">
            <v>69.988568399999991</v>
          </cell>
          <cell r="AQ273">
            <v>51.204422440499997</v>
          </cell>
          <cell r="AR273">
            <v>71.593527132099979</v>
          </cell>
          <cell r="AS273">
            <v>71.435703982500002</v>
          </cell>
          <cell r="AT273">
            <v>80.573419121000015</v>
          </cell>
          <cell r="AU273">
            <v>76.18114657000001</v>
          </cell>
          <cell r="AV273">
            <v>71.25770153420001</v>
          </cell>
          <cell r="AW273">
            <v>109.74913140700002</v>
          </cell>
          <cell r="AX273">
            <v>116.57584200599999</v>
          </cell>
          <cell r="AY273">
            <v>52.16732174389999</v>
          </cell>
          <cell r="AZ273">
            <v>0</v>
          </cell>
          <cell r="BA273">
            <v>0</v>
          </cell>
        </row>
      </sheetData>
      <sheetData sheetId="6">
        <row r="22">
          <cell r="B22">
            <v>9.8840815000000009E-3</v>
          </cell>
          <cell r="C22">
            <v>1.6702727999999993E-2</v>
          </cell>
          <cell r="D22">
            <v>3.2268142214702478E-2</v>
          </cell>
          <cell r="E22">
            <v>3.793001799708446E-2</v>
          </cell>
          <cell r="F22">
            <v>3.0465604545997352E-2</v>
          </cell>
          <cell r="G22">
            <v>2.2568196105575429E-2</v>
          </cell>
          <cell r="H22">
            <v>1.3465661290334635E-2</v>
          </cell>
          <cell r="I22">
            <v>9.8033334537629517E-3</v>
          </cell>
          <cell r="J22">
            <v>7.3881528034597209E-3</v>
          </cell>
          <cell r="K22">
            <v>6.1376303835301389E-3</v>
          </cell>
          <cell r="L22">
            <v>7.0704131605616605E-3</v>
          </cell>
          <cell r="M22">
            <v>6.4592021059001201E-3</v>
          </cell>
          <cell r="N22">
            <v>6.1368820874432347E-3</v>
          </cell>
          <cell r="O22">
            <v>5.0560836739130437E-3</v>
          </cell>
          <cell r="P22">
            <v>5.2484867502672946E-3</v>
          </cell>
          <cell r="Q22">
            <v>6.1713563635614529E-3</v>
          </cell>
          <cell r="R22">
            <v>7.4569360105041643E-3</v>
          </cell>
          <cell r="S22">
            <v>9.3515623623123718E-3</v>
          </cell>
          <cell r="T22">
            <v>1.325529299269238E-2</v>
          </cell>
          <cell r="U22">
            <v>1.6094644000000002E-2</v>
          </cell>
          <cell r="V22">
            <v>1.2024000240000002E-2</v>
          </cell>
          <cell r="W22">
            <v>1.5822619539999996E-2</v>
          </cell>
          <cell r="X22">
            <v>2.3750630400000004E-3</v>
          </cell>
          <cell r="Y22">
            <v>2.0869935714285714E-5</v>
          </cell>
          <cell r="Z22">
            <v>2.0869935714285714E-5</v>
          </cell>
          <cell r="AA22">
            <v>2.0869935714285714E-5</v>
          </cell>
          <cell r="AB22">
            <v>1.4305490784059995</v>
          </cell>
          <cell r="AC22">
            <v>1.6968028643999999</v>
          </cell>
          <cell r="AD22">
            <v>3.0061522319999998</v>
          </cell>
          <cell r="AE22">
            <v>4.7422856432000007</v>
          </cell>
          <cell r="AF22">
            <v>5.6657754271999998</v>
          </cell>
          <cell r="AG22">
            <v>5.5610324484000007</v>
          </cell>
          <cell r="AH22">
            <v>3.9262611999999999</v>
          </cell>
          <cell r="AI22">
            <v>4.7280865795000002</v>
          </cell>
          <cell r="AJ22">
            <v>4.9260298343999995</v>
          </cell>
          <cell r="AK22">
            <v>4.0938970071999998</v>
          </cell>
          <cell r="AL22">
            <v>2.8153188279000005</v>
          </cell>
          <cell r="AM22">
            <v>2.9336775839999993</v>
          </cell>
          <cell r="AN22">
            <v>2.8910646688000003</v>
          </cell>
          <cell r="AO22">
            <v>2.3833949789999997</v>
          </cell>
          <cell r="AP22">
            <v>2.9319583165000003</v>
          </cell>
          <cell r="AQ22">
            <v>1.848888552</v>
          </cell>
          <cell r="AR22">
            <v>2.4138932061</v>
          </cell>
          <cell r="AS22">
            <v>2.5459280703999996</v>
          </cell>
          <cell r="AT22">
            <v>4.5196291309999994</v>
          </cell>
          <cell r="AU22">
            <v>4.1364987639999988</v>
          </cell>
          <cell r="AV22">
            <v>3.0871313068000004</v>
          </cell>
          <cell r="AW22">
            <v>4.4890147255000006</v>
          </cell>
          <cell r="AX22">
            <v>1.2300945929999998</v>
          </cell>
          <cell r="AY22">
            <v>0.11714696069999997</v>
          </cell>
          <cell r="AZ22">
            <v>0</v>
          </cell>
          <cell r="BA22">
            <v>0</v>
          </cell>
        </row>
        <row r="29">
          <cell r="B29">
            <v>4.8660324999999921E-3</v>
          </cell>
          <cell r="C29">
            <v>1.9165750467027842E-3</v>
          </cell>
          <cell r="D29">
            <v>2.5361899845359887E-3</v>
          </cell>
          <cell r="E29">
            <v>4.5260069999999708E-3</v>
          </cell>
          <cell r="F29">
            <v>1.1191693692494759E-2</v>
          </cell>
          <cell r="G29">
            <v>1.4921301499999977E-2</v>
          </cell>
          <cell r="H29">
            <v>1.8782595999999999E-2</v>
          </cell>
          <cell r="I29">
            <v>3.2427065652688838E-2</v>
          </cell>
          <cell r="J29">
            <v>2.5925599700000024E-2</v>
          </cell>
          <cell r="K29">
            <v>2.4287617245677726E-2</v>
          </cell>
          <cell r="L29">
            <v>2.8794689623157434E-2</v>
          </cell>
          <cell r="M29">
            <v>4.040414023920269E-2</v>
          </cell>
          <cell r="N29">
            <v>3.8968365413080186E-2</v>
          </cell>
          <cell r="O29">
            <v>4.0414834086296585E-2</v>
          </cell>
          <cell r="P29">
            <v>3.6430289035039982E-2</v>
          </cell>
          <cell r="Q29">
            <v>4.1504627254797713E-2</v>
          </cell>
          <cell r="R29">
            <v>4.2223900752250999E-2</v>
          </cell>
          <cell r="S29">
            <v>4.479261610314942E-2</v>
          </cell>
          <cell r="T29">
            <v>4.4190282813102617E-2</v>
          </cell>
          <cell r="U29">
            <v>4.553032485522307E-2</v>
          </cell>
          <cell r="V29">
            <v>4.7778241273333334E-2</v>
          </cell>
          <cell r="W29">
            <v>5.5110405430000002E-2</v>
          </cell>
          <cell r="X29">
            <v>4.5410614139999993E-2</v>
          </cell>
          <cell r="Y29">
            <v>3.786908252E-2</v>
          </cell>
          <cell r="Z29">
            <v>3.786908252E-2</v>
          </cell>
          <cell r="AA29">
            <v>3.786908252E-2</v>
          </cell>
          <cell r="AB29">
            <v>2.4359092178099999</v>
          </cell>
          <cell r="AC29">
            <v>0.79807453360000125</v>
          </cell>
          <cell r="AD29">
            <v>0.90331182240000096</v>
          </cell>
          <cell r="AE29">
            <v>1.9503528240000012</v>
          </cell>
          <cell r="AF29">
            <v>4.3471643053999998</v>
          </cell>
          <cell r="AG29">
            <v>7.3662663359999971</v>
          </cell>
          <cell r="AH29">
            <v>9.5626495999999968</v>
          </cell>
          <cell r="AI29">
            <v>13.656189642500006</v>
          </cell>
          <cell r="AJ29">
            <v>12.670519880400001</v>
          </cell>
          <cell r="AK29">
            <v>14.855304846799998</v>
          </cell>
          <cell r="AL29">
            <v>20.041615757700001</v>
          </cell>
          <cell r="AM29">
            <v>28.716681599999994</v>
          </cell>
          <cell r="AN29">
            <v>26.126237121599996</v>
          </cell>
          <cell r="AO29">
            <v>27.986299595399998</v>
          </cell>
          <cell r="AP29">
            <v>27.895263774000004</v>
          </cell>
          <cell r="AQ29">
            <v>27.005930094499995</v>
          </cell>
          <cell r="AR29">
            <v>30.203131307699998</v>
          </cell>
          <cell r="AS29">
            <v>35.007972799799987</v>
          </cell>
          <cell r="AT29">
            <v>38.479027854000009</v>
          </cell>
          <cell r="AU29">
            <v>38.0514187725</v>
          </cell>
          <cell r="AV29">
            <v>40.348076793799997</v>
          </cell>
          <cell r="AW29">
            <v>46.938235941199999</v>
          </cell>
          <cell r="AX29">
            <v>43.356332564999988</v>
          </cell>
          <cell r="AY29">
            <v>40.042180413399997</v>
          </cell>
          <cell r="AZ29">
            <v>0</v>
          </cell>
          <cell r="BA29">
            <v>0</v>
          </cell>
        </row>
        <row r="47">
          <cell r="B47">
            <v>7.0158300215914706E-3</v>
          </cell>
          <cell r="C47">
            <v>7.4980468763329658E-3</v>
          </cell>
          <cell r="D47">
            <v>9.2569874491054832E-3</v>
          </cell>
          <cell r="E47">
            <v>8.3394842827053881E-3</v>
          </cell>
          <cell r="F47">
            <v>1.1596390480486676E-2</v>
          </cell>
          <cell r="G47">
            <v>1.8127075575740587E-2</v>
          </cell>
          <cell r="H47">
            <v>1.9252877999999998E-2</v>
          </cell>
          <cell r="I47">
            <v>3.3649074725473495E-2</v>
          </cell>
          <cell r="J47">
            <v>3.6759698883728757E-2</v>
          </cell>
          <cell r="K47">
            <v>3.9017130212129422E-2</v>
          </cell>
          <cell r="L47">
            <v>4.0979974624661214E-2</v>
          </cell>
          <cell r="M47">
            <v>4.9852727415902846E-2</v>
          </cell>
          <cell r="N47">
            <v>5.2009657229514623E-2</v>
          </cell>
          <cell r="O47">
            <v>5.5945621196486446E-2</v>
          </cell>
          <cell r="P47">
            <v>5.9898731516645605E-2</v>
          </cell>
          <cell r="Q47">
            <v>5.6087206070486478E-2</v>
          </cell>
          <cell r="R47">
            <v>5.8456860853389601E-2</v>
          </cell>
          <cell r="S47">
            <v>6.4599177647601924E-2</v>
          </cell>
          <cell r="T47">
            <v>6.535442937994651E-2</v>
          </cell>
          <cell r="U47">
            <v>7.7265109650431554E-2</v>
          </cell>
          <cell r="V47">
            <v>6.1447478496815651E-2</v>
          </cell>
          <cell r="W47">
            <v>7.6766049945195397E-2</v>
          </cell>
          <cell r="X47">
            <v>7.9108522591757852E-2</v>
          </cell>
          <cell r="Y47">
            <v>4.4639893374551542E-2</v>
          </cell>
          <cell r="Z47">
            <v>4.4639893374551542E-2</v>
          </cell>
          <cell r="AA47">
            <v>4.4639893374551542E-2</v>
          </cell>
          <cell r="AB47">
            <v>5.7159018910289996</v>
          </cell>
          <cell r="AC47">
            <v>6.3343074332000002</v>
          </cell>
          <cell r="AD47">
            <v>6.6691097135999993</v>
          </cell>
          <cell r="AE47">
            <v>6.3261862271999991</v>
          </cell>
          <cell r="AF47">
            <v>9.5450056989000007</v>
          </cell>
          <cell r="AG47">
            <v>16.0882060482</v>
          </cell>
          <cell r="AH47">
            <v>17.025936000000002</v>
          </cell>
          <cell r="AI47">
            <v>29.955884655999999</v>
          </cell>
          <cell r="AJ47">
            <v>35.913104566000008</v>
          </cell>
          <cell r="AK47">
            <v>39.012528103999998</v>
          </cell>
          <cell r="AL47">
            <v>43.553664883800003</v>
          </cell>
          <cell r="AM47">
            <v>52.540829807999998</v>
          </cell>
          <cell r="AN47">
            <v>56.037895900799995</v>
          </cell>
          <cell r="AO47">
            <v>62.088831715800005</v>
          </cell>
          <cell r="AP47">
            <v>70.208823072000001</v>
          </cell>
          <cell r="AQ47">
            <v>59.772434116499994</v>
          </cell>
          <cell r="AR47">
            <v>63.701224976600002</v>
          </cell>
          <cell r="AS47">
            <v>69.784189904000002</v>
          </cell>
          <cell r="AT47">
            <v>70.363755609999998</v>
          </cell>
          <cell r="AU47">
            <v>74.753466132</v>
          </cell>
          <cell r="AV47">
            <v>61.653037679000001</v>
          </cell>
          <cell r="AW47">
            <v>82.212109690199995</v>
          </cell>
          <cell r="AX47">
            <v>101.889026577</v>
          </cell>
          <cell r="AY47">
            <v>49.569263851799995</v>
          </cell>
          <cell r="AZ47">
            <v>0</v>
          </cell>
          <cell r="BA47">
            <v>0</v>
          </cell>
        </row>
        <row r="63">
          <cell r="B63">
            <v>1.9065657585057086E-2</v>
          </cell>
          <cell r="C63">
            <v>2.5275636006537539E-2</v>
          </cell>
          <cell r="D63">
            <v>1.8565791230366641E-2</v>
          </cell>
          <cell r="E63">
            <v>2.6844536059999431E-2</v>
          </cell>
          <cell r="F63">
            <v>3.3556787211982006E-2</v>
          </cell>
          <cell r="G63">
            <v>3.1726952139262285E-2</v>
          </cell>
          <cell r="H63">
            <v>2.8993538483582132E-2</v>
          </cell>
          <cell r="I63">
            <v>4.7251391824227024E-2</v>
          </cell>
          <cell r="J63">
            <v>5.3291391029211654E-2</v>
          </cell>
          <cell r="K63">
            <v>5.3695162698758209E-2</v>
          </cell>
          <cell r="L63">
            <v>5.0953146244837849E-2</v>
          </cell>
          <cell r="M63">
            <v>5.3475358870217093E-2</v>
          </cell>
          <cell r="N63">
            <v>6.0891809570597616E-2</v>
          </cell>
          <cell r="O63">
            <v>3.8161352816404218E-2</v>
          </cell>
          <cell r="P63">
            <v>2.0708456412579096E-2</v>
          </cell>
          <cell r="Q63">
            <v>1.8495988933114799E-2</v>
          </cell>
          <cell r="R63">
            <v>2.6357473407164572E-2</v>
          </cell>
          <cell r="S63">
            <v>4.5076034210730309E-2</v>
          </cell>
          <cell r="T63">
            <v>4.2498381872813407E-2</v>
          </cell>
          <cell r="U63">
            <v>3.4933911314976696E-2</v>
          </cell>
          <cell r="V63">
            <v>5.4145022379999963E-2</v>
          </cell>
          <cell r="W63">
            <v>8.4476556149999979E-2</v>
          </cell>
          <cell r="X63">
            <v>3.7534518699999991E-2</v>
          </cell>
          <cell r="Y63">
            <v>2.8298800116190501E-2</v>
          </cell>
          <cell r="Z63">
            <v>2.8298800116190501E-2</v>
          </cell>
          <cell r="AA63">
            <v>2.8298800116190501E-2</v>
          </cell>
          <cell r="AB63">
            <v>8.2861580085930022</v>
          </cell>
          <cell r="AC63">
            <v>12.134072423999999</v>
          </cell>
          <cell r="AD63">
            <v>7.9019007263999992</v>
          </cell>
          <cell r="AE63">
            <v>13.373761318400003</v>
          </cell>
          <cell r="AF63">
            <v>17.751884728900002</v>
          </cell>
          <cell r="AG63">
            <v>15.707897119200005</v>
          </cell>
          <cell r="AH63">
            <v>16.357956799999997</v>
          </cell>
          <cell r="AI63">
            <v>26.023569308000006</v>
          </cell>
          <cell r="AJ63">
            <v>31.604623939999996</v>
          </cell>
          <cell r="AK63">
            <v>33.502316306799997</v>
          </cell>
          <cell r="AL63">
            <v>30.598143646499999</v>
          </cell>
          <cell r="AM63">
            <v>35.960795760000003</v>
          </cell>
          <cell r="AN63">
            <v>37.236333129599984</v>
          </cell>
          <cell r="AO63">
            <v>23.547345809999999</v>
          </cell>
          <cell r="AP63">
            <v>15.688171475999994</v>
          </cell>
          <cell r="AQ63">
            <v>11.645065690999999</v>
          </cell>
          <cell r="AR63">
            <v>16.043696394000001</v>
          </cell>
          <cell r="AS63">
            <v>22.345153073100008</v>
          </cell>
          <cell r="AT63">
            <v>19.167270976000005</v>
          </cell>
          <cell r="AU63">
            <v>19.208391075499996</v>
          </cell>
          <cell r="AV63">
            <v>30.194439637000002</v>
          </cell>
          <cell r="AW63">
            <v>43.275952169700005</v>
          </cell>
          <cell r="AX63">
            <v>26.098607105999989</v>
          </cell>
          <cell r="AY63">
            <v>23.818973716999992</v>
          </cell>
          <cell r="AZ63">
            <v>0</v>
          </cell>
          <cell r="BA63">
            <v>0</v>
          </cell>
        </row>
        <row r="67">
          <cell r="B67">
            <v>0.33642305679999929</v>
          </cell>
          <cell r="C67">
            <v>0.35162416128792717</v>
          </cell>
          <cell r="D67">
            <v>0.31276298779134315</v>
          </cell>
          <cell r="E67">
            <v>0.3434374969219971</v>
          </cell>
          <cell r="F67">
            <v>0.31864189455376257</v>
          </cell>
          <cell r="G67">
            <v>0.35977722192284034</v>
          </cell>
          <cell r="H67">
            <v>0.44174527840885469</v>
          </cell>
          <cell r="I67">
            <v>0.4571358147334541</v>
          </cell>
          <cell r="J67">
            <v>0.48310009509246843</v>
          </cell>
          <cell r="K67">
            <v>0.42606384665374586</v>
          </cell>
          <cell r="L67">
            <v>0.46536703195093976</v>
          </cell>
          <cell r="M67">
            <v>0.47258515172868965</v>
          </cell>
          <cell r="N67">
            <v>0.52492521837483341</v>
          </cell>
          <cell r="O67">
            <v>0.53290043589293479</v>
          </cell>
          <cell r="P67">
            <v>0.45344326423920878</v>
          </cell>
          <cell r="Q67">
            <v>0.46023243558641447</v>
          </cell>
          <cell r="R67">
            <v>0.49621925518017518</v>
          </cell>
          <cell r="S67">
            <v>0.75092009233495993</v>
          </cell>
          <cell r="T67">
            <v>0.4967069775319608</v>
          </cell>
          <cell r="U67">
            <v>0.41509607575461427</v>
          </cell>
          <cell r="V67">
            <v>0.47430631078000207</v>
          </cell>
          <cell r="W67">
            <v>0.49724858124999827</v>
          </cell>
          <cell r="X67">
            <v>0.4045061837763626</v>
          </cell>
          <cell r="Y67">
            <v>0.36509892881461337</v>
          </cell>
          <cell r="Z67">
            <v>0.36509892881461337</v>
          </cell>
          <cell r="AA67">
            <v>0.36509892881461337</v>
          </cell>
          <cell r="AB67">
            <v>60.543527630589011</v>
          </cell>
          <cell r="AC67">
            <v>67.000263201200028</v>
          </cell>
          <cell r="AD67">
            <v>66.058636358400008</v>
          </cell>
          <cell r="AE67">
            <v>81.624489340800011</v>
          </cell>
          <cell r="AF67">
            <v>93.160469966200026</v>
          </cell>
          <cell r="AG67">
            <v>88.49269863720005</v>
          </cell>
          <cell r="AH67">
            <v>95.415555200000028</v>
          </cell>
          <cell r="AI67">
            <v>125.40071162600003</v>
          </cell>
          <cell r="AJ67">
            <v>150.24886801600002</v>
          </cell>
          <cell r="AK67">
            <v>116.90825427160001</v>
          </cell>
          <cell r="AL67">
            <v>120.47442323310003</v>
          </cell>
          <cell r="AM67">
            <v>145.04754143999997</v>
          </cell>
          <cell r="AN67">
            <v>140.05811781280005</v>
          </cell>
          <cell r="AO67">
            <v>159.04752790469996</v>
          </cell>
          <cell r="AP67">
            <v>153.83826606649995</v>
          </cell>
          <cell r="AQ67">
            <v>128.15377607900001</v>
          </cell>
          <cell r="AR67">
            <v>140.85431453849992</v>
          </cell>
          <cell r="AS67">
            <v>152.32424501579993</v>
          </cell>
          <cell r="AT67">
            <v>164.44526849499994</v>
          </cell>
          <cell r="AU67">
            <v>142.78262528750003</v>
          </cell>
          <cell r="AV67">
            <v>141.8018044808</v>
          </cell>
          <cell r="AW67">
            <v>199.02011863330006</v>
          </cell>
          <cell r="AX67">
            <v>191.89254310199988</v>
          </cell>
          <cell r="AY67">
            <v>161.16121124069997</v>
          </cell>
          <cell r="AZ67">
            <v>0</v>
          </cell>
          <cell r="BA67">
            <v>0</v>
          </cell>
        </row>
        <row r="91">
          <cell r="B91">
            <v>1.289693358100001</v>
          </cell>
          <cell r="C91">
            <v>1.2615753515833328</v>
          </cell>
          <cell r="D91">
            <v>1.1089854140499993</v>
          </cell>
          <cell r="E91">
            <v>1.3119864594999986</v>
          </cell>
          <cell r="F91">
            <v>1.7066474021375555</v>
          </cell>
          <cell r="G91">
            <v>1.9868520045000011</v>
          </cell>
          <cell r="H91">
            <v>2.0280524420000035</v>
          </cell>
          <cell r="I91">
            <v>1.6371893874999985</v>
          </cell>
          <cell r="J91">
            <v>1.6714077708999975</v>
          </cell>
          <cell r="K91">
            <v>1.6847078090022731</v>
          </cell>
          <cell r="L91">
            <v>1.5775988365751639</v>
          </cell>
          <cell r="M91">
            <v>1.5153165448484995</v>
          </cell>
          <cell r="N91">
            <v>1.5041244251347692</v>
          </cell>
          <cell r="O91">
            <v>1.5681671097112808</v>
          </cell>
          <cell r="P91">
            <v>1.5262232060499996</v>
          </cell>
          <cell r="Q91">
            <v>1.5594339602547413</v>
          </cell>
          <cell r="R91">
            <v>1.8930603687352932</v>
          </cell>
          <cell r="S91">
            <v>2.0281274349855072</v>
          </cell>
          <cell r="T91">
            <v>1.9456615280000022</v>
          </cell>
          <cell r="U91">
            <v>1.7840258533055566</v>
          </cell>
          <cell r="V91">
            <v>1.8196433658200002</v>
          </cell>
          <cell r="W91">
            <v>1.9714813205800032</v>
          </cell>
          <cell r="X91">
            <v>1.4173863587599973</v>
          </cell>
          <cell r="Y91">
            <v>1.2416192098599979</v>
          </cell>
          <cell r="Z91">
            <v>1.2416192098599979</v>
          </cell>
          <cell r="AA91">
            <v>1.2416192098599979</v>
          </cell>
          <cell r="AB91">
            <v>659.39016072587708</v>
          </cell>
          <cell r="AC91">
            <v>645.1432084615999</v>
          </cell>
          <cell r="AD91">
            <v>643.20808328639987</v>
          </cell>
          <cell r="AE91">
            <v>785.39905127040015</v>
          </cell>
          <cell r="AF91">
            <v>1072.124948034</v>
          </cell>
          <cell r="AG91">
            <v>1185.2426616030002</v>
          </cell>
          <cell r="AH91">
            <v>1223.5194200000001</v>
          </cell>
          <cell r="AI91">
            <v>1336.2709443115002</v>
          </cell>
          <cell r="AJ91">
            <v>1450.9475872524001</v>
          </cell>
          <cell r="AK91">
            <v>1386.9862327639999</v>
          </cell>
          <cell r="AL91">
            <v>1247.2754325300002</v>
          </cell>
          <cell r="AM91">
            <v>1490.544404448</v>
          </cell>
          <cell r="AN91">
            <v>1303.2560376527997</v>
          </cell>
          <cell r="AO91">
            <v>1288.5816234987001</v>
          </cell>
          <cell r="AP91">
            <v>1397.5250830744999</v>
          </cell>
          <cell r="AQ91">
            <v>1154.6703989239998</v>
          </cell>
          <cell r="AR91">
            <v>1249.5994172174999</v>
          </cell>
          <cell r="AS91">
            <v>1341.1388759482998</v>
          </cell>
          <cell r="AT91">
            <v>1325.586714522</v>
          </cell>
          <cell r="AU91">
            <v>1209.351403611</v>
          </cell>
          <cell r="AV91">
            <v>1288.9735692141999</v>
          </cell>
          <cell r="AW91">
            <v>1536.7037936218001</v>
          </cell>
          <cell r="AX91">
            <v>1318.0166138879995</v>
          </cell>
          <cell r="AY91">
            <v>1177.8078394213999</v>
          </cell>
          <cell r="AZ91">
            <v>0</v>
          </cell>
          <cell r="BA91">
            <v>0</v>
          </cell>
        </row>
        <row r="105">
          <cell r="B105">
            <v>5.2179230329425078E-5</v>
          </cell>
          <cell r="C105">
            <v>1.3007780678605423E-4</v>
          </cell>
          <cell r="D105">
            <v>2.1351960531824021E-5</v>
          </cell>
          <cell r="E105">
            <v>2.9034192717962465E-5</v>
          </cell>
          <cell r="F105">
            <v>1.1110008034122365E-4</v>
          </cell>
          <cell r="G105">
            <v>6.5636984051202333E-5</v>
          </cell>
          <cell r="H105">
            <v>1.5361999999999998E-4</v>
          </cell>
          <cell r="I105">
            <v>6.3955788876099938E-4</v>
          </cell>
          <cell r="J105">
            <v>3.9439311927966014E-4</v>
          </cell>
          <cell r="K105">
            <v>3.1082041102761685E-4</v>
          </cell>
          <cell r="L105">
            <v>1.3439873765762374E-4</v>
          </cell>
          <cell r="M105">
            <v>6.9382116089265758E-5</v>
          </cell>
          <cell r="N105">
            <v>7.9743715919422553E-5</v>
          </cell>
          <cell r="O105">
            <v>1.1033307794527925E-4</v>
          </cell>
          <cell r="P105">
            <v>6.8361168549538074E-5</v>
          </cell>
          <cell r="Q105">
            <v>4.8621329994445053E-5</v>
          </cell>
          <cell r="R105">
            <v>4.9182045668236219E-5</v>
          </cell>
          <cell r="S105">
            <v>3.4740704706467832E-5</v>
          </cell>
          <cell r="T105">
            <v>2.8005053717611495E-5</v>
          </cell>
          <cell r="U105">
            <v>3.2817172221089204E-5</v>
          </cell>
          <cell r="V105">
            <v>7.5317776666666646E-5</v>
          </cell>
          <cell r="W105">
            <v>4.7828050288909603E-5</v>
          </cell>
          <cell r="X105">
            <v>4.9458663458110519E-5</v>
          </cell>
          <cell r="Y105">
            <v>4.1527076668673279E-5</v>
          </cell>
          <cell r="Z105">
            <v>4.1527076668673279E-5</v>
          </cell>
          <cell r="AA105">
            <v>4.1527076668673279E-5</v>
          </cell>
          <cell r="AB105">
            <v>0.33634568091899997</v>
          </cell>
          <cell r="AC105">
            <v>0.38329978359999994</v>
          </cell>
          <cell r="AD105">
            <v>8.2296513599999996E-2</v>
          </cell>
          <cell r="AE105">
            <v>0.45915634240000003</v>
          </cell>
          <cell r="AF105">
            <v>0.2595198326</v>
          </cell>
          <cell r="AG105">
            <v>0.1526933694</v>
          </cell>
          <cell r="AH105">
            <v>0.29632160000000002</v>
          </cell>
          <cell r="AI105">
            <v>0.43543937150000001</v>
          </cell>
          <cell r="AJ105">
            <v>0.92404627880000012</v>
          </cell>
          <cell r="AK105">
            <v>0.41989617119999995</v>
          </cell>
          <cell r="AL105">
            <v>0.23616284940000001</v>
          </cell>
          <cell r="AM105">
            <v>0.24534696</v>
          </cell>
          <cell r="AN105">
            <v>0.15886166560000001</v>
          </cell>
          <cell r="AO105">
            <v>0.15596542350000001</v>
          </cell>
          <cell r="AP105">
            <v>0.11019243249999999</v>
          </cell>
          <cell r="AQ105">
            <v>0.12994242099999997</v>
          </cell>
          <cell r="AR105">
            <v>0.23378060070000001</v>
          </cell>
          <cell r="AS105">
            <v>0.202295379</v>
          </cell>
          <cell r="AT105">
            <v>0.12858964199999998</v>
          </cell>
          <cell r="AU105">
            <v>0.1474773325</v>
          </cell>
          <cell r="AV105">
            <v>0.17551159420000001</v>
          </cell>
          <cell r="AW105">
            <v>0.25491560990000006</v>
          </cell>
          <cell r="AX105">
            <v>0.32079855599999996</v>
          </cell>
          <cell r="AY105">
            <v>8.0599020699999996E-2</v>
          </cell>
          <cell r="AZ105">
            <v>0</v>
          </cell>
          <cell r="BA105">
            <v>0</v>
          </cell>
        </row>
        <row r="106">
          <cell r="B106">
            <v>0.27490985681855895</v>
          </cell>
          <cell r="C106">
            <v>0.26633354739931681</v>
          </cell>
          <cell r="D106">
            <v>0.23029575992859602</v>
          </cell>
          <cell r="E106">
            <v>0.21942318404389688</v>
          </cell>
          <cell r="F106">
            <v>0.19447607075321527</v>
          </cell>
          <cell r="G106">
            <v>0.16887868305464321</v>
          </cell>
          <cell r="H106">
            <v>0.13109397488672692</v>
          </cell>
          <cell r="I106">
            <v>0.12475331777028764</v>
          </cell>
          <cell r="J106">
            <v>0.12249870344659247</v>
          </cell>
          <cell r="K106">
            <v>7.2678694850403791E-2</v>
          </cell>
          <cell r="L106">
            <v>9.3088760615565425E-2</v>
          </cell>
          <cell r="M106">
            <v>0.10572287940544078</v>
          </cell>
          <cell r="N106">
            <v>0.12805330663873349</v>
          </cell>
          <cell r="O106">
            <v>0.12409571656209728</v>
          </cell>
          <cell r="P106">
            <v>9.6825259692244037E-2</v>
          </cell>
          <cell r="Q106">
            <v>0.10280739655377308</v>
          </cell>
          <cell r="R106">
            <v>0.12617953180607927</v>
          </cell>
          <cell r="S106">
            <v>0.13458072271920557</v>
          </cell>
          <cell r="T106">
            <v>0.13195614262407654</v>
          </cell>
          <cell r="U106">
            <v>0.12790458025586021</v>
          </cell>
          <cell r="V106">
            <v>0.14951787125999993</v>
          </cell>
          <cell r="W106">
            <v>0.20063837350000002</v>
          </cell>
          <cell r="X106">
            <v>0.20136685375999974</v>
          </cell>
          <cell r="Y106">
            <v>0.17697964597226407</v>
          </cell>
          <cell r="Z106">
            <v>0.17697964597226407</v>
          </cell>
          <cell r="AA106">
            <v>0.17697964597226407</v>
          </cell>
          <cell r="AB106">
            <v>51.396096805044003</v>
          </cell>
          <cell r="AC106">
            <v>50.576704725599996</v>
          </cell>
          <cell r="AD106">
            <v>54.403090382400002</v>
          </cell>
          <cell r="AE106">
            <v>69.191978049599982</v>
          </cell>
          <cell r="AF106">
            <v>72.051766843700008</v>
          </cell>
          <cell r="AG106">
            <v>53.600436146399986</v>
          </cell>
          <cell r="AH106">
            <v>58.917774400000006</v>
          </cell>
          <cell r="AI106">
            <v>74.322892027000023</v>
          </cell>
          <cell r="AJ106">
            <v>79.053577664399995</v>
          </cell>
          <cell r="AK106">
            <v>67.581088110799996</v>
          </cell>
          <cell r="AL106">
            <v>54.988551215999991</v>
          </cell>
          <cell r="AM106">
            <v>69.73941576</v>
          </cell>
          <cell r="AN106">
            <v>70.656165289600011</v>
          </cell>
          <cell r="AO106">
            <v>86.850582869099995</v>
          </cell>
          <cell r="AP106">
            <v>94.156466366499998</v>
          </cell>
          <cell r="AQ106">
            <v>79.32221022249999</v>
          </cell>
          <cell r="AR106">
            <v>77.624900152400002</v>
          </cell>
          <cell r="AS106">
            <v>80.412419930699997</v>
          </cell>
          <cell r="AT106">
            <v>83.759507930000012</v>
          </cell>
          <cell r="AU106">
            <v>74.617661825999974</v>
          </cell>
          <cell r="AV106">
            <v>84.689082618200004</v>
          </cell>
          <cell r="AW106">
            <v>117.02018532310001</v>
          </cell>
          <cell r="AX106">
            <v>113.03817372899999</v>
          </cell>
          <cell r="AY106">
            <v>98.015619279600003</v>
          </cell>
          <cell r="AZ106">
            <v>0</v>
          </cell>
          <cell r="BA106">
            <v>0</v>
          </cell>
        </row>
        <row r="114">
          <cell r="B114">
            <v>0.11672378521754642</v>
          </cell>
          <cell r="C114">
            <v>0.1070216227833333</v>
          </cell>
          <cell r="D114">
            <v>8.7998415850000011E-2</v>
          </cell>
          <cell r="E114">
            <v>9.8604431265101433E-2</v>
          </cell>
          <cell r="F114">
            <v>0.11328112590361991</v>
          </cell>
          <cell r="G114">
            <v>9.4209332353929628E-2</v>
          </cell>
          <cell r="H114">
            <v>9.0218612000000031E-2</v>
          </cell>
          <cell r="I114">
            <v>0.20679242409999996</v>
          </cell>
          <cell r="J114">
            <v>0.19516831065000004</v>
          </cell>
          <cell r="K114">
            <v>0.14456059986601666</v>
          </cell>
          <cell r="L114">
            <v>0.15114978019871786</v>
          </cell>
          <cell r="M114">
            <v>0.18920894658013698</v>
          </cell>
          <cell r="N114">
            <v>0.18193263369679502</v>
          </cell>
          <cell r="O114">
            <v>0.1948184731792495</v>
          </cell>
          <cell r="P114">
            <v>0.19897083958653872</v>
          </cell>
          <cell r="Q114">
            <v>0.22818181512863733</v>
          </cell>
          <cell r="R114">
            <v>0.18330649148143807</v>
          </cell>
          <cell r="S114">
            <v>0.18424708633496328</v>
          </cell>
          <cell r="T114">
            <v>0.17074828007048559</v>
          </cell>
          <cell r="U114">
            <v>0.17700216674562763</v>
          </cell>
          <cell r="V114">
            <v>0.21336758586999949</v>
          </cell>
          <cell r="W114">
            <v>0.23663054177999998</v>
          </cell>
          <cell r="X114">
            <v>0.16832161928064515</v>
          </cell>
          <cell r="Y114">
            <v>0.17483490212446795</v>
          </cell>
          <cell r="Z114">
            <v>0.17483490212446795</v>
          </cell>
          <cell r="AA114">
            <v>0.17483490212446795</v>
          </cell>
          <cell r="AB114">
            <v>135.96395492910901</v>
          </cell>
          <cell r="AC114">
            <v>132.38947186439998</v>
          </cell>
          <cell r="AD114">
            <v>129.83491960319998</v>
          </cell>
          <cell r="AE114">
            <v>160.09348157599999</v>
          </cell>
          <cell r="AF114">
            <v>178.87156366099998</v>
          </cell>
          <cell r="AG114">
            <v>164.3517371925</v>
          </cell>
          <cell r="AH114">
            <v>151.47056160000002</v>
          </cell>
          <cell r="AI114">
            <v>269.74493748100002</v>
          </cell>
          <cell r="AJ114">
            <v>296.50199455160003</v>
          </cell>
          <cell r="AK114">
            <v>215.98138505679992</v>
          </cell>
          <cell r="AL114">
            <v>188.13287892419999</v>
          </cell>
          <cell r="AM114">
            <v>288.47563982399998</v>
          </cell>
          <cell r="AN114">
            <v>252.85419419040002</v>
          </cell>
          <cell r="AO114">
            <v>270.99652465229991</v>
          </cell>
          <cell r="AP114">
            <v>305.29677812649999</v>
          </cell>
          <cell r="AQ114">
            <v>221.61804831249998</v>
          </cell>
          <cell r="AR114">
            <v>141.55046497959998</v>
          </cell>
          <cell r="AS114">
            <v>142.22121364879996</v>
          </cell>
          <cell r="AT114">
            <v>137.62893214899998</v>
          </cell>
          <cell r="AU114">
            <v>148.73071798300001</v>
          </cell>
          <cell r="AV114">
            <v>149.93368481659999</v>
          </cell>
          <cell r="AW114">
            <v>179.81647917470002</v>
          </cell>
          <cell r="AX114">
            <v>164.89577122199995</v>
          </cell>
          <cell r="AY114">
            <v>163.53078071109999</v>
          </cell>
          <cell r="AZ114">
            <v>0</v>
          </cell>
          <cell r="BA114">
            <v>0</v>
          </cell>
        </row>
        <row r="160">
          <cell r="B160">
            <v>2.3555342243552106E-2</v>
          </cell>
          <cell r="C160">
            <v>1.9449229253312553E-2</v>
          </cell>
          <cell r="D160">
            <v>1.9378230513496478E-2</v>
          </cell>
          <cell r="E160">
            <v>2.1469205015394271E-2</v>
          </cell>
          <cell r="F160">
            <v>2.3824620543604028E-2</v>
          </cell>
          <cell r="G160">
            <v>2.8447354916857345E-2</v>
          </cell>
          <cell r="H160">
            <v>3.510619155902639E-2</v>
          </cell>
          <cell r="I160">
            <v>4.6482021980628563E-2</v>
          </cell>
          <cell r="J160">
            <v>5.6788847524591485E-2</v>
          </cell>
          <cell r="K160">
            <v>8.5343049462713844E-2</v>
          </cell>
          <cell r="L160">
            <v>7.4678757713799462E-2</v>
          </cell>
          <cell r="M160">
            <v>7.1332924748927579E-2</v>
          </cell>
          <cell r="N160">
            <v>6.9300433736794204E-2</v>
          </cell>
          <cell r="O160">
            <v>5.9739819440341395E-2</v>
          </cell>
          <cell r="P160">
            <v>5.6880053694861758E-2</v>
          </cell>
          <cell r="Q160">
            <v>4.822277426480831E-2</v>
          </cell>
          <cell r="R160">
            <v>2.321936927139704E-2</v>
          </cell>
          <cell r="S160">
            <v>1.6965359481761394E-2</v>
          </cell>
          <cell r="T160">
            <v>2.0052953600364555E-2</v>
          </cell>
          <cell r="U160">
            <v>1.9513784984546957E-2</v>
          </cell>
          <cell r="V160">
            <v>2.5342903780000002E-2</v>
          </cell>
          <cell r="W160">
            <v>3.3071805082962959E-2</v>
          </cell>
          <cell r="X160">
            <v>2.2255282900000003E-2</v>
          </cell>
          <cell r="Y160">
            <v>1.776107179666667E-2</v>
          </cell>
          <cell r="Z160">
            <v>1.776107179666667E-2</v>
          </cell>
          <cell r="AA160">
            <v>1.776107179666667E-2</v>
          </cell>
          <cell r="AB160">
            <v>15.185050214799</v>
          </cell>
          <cell r="AC160">
            <v>12.592222873200001</v>
          </cell>
          <cell r="AD160">
            <v>10.333030761599998</v>
          </cell>
          <cell r="AE160">
            <v>17.916098311999999</v>
          </cell>
          <cell r="AF160">
            <v>16.436623429800001</v>
          </cell>
          <cell r="AG160">
            <v>17.4035730726</v>
          </cell>
          <cell r="AH160">
            <v>20.182514400000002</v>
          </cell>
          <cell r="AI160">
            <v>26.861335400500007</v>
          </cell>
          <cell r="AJ160">
            <v>38.208464462000002</v>
          </cell>
          <cell r="AK160">
            <v>32.734049308399996</v>
          </cell>
          <cell r="AL160">
            <v>34.077491021700006</v>
          </cell>
          <cell r="AM160">
            <v>40.392092735999995</v>
          </cell>
          <cell r="AN160">
            <v>36.011479328</v>
          </cell>
          <cell r="AO160">
            <v>33.263546116500002</v>
          </cell>
          <cell r="AP160">
            <v>32.402485651500001</v>
          </cell>
          <cell r="AQ160">
            <v>23.699068672999996</v>
          </cell>
          <cell r="AR160">
            <v>18.947333077499998</v>
          </cell>
          <cell r="AS160">
            <v>19.951078146999997</v>
          </cell>
          <cell r="AT160">
            <v>23.616550298999996</v>
          </cell>
          <cell r="AU160">
            <v>21.957569615499999</v>
          </cell>
          <cell r="AV160">
            <v>35.398032135600005</v>
          </cell>
          <cell r="AW160">
            <v>35.924900425600008</v>
          </cell>
          <cell r="AX160">
            <v>26.464125518999996</v>
          </cell>
          <cell r="AY160">
            <v>20.654067007199998</v>
          </cell>
          <cell r="AZ160">
            <v>0</v>
          </cell>
          <cell r="BA160">
            <v>0</v>
          </cell>
        </row>
        <row r="188">
          <cell r="B188">
            <v>0.28551340568355699</v>
          </cell>
          <cell r="C188">
            <v>0.35762794319992047</v>
          </cell>
          <cell r="D188">
            <v>0.37196037922793657</v>
          </cell>
          <cell r="E188">
            <v>0.48262714742881041</v>
          </cell>
          <cell r="F188">
            <v>0.28952371100892571</v>
          </cell>
          <cell r="G188">
            <v>0.13717496019999992</v>
          </cell>
          <cell r="H188">
            <v>0.14365436200000001</v>
          </cell>
          <cell r="I188">
            <v>0.17058298148087545</v>
          </cell>
          <cell r="J188">
            <v>0.14036506184908923</v>
          </cell>
          <cell r="K188">
            <v>0.16327489625963829</v>
          </cell>
          <cell r="L188">
            <v>0.19440098128379263</v>
          </cell>
          <cell r="M188">
            <v>0.2223620756598039</v>
          </cell>
          <cell r="N188">
            <v>0.1868246229994327</v>
          </cell>
          <cell r="O188">
            <v>0.22006264934726899</v>
          </cell>
          <cell r="P188">
            <v>0.18066832671098748</v>
          </cell>
          <cell r="Q188">
            <v>0.21446231833794926</v>
          </cell>
          <cell r="R188">
            <v>0.25599169967838586</v>
          </cell>
          <cell r="S188">
            <v>0.32144834566759739</v>
          </cell>
          <cell r="T188">
            <v>0.39334697574087307</v>
          </cell>
          <cell r="U188">
            <v>0.38205717392582605</v>
          </cell>
          <cell r="V188">
            <v>0.39289469731000026</v>
          </cell>
          <cell r="W188">
            <v>0.42399209740999999</v>
          </cell>
          <cell r="X188">
            <v>0.38259443323473674</v>
          </cell>
          <cell r="Y188">
            <v>0.32719849438000004</v>
          </cell>
          <cell r="Z188">
            <v>0.32719849438000004</v>
          </cell>
          <cell r="AA188">
            <v>0.32719849438000004</v>
          </cell>
          <cell r="AB188">
            <v>57.935087504378991</v>
          </cell>
          <cell r="AC188">
            <v>64.559371675599991</v>
          </cell>
          <cell r="AD188">
            <v>76.801557297599999</v>
          </cell>
          <cell r="AE188">
            <v>111.48423615839997</v>
          </cell>
          <cell r="AF188">
            <v>100.6618624039</v>
          </cell>
          <cell r="AG188">
            <v>85.916762216999985</v>
          </cell>
          <cell r="AH188">
            <v>76.3166236</v>
          </cell>
          <cell r="AI188">
            <v>112.33985621950001</v>
          </cell>
          <cell r="AJ188">
            <v>119.25508643640001</v>
          </cell>
          <cell r="AK188">
            <v>132.77668883599998</v>
          </cell>
          <cell r="AL188">
            <v>136.42182930420003</v>
          </cell>
          <cell r="AM188">
            <v>170.448001584</v>
          </cell>
          <cell r="AN188">
            <v>135.99013908480001</v>
          </cell>
          <cell r="AO188">
            <v>146.87842119330003</v>
          </cell>
          <cell r="AP188">
            <v>148.38399905099996</v>
          </cell>
          <cell r="AQ188">
            <v>132.25641638999997</v>
          </cell>
          <cell r="AR188">
            <v>142.99708476549998</v>
          </cell>
          <cell r="AS188">
            <v>172.59283551510003</v>
          </cell>
          <cell r="AT188">
            <v>202.91544239200002</v>
          </cell>
          <cell r="AU188">
            <v>201.51231064800001</v>
          </cell>
          <cell r="AV188">
            <v>217.23748629419998</v>
          </cell>
          <cell r="AW188">
            <v>279.81171692100003</v>
          </cell>
          <cell r="AX188">
            <v>273.02346793799995</v>
          </cell>
          <cell r="AY188">
            <v>269.3280965463</v>
          </cell>
          <cell r="AZ188">
            <v>0</v>
          </cell>
          <cell r="BA188">
            <v>0</v>
          </cell>
        </row>
        <row r="193">
          <cell r="B193">
            <v>9.864853059805978E-2</v>
          </cell>
          <cell r="C193">
            <v>8.5569403141159614E-2</v>
          </cell>
          <cell r="D193">
            <v>7.8730381295744112E-2</v>
          </cell>
          <cell r="E193">
            <v>7.7773713316784149E-2</v>
          </cell>
          <cell r="F193">
            <v>0.10476237435775487</v>
          </cell>
          <cell r="G193">
            <v>0.12157557644551886</v>
          </cell>
          <cell r="H193">
            <v>0.13307409000000003</v>
          </cell>
          <cell r="I193">
            <v>9.6060453754321429E-2</v>
          </cell>
          <cell r="J193">
            <v>8.14706917848739E-2</v>
          </cell>
          <cell r="K193">
            <v>9.3902571127782497E-2</v>
          </cell>
          <cell r="L193">
            <v>8.0967924534595781E-2</v>
          </cell>
          <cell r="M193">
            <v>0.12031188101587303</v>
          </cell>
          <cell r="N193">
            <v>9.1662912478385206E-2</v>
          </cell>
          <cell r="O193">
            <v>0.11444586544817636</v>
          </cell>
          <cell r="P193">
            <v>0.13433893619572346</v>
          </cell>
          <cell r="Q193">
            <v>0.12222512850000003</v>
          </cell>
          <cell r="R193">
            <v>0.27156706953454002</v>
          </cell>
          <cell r="S193">
            <v>0.69835927099999995</v>
          </cell>
          <cell r="T193">
            <v>0.6439865961312019</v>
          </cell>
          <cell r="U193">
            <v>0.63901785919272103</v>
          </cell>
          <cell r="V193">
            <v>0.63274727375999984</v>
          </cell>
          <cell r="W193">
            <v>0.72090856825000016</v>
          </cell>
          <cell r="X193">
            <v>7.9970940826666628E-2</v>
          </cell>
          <cell r="Y193">
            <v>5.8971731964255321E-2</v>
          </cell>
          <cell r="Z193">
            <v>5.8971731964255321E-2</v>
          </cell>
          <cell r="AA193">
            <v>5.8971731964255321E-2</v>
          </cell>
          <cell r="AB193">
            <v>38.580750304601999</v>
          </cell>
          <cell r="AC193">
            <v>29.750544127200001</v>
          </cell>
          <cell r="AD193">
            <v>32.221709587200003</v>
          </cell>
          <cell r="AE193">
            <v>43.290189174400005</v>
          </cell>
          <cell r="AF193">
            <v>67.750537277500001</v>
          </cell>
          <cell r="AG193">
            <v>84.4469911857</v>
          </cell>
          <cell r="AH193">
            <v>101.36207679999998</v>
          </cell>
          <cell r="AI193">
            <v>65.689035313999995</v>
          </cell>
          <cell r="AJ193">
            <v>64.913822715199998</v>
          </cell>
          <cell r="AK193">
            <v>57.318799687599999</v>
          </cell>
          <cell r="AL193">
            <v>46.345570523999996</v>
          </cell>
          <cell r="AM193">
            <v>61.087037472000006</v>
          </cell>
          <cell r="AN193">
            <v>48.718012569600006</v>
          </cell>
          <cell r="AO193">
            <v>57.140255414100011</v>
          </cell>
          <cell r="AP193">
            <v>73.308035552999996</v>
          </cell>
          <cell r="AQ193">
            <v>60.905070519999988</v>
          </cell>
          <cell r="AR193">
            <v>85.794558240899988</v>
          </cell>
          <cell r="AS193">
            <v>187.99291608240003</v>
          </cell>
          <cell r="AT193">
            <v>181.523754373</v>
          </cell>
          <cell r="AU193">
            <v>176.78355983950001</v>
          </cell>
          <cell r="AV193">
            <v>170.7327481888</v>
          </cell>
          <cell r="AW193">
            <v>240.24304316159999</v>
          </cell>
          <cell r="AX193">
            <v>51.239561255999988</v>
          </cell>
          <cell r="AY193">
            <v>48.440650488999971</v>
          </cell>
          <cell r="AZ193">
            <v>0</v>
          </cell>
          <cell r="BA193">
            <v>0</v>
          </cell>
        </row>
        <row r="194">
          <cell r="B194">
            <v>8.7655463889022012E-3</v>
          </cell>
          <cell r="C194">
            <v>1.3621612149117446E-2</v>
          </cell>
          <cell r="D194">
            <v>6.9391480000000616E-3</v>
          </cell>
          <cell r="E194">
            <v>9.6329972958484889E-3</v>
          </cell>
          <cell r="F194">
            <v>1.3141450718239023E-2</v>
          </cell>
          <cell r="G194">
            <v>9.6671809999998581E-3</v>
          </cell>
          <cell r="H194">
            <v>1.299411999999997E-2</v>
          </cell>
          <cell r="I194">
            <v>1.2402644014882364E-2</v>
          </cell>
          <cell r="J194">
            <v>6.2631322000920864E-3</v>
          </cell>
          <cell r="K194">
            <v>8.8773089786967074E-3</v>
          </cell>
          <cell r="L194">
            <v>8.5384389105353231E-3</v>
          </cell>
          <cell r="M194">
            <v>8.9123601083954396E-3</v>
          </cell>
          <cell r="N194">
            <v>6.0214868617132489E-3</v>
          </cell>
          <cell r="O194">
            <v>6.2793139022846722E-3</v>
          </cell>
          <cell r="P194">
            <v>8.6262769488552465E-3</v>
          </cell>
          <cell r="Q194">
            <v>1.7784739528124344E-2</v>
          </cell>
          <cell r="R194">
            <v>2.9526085323156773E-2</v>
          </cell>
          <cell r="S194">
            <v>2.3449639441005476E-2</v>
          </cell>
          <cell r="T194">
            <v>2.5070897251295771E-2</v>
          </cell>
          <cell r="U194">
            <v>3.4704622591932854E-2</v>
          </cell>
          <cell r="V194">
            <v>1.9679723220000084E-2</v>
          </cell>
          <cell r="W194">
            <v>3.1444883781728855E-2</v>
          </cell>
          <cell r="X194">
            <v>9.4809743226902665E-3</v>
          </cell>
          <cell r="Y194">
            <v>2.5698000000000004E-6</v>
          </cell>
          <cell r="Z194">
            <v>2.5698000000000004E-6</v>
          </cell>
          <cell r="AA194">
            <v>2.5698000000000004E-6</v>
          </cell>
          <cell r="AB194">
            <v>2.7020954080229984</v>
          </cell>
          <cell r="AC194">
            <v>5.0790371599999986</v>
          </cell>
          <cell r="AD194">
            <v>2.2230365712000015</v>
          </cell>
          <cell r="AE194">
            <v>3.6258263104000008</v>
          </cell>
          <cell r="AF194">
            <v>4.8612905655999938</v>
          </cell>
          <cell r="AG194">
            <v>4.0164636368999993</v>
          </cell>
          <cell r="AH194">
            <v>5.6439220000000034</v>
          </cell>
          <cell r="AI194">
            <v>5.2809846535000027</v>
          </cell>
          <cell r="AJ194">
            <v>2.0710687791999973</v>
          </cell>
          <cell r="AK194">
            <v>4.6080635259999951</v>
          </cell>
          <cell r="AL194">
            <v>5.3246077649999961</v>
          </cell>
          <cell r="AM194">
            <v>7.5726303359999996</v>
          </cell>
          <cell r="AN194">
            <v>4.5799175663999989</v>
          </cell>
          <cell r="AO194">
            <v>4.8713180684999955</v>
          </cell>
          <cell r="AP194">
            <v>6.7739803164999977</v>
          </cell>
          <cell r="AQ194">
            <v>5.735177472500002</v>
          </cell>
          <cell r="AR194">
            <v>6.2419153624000003</v>
          </cell>
          <cell r="AS194">
            <v>7.2996265913999991</v>
          </cell>
          <cell r="AT194">
            <v>10.491259970000002</v>
          </cell>
          <cell r="AU194">
            <v>12.609417721500002</v>
          </cell>
          <cell r="AV194">
            <v>7.7083902683999987</v>
          </cell>
          <cell r="AW194">
            <v>12.330516784499999</v>
          </cell>
          <cell r="AX194">
            <v>4.4051886450000026</v>
          </cell>
          <cell r="AY194">
            <v>4.8355735999999995E-3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2.4655129433781378E-3</v>
          </cell>
          <cell r="H202">
            <v>4.487990389502379E-3</v>
          </cell>
          <cell r="I202">
            <v>1.5734821174336722E-2</v>
          </cell>
          <cell r="J202">
            <v>1.0285550759239944E-2</v>
          </cell>
          <cell r="K202">
            <v>7.0611233818143274E-3</v>
          </cell>
          <cell r="L202">
            <v>9.371335688962151E-3</v>
          </cell>
          <cell r="M202">
            <v>1.0985018169678331E-2</v>
          </cell>
          <cell r="N202">
            <v>8.5405234533338387E-3</v>
          </cell>
          <cell r="O202">
            <v>7.5090205631170364E-3</v>
          </cell>
          <cell r="P202">
            <v>1.0396481305204206E-2</v>
          </cell>
          <cell r="Q202">
            <v>1.3260751454591645E-2</v>
          </cell>
          <cell r="R202">
            <v>1.0811463700440532E-2</v>
          </cell>
          <cell r="S202">
            <v>1.372838628139016E-2</v>
          </cell>
          <cell r="T202">
            <v>1.5250015375672044E-2</v>
          </cell>
          <cell r="U202">
            <v>1.893389609470689E-2</v>
          </cell>
          <cell r="V202">
            <v>1.9634665411738018E-2</v>
          </cell>
          <cell r="W202">
            <v>2.3250796008571425E-2</v>
          </cell>
          <cell r="X202">
            <v>2.1706977059999993E-2</v>
          </cell>
          <cell r="Y202">
            <v>1.7044462889999994E-2</v>
          </cell>
          <cell r="Z202">
            <v>1.7044462889999994E-2</v>
          </cell>
          <cell r="AA202">
            <v>1.7044462889999994E-2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2.7688092432000007</v>
          </cell>
          <cell r="AH202">
            <v>3.7316431999999988</v>
          </cell>
          <cell r="AI202">
            <v>4.1521421774999991</v>
          </cell>
          <cell r="AJ202">
            <v>3.8967478156000004</v>
          </cell>
          <cell r="AK202">
            <v>4.9600901240000006</v>
          </cell>
          <cell r="AL202">
            <v>5.7551129315999994</v>
          </cell>
          <cell r="AM202">
            <v>7.687443887999998</v>
          </cell>
          <cell r="AN202">
            <v>6.3392057695999977</v>
          </cell>
          <cell r="AO202">
            <v>7.2095045235000015</v>
          </cell>
          <cell r="AP202">
            <v>6.9495508910000021</v>
          </cell>
          <cell r="AQ202">
            <v>8.047791535</v>
          </cell>
          <cell r="AR202">
            <v>9.2622248404</v>
          </cell>
          <cell r="AS202">
            <v>13.150824143600001</v>
          </cell>
          <cell r="AT202">
            <v>15.059977365999995</v>
          </cell>
          <cell r="AU202">
            <v>18.805499817999998</v>
          </cell>
          <cell r="AV202">
            <v>19.960427008399996</v>
          </cell>
          <cell r="AW202">
            <v>23.082622254899999</v>
          </cell>
          <cell r="AX202">
            <v>22.995321336</v>
          </cell>
          <cell r="AY202">
            <v>21.786777415700001</v>
          </cell>
          <cell r="AZ202">
            <v>0</v>
          </cell>
          <cell r="BA202">
            <v>0</v>
          </cell>
        </row>
        <row r="207">
          <cell r="B207">
            <v>9.995805047192996E-2</v>
          </cell>
          <cell r="C207">
            <v>0.10500033999559943</v>
          </cell>
          <cell r="D207">
            <v>0.13332173276647652</v>
          </cell>
          <cell r="E207">
            <v>0.14432137563565495</v>
          </cell>
          <cell r="F207">
            <v>0.14036228265025896</v>
          </cell>
          <cell r="G207">
            <v>0.15171568559203452</v>
          </cell>
          <cell r="H207">
            <v>0.15346636234112432</v>
          </cell>
          <cell r="I207">
            <v>0.19559146326751725</v>
          </cell>
          <cell r="J207">
            <v>0.20059414743296528</v>
          </cell>
          <cell r="K207">
            <v>0.16008903624631721</v>
          </cell>
          <cell r="L207">
            <v>0.12783417620593429</v>
          </cell>
          <cell r="M207">
            <v>0.13783137170243442</v>
          </cell>
          <cell r="N207">
            <v>0.11599810511043795</v>
          </cell>
          <cell r="O207">
            <v>0.10341633523504656</v>
          </cell>
          <cell r="P207">
            <v>0.13575194424479675</v>
          </cell>
          <cell r="Q207">
            <v>0.11136770006425878</v>
          </cell>
          <cell r="R207">
            <v>0.10949861482110956</v>
          </cell>
          <cell r="S207">
            <v>0.13184644858641603</v>
          </cell>
          <cell r="T207">
            <v>0.12963113312556396</v>
          </cell>
          <cell r="U207">
            <v>0.14270100623496912</v>
          </cell>
          <cell r="V207">
            <v>0.1124772857625807</v>
          </cell>
          <cell r="W207">
            <v>0.11625943569999986</v>
          </cell>
          <cell r="X207">
            <v>0.13074320692000013</v>
          </cell>
          <cell r="Y207">
            <v>0.10688992962818178</v>
          </cell>
          <cell r="Z207">
            <v>0.10688992962818178</v>
          </cell>
          <cell r="AA207">
            <v>0.10688992962818178</v>
          </cell>
          <cell r="AB207">
            <v>20.476107674475003</v>
          </cell>
          <cell r="AC207">
            <v>22.738606030800021</v>
          </cell>
          <cell r="AD207">
            <v>31.962845913599992</v>
          </cell>
          <cell r="AE207">
            <v>46.553174035200001</v>
          </cell>
          <cell r="AF207">
            <v>43.994455467900003</v>
          </cell>
          <cell r="AG207">
            <v>39.151377879900011</v>
          </cell>
          <cell r="AH207">
            <v>41.593005600000005</v>
          </cell>
          <cell r="AI207">
            <v>79.136072951500012</v>
          </cell>
          <cell r="AJ207">
            <v>94.494289042000005</v>
          </cell>
          <cell r="AK207">
            <v>65.992290957999984</v>
          </cell>
          <cell r="AL207">
            <v>58.846049213400036</v>
          </cell>
          <cell r="AM207">
            <v>59.502814799999982</v>
          </cell>
          <cell r="AN207">
            <v>45.655012110399994</v>
          </cell>
          <cell r="AO207">
            <v>42.986972615100001</v>
          </cell>
          <cell r="AP207">
            <v>62.59608498099999</v>
          </cell>
          <cell r="AQ207">
            <v>42.080460285499996</v>
          </cell>
          <cell r="AR207">
            <v>39.175512169299978</v>
          </cell>
          <cell r="AS207">
            <v>47.332943314799991</v>
          </cell>
          <cell r="AT207">
            <v>52.927431455999994</v>
          </cell>
          <cell r="AU207">
            <v>64.090874583499996</v>
          </cell>
          <cell r="AV207">
            <v>57.040073373800013</v>
          </cell>
          <cell r="AW207">
            <v>72.974348674900014</v>
          </cell>
          <cell r="AX207">
            <v>70.617033630000009</v>
          </cell>
          <cell r="AY207">
            <v>61.021696013300001</v>
          </cell>
          <cell r="AZ207">
            <v>0</v>
          </cell>
          <cell r="BA207">
            <v>0</v>
          </cell>
        </row>
        <row r="208">
          <cell r="B208">
            <v>8.0048380260245952E-2</v>
          </cell>
          <cell r="C208">
            <v>7.0493401277677073E-2</v>
          </cell>
          <cell r="D208">
            <v>8.0276512310528764E-2</v>
          </cell>
          <cell r="E208">
            <v>7.8404685126509097E-2</v>
          </cell>
          <cell r="F208">
            <v>0.10023839001735918</v>
          </cell>
          <cell r="G208">
            <v>7.1094748274959929E-2</v>
          </cell>
          <cell r="H208">
            <v>7.2152824000000032E-2</v>
          </cell>
          <cell r="I208">
            <v>9.6933013089099296E-2</v>
          </cell>
          <cell r="J208">
            <v>9.9717959707545573E-2</v>
          </cell>
          <cell r="K208">
            <v>0.10098948074790737</v>
          </cell>
          <cell r="L208">
            <v>7.3235998667785573E-2</v>
          </cell>
          <cell r="M208">
            <v>8.3849353906252255E-2</v>
          </cell>
          <cell r="N208">
            <v>7.2689280204912277E-2</v>
          </cell>
          <cell r="O208">
            <v>5.7146268353454488E-2</v>
          </cell>
          <cell r="P208">
            <v>3.6716723013045849E-2</v>
          </cell>
          <cell r="Q208">
            <v>3.8135626359321995E-2</v>
          </cell>
          <cell r="R208">
            <v>4.039979864679677E-2</v>
          </cell>
          <cell r="S208">
            <v>9.4896863236490603E-2</v>
          </cell>
          <cell r="T208">
            <v>6.0806618423302483E-2</v>
          </cell>
          <cell r="U208">
            <v>5.3652014699233863E-2</v>
          </cell>
          <cell r="V208">
            <v>6.256469535000031E-2</v>
          </cell>
          <cell r="W208">
            <v>7.1411677363103609E-2</v>
          </cell>
          <cell r="X208">
            <v>9.5260553195102182E-2</v>
          </cell>
          <cell r="Y208">
            <v>4.4869695940000009E-2</v>
          </cell>
          <cell r="Z208">
            <v>4.4869695940000009E-2</v>
          </cell>
          <cell r="AA208">
            <v>4.4869695940000009E-2</v>
          </cell>
          <cell r="AB208">
            <v>48.181074764697001</v>
          </cell>
          <cell r="AC208">
            <v>43.591055175999998</v>
          </cell>
          <cell r="AD208">
            <v>47.722814078400006</v>
          </cell>
          <cell r="AE208">
            <v>63.755744192000002</v>
          </cell>
          <cell r="AF208">
            <v>69.450617700099997</v>
          </cell>
          <cell r="AG208">
            <v>46.874183370300003</v>
          </cell>
          <cell r="AH208">
            <v>42.333809600000002</v>
          </cell>
          <cell r="AI208">
            <v>54.212340857500003</v>
          </cell>
          <cell r="AJ208">
            <v>57.613806958400019</v>
          </cell>
          <cell r="AK208">
            <v>57.642755935599993</v>
          </cell>
          <cell r="AL208">
            <v>43.674237298800001</v>
          </cell>
          <cell r="AM208">
            <v>52.601795231999986</v>
          </cell>
          <cell r="AN208">
            <v>48.070122619200006</v>
          </cell>
          <cell r="AO208">
            <v>55.434708066000013</v>
          </cell>
          <cell r="AP208">
            <v>47.337503907500007</v>
          </cell>
          <cell r="AQ208">
            <v>35.158711395499992</v>
          </cell>
          <cell r="AR208">
            <v>42.859474611299959</v>
          </cell>
          <cell r="AS208">
            <v>69.730235432000015</v>
          </cell>
          <cell r="AT208">
            <v>61.301764278999968</v>
          </cell>
          <cell r="AU208">
            <v>49.578844222000015</v>
          </cell>
          <cell r="AV208">
            <v>58.999836147599993</v>
          </cell>
          <cell r="AW208">
            <v>74.679845834800034</v>
          </cell>
          <cell r="AX208">
            <v>71.417593728</v>
          </cell>
          <cell r="AY208">
            <v>49.397091696700016</v>
          </cell>
          <cell r="AZ208">
            <v>0</v>
          </cell>
          <cell r="BA208">
            <v>0</v>
          </cell>
        </row>
        <row r="226">
          <cell r="B226">
            <v>6.3858495780120705E-2</v>
          </cell>
          <cell r="C226">
            <v>4.9525546253871733E-2</v>
          </cell>
          <cell r="D226">
            <v>5.2804543100647194E-2</v>
          </cell>
          <cell r="E226">
            <v>5.3430259873013475E-2</v>
          </cell>
          <cell r="F226">
            <v>9.7452531064177061E-2</v>
          </cell>
          <cell r="G226">
            <v>7.8870608970006528E-2</v>
          </cell>
          <cell r="H226">
            <v>8.6599169999999892E-2</v>
          </cell>
          <cell r="I226">
            <v>8.036569367595725E-2</v>
          </cell>
          <cell r="J226">
            <v>7.2584836910232542E-2</v>
          </cell>
          <cell r="K226">
            <v>8.3180443725815789E-2</v>
          </cell>
          <cell r="L226">
            <v>8.2339507715462446E-2</v>
          </cell>
          <cell r="M226">
            <v>0.10390148322749881</v>
          </cell>
          <cell r="N226">
            <v>9.4262209646261363E-2</v>
          </cell>
          <cell r="O226">
            <v>9.7615136120523555E-2</v>
          </cell>
          <cell r="P226">
            <v>0.10410275073978434</v>
          </cell>
          <cell r="Q226">
            <v>9.4005063987316229E-2</v>
          </cell>
          <cell r="R226">
            <v>9.1180717563508762E-2</v>
          </cell>
          <cell r="S226">
            <v>9.7411148599036088E-2</v>
          </cell>
          <cell r="T226">
            <v>9.5791875531290649E-2</v>
          </cell>
          <cell r="U226">
            <v>6.2743336135814204E-2</v>
          </cell>
          <cell r="V226">
            <v>8.2368282729966158E-2</v>
          </cell>
          <cell r="W226">
            <v>9.3145111935530892E-2</v>
          </cell>
          <cell r="X226">
            <v>5.1111113998944996E-2</v>
          </cell>
          <cell r="Y226">
            <v>3.3700366276137164E-2</v>
          </cell>
          <cell r="Z226">
            <v>3.3700366276137164E-2</v>
          </cell>
          <cell r="AA226">
            <v>3.3700366276137164E-2</v>
          </cell>
          <cell r="AB226">
            <v>29.452075288247997</v>
          </cell>
          <cell r="AC226">
            <v>27.733841898800009</v>
          </cell>
          <cell r="AD226">
            <v>30.892284873600001</v>
          </cell>
          <cell r="AE226">
            <v>44.461963056000002</v>
          </cell>
          <cell r="AF226">
            <v>74.233971711199999</v>
          </cell>
          <cell r="AG226">
            <v>66.750371602199991</v>
          </cell>
          <cell r="AH226">
            <v>69.56777360000001</v>
          </cell>
          <cell r="AI226">
            <v>72.155021422000004</v>
          </cell>
          <cell r="AJ226">
            <v>72.624634382800025</v>
          </cell>
          <cell r="AK226">
            <v>67.110389139200009</v>
          </cell>
          <cell r="AL226">
            <v>65.265491626200003</v>
          </cell>
          <cell r="AM226">
            <v>88.014035807999988</v>
          </cell>
          <cell r="AN226">
            <v>85.651114911999997</v>
          </cell>
          <cell r="AO226">
            <v>89.488804379400023</v>
          </cell>
          <cell r="AP226">
            <v>95.803960472500009</v>
          </cell>
          <cell r="AQ226">
            <v>70.503351691500001</v>
          </cell>
          <cell r="AR226">
            <v>68.911735346599997</v>
          </cell>
          <cell r="AS226">
            <v>71.860593190100005</v>
          </cell>
          <cell r="AT226">
            <v>72.945310595999999</v>
          </cell>
          <cell r="AU226">
            <v>50.948336408499998</v>
          </cell>
          <cell r="AV226">
            <v>46.482074573000006</v>
          </cell>
          <cell r="AW226">
            <v>51.487512779800007</v>
          </cell>
          <cell r="AX226">
            <v>48.915155366999997</v>
          </cell>
          <cell r="AY226">
            <v>38.315222126499989</v>
          </cell>
          <cell r="AZ226">
            <v>0</v>
          </cell>
          <cell r="BA226">
            <v>0</v>
          </cell>
        </row>
        <row r="238">
          <cell r="B238">
            <v>4.1821225339089946E-4</v>
          </cell>
          <cell r="C238">
            <v>1.2099490095279211E-3</v>
          </cell>
          <cell r="D238">
            <v>4.1073235718244354E-3</v>
          </cell>
          <cell r="E238">
            <v>6.8283376879361909E-3</v>
          </cell>
          <cell r="F238">
            <v>8.4635404193572749E-3</v>
          </cell>
          <cell r="G238">
            <v>1.5773909174604472E-2</v>
          </cell>
          <cell r="H238">
            <v>1.9150070000000005E-2</v>
          </cell>
          <cell r="I238">
            <v>3.0321020209803123E-2</v>
          </cell>
          <cell r="J238">
            <v>3.2807592659300305E-2</v>
          </cell>
          <cell r="K238">
            <v>3.1724731842548197E-2</v>
          </cell>
          <cell r="L238">
            <v>2.4886443957568009E-2</v>
          </cell>
          <cell r="M238">
            <v>2.6521693413800205E-2</v>
          </cell>
          <cell r="N238">
            <v>2.526905278138443E-2</v>
          </cell>
          <cell r="O238">
            <v>1.3726882296588036E-2</v>
          </cell>
          <cell r="P238">
            <v>1.338869932256051E-2</v>
          </cell>
          <cell r="Q238">
            <v>1.4105253634067495E-2</v>
          </cell>
          <cell r="R238">
            <v>1.4471207017490507E-2</v>
          </cell>
          <cell r="S238">
            <v>1.2595940766961791E-2</v>
          </cell>
          <cell r="T238">
            <v>1.3278780192881669E-2</v>
          </cell>
          <cell r="U238">
            <v>1.7910516127496744E-2</v>
          </cell>
          <cell r="V238">
            <v>2.1081475933333337E-2</v>
          </cell>
          <cell r="W238">
            <v>2.2901721579627506E-2</v>
          </cell>
          <cell r="X238">
            <v>3.0521713549374545E-2</v>
          </cell>
          <cell r="Y238">
            <v>3.0261642173529172E-2</v>
          </cell>
          <cell r="Z238">
            <v>3.0261642173529172E-2</v>
          </cell>
          <cell r="AA238">
            <v>3.0261642173529172E-2</v>
          </cell>
          <cell r="AB238">
            <v>0.28919616088200018</v>
          </cell>
          <cell r="AC238">
            <v>0.63979962359999998</v>
          </cell>
          <cell r="AD238">
            <v>2.3980397087999994</v>
          </cell>
          <cell r="AE238">
            <v>6.3037002336000008</v>
          </cell>
          <cell r="AF238">
            <v>7.5572037428999996</v>
          </cell>
          <cell r="AG238">
            <v>14.454568385400002</v>
          </cell>
          <cell r="AH238">
            <v>18.101985200000001</v>
          </cell>
          <cell r="AI238">
            <v>30.836669373000003</v>
          </cell>
          <cell r="AJ238">
            <v>40.995761363199996</v>
          </cell>
          <cell r="AK238">
            <v>37.587622740800008</v>
          </cell>
          <cell r="AL238">
            <v>29.086519524300002</v>
          </cell>
          <cell r="AM238">
            <v>31.605074640000002</v>
          </cell>
          <cell r="AN238">
            <v>28.814785190400002</v>
          </cell>
          <cell r="AO238">
            <v>16.265121171000001</v>
          </cell>
          <cell r="AP238">
            <v>17.319366215500004</v>
          </cell>
          <cell r="AQ238">
            <v>17.015421811499998</v>
          </cell>
          <cell r="AR238">
            <v>17.5312725868</v>
          </cell>
          <cell r="AS238">
            <v>14.301178448700002</v>
          </cell>
          <cell r="AT238">
            <v>15.0539708</v>
          </cell>
          <cell r="AU238">
            <v>18.636672500999996</v>
          </cell>
          <cell r="AV238">
            <v>24.7707851754</v>
          </cell>
          <cell r="AW238">
            <v>25.38964181750001</v>
          </cell>
          <cell r="AX238">
            <v>31.419046502999993</v>
          </cell>
          <cell r="AY238">
            <v>37.010896432399988</v>
          </cell>
          <cell r="AZ238">
            <v>0</v>
          </cell>
          <cell r="BA238">
            <v>0</v>
          </cell>
        </row>
        <row r="244">
          <cell r="B244">
            <v>4.3397270575311064E-3</v>
          </cell>
          <cell r="C244">
            <v>5.2827735000000042E-3</v>
          </cell>
          <cell r="D244">
            <v>4.2095423568630497E-3</v>
          </cell>
          <cell r="E244">
            <v>8.6256056334717002E-3</v>
          </cell>
          <cell r="F244">
            <v>1.1134754870184671E-2</v>
          </cell>
          <cell r="G244">
            <v>4.0084270847309256E-3</v>
          </cell>
          <cell r="H244">
            <v>5.8574079999999529E-3</v>
          </cell>
          <cell r="I244">
            <v>1.8194147765768609E-2</v>
          </cell>
          <cell r="J244">
            <v>2.0435931499999997E-2</v>
          </cell>
          <cell r="K244">
            <v>1.7087065392751004E-2</v>
          </cell>
          <cell r="L244">
            <v>1.4953401210543088E-2</v>
          </cell>
          <cell r="M244">
            <v>2.9045829638888798E-2</v>
          </cell>
          <cell r="N244">
            <v>2.0101418257575693E-2</v>
          </cell>
          <cell r="O244">
            <v>2.5112791525782635E-2</v>
          </cell>
          <cell r="P244">
            <v>3.2847732266753665E-2</v>
          </cell>
          <cell r="Q244">
            <v>3.3438306411653546E-2</v>
          </cell>
          <cell r="R244">
            <v>3.9498354707813585E-2</v>
          </cell>
          <cell r="S244">
            <v>4.8589155796943825E-2</v>
          </cell>
          <cell r="T244">
            <v>5.9481222054319827E-2</v>
          </cell>
          <cell r="U244">
            <v>6.8713174556864168E-2</v>
          </cell>
          <cell r="V244">
            <v>7.5209823219999999E-2</v>
          </cell>
          <cell r="W244">
            <v>0.11178903484969084</v>
          </cell>
          <cell r="X244">
            <v>0.11456341078079275</v>
          </cell>
          <cell r="Y244">
            <v>6.9249339190173426E-2</v>
          </cell>
          <cell r="Z244">
            <v>6.9249339190173426E-2</v>
          </cell>
          <cell r="AA244">
            <v>6.9249339190173426E-2</v>
          </cell>
          <cell r="AB244">
            <v>0.9777598121249973</v>
          </cell>
          <cell r="AC244">
            <v>2.0549407660000014</v>
          </cell>
          <cell r="AD244">
            <v>1.0636364111999974</v>
          </cell>
          <cell r="AE244">
            <v>2.6558766080000069</v>
          </cell>
          <cell r="AF244">
            <v>3.1348232923000019</v>
          </cell>
          <cell r="AG244">
            <v>2.2807624983000032</v>
          </cell>
          <cell r="AH244">
            <v>1.7653735999999967</v>
          </cell>
          <cell r="AI244">
            <v>3.645986376499998</v>
          </cell>
          <cell r="AJ244">
            <v>8.4765586840000005</v>
          </cell>
          <cell r="AK244">
            <v>6.0561155951999996</v>
          </cell>
          <cell r="AL244">
            <v>3.304997939699998</v>
          </cell>
          <cell r="AM244">
            <v>5.7090764159999949</v>
          </cell>
          <cell r="AN244">
            <v>4.4485917343999972</v>
          </cell>
          <cell r="AO244">
            <v>4.897323594599996</v>
          </cell>
          <cell r="AP244">
            <v>5.9903473210000016</v>
          </cell>
          <cell r="AQ244">
            <v>5.1963776445000036</v>
          </cell>
          <cell r="AR244">
            <v>8.1622806000000026</v>
          </cell>
          <cell r="AS244">
            <v>13.469715859600001</v>
          </cell>
          <cell r="AT244">
            <v>17.16845327699999</v>
          </cell>
          <cell r="AU244">
            <v>22.479502905499992</v>
          </cell>
          <cell r="AV244">
            <v>23.395576375399983</v>
          </cell>
          <cell r="AW244">
            <v>42.563891076899978</v>
          </cell>
          <cell r="AX244">
            <v>44.961664760999994</v>
          </cell>
          <cell r="AY244">
            <v>32.902206212699994</v>
          </cell>
          <cell r="AZ244">
            <v>0</v>
          </cell>
          <cell r="BA244">
            <v>0</v>
          </cell>
        </row>
        <row r="263">
          <cell r="B263">
            <v>2.9485284021319007</v>
          </cell>
          <cell r="C263">
            <v>2.9376965013164047</v>
          </cell>
          <cell r="D263">
            <v>2.737518235836002</v>
          </cell>
          <cell r="E263">
            <v>3.1382009011631768</v>
          </cell>
          <cell r="F263">
            <v>3.440568949638203</v>
          </cell>
          <cell r="G263">
            <v>3.5660005187303825</v>
          </cell>
          <cell r="H263">
            <v>3.6990103559067595</v>
          </cell>
          <cell r="I263">
            <v>3.5084403928583265</v>
          </cell>
          <cell r="J263">
            <v>3.5290623020957104</v>
          </cell>
          <cell r="K263">
            <v>3.3995686452177019</v>
          </cell>
          <cell r="L263">
            <v>3.334125693908299</v>
          </cell>
          <cell r="M263">
            <v>3.4606296232314224</v>
          </cell>
          <cell r="N263">
            <v>3.3458311308221611</v>
          </cell>
          <cell r="O263">
            <v>3.4874705020022501</v>
          </cell>
          <cell r="P263">
            <v>3.3422238279897902</v>
          </cell>
          <cell r="Q263">
            <v>3.4315410607047485</v>
          </cell>
          <cell r="R263">
            <v>3.9667852718414265</v>
          </cell>
          <cell r="S263">
            <v>5.0139507659616518</v>
          </cell>
          <cell r="T263">
            <v>4.6476355579125208</v>
          </cell>
          <cell r="U263">
            <v>4.4171723619182961</v>
          </cell>
          <cell r="V263">
            <v>4.5590227595869921</v>
          </cell>
          <cell r="W263">
            <v>5.0598282711943519</v>
          </cell>
          <cell r="X263">
            <v>3.575445443290572</v>
          </cell>
          <cell r="Y263">
            <v>3.0047796264011826</v>
          </cell>
          <cell r="Z263">
            <v>3.0047796264011826</v>
          </cell>
          <cell r="AA263">
            <v>3.0047796264011826</v>
          </cell>
          <cell r="AB263">
            <v>1264.4219997989926</v>
          </cell>
          <cell r="AC263">
            <v>1239.0800746536001</v>
          </cell>
          <cell r="AD263">
            <v>1269.6671160431986</v>
          </cell>
          <cell r="AE263">
            <v>1619.9141670511995</v>
          </cell>
          <cell r="AF263">
            <v>2024.020246495799</v>
          </cell>
          <cell r="AG263">
            <v>2066.3523336455996</v>
          </cell>
          <cell r="AH263">
            <v>2133.8570431999992</v>
          </cell>
          <cell r="AI263">
            <v>2498.4505162260011</v>
          </cell>
          <cell r="AJ263">
            <v>2727.6049685639996</v>
          </cell>
          <cell r="AK263">
            <v>2485.2466115312013</v>
          </cell>
          <cell r="AL263">
            <v>2265.399685382401</v>
          </cell>
          <cell r="AM263">
            <v>2799.3589521600011</v>
          </cell>
          <cell r="AN263">
            <v>2470.8310616703989</v>
          </cell>
          <cell r="AO263">
            <v>2524.2456417059998</v>
          </cell>
          <cell r="AP263">
            <v>2717.8590984081006</v>
          </cell>
          <cell r="AQ263">
            <v>2207.2054402789981</v>
          </cell>
          <cell r="AR263">
            <v>2288.7507498030991</v>
          </cell>
          <cell r="AS263">
            <v>2612.5221049927995</v>
          </cell>
          <cell r="AT263">
            <v>2645.9935195488001</v>
          </cell>
          <cell r="AU263">
            <v>2506.6492469536997</v>
          </cell>
          <cell r="AV263">
            <v>2623.1557308178008</v>
          </cell>
          <cell r="AW263">
            <v>3256.0696106853984</v>
          </cell>
          <cell r="AX263">
            <v>2793.9598775010004</v>
          </cell>
          <cell r="AY263">
            <v>2453.2812640115985</v>
          </cell>
          <cell r="AZ263">
            <v>0</v>
          </cell>
          <cell r="BA263">
            <v>0</v>
          </cell>
        </row>
        <row r="264">
          <cell r="B264">
            <v>2.8245612734676322</v>
          </cell>
          <cell r="C264">
            <v>2.8254054927203396</v>
          </cell>
          <cell r="D264">
            <v>2.6092631478612218</v>
          </cell>
          <cell r="E264">
            <v>2.9849183023952541</v>
          </cell>
          <cell r="F264">
            <v>3.2331521763205431</v>
          </cell>
          <cell r="G264">
            <v>3.3766877807745037</v>
          </cell>
          <cell r="H264">
            <v>3.4933423359307421</v>
          </cell>
          <cell r="I264">
            <v>3.2398571898772173</v>
          </cell>
          <cell r="J264">
            <v>3.283523774428716</v>
          </cell>
          <cell r="K264">
            <v>3.1523486380267687</v>
          </cell>
          <cell r="L264">
            <v>3.0896726280633362</v>
          </cell>
          <cell r="M264">
            <v>3.1458975234773923</v>
          </cell>
          <cell r="N264">
            <v>3.0513365675783337</v>
          </cell>
          <cell r="O264">
            <v>3.2032626299714169</v>
          </cell>
          <cell r="P264">
            <v>3.0413671082721776</v>
          </cell>
          <cell r="Q264">
            <v>3.1256149489673115</v>
          </cell>
          <cell r="R264">
            <v>3.6429850378453628</v>
          </cell>
          <cell r="S264">
            <v>4.6648778158236697</v>
          </cell>
          <cell r="T264">
            <v>4.2852366889321365</v>
          </cell>
          <cell r="U264">
            <v>4.0486216222818854</v>
          </cell>
          <cell r="V264">
            <v>4.1966086033740089</v>
          </cell>
          <cell r="W264">
            <v>4.5990980534933188</v>
          </cell>
          <cell r="X264">
            <v>3.1940070040409343</v>
          </cell>
          <cell r="Y264">
            <v>2.7486005791838446</v>
          </cell>
          <cell r="Z264">
            <v>2.7486005791838446</v>
          </cell>
          <cell r="AA264">
            <v>2.7486005791838446</v>
          </cell>
          <cell r="AB264">
            <v>1200.7125478514463</v>
          </cell>
          <cell r="AC264">
            <v>1179.4458073904002</v>
          </cell>
          <cell r="AD264">
            <v>1209.3817269071997</v>
          </cell>
          <cell r="AE264">
            <v>1525.5663126367997</v>
          </cell>
          <cell r="AF264">
            <v>1887.3761024747998</v>
          </cell>
          <cell r="AG264">
            <v>1924.6346060370004</v>
          </cell>
          <cell r="AH264">
            <v>1979.5086464000003</v>
          </cell>
          <cell r="AI264">
            <v>2300.9313988265008</v>
          </cell>
          <cell r="AJ264">
            <v>2515.3559694027999</v>
          </cell>
          <cell r="AK264">
            <v>2277.4012943308003</v>
          </cell>
          <cell r="AL264">
            <v>2063.7351081612001</v>
          </cell>
          <cell r="AM264">
            <v>2538.959202048</v>
          </cell>
          <cell r="AN264">
            <v>2216.0631231903999</v>
          </cell>
          <cell r="AO264">
            <v>2277.5213703899994</v>
          </cell>
          <cell r="AP264">
            <v>2449.1458738109995</v>
          </cell>
          <cell r="AQ264">
            <v>1984.2068899344999</v>
          </cell>
          <cell r="AR264">
            <v>2052.5805297084994</v>
          </cell>
          <cell r="AS264">
            <v>2351.9002008930997</v>
          </cell>
          <cell r="AT264">
            <v>2370.5266463929993</v>
          </cell>
          <cell r="AU264">
            <v>2239.4398896129997</v>
          </cell>
          <cell r="AV264">
            <v>2372.4513310702</v>
          </cell>
          <cell r="AW264">
            <v>2936.7868483418993</v>
          </cell>
          <cell r="AX264">
            <v>2461.3391715119992</v>
          </cell>
          <cell r="AY264">
            <v>2206.0481283565996</v>
          </cell>
          <cell r="AZ264">
            <v>0</v>
          </cell>
          <cell r="BA264">
            <v>0</v>
          </cell>
        </row>
        <row r="266">
          <cell r="B266">
            <v>5.3694201333294022E-4</v>
          </cell>
          <cell r="C266">
            <v>3.8676328005817905E-4</v>
          </cell>
          <cell r="D266">
            <v>3.5012980813014339E-4</v>
          </cell>
          <cell r="E266">
            <v>5.8219757958271224E-4</v>
          </cell>
          <cell r="F266">
            <v>5.5929070585477236E-4</v>
          </cell>
          <cell r="G266">
            <v>1.2344703842134424E-3</v>
          </cell>
          <cell r="H266">
            <v>8.2131048796135872E-4</v>
          </cell>
          <cell r="I266">
            <v>8.7952442024719481E-4</v>
          </cell>
          <cell r="J266">
            <v>1.3859763821086868E-3</v>
          </cell>
          <cell r="K266">
            <v>1.5023526827961096E-3</v>
          </cell>
          <cell r="L266">
            <v>3.2048748655684743E-4</v>
          </cell>
          <cell r="M266">
            <v>1.4562987014236678E-4</v>
          </cell>
          <cell r="N266">
            <v>2.1132102749643356E-4</v>
          </cell>
          <cell r="O266">
            <v>2.0894936507733782E-4</v>
          </cell>
          <cell r="P266">
            <v>1.7002977990539779E-4</v>
          </cell>
          <cell r="Q266">
            <v>1.5288335445471193E-4</v>
          </cell>
          <cell r="R266">
            <v>3.3722286415062782E-4</v>
          </cell>
          <cell r="S266">
            <v>1.3920348300982787E-4</v>
          </cell>
          <cell r="T266">
            <v>6.2367523426214752E-4</v>
          </cell>
          <cell r="U266">
            <v>4.5522078269701071E-4</v>
          </cell>
          <cell r="V266">
            <v>1.0884001039473685E-4</v>
          </cell>
          <cell r="W266">
            <v>1.1796762731016734E-4</v>
          </cell>
          <cell r="X266">
            <v>8.4770973165793816E-5</v>
          </cell>
          <cell r="Y266">
            <v>9.5847555751267914E-5</v>
          </cell>
          <cell r="Z266">
            <v>9.5847555751267914E-5</v>
          </cell>
          <cell r="AA266">
            <v>9.5847555751267914E-5</v>
          </cell>
          <cell r="AB266">
            <v>0.50659711243499994</v>
          </cell>
          <cell r="AC266">
            <v>0.45114327479999999</v>
          </cell>
          <cell r="AD266">
            <v>0.31616987039999994</v>
          </cell>
          <cell r="AE266">
            <v>0.44982168000000006</v>
          </cell>
          <cell r="AF266">
            <v>0.54900272839999997</v>
          </cell>
          <cell r="AG266">
            <v>1.1915044284</v>
          </cell>
          <cell r="AH266">
            <v>0.79479480000000002</v>
          </cell>
          <cell r="AI266">
            <v>1.0392803010000002</v>
          </cell>
          <cell r="AJ266">
            <v>0.76947696520000008</v>
          </cell>
          <cell r="AK266">
            <v>0.37310899999999991</v>
          </cell>
          <cell r="AL266">
            <v>0.46413419850000009</v>
          </cell>
          <cell r="AM266">
            <v>0.43272964800000002</v>
          </cell>
          <cell r="AN266">
            <v>0.32778716959999993</v>
          </cell>
          <cell r="AO266">
            <v>0.321785349</v>
          </cell>
          <cell r="AP266">
            <v>0.38576318749999999</v>
          </cell>
          <cell r="AQ266">
            <v>0.28650951350000003</v>
          </cell>
          <cell r="AR266">
            <v>0.36024392569999997</v>
          </cell>
          <cell r="AS266">
            <v>0.45871694439999999</v>
          </cell>
          <cell r="AT266">
            <v>0.57300584700000012</v>
          </cell>
          <cell r="AU266">
            <v>0.39133801749999991</v>
          </cell>
          <cell r="AV266">
            <v>0.2506489368</v>
          </cell>
          <cell r="AW266">
            <v>0.3308473153</v>
          </cell>
          <cell r="AX266">
            <v>0.30156129899999995</v>
          </cell>
          <cell r="AY266">
            <v>0.29945630329999995</v>
          </cell>
          <cell r="AZ266">
            <v>0</v>
          </cell>
          <cell r="BA266">
            <v>0</v>
          </cell>
        </row>
        <row r="267">
          <cell r="B267">
            <v>1.5811426206491442E-2</v>
          </cell>
          <cell r="C267">
            <v>1.6490000625513899E-2</v>
          </cell>
          <cell r="D267">
            <v>1.7162675354397184E-2</v>
          </cell>
          <cell r="E267">
            <v>1.9655554745807984E-2</v>
          </cell>
          <cell r="F267">
            <v>2.1948323654398732E-2</v>
          </cell>
          <cell r="G267">
            <v>3.0455278865650186E-2</v>
          </cell>
          <cell r="H267">
            <v>3.0114321599123445E-2</v>
          </cell>
          <cell r="I267">
            <v>4.8968123316949191E-2</v>
          </cell>
          <cell r="J267">
            <v>5.0871027783940058E-2</v>
          </cell>
          <cell r="K267">
            <v>5.6164499234016778E-2</v>
          </cell>
          <cell r="L267">
            <v>5.7746542619945183E-2</v>
          </cell>
          <cell r="M267">
            <v>7.2563058928251947E-2</v>
          </cell>
          <cell r="N267">
            <v>7.9090779847457715E-2</v>
          </cell>
          <cell r="O267">
            <v>7.6180649381585572E-2</v>
          </cell>
          <cell r="P267">
            <v>7.900329179934637E-2</v>
          </cell>
          <cell r="Q267">
            <v>7.6275840831497174E-2</v>
          </cell>
          <cell r="R267">
            <v>7.9688384650667576E-2</v>
          </cell>
          <cell r="S267">
            <v>8.9340865827543026E-2</v>
          </cell>
          <cell r="T267">
            <v>8.4552098667092582E-2</v>
          </cell>
          <cell r="U267">
            <v>9.0967530117368869E-2</v>
          </cell>
          <cell r="V267">
            <v>7.4580122603569526E-2</v>
          </cell>
          <cell r="W267">
            <v>8.8140085844408272E-2</v>
          </cell>
          <cell r="X267">
            <v>9.3176574604415613E-2</v>
          </cell>
          <cell r="Y267">
            <v>5.3965362941072875E-2</v>
          </cell>
          <cell r="Z267">
            <v>5.3965362941072875E-2</v>
          </cell>
          <cell r="AA267">
            <v>5.3965362941072875E-2</v>
          </cell>
          <cell r="AB267">
            <v>15.403644474348001</v>
          </cell>
          <cell r="AC267">
            <v>16.000732281599998</v>
          </cell>
          <cell r="AD267">
            <v>13.6832367168</v>
          </cell>
          <cell r="AE267">
            <v>16.9861829088</v>
          </cell>
          <cell r="AF267">
            <v>21.152861572499997</v>
          </cell>
          <cell r="AG267">
            <v>28.428545917199997</v>
          </cell>
          <cell r="AH267">
            <v>32.847751600000002</v>
          </cell>
          <cell r="AI267">
            <v>51.202372009499996</v>
          </cell>
          <cell r="AJ267">
            <v>54.892066554800017</v>
          </cell>
          <cell r="AK267">
            <v>59.459277899999989</v>
          </cell>
          <cell r="AL267">
            <v>62.25107917230001</v>
          </cell>
          <cell r="AM267">
            <v>76.770979871999984</v>
          </cell>
          <cell r="AN267">
            <v>83.088272959999969</v>
          </cell>
          <cell r="AO267">
            <v>84.5306232585</v>
          </cell>
          <cell r="AP267">
            <v>93.676509871999983</v>
          </cell>
          <cell r="AQ267">
            <v>79.967658518999997</v>
          </cell>
          <cell r="AR267">
            <v>85.774812251800029</v>
          </cell>
          <cell r="AS267">
            <v>94.141521688500006</v>
          </cell>
          <cell r="AT267">
            <v>91.721615064999995</v>
          </cell>
          <cell r="AU267">
            <v>91.198934566000005</v>
          </cell>
          <cell r="AV267">
            <v>76.430447779600001</v>
          </cell>
          <cell r="AW267">
            <v>99.30334996740001</v>
          </cell>
          <cell r="AX267">
            <v>123.607292679</v>
          </cell>
          <cell r="AY267">
            <v>61.872242268099988</v>
          </cell>
          <cell r="AZ267">
            <v>0</v>
          </cell>
          <cell r="BA267">
            <v>0</v>
          </cell>
        </row>
        <row r="268">
          <cell r="B268">
            <v>2.770306309314052E-3</v>
          </cell>
          <cell r="C268">
            <v>1.6171213319725341E-3</v>
          </cell>
          <cell r="D268">
            <v>1.4718158882021828E-3</v>
          </cell>
          <cell r="E268">
            <v>2.0712068670529866E-3</v>
          </cell>
          <cell r="F268">
            <v>2.2847782398479543E-3</v>
          </cell>
          <cell r="G268">
            <v>2.9909526349196731E-3</v>
          </cell>
          <cell r="H268">
            <v>7.1893831028282743E-3</v>
          </cell>
          <cell r="I268">
            <v>7.9031422260222375E-3</v>
          </cell>
          <cell r="J268">
            <v>5.542085637301534E-3</v>
          </cell>
          <cell r="K268">
            <v>3.8301120375379269E-3</v>
          </cell>
          <cell r="L268">
            <v>2.310730550278335E-3</v>
          </cell>
          <cell r="M268">
            <v>4.1984813509562367E-3</v>
          </cell>
          <cell r="N268">
            <v>3.5893003940744507E-3</v>
          </cell>
          <cell r="O268">
            <v>2.5161676313519357E-3</v>
          </cell>
          <cell r="P268">
            <v>1.7916117578140036E-3</v>
          </cell>
          <cell r="Q268">
            <v>1.6238731828476243E-3</v>
          </cell>
          <cell r="R268">
            <v>1.4865690124267303E-3</v>
          </cell>
          <cell r="S268">
            <v>2.1648225206279421E-3</v>
          </cell>
          <cell r="T268">
            <v>1.4982403822853632E-3</v>
          </cell>
          <cell r="U268">
            <v>1.3903947786238272E-3</v>
          </cell>
          <cell r="V268">
            <v>1.6615766059492204E-3</v>
          </cell>
          <cell r="W268">
            <v>4.5605767534425941E-3</v>
          </cell>
          <cell r="X268">
            <v>7.5442965173998775E-4</v>
          </cell>
          <cell r="Y268">
            <v>1.1948614486427928E-3</v>
          </cell>
          <cell r="Z268">
            <v>1.1948614486427928E-3</v>
          </cell>
          <cell r="AA268">
            <v>1.1948614486427928E-3</v>
          </cell>
          <cell r="AB268">
            <v>2.246274843875999</v>
          </cell>
          <cell r="AC268">
            <v>1.6045247184</v>
          </cell>
          <cell r="AD268">
            <v>1.4928792384</v>
          </cell>
          <cell r="AE268">
            <v>2.1079572639999999</v>
          </cell>
          <cell r="AF268">
            <v>2.1901633397000002</v>
          </cell>
          <cell r="AG268">
            <v>2.1316173020999987</v>
          </cell>
          <cell r="AH268">
            <v>4.1070676000000006</v>
          </cell>
          <cell r="AI268">
            <v>4.7580306340000007</v>
          </cell>
          <cell r="AJ268">
            <v>4.9332794076000006</v>
          </cell>
          <cell r="AK268">
            <v>3.7702894592000016</v>
          </cell>
          <cell r="AL268">
            <v>2.3904492119999992</v>
          </cell>
          <cell r="AM268">
            <v>4.6561397760000016</v>
          </cell>
          <cell r="AN268">
            <v>3.6239878224000002</v>
          </cell>
          <cell r="AO268">
            <v>2.2728917466000005</v>
          </cell>
          <cell r="AP268">
            <v>4.7280743744999993</v>
          </cell>
          <cell r="AQ268">
            <v>1.7819180225000009</v>
          </cell>
          <cell r="AR268">
            <v>1.6950623840000003</v>
          </cell>
          <cell r="AS268">
            <v>1.7992449474999987</v>
          </cell>
          <cell r="AT268">
            <v>1.4348795699999997</v>
          </cell>
          <cell r="AU268">
            <v>1.723857596999999</v>
          </cell>
          <cell r="AV268">
            <v>2.2087817912000003</v>
          </cell>
          <cell r="AW268">
            <v>2.0118886046000011</v>
          </cell>
          <cell r="AX268">
            <v>1.1215745190000006</v>
          </cell>
          <cell r="AY268">
            <v>2.7562423503999991</v>
          </cell>
          <cell r="AZ268">
            <v>0</v>
          </cell>
          <cell r="BA268">
            <v>0</v>
          </cell>
        </row>
        <row r="269">
          <cell r="B269">
            <v>2.4592749214973346E-3</v>
          </cell>
          <cell r="C269">
            <v>1.8874552138252424E-3</v>
          </cell>
          <cell r="D269">
            <v>1.797703764090202E-3</v>
          </cell>
          <cell r="E269">
            <v>1.8516593432433154E-3</v>
          </cell>
          <cell r="F269">
            <v>2.0073417318548286E-3</v>
          </cell>
          <cell r="G269">
            <v>1.9270710709782966E-3</v>
          </cell>
          <cell r="H269">
            <v>1.9878500000000002E-3</v>
          </cell>
          <cell r="I269">
            <v>3.0219161583563362E-3</v>
          </cell>
          <cell r="J269">
            <v>2.2165796724973406E-3</v>
          </cell>
          <cell r="K269">
            <v>3.939412207317086E-3</v>
          </cell>
          <cell r="L269">
            <v>2.1728445870788354E-3</v>
          </cell>
          <cell r="M269">
            <v>1.8282157162983171E-3</v>
          </cell>
          <cell r="N269">
            <v>1.893301933279741E-3</v>
          </cell>
          <cell r="O269">
            <v>1.3912441456252287E-3</v>
          </cell>
          <cell r="P269">
            <v>9.9701983893631476E-4</v>
          </cell>
          <cell r="Q269">
            <v>6.8492820606490961E-4</v>
          </cell>
          <cell r="R269">
            <v>4.8853944017494268E-4</v>
          </cell>
          <cell r="S269">
            <v>4.0758316748088673E-4</v>
          </cell>
          <cell r="T269">
            <v>7.3328071752280745E-4</v>
          </cell>
          <cell r="U269">
            <v>1.5954777864500967E-4</v>
          </cell>
          <cell r="V269">
            <v>1.1285483600250641E-4</v>
          </cell>
          <cell r="W269">
            <v>4.0564082734315706E-4</v>
          </cell>
          <cell r="X269">
            <v>1.9548885683760683E-5</v>
          </cell>
          <cell r="Y269">
            <v>1.2495422900948793E-3</v>
          </cell>
          <cell r="Z269">
            <v>1.2495422900948793E-3</v>
          </cell>
          <cell r="AA269">
            <v>1.2495422900948793E-3</v>
          </cell>
          <cell r="AB269">
            <v>1.839444560475</v>
          </cell>
          <cell r="AC269">
            <v>1.1964320400000004</v>
          </cell>
          <cell r="AD269">
            <v>0.95569428000000001</v>
          </cell>
          <cell r="AE269">
            <v>1.0552602815999998</v>
          </cell>
          <cell r="AF269">
            <v>1.3925186842000001</v>
          </cell>
          <cell r="AG269">
            <v>1.5218353721999998</v>
          </cell>
          <cell r="AH269">
            <v>1.2844788</v>
          </cell>
          <cell r="AI269">
            <v>2.0382857184999996</v>
          </cell>
          <cell r="AJ269">
            <v>1.7191357551999999</v>
          </cell>
          <cell r="AK269">
            <v>2.3689450576000004</v>
          </cell>
          <cell r="AL269">
            <v>1.3687945298999999</v>
          </cell>
          <cell r="AM269">
            <v>1.2275435519999995</v>
          </cell>
          <cell r="AN269">
            <v>1.3094861472000001</v>
          </cell>
          <cell r="AO269">
            <v>0.75325582080000031</v>
          </cell>
          <cell r="AP269">
            <v>0.68837290300000009</v>
          </cell>
          <cell r="AQ269">
            <v>0.5759281359999997</v>
          </cell>
          <cell r="AR269">
            <v>0.35580968430000004</v>
          </cell>
          <cell r="AS269">
            <v>0.39622194039999997</v>
          </cell>
          <cell r="AT269">
            <v>0.49906934200000014</v>
          </cell>
          <cell r="AU269">
            <v>0.12728267200000004</v>
          </cell>
          <cell r="AV269">
            <v>9.837997040000003E-2</v>
          </cell>
          <cell r="AW269">
            <v>0.26905478840000002</v>
          </cell>
          <cell r="AX269">
            <v>0.10369101599999998</v>
          </cell>
          <cell r="AY269">
            <v>1.3532058605999999</v>
          </cell>
          <cell r="AZ269">
            <v>0</v>
          </cell>
          <cell r="BA269">
            <v>0</v>
          </cell>
        </row>
        <row r="273">
          <cell r="B273">
            <v>1.9508603857531098E-2</v>
          </cell>
          <cell r="C273">
            <v>2.4951527807653879E-2</v>
          </cell>
          <cell r="D273">
            <v>4.2186315601845929E-2</v>
          </cell>
          <cell r="E273">
            <v>5.8017207578896016E-2</v>
          </cell>
          <cell r="F273">
            <v>5.9890104520584783E-2</v>
          </cell>
          <cell r="G273">
            <v>4.6523430714830324E-2</v>
          </cell>
          <cell r="H273">
            <v>4.459992567983697E-2</v>
          </cell>
          <cell r="I273">
            <v>8.2708125548077688E-2</v>
          </cell>
          <cell r="J273">
            <v>7.1185740494196237E-2</v>
          </cell>
          <cell r="K273">
            <v>5.6003962896888422E-2</v>
          </cell>
          <cell r="L273">
            <v>6.3614365018894864E-2</v>
          </cell>
          <cell r="M273">
            <v>9.4056690725832739E-2</v>
          </cell>
          <cell r="N273">
            <v>7.9722897952136551E-2</v>
          </cell>
          <cell r="O273">
            <v>8.2512015145122769E-2</v>
          </cell>
          <cell r="P273">
            <v>8.9158222263121756E-2</v>
          </cell>
          <cell r="Q273">
            <v>9.8023754175279532E-2</v>
          </cell>
          <cell r="R273">
            <v>0.1030523642940392</v>
          </cell>
          <cell r="S273">
            <v>0.11835519520625601</v>
          </cell>
          <cell r="T273">
            <v>0.13354822900879154</v>
          </cell>
          <cell r="U273">
            <v>0.15136298803061465</v>
          </cell>
          <cell r="V273">
            <v>0.15659055950507134</v>
          </cell>
          <cell r="W273">
            <v>0.21000468708423825</v>
          </cell>
          <cell r="X273">
            <v>0.18970261200079275</v>
          </cell>
          <cell r="Y273">
            <v>0.13005275840121774</v>
          </cell>
          <cell r="Z273">
            <v>0.13005275840121774</v>
          </cell>
          <cell r="AA273">
            <v>0.13005275840121774</v>
          </cell>
          <cell r="AB273">
            <v>5.0144258265099957</v>
          </cell>
          <cell r="AC273">
            <v>4.9647950260000027</v>
          </cell>
          <cell r="AD273">
            <v>6.9612510479999976</v>
          </cell>
          <cell r="AE273">
            <v>17.926531008000012</v>
          </cell>
          <cell r="AF273">
            <v>22.679910529500003</v>
          </cell>
          <cell r="AG273">
            <v>20.755876412700001</v>
          </cell>
          <cell r="AH273">
            <v>19.297316399999993</v>
          </cell>
          <cell r="AI273">
            <v>27.235379113000004</v>
          </cell>
          <cell r="AJ273">
            <v>31.0586085604</v>
          </cell>
          <cell r="AK273">
            <v>30.244127667599997</v>
          </cell>
          <cell r="AL273">
            <v>32.430905336699993</v>
          </cell>
          <cell r="AM273">
            <v>46.225388447999983</v>
          </cell>
          <cell r="AN273">
            <v>40.850578313599989</v>
          </cell>
          <cell r="AO273">
            <v>43.313232332999995</v>
          </cell>
          <cell r="AP273">
            <v>44.654594779100009</v>
          </cell>
          <cell r="AQ273">
            <v>42.752953753999996</v>
          </cell>
          <cell r="AR273">
            <v>50.699642282300005</v>
          </cell>
          <cell r="AS273">
            <v>64.726160370299993</v>
          </cell>
          <cell r="AT273">
            <v>75.898566637800002</v>
          </cell>
          <cell r="AU273">
            <v>84.400778363199976</v>
          </cell>
          <cell r="AV273">
            <v>87.677619220999972</v>
          </cell>
          <cell r="AW273">
            <v>118.63489133479997</v>
          </cell>
          <cell r="AX273">
            <v>115.11615129299999</v>
          </cell>
          <cell r="AY273">
            <v>98.189069531299978</v>
          </cell>
          <cell r="AZ273">
            <v>0</v>
          </cell>
          <cell r="BA273">
            <v>0</v>
          </cell>
        </row>
      </sheetData>
      <sheetData sheetId="7"/>
      <sheetData sheetId="8">
        <row r="29">
          <cell r="B29">
            <v>1.0183600000000001E-3</v>
          </cell>
          <cell r="C29">
            <v>6.2489399999999997E-3</v>
          </cell>
          <cell r="D29">
            <v>5.4350400000000012E-3</v>
          </cell>
          <cell r="E29">
            <v>3.976079999999999E-3</v>
          </cell>
          <cell r="F29">
            <v>3.7563799999999997E-3</v>
          </cell>
          <cell r="G29">
            <v>1.3707399999999998E-3</v>
          </cell>
          <cell r="H29">
            <v>4.2018599999999991E-3</v>
          </cell>
          <cell r="I29">
            <v>3.2350819999999988E-2</v>
          </cell>
          <cell r="J29">
            <v>1.9341459999999998E-2</v>
          </cell>
          <cell r="K29">
            <v>1.5954339999999997E-2</v>
          </cell>
          <cell r="L29">
            <v>1.7687140000000001E-2</v>
          </cell>
          <cell r="M29">
            <v>1.3249719999999994E-2</v>
          </cell>
          <cell r="N29">
            <v>6.1169400000000013E-3</v>
          </cell>
          <cell r="O29">
            <v>5.4705400000000064E-3</v>
          </cell>
          <cell r="P29">
            <v>1.3802200000000001E-2</v>
          </cell>
          <cell r="Q29">
            <v>2.2827199999999994E-3</v>
          </cell>
          <cell r="R29">
            <v>5.8300000000000018E-4</v>
          </cell>
          <cell r="S29">
            <v>1.5239999999999993E-3</v>
          </cell>
          <cell r="T29">
            <v>2.7200000000000011E-4</v>
          </cell>
          <cell r="U29">
            <v>7.3499999999999998E-4</v>
          </cell>
          <cell r="V29">
            <v>2.7199999999999998E-3</v>
          </cell>
          <cell r="W29">
            <v>9.7000000000000016E-4</v>
          </cell>
          <cell r="X29">
            <v>8.3000000000000001E-4</v>
          </cell>
          <cell r="Y29">
            <v>9.5200000000000005E-4</v>
          </cell>
          <cell r="Z29">
            <v>9.5200000000000005E-4</v>
          </cell>
          <cell r="AA29">
            <v>9.5200000000000005E-4</v>
          </cell>
          <cell r="AB29">
            <v>0.20025407620799998</v>
          </cell>
          <cell r="AC29">
            <v>1.12581398</v>
          </cell>
          <cell r="AD29">
            <v>1.0896763439999999</v>
          </cell>
          <cell r="AE29">
            <v>0.68707956800000003</v>
          </cell>
          <cell r="AF29">
            <v>0.51717505910000006</v>
          </cell>
          <cell r="AG29">
            <v>0.24571223820000002</v>
          </cell>
          <cell r="AH29">
            <v>0.46457200000000004</v>
          </cell>
          <cell r="AI29">
            <v>2.8333072865000002</v>
          </cell>
          <cell r="AJ29">
            <v>1.7357513828000002</v>
          </cell>
          <cell r="AK29">
            <v>1.5355785587999999</v>
          </cell>
          <cell r="AL29">
            <v>1.7578795257000002</v>
          </cell>
          <cell r="AM29">
            <v>1.375032912</v>
          </cell>
          <cell r="AN29">
            <v>0.57912359999999996</v>
          </cell>
          <cell r="AO29">
            <v>0.64658150069999998</v>
          </cell>
          <cell r="AP29">
            <v>1.4447185085000001</v>
          </cell>
          <cell r="AQ29">
            <v>0.41963065199999999</v>
          </cell>
          <cell r="AR29">
            <v>0.37355439819999997</v>
          </cell>
          <cell r="AS29">
            <v>0.21548688589999998</v>
          </cell>
          <cell r="AT29">
            <v>0.11677609899999999</v>
          </cell>
          <cell r="AU29">
            <v>9.1343363499999997E-2</v>
          </cell>
          <cell r="AV29">
            <v>0.2963049552</v>
          </cell>
          <cell r="AW29">
            <v>0.15109938660000002</v>
          </cell>
          <cell r="AX29">
            <v>0.281682765</v>
          </cell>
          <cell r="AY29">
            <v>0.14761150689999999</v>
          </cell>
          <cell r="AZ29">
            <v>0</v>
          </cell>
          <cell r="BA29">
            <v>0</v>
          </cell>
        </row>
        <row r="63">
          <cell r="B63">
            <v>1.0079000000000001E-2</v>
          </cell>
          <cell r="C63">
            <v>1.01277E-2</v>
          </cell>
          <cell r="D63">
            <v>1.241594E-2</v>
          </cell>
          <cell r="E63">
            <v>7.8094999999999987E-3</v>
          </cell>
          <cell r="F63">
            <v>7.4383599999999989E-3</v>
          </cell>
          <cell r="G63">
            <v>8.2079800000000001E-3</v>
          </cell>
          <cell r="H63">
            <v>2.6941039999999999E-2</v>
          </cell>
          <cell r="I63">
            <v>7.7593099999999998E-2</v>
          </cell>
          <cell r="J63">
            <v>5.5682979999999993E-2</v>
          </cell>
          <cell r="K63">
            <v>4.0643619999999991E-2</v>
          </cell>
          <cell r="L63">
            <v>1.213794E-2</v>
          </cell>
          <cell r="M63">
            <v>3.6425879999999994E-2</v>
          </cell>
          <cell r="N63">
            <v>2.2528880000000001E-2</v>
          </cell>
          <cell r="O63">
            <v>3.8468160000000001E-2</v>
          </cell>
          <cell r="P63">
            <v>9.3540280000000003E-2</v>
          </cell>
          <cell r="Q63">
            <v>6.6353999999999996E-2</v>
          </cell>
          <cell r="R63">
            <v>6.2549999999999994E-2</v>
          </cell>
          <cell r="S63">
            <v>4.8839999999999981E-2</v>
          </cell>
          <cell r="T63">
            <v>2.3943280000000001E-2</v>
          </cell>
          <cell r="U63">
            <v>1.0461700000000001E-2</v>
          </cell>
          <cell r="V63">
            <v>8.9089000000000002E-2</v>
          </cell>
          <cell r="W63">
            <v>1.8101933799999997E-2</v>
          </cell>
          <cell r="X63">
            <v>3.6741212799999999E-2</v>
          </cell>
          <cell r="Y63">
            <v>2.18477672E-2</v>
          </cell>
          <cell r="Z63">
            <v>2.18477672E-2</v>
          </cell>
          <cell r="AA63">
            <v>2.18477672E-2</v>
          </cell>
          <cell r="AB63">
            <v>2.635144548879</v>
          </cell>
          <cell r="AC63">
            <v>2.4760912924</v>
          </cell>
          <cell r="AD63">
            <v>3.1733588976</v>
          </cell>
          <cell r="AE63">
            <v>3.2030572784000002</v>
          </cell>
          <cell r="AF63">
            <v>3.2793458138</v>
          </cell>
          <cell r="AG63">
            <v>3.2642670918000003</v>
          </cell>
          <cell r="AH63">
            <v>5.3136992000000003</v>
          </cell>
          <cell r="AI63">
            <v>9.7819094875000001</v>
          </cell>
          <cell r="AJ63">
            <v>6.7354977132000009</v>
          </cell>
          <cell r="AK63">
            <v>4.7950071752000003</v>
          </cell>
          <cell r="AL63">
            <v>3.2618662902</v>
          </cell>
          <cell r="AM63">
            <v>6.0327693120000001</v>
          </cell>
          <cell r="AN63">
            <v>4.6152341487999999</v>
          </cell>
          <cell r="AO63">
            <v>5.7304898643</v>
          </cell>
          <cell r="AP63">
            <v>11.57437026</v>
          </cell>
          <cell r="AQ63">
            <v>8.4203472114999993</v>
          </cell>
          <cell r="AR63">
            <v>10.750761822399999</v>
          </cell>
          <cell r="AS63">
            <v>8.0071113836999999</v>
          </cell>
          <cell r="AT63">
            <v>6.2642814580000001</v>
          </cell>
          <cell r="AU63">
            <v>3.4657301880000002</v>
          </cell>
          <cell r="AV63">
            <v>11.535860207000001</v>
          </cell>
          <cell r="AW63">
            <v>6.1863938326000003</v>
          </cell>
          <cell r="AX63">
            <v>9.3440471669999994</v>
          </cell>
          <cell r="AY63">
            <v>8.7782507493999997</v>
          </cell>
          <cell r="AZ63">
            <v>0</v>
          </cell>
          <cell r="BA63">
            <v>0</v>
          </cell>
        </row>
        <row r="67">
          <cell r="B67">
            <v>1.37469986</v>
          </cell>
          <cell r="C67">
            <v>1.4579200000000001</v>
          </cell>
          <cell r="D67">
            <v>1.60956856</v>
          </cell>
          <cell r="E67">
            <v>2.2504291800000003</v>
          </cell>
          <cell r="F67">
            <v>1.9417159200000005</v>
          </cell>
          <cell r="G67">
            <v>1.7069287200000001</v>
          </cell>
          <cell r="H67">
            <v>1.8803161799999999</v>
          </cell>
          <cell r="I67">
            <v>2.05414516</v>
          </cell>
          <cell r="J67">
            <v>2.0337127199999996</v>
          </cell>
          <cell r="K67">
            <v>2.2068788599999998</v>
          </cell>
          <cell r="L67">
            <v>2.12242526</v>
          </cell>
          <cell r="M67">
            <v>2.0193618199999999</v>
          </cell>
          <cell r="N67">
            <v>1.8684345799999997</v>
          </cell>
          <cell r="O67">
            <v>2.35714274</v>
          </cell>
          <cell r="P67">
            <v>2.0191239999999997</v>
          </cell>
          <cell r="Q67">
            <v>2.0256861599999993</v>
          </cell>
          <cell r="R67">
            <v>2.7149881000000002</v>
          </cell>
          <cell r="S67">
            <v>2.78512</v>
          </cell>
          <cell r="T67">
            <v>4.0007529999999987</v>
          </cell>
          <cell r="U67">
            <v>4.4094789999999975</v>
          </cell>
          <cell r="V67">
            <v>6.1206779999999998</v>
          </cell>
          <cell r="W67">
            <v>5.077453521999999</v>
          </cell>
          <cell r="X67">
            <v>3.8095633267999993</v>
          </cell>
          <cell r="Y67">
            <v>3.3986741932000006</v>
          </cell>
          <cell r="Z67">
            <v>3.3986741932000006</v>
          </cell>
          <cell r="AA67">
            <v>3.3986741932000006</v>
          </cell>
          <cell r="AB67">
            <v>68.478132670218002</v>
          </cell>
          <cell r="AC67">
            <v>73.688911191999992</v>
          </cell>
          <cell r="AD67">
            <v>88.661072030399993</v>
          </cell>
          <cell r="AE67">
            <v>142.32736680960002</v>
          </cell>
          <cell r="AF67">
            <v>125.68112093180001</v>
          </cell>
          <cell r="AG67">
            <v>117.9401636985</v>
          </cell>
          <cell r="AH67">
            <v>139.81231560000001</v>
          </cell>
          <cell r="AI67">
            <v>167.997255018</v>
          </cell>
          <cell r="AJ67">
            <v>176.85854484600003</v>
          </cell>
          <cell r="AK67">
            <v>174.31996437679999</v>
          </cell>
          <cell r="AL67">
            <v>199.29847846680002</v>
          </cell>
          <cell r="AM67">
            <v>231.48131759999998</v>
          </cell>
          <cell r="AN67">
            <v>198.77885213119998</v>
          </cell>
          <cell r="AO67">
            <v>238.27288970070001</v>
          </cell>
          <cell r="AP67">
            <v>219.50411466900002</v>
          </cell>
          <cell r="AQ67">
            <v>178.18329682299998</v>
          </cell>
          <cell r="AR67">
            <v>210.7998203228</v>
          </cell>
          <cell r="AS67">
            <v>239.1699596286</v>
          </cell>
          <cell r="AT67">
            <v>272.06040009700001</v>
          </cell>
          <cell r="AU67">
            <v>262.25840022599999</v>
          </cell>
          <cell r="AV67">
            <v>326.13367610340003</v>
          </cell>
          <cell r="AW67">
            <v>434.26131888780003</v>
          </cell>
          <cell r="AX67">
            <v>374.48980030799999</v>
          </cell>
          <cell r="AY67">
            <v>307.01215845629997</v>
          </cell>
          <cell r="AZ67">
            <v>0</v>
          </cell>
          <cell r="BA67">
            <v>0</v>
          </cell>
        </row>
        <row r="85">
          <cell r="B85">
            <v>5.7858279999999998E-2</v>
          </cell>
          <cell r="C85">
            <v>2.649692E-2</v>
          </cell>
          <cell r="D85">
            <v>1.8297000000000001E-2</v>
          </cell>
          <cell r="E85">
            <v>4.0674479999999999E-2</v>
          </cell>
          <cell r="F85">
            <v>3.9318439999999996E-2</v>
          </cell>
          <cell r="G85">
            <v>1.2103739999999998E-2</v>
          </cell>
          <cell r="H85">
            <v>9.6830000000000006E-3</v>
          </cell>
          <cell r="I85">
            <v>6.4189999999999994E-3</v>
          </cell>
          <cell r="J85">
            <v>6.5991799999999996E-3</v>
          </cell>
          <cell r="K85">
            <v>1.0843E-2</v>
          </cell>
          <cell r="L85">
            <v>2.7859999999999964E-3</v>
          </cell>
          <cell r="M85">
            <v>3.9780400000000004E-3</v>
          </cell>
          <cell r="N85">
            <v>1.9430000000000001E-3</v>
          </cell>
          <cell r="O85">
            <v>0.11504499999999998</v>
          </cell>
          <cell r="P85">
            <v>1.114E-3</v>
          </cell>
          <cell r="Q85">
            <v>2.2360000000000001E-3</v>
          </cell>
          <cell r="R85">
            <v>3.009E-3</v>
          </cell>
          <cell r="S85">
            <v>4.2649999999999997E-3</v>
          </cell>
          <cell r="T85">
            <v>1.4637112499999997E-2</v>
          </cell>
          <cell r="U85">
            <v>2.984008333333333E-2</v>
          </cell>
          <cell r="V85">
            <v>2.6514999999999997E-2</v>
          </cell>
          <cell r="W85">
            <v>2.25430098E-2</v>
          </cell>
          <cell r="X85">
            <v>6.0470196E-3</v>
          </cell>
          <cell r="Y85">
            <v>1.3105062999999997E-2</v>
          </cell>
          <cell r="Z85">
            <v>1.3105062999999997E-2</v>
          </cell>
          <cell r="AA85">
            <v>1.3105062999999997E-2</v>
          </cell>
          <cell r="AB85">
            <v>3.0303973433249998</v>
          </cell>
          <cell r="AC85">
            <v>1.325953712</v>
          </cell>
          <cell r="AD85">
            <v>1.1311541424</v>
          </cell>
          <cell r="AE85">
            <v>2.2988427391999999</v>
          </cell>
          <cell r="AF85">
            <v>2.2966573504000003</v>
          </cell>
          <cell r="AG85">
            <v>0.90795040050000009</v>
          </cell>
          <cell r="AH85">
            <v>0.81237320000000002</v>
          </cell>
          <cell r="AI85">
            <v>1.6092534345</v>
          </cell>
          <cell r="AJ85">
            <v>1.2071738080000001</v>
          </cell>
          <cell r="AK85">
            <v>0.96542058359999994</v>
          </cell>
          <cell r="AL85">
            <v>0.71468487000000003</v>
          </cell>
          <cell r="AM85">
            <v>0.47085513600000001</v>
          </cell>
          <cell r="AN85">
            <v>0.1753636368</v>
          </cell>
          <cell r="AO85">
            <v>6.3019261388999999</v>
          </cell>
          <cell r="AP85">
            <v>0.29788955500000003</v>
          </cell>
          <cell r="AQ85">
            <v>0.79161604549999998</v>
          </cell>
          <cell r="AR85">
            <v>0.77940149699999994</v>
          </cell>
          <cell r="AS85">
            <v>1.2471481307999999</v>
          </cell>
          <cell r="AT85">
            <v>1.4909676220000001</v>
          </cell>
          <cell r="AU85">
            <v>3.4059029885000003</v>
          </cell>
          <cell r="AV85">
            <v>2.3055398376</v>
          </cell>
          <cell r="AW85">
            <v>1.7463606276000001</v>
          </cell>
          <cell r="AX85">
            <v>0.73300909499999989</v>
          </cell>
          <cell r="AY85">
            <v>1.1380314858</v>
          </cell>
          <cell r="AZ85">
            <v>0</v>
          </cell>
          <cell r="BA85">
            <v>0</v>
          </cell>
        </row>
        <row r="91">
          <cell r="B91">
            <v>3.1023629999999995</v>
          </cell>
          <cell r="C91">
            <v>2.7130109999999998</v>
          </cell>
          <cell r="D91">
            <v>2.7105684999999999</v>
          </cell>
          <cell r="E91">
            <v>2.5767000399999991</v>
          </cell>
          <cell r="F91">
            <v>4.1031228199999994</v>
          </cell>
          <cell r="G91">
            <v>3.6751322220000002</v>
          </cell>
          <cell r="H91">
            <v>3.9114290000000009</v>
          </cell>
          <cell r="I91">
            <v>3.7745346509999997</v>
          </cell>
          <cell r="J91">
            <v>2.9224899739999999</v>
          </cell>
          <cell r="K91">
            <v>2.1197295800000004</v>
          </cell>
          <cell r="L91">
            <v>2.0377421999999994</v>
          </cell>
          <cell r="M91">
            <v>1.6938006400000005</v>
          </cell>
          <cell r="N91">
            <v>1.3412080599999998</v>
          </cell>
          <cell r="O91">
            <v>1.4370921000000001</v>
          </cell>
          <cell r="P91">
            <v>1.1934314800000001</v>
          </cell>
          <cell r="Q91">
            <v>1.8143336400000001</v>
          </cell>
          <cell r="R91">
            <v>1.8694990600000003</v>
          </cell>
          <cell r="S91">
            <v>1.9103086886666665</v>
          </cell>
          <cell r="T91">
            <v>2.6133608255999996</v>
          </cell>
          <cell r="U91">
            <v>2.1072176600000003</v>
          </cell>
          <cell r="V91">
            <v>3.2757089842</v>
          </cell>
          <cell r="W91">
            <v>3.5058635742000006</v>
          </cell>
          <cell r="X91">
            <v>3.1372433709999994</v>
          </cell>
          <cell r="Y91">
            <v>3.198812212</v>
          </cell>
          <cell r="Z91">
            <v>3.198812212</v>
          </cell>
          <cell r="AA91">
            <v>3.198812212</v>
          </cell>
          <cell r="AB91">
            <v>161.55136927203898</v>
          </cell>
          <cell r="AC91">
            <v>136.7588302108</v>
          </cell>
          <cell r="AD91">
            <v>160.07553856320001</v>
          </cell>
          <cell r="AE91">
            <v>172.93265813600001</v>
          </cell>
          <cell r="AF91">
            <v>271.03507016740002</v>
          </cell>
          <cell r="AG91">
            <v>255.59724097050002</v>
          </cell>
          <cell r="AH91">
            <v>335.68089320000001</v>
          </cell>
          <cell r="AI91">
            <v>377.81043718550001</v>
          </cell>
          <cell r="AJ91">
            <v>311.02951709600006</v>
          </cell>
          <cell r="AK91">
            <v>201.54726099199999</v>
          </cell>
          <cell r="AL91">
            <v>200.68021182870001</v>
          </cell>
          <cell r="AM91">
            <v>201.06271555199999</v>
          </cell>
          <cell r="AN91">
            <v>148.03857720959999</v>
          </cell>
          <cell r="AO91">
            <v>145.79581649400001</v>
          </cell>
          <cell r="AP91">
            <v>143.83885514100001</v>
          </cell>
          <cell r="AQ91">
            <v>155.92887259599999</v>
          </cell>
          <cell r="AR91">
            <v>165.95796750829999</v>
          </cell>
          <cell r="AS91">
            <v>195.4247616321</v>
          </cell>
          <cell r="AT91">
            <v>227.402348356</v>
          </cell>
          <cell r="AU91">
            <v>169.9200262455</v>
          </cell>
          <cell r="AV91">
            <v>194.91510047920002</v>
          </cell>
          <cell r="AW91">
            <v>328.47478243630002</v>
          </cell>
          <cell r="AX91">
            <v>320.42825696699998</v>
          </cell>
          <cell r="AY91">
            <v>327.11207867689996</v>
          </cell>
          <cell r="AZ91">
            <v>0</v>
          </cell>
          <cell r="BA91">
            <v>0</v>
          </cell>
        </row>
        <row r="106">
          <cell r="B106">
            <v>0.54021000000000008</v>
          </cell>
          <cell r="C106">
            <v>0.56063269999999998</v>
          </cell>
          <cell r="D106">
            <v>0.337005</v>
          </cell>
          <cell r="E106">
            <v>0.35602139999999999</v>
          </cell>
          <cell r="F106">
            <v>0.23837720000000001</v>
          </cell>
          <cell r="G106">
            <v>0.19204899999999997</v>
          </cell>
          <cell r="H106">
            <v>0.28087299999999993</v>
          </cell>
          <cell r="I106">
            <v>0.30512499999999998</v>
          </cell>
          <cell r="J106">
            <v>0.22681799999999999</v>
          </cell>
          <cell r="K106">
            <v>0.27634453999999997</v>
          </cell>
          <cell r="L106">
            <v>0.37260199999999988</v>
          </cell>
          <cell r="M106">
            <v>0.40459800000000001</v>
          </cell>
          <cell r="N106">
            <v>0.34660200000000002</v>
          </cell>
          <cell r="O106">
            <v>0.36099199999999998</v>
          </cell>
          <cell r="P106">
            <v>0.32625799999999999</v>
          </cell>
          <cell r="Q106">
            <v>0.25632512333333329</v>
          </cell>
          <cell r="R106">
            <v>0.19783300000000004</v>
          </cell>
          <cell r="S106">
            <v>0.20607300000000001</v>
          </cell>
          <cell r="T106">
            <v>0.13806599999999994</v>
          </cell>
          <cell r="U106">
            <v>0.16479300000000002</v>
          </cell>
          <cell r="V106">
            <v>0.41958799999999996</v>
          </cell>
          <cell r="W106">
            <v>0.42560399999999998</v>
          </cell>
          <cell r="X106">
            <v>0.37964400840000001</v>
          </cell>
          <cell r="Y106">
            <v>0.35726299999999994</v>
          </cell>
          <cell r="Z106">
            <v>0.35726299999999994</v>
          </cell>
          <cell r="AA106">
            <v>0.35726299999999994</v>
          </cell>
          <cell r="AB106">
            <v>22.437700977812998</v>
          </cell>
          <cell r="AC106">
            <v>21.781678029599998</v>
          </cell>
          <cell r="AD106">
            <v>15.2010154944</v>
          </cell>
          <cell r="AE106">
            <v>23.616768268800001</v>
          </cell>
          <cell r="AF106">
            <v>20.131989110800003</v>
          </cell>
          <cell r="AG106">
            <v>18.731107395000002</v>
          </cell>
          <cell r="AH106">
            <v>22.905910800000001</v>
          </cell>
          <cell r="AI106">
            <v>33.985016235499998</v>
          </cell>
          <cell r="AJ106">
            <v>32.010933910800006</v>
          </cell>
          <cell r="AK106">
            <v>30.6290868884</v>
          </cell>
          <cell r="AL106">
            <v>37.593352152000001</v>
          </cell>
          <cell r="AM106">
            <v>44.736154464000002</v>
          </cell>
          <cell r="AN106">
            <v>33.123152568000002</v>
          </cell>
          <cell r="AO106">
            <v>37.683840096899999</v>
          </cell>
          <cell r="AP106">
            <v>36.601502171500002</v>
          </cell>
          <cell r="AQ106">
            <v>24.316138178499997</v>
          </cell>
          <cell r="AR106">
            <v>21.786053396699998</v>
          </cell>
          <cell r="AS106">
            <v>22.7285709937</v>
          </cell>
          <cell r="AT106">
            <v>19.865572656000001</v>
          </cell>
          <cell r="AU106">
            <v>22.2396567475</v>
          </cell>
          <cell r="AV106">
            <v>32.823067877600003</v>
          </cell>
          <cell r="AW106">
            <v>36.342094302500001</v>
          </cell>
          <cell r="AX106">
            <v>31.125263714999999</v>
          </cell>
          <cell r="AY106">
            <v>33.5340898189</v>
          </cell>
          <cell r="AZ106">
            <v>0</v>
          </cell>
          <cell r="BA106">
            <v>0</v>
          </cell>
        </row>
        <row r="188">
          <cell r="B188">
            <v>6.2324999999999992E-2</v>
          </cell>
          <cell r="C188">
            <v>0.1119811</v>
          </cell>
          <cell r="D188">
            <v>0.26213900000000001</v>
          </cell>
          <cell r="E188">
            <v>0.41933899999999996</v>
          </cell>
          <cell r="F188">
            <v>0.481904</v>
          </cell>
          <cell r="G188">
            <v>0.33854099999999998</v>
          </cell>
          <cell r="H188">
            <v>0.18512992000000003</v>
          </cell>
          <cell r="I188">
            <v>0.12861884000000001</v>
          </cell>
          <cell r="J188">
            <v>0.11751900000000001</v>
          </cell>
          <cell r="K188">
            <v>0.21917999999999999</v>
          </cell>
          <cell r="L188">
            <v>0.19958799999999999</v>
          </cell>
          <cell r="M188">
            <v>0.10119</v>
          </cell>
          <cell r="N188">
            <v>8.054E-2</v>
          </cell>
          <cell r="O188">
            <v>0.135432</v>
          </cell>
          <cell r="P188">
            <v>5.2840039999999991E-2</v>
          </cell>
          <cell r="Q188">
            <v>2.2205000000000003E-2</v>
          </cell>
          <cell r="R188">
            <v>1.3150999999999999E-2</v>
          </cell>
          <cell r="S188">
            <v>7.2117139999999996E-2</v>
          </cell>
          <cell r="T188">
            <v>4.0899000000000005E-2</v>
          </cell>
          <cell r="U188">
            <v>5.555458023809523E-2</v>
          </cell>
          <cell r="V188">
            <v>5.0478646799999992E-2</v>
          </cell>
          <cell r="W188">
            <v>8.366252099999999E-2</v>
          </cell>
          <cell r="X188">
            <v>2.6472379599999998E-2</v>
          </cell>
          <cell r="Y188">
            <v>8.00472884E-2</v>
          </cell>
          <cell r="Z188">
            <v>8.00472884E-2</v>
          </cell>
          <cell r="AA188">
            <v>8.00472884E-2</v>
          </cell>
          <cell r="AB188">
            <v>3.6440485913639997</v>
          </cell>
          <cell r="AC188">
            <v>6.3912846095999996</v>
          </cell>
          <cell r="AD188">
            <v>16.192530993599998</v>
          </cell>
          <cell r="AE188">
            <v>27.675814768000002</v>
          </cell>
          <cell r="AF188">
            <v>32.702481779800003</v>
          </cell>
          <cell r="AG188">
            <v>25.112353823700001</v>
          </cell>
          <cell r="AH188">
            <v>16.442082000000003</v>
          </cell>
          <cell r="AI188">
            <v>15.441030166500001</v>
          </cell>
          <cell r="AJ188">
            <v>17.010093218400002</v>
          </cell>
          <cell r="AK188">
            <v>20.277235567599998</v>
          </cell>
          <cell r="AL188">
            <v>21.966439358700001</v>
          </cell>
          <cell r="AM188">
            <v>13.760958431999999</v>
          </cell>
          <cell r="AN188">
            <v>9.7100378848000002</v>
          </cell>
          <cell r="AO188">
            <v>11.432268862800001</v>
          </cell>
          <cell r="AP188">
            <v>6.0142337509999999</v>
          </cell>
          <cell r="AQ188">
            <v>3.6318883369999999</v>
          </cell>
          <cell r="AR188">
            <v>2.9984493098999998</v>
          </cell>
          <cell r="AS188">
            <v>6.6719517149999996</v>
          </cell>
          <cell r="AT188">
            <v>6.2507637320000002</v>
          </cell>
          <cell r="AU188">
            <v>7.7957960995000004</v>
          </cell>
          <cell r="AV188">
            <v>5.4097390390000006</v>
          </cell>
          <cell r="AW188">
            <v>9.3713221436000005</v>
          </cell>
          <cell r="AX188">
            <v>4.5757714859999998</v>
          </cell>
          <cell r="AY188">
            <v>10.818424882099999</v>
          </cell>
          <cell r="AZ188">
            <v>0</v>
          </cell>
          <cell r="BA188">
            <v>0</v>
          </cell>
        </row>
        <row r="193">
          <cell r="B193">
            <v>0.21635228000000001</v>
          </cell>
          <cell r="C193">
            <v>4.9659140000000004E-2</v>
          </cell>
          <cell r="D193">
            <v>3.4007999999999997E-2</v>
          </cell>
          <cell r="E193">
            <v>4.5045620000000001E-2</v>
          </cell>
          <cell r="F193">
            <v>2.1495159999999999E-2</v>
          </cell>
          <cell r="G193">
            <v>1.501778E-2</v>
          </cell>
          <cell r="H193">
            <v>1.466814E-2</v>
          </cell>
          <cell r="I193">
            <v>2.233098E-2</v>
          </cell>
          <cell r="J193">
            <v>8.2165799999999994E-3</v>
          </cell>
          <cell r="K193">
            <v>1.6587999999999999E-2</v>
          </cell>
          <cell r="L193">
            <v>3.5958639999999993E-2</v>
          </cell>
          <cell r="M193">
            <v>6.2506100000000009E-2</v>
          </cell>
          <cell r="N193">
            <v>3.3990140000000002E-2</v>
          </cell>
          <cell r="O193">
            <v>2.1878000000000002E-2</v>
          </cell>
          <cell r="P193">
            <v>8.7309999999999957E-3</v>
          </cell>
          <cell r="Q193">
            <v>1.2139999999999998E-3</v>
          </cell>
          <cell r="R193">
            <v>6.5700000000000003E-4</v>
          </cell>
          <cell r="S193">
            <v>6.5499999999999998E-4</v>
          </cell>
          <cell r="T193">
            <v>3.6900000000000001E-3</v>
          </cell>
          <cell r="U193">
            <v>1.8407999999999997E-2</v>
          </cell>
          <cell r="V193">
            <v>3.8432281999999998E-3</v>
          </cell>
          <cell r="W193">
            <v>2.0760000000000002E-3</v>
          </cell>
          <cell r="X193">
            <v>1.5872128E-3</v>
          </cell>
          <cell r="Y193">
            <v>4.5008400000000001E-4</v>
          </cell>
          <cell r="Z193">
            <v>4.5008400000000001E-4</v>
          </cell>
          <cell r="AA193">
            <v>4.5008400000000001E-4</v>
          </cell>
          <cell r="AB193">
            <v>19.832121281063998</v>
          </cell>
          <cell r="AC193">
            <v>5.5580595671999999</v>
          </cell>
          <cell r="AD193">
            <v>2.5577260175999998</v>
          </cell>
          <cell r="AE193">
            <v>5.9004421391999999</v>
          </cell>
          <cell r="AF193">
            <v>6.1522759123000004</v>
          </cell>
          <cell r="AG193">
            <v>4.2071132532000002</v>
          </cell>
          <cell r="AH193">
            <v>4.0166644000000007</v>
          </cell>
          <cell r="AI193">
            <v>4.9402756124999998</v>
          </cell>
          <cell r="AJ193">
            <v>3.3584394280000005</v>
          </cell>
          <cell r="AK193">
            <v>4.0284808871999997</v>
          </cell>
          <cell r="AL193">
            <v>5.4118812474000002</v>
          </cell>
          <cell r="AM193">
            <v>7.8658286879999997</v>
          </cell>
          <cell r="AN193">
            <v>4.6169891855999996</v>
          </cell>
          <cell r="AO193">
            <v>3.0817843326000003</v>
          </cell>
          <cell r="AP193">
            <v>1.7025551170000002</v>
          </cell>
          <cell r="AQ193">
            <v>0.46919312649999995</v>
          </cell>
          <cell r="AR193">
            <v>0.26240835539999996</v>
          </cell>
          <cell r="AS193">
            <v>0.36079341869999998</v>
          </cell>
          <cell r="AT193">
            <v>0.70833663700000005</v>
          </cell>
          <cell r="AU193">
            <v>2.7846073565</v>
          </cell>
          <cell r="AV193">
            <v>1.2477735460000001</v>
          </cell>
          <cell r="AW193">
            <v>0.79603634090000008</v>
          </cell>
          <cell r="AX193">
            <v>0.70208143199999995</v>
          </cell>
          <cell r="AY193">
            <v>0.26377664719999999</v>
          </cell>
          <cell r="AZ193">
            <v>0</v>
          </cell>
          <cell r="BA193">
            <v>0</v>
          </cell>
        </row>
        <row r="194">
          <cell r="B194">
            <v>0.21443099999999998</v>
          </cell>
          <cell r="C194">
            <v>0.18782766000000001</v>
          </cell>
          <cell r="D194">
            <v>0.1140659</v>
          </cell>
          <cell r="E194">
            <v>1.8692E-2</v>
          </cell>
          <cell r="F194">
            <v>5.1819999999999991E-3</v>
          </cell>
          <cell r="G194">
            <v>4.9599999999999991E-3</v>
          </cell>
          <cell r="H194">
            <v>4.6969999999999998E-3</v>
          </cell>
          <cell r="I194">
            <v>1.3575000000000002E-2</v>
          </cell>
          <cell r="J194">
            <v>6.8840000000000047E-3</v>
          </cell>
          <cell r="K194">
            <v>1.4661E-2</v>
          </cell>
          <cell r="L194">
            <v>7.9629999999999979E-3</v>
          </cell>
          <cell r="M194">
            <v>5.5199999999999997E-4</v>
          </cell>
          <cell r="N194">
            <v>1.3889999999999998E-3</v>
          </cell>
          <cell r="O194">
            <v>1.1699999999999996E-4</v>
          </cell>
          <cell r="P194">
            <v>2.2699999999999999E-4</v>
          </cell>
          <cell r="Q194">
            <v>2.02E-4</v>
          </cell>
          <cell r="R194">
            <v>1.0499999999999999E-4</v>
          </cell>
          <cell r="S194">
            <v>2.2199999999999998E-4</v>
          </cell>
          <cell r="T194">
            <v>1.4799999999999999E-4</v>
          </cell>
          <cell r="U194">
            <v>5.8E-5</v>
          </cell>
          <cell r="V194">
            <v>6.2000000000000003E-5</v>
          </cell>
          <cell r="W194">
            <v>1.15E-4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17.586262063037999</v>
          </cell>
          <cell r="AC194">
            <v>15.468896342399999</v>
          </cell>
          <cell r="AD194">
            <v>11.293893691199999</v>
          </cell>
          <cell r="AE194">
            <v>2.7756050784000004</v>
          </cell>
          <cell r="AF194">
            <v>1.1142420835</v>
          </cell>
          <cell r="AG194">
            <v>1.2491585106</v>
          </cell>
          <cell r="AH194">
            <v>1.1513852</v>
          </cell>
          <cell r="AI194">
            <v>2.1087650515000003</v>
          </cell>
          <cell r="AJ194">
            <v>1.2691209624000002</v>
          </cell>
          <cell r="AK194">
            <v>1.800296256</v>
          </cell>
          <cell r="AL194">
            <v>1.1353904622000002</v>
          </cell>
          <cell r="AM194">
            <v>0.25905119999999998</v>
          </cell>
          <cell r="AN194">
            <v>0.18779407679999999</v>
          </cell>
          <cell r="AO194">
            <v>5.6903772599999999E-2</v>
          </cell>
          <cell r="AP194">
            <v>0.11675522250000001</v>
          </cell>
          <cell r="AQ194">
            <v>7.8848836499999991E-2</v>
          </cell>
          <cell r="AR194">
            <v>3.3184861999999996E-2</v>
          </cell>
          <cell r="AS194">
            <v>0.101718188</v>
          </cell>
          <cell r="AT194">
            <v>6.6401724999999995E-2</v>
          </cell>
          <cell r="AU194">
            <v>2.5867167E-2</v>
          </cell>
          <cell r="AV194">
            <v>2.83791012E-2</v>
          </cell>
          <cell r="AW194">
            <v>5.0875023200000008E-2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7">
          <cell r="B207">
            <v>1.1356899999999999</v>
          </cell>
          <cell r="C207">
            <v>1.0960756000000003</v>
          </cell>
          <cell r="D207">
            <v>0.7199476600000001</v>
          </cell>
          <cell r="E207">
            <v>0.59111341999999989</v>
          </cell>
          <cell r="F207">
            <v>0.43834686</v>
          </cell>
          <cell r="G207">
            <v>1.0381841999999999</v>
          </cell>
          <cell r="H207">
            <v>0.31502199999999997</v>
          </cell>
          <cell r="I207">
            <v>0.32149798000000002</v>
          </cell>
          <cell r="J207">
            <v>0.37892800000000004</v>
          </cell>
          <cell r="K207">
            <v>0.87715399999999977</v>
          </cell>
          <cell r="L207">
            <v>0.96371596000000004</v>
          </cell>
          <cell r="M207">
            <v>0.68188099999999996</v>
          </cell>
          <cell r="N207">
            <v>0.60759451999999992</v>
          </cell>
          <cell r="O207">
            <v>0.75165700000000002</v>
          </cell>
          <cell r="P207">
            <v>0.79724000000000017</v>
          </cell>
          <cell r="Q207">
            <v>0.63366572999999993</v>
          </cell>
          <cell r="R207">
            <v>0.61775228000000004</v>
          </cell>
          <cell r="S207">
            <v>0.40794899999999995</v>
          </cell>
          <cell r="T207">
            <v>0.35120999999999991</v>
          </cell>
          <cell r="U207">
            <v>0.29553699999999994</v>
          </cell>
          <cell r="V207">
            <v>0.28376400000000002</v>
          </cell>
          <cell r="W207">
            <v>0.21145899999999998</v>
          </cell>
          <cell r="X207">
            <v>0.12260299999999999</v>
          </cell>
          <cell r="Y207">
            <v>0.22641199999999997</v>
          </cell>
          <cell r="Z207">
            <v>0.22641199999999997</v>
          </cell>
          <cell r="AA207">
            <v>0.22641199999999997</v>
          </cell>
          <cell r="AB207">
            <v>40.703880750800998</v>
          </cell>
          <cell r="AC207">
            <v>38.576657050399994</v>
          </cell>
          <cell r="AD207">
            <v>27.813820718399999</v>
          </cell>
          <cell r="AE207">
            <v>27.744942400000003</v>
          </cell>
          <cell r="AF207">
            <v>23.526115797100001</v>
          </cell>
          <cell r="AG207">
            <v>71.275002813300006</v>
          </cell>
          <cell r="AH207">
            <v>24.665006400000003</v>
          </cell>
          <cell r="AI207">
            <v>27.9537499865</v>
          </cell>
          <cell r="AJ207">
            <v>34.154386641200006</v>
          </cell>
          <cell r="AK207">
            <v>70.292206899199996</v>
          </cell>
          <cell r="AL207">
            <v>84.074787040499999</v>
          </cell>
          <cell r="AM207">
            <v>68.517451343999994</v>
          </cell>
          <cell r="AN207">
            <v>55.565774299200001</v>
          </cell>
          <cell r="AO207">
            <v>62.9934842961</v>
          </cell>
          <cell r="AP207">
            <v>73.365058758499998</v>
          </cell>
          <cell r="AQ207">
            <v>44.390920808499999</v>
          </cell>
          <cell r="AR207">
            <v>42.783478177999996</v>
          </cell>
          <cell r="AS207">
            <v>32.613849296600002</v>
          </cell>
          <cell r="AT207">
            <v>30.304798946999998</v>
          </cell>
          <cell r="AU207">
            <v>24.754670592</v>
          </cell>
          <cell r="AV207">
            <v>21.626620396</v>
          </cell>
          <cell r="AW207">
            <v>19.883528746000003</v>
          </cell>
          <cell r="AX207">
            <v>12.441991067999998</v>
          </cell>
          <cell r="AY207">
            <v>25.991119433399998</v>
          </cell>
          <cell r="AZ207">
            <v>0</v>
          </cell>
          <cell r="BA207">
            <v>0</v>
          </cell>
        </row>
        <row r="208">
          <cell r="B208">
            <v>1.2335179999999999E-2</v>
          </cell>
          <cell r="C208">
            <v>1.89713E-2</v>
          </cell>
          <cell r="D208">
            <v>4.7547539999999999E-2</v>
          </cell>
          <cell r="E208">
            <v>3.2442239999999997E-2</v>
          </cell>
          <cell r="F208">
            <v>5.3403760000000002E-2</v>
          </cell>
          <cell r="G208">
            <v>0.11924019999999999</v>
          </cell>
          <cell r="H208">
            <v>0.18730085999999999</v>
          </cell>
          <cell r="I208">
            <v>0.21409100000000003</v>
          </cell>
          <cell r="J208">
            <v>0.15096279999999998</v>
          </cell>
          <cell r="K208">
            <v>0.24479687999999994</v>
          </cell>
          <cell r="L208">
            <v>0.30483017999999995</v>
          </cell>
          <cell r="M208">
            <v>0.48267607999999984</v>
          </cell>
          <cell r="N208">
            <v>0.51990346000000009</v>
          </cell>
          <cell r="O208">
            <v>0.58777851999999986</v>
          </cell>
          <cell r="P208">
            <v>0.97848199999999963</v>
          </cell>
          <cell r="Q208">
            <v>1.0849599999999999</v>
          </cell>
          <cell r="R208">
            <v>1.5313147399999998</v>
          </cell>
          <cell r="S208">
            <v>1.1207660000000002</v>
          </cell>
          <cell r="T208">
            <v>1.288764</v>
          </cell>
          <cell r="U208">
            <v>0.70823341999999978</v>
          </cell>
          <cell r="V208">
            <v>0.717144</v>
          </cell>
          <cell r="W208">
            <v>0.49153400000000003</v>
          </cell>
          <cell r="X208">
            <v>0.41279254180000002</v>
          </cell>
          <cell r="Y208">
            <v>0.53638317079999998</v>
          </cell>
          <cell r="Z208">
            <v>0.53638317079999998</v>
          </cell>
          <cell r="AA208">
            <v>0.53638317079999998</v>
          </cell>
          <cell r="AB208">
            <v>2.6458917097470001</v>
          </cell>
          <cell r="AC208">
            <v>2.2002652999999999</v>
          </cell>
          <cell r="AD208">
            <v>3.8930058864000001</v>
          </cell>
          <cell r="AE208">
            <v>3.1599913632000001</v>
          </cell>
          <cell r="AF208">
            <v>5.5900754049000003</v>
          </cell>
          <cell r="AG208">
            <v>11.618755648500001</v>
          </cell>
          <cell r="AH208">
            <v>16.8212732</v>
          </cell>
          <cell r="AI208">
            <v>22.218040285500003</v>
          </cell>
          <cell r="AJ208">
            <v>16.147548441600001</v>
          </cell>
          <cell r="AK208">
            <v>25.184833788399999</v>
          </cell>
          <cell r="AL208">
            <v>33.048620554500005</v>
          </cell>
          <cell r="AM208">
            <v>55.929204192</v>
          </cell>
          <cell r="AN208">
            <v>55.923709300799999</v>
          </cell>
          <cell r="AO208">
            <v>64.559810905500001</v>
          </cell>
          <cell r="AP208">
            <v>104.25626938000001</v>
          </cell>
          <cell r="AQ208">
            <v>94.319937494999991</v>
          </cell>
          <cell r="AR208">
            <v>130.5552852475</v>
          </cell>
          <cell r="AS208">
            <v>107.7743345965</v>
          </cell>
          <cell r="AT208">
            <v>129.71298439899999</v>
          </cell>
          <cell r="AU208">
            <v>69.016751829</v>
          </cell>
          <cell r="AV208">
            <v>59.7488794856</v>
          </cell>
          <cell r="AW208">
            <v>56.543858051000008</v>
          </cell>
          <cell r="AX208">
            <v>54.786354830999997</v>
          </cell>
          <cell r="AY208">
            <v>60.007065727399997</v>
          </cell>
          <cell r="AZ208">
            <v>0</v>
          </cell>
          <cell r="BA208">
            <v>0</v>
          </cell>
        </row>
        <row r="225">
          <cell r="B225">
            <v>4.1471259999999996E-2</v>
          </cell>
          <cell r="C225">
            <v>1.3961959999999999E-2</v>
          </cell>
          <cell r="D225">
            <v>5.4069999999999995E-3</v>
          </cell>
          <cell r="E225">
            <v>1.1585E-2</v>
          </cell>
          <cell r="F225">
            <v>0</v>
          </cell>
          <cell r="G225">
            <v>8.8538000000000006E-2</v>
          </cell>
          <cell r="H225">
            <v>2.2208000000000002E-2</v>
          </cell>
          <cell r="I225">
            <v>1.10922E-2</v>
          </cell>
          <cell r="J225">
            <v>0</v>
          </cell>
          <cell r="K225">
            <v>2.9299999999999997E-4</v>
          </cell>
          <cell r="L225">
            <v>3.1399999999999999E-4</v>
          </cell>
          <cell r="M225">
            <v>6.8099999999999996E-4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6.5509999999999995E-3</v>
          </cell>
          <cell r="T225">
            <v>0</v>
          </cell>
          <cell r="U225">
            <v>0</v>
          </cell>
          <cell r="V225">
            <v>1.1841000000000001E-2</v>
          </cell>
          <cell r="W225">
            <v>8.482E-3</v>
          </cell>
          <cell r="X225">
            <v>5.0340999999999997E-2</v>
          </cell>
          <cell r="Y225">
            <v>5.3183999999999995E-2</v>
          </cell>
          <cell r="Z225">
            <v>5.3183999999999995E-2</v>
          </cell>
          <cell r="AA225">
            <v>5.3183999999999995E-2</v>
          </cell>
          <cell r="AB225">
            <v>3.028832742903</v>
          </cell>
          <cell r="AC225">
            <v>0.8318449228</v>
          </cell>
          <cell r="AD225">
            <v>0.26988842400000002</v>
          </cell>
          <cell r="AE225">
            <v>0.59566955840000002</v>
          </cell>
          <cell r="AF225">
            <v>0</v>
          </cell>
          <cell r="AG225">
            <v>7.3160544600000001</v>
          </cell>
          <cell r="AH225">
            <v>1.9424132000000001</v>
          </cell>
          <cell r="AI225">
            <v>0.95523575900000002</v>
          </cell>
          <cell r="AJ225">
            <v>0</v>
          </cell>
          <cell r="AK225">
            <v>2.2789637200000001E-2</v>
          </cell>
          <cell r="AL225">
            <v>2.4099900300000001E-2</v>
          </cell>
          <cell r="AM225">
            <v>5.2007904000000001E-2</v>
          </cell>
          <cell r="AN225">
            <v>0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0.47420852050000001</v>
          </cell>
          <cell r="AT225">
            <v>0</v>
          </cell>
          <cell r="AU225">
            <v>0</v>
          </cell>
          <cell r="AV225">
            <v>0.72615364999999998</v>
          </cell>
          <cell r="AW225">
            <v>1.1350572959</v>
          </cell>
          <cell r="AX225">
            <v>5.4715101479999992</v>
          </cell>
          <cell r="AY225">
            <v>5.6773688938999998</v>
          </cell>
          <cell r="AZ225">
            <v>0</v>
          </cell>
          <cell r="BA225">
            <v>0</v>
          </cell>
        </row>
        <row r="226">
          <cell r="B226">
            <v>1.408509</v>
          </cell>
          <cell r="C226">
            <v>1.087132</v>
          </cell>
          <cell r="D226">
            <v>0.46182800000000002</v>
          </cell>
          <cell r="E226">
            <v>0.26961524000000003</v>
          </cell>
          <cell r="F226">
            <v>0.45723385999999994</v>
          </cell>
          <cell r="G226">
            <v>0.35886629999999997</v>
          </cell>
          <cell r="H226">
            <v>0.3945977</v>
          </cell>
          <cell r="I226">
            <v>0.28911738000000003</v>
          </cell>
          <cell r="J226">
            <v>0.17383947999999999</v>
          </cell>
          <cell r="K226">
            <v>0.14280813999999997</v>
          </cell>
          <cell r="L226">
            <v>0.1167488</v>
          </cell>
          <cell r="M226">
            <v>0.27882892000000004</v>
          </cell>
          <cell r="N226">
            <v>0.25212263999999995</v>
          </cell>
          <cell r="O226">
            <v>0.21434518</v>
          </cell>
          <cell r="P226">
            <v>0.19990622000000002</v>
          </cell>
          <cell r="Q226">
            <v>0.14238150285714285</v>
          </cell>
          <cell r="R226">
            <v>0.127806</v>
          </cell>
          <cell r="S226">
            <v>0.106236</v>
          </cell>
          <cell r="T226">
            <v>0.19895199999999999</v>
          </cell>
          <cell r="U226">
            <v>0.14330899999999996</v>
          </cell>
          <cell r="V226">
            <v>9.0299999999999991E-2</v>
          </cell>
          <cell r="W226">
            <v>9.5241999999999993E-2</v>
          </cell>
          <cell r="X226">
            <v>0.104712</v>
          </cell>
          <cell r="Y226">
            <v>8.7925200000000009E-2</v>
          </cell>
          <cell r="Z226">
            <v>8.7925200000000009E-2</v>
          </cell>
          <cell r="AA226">
            <v>8.7925200000000009E-2</v>
          </cell>
          <cell r="AB226">
            <v>70.788120186059999</v>
          </cell>
          <cell r="AC226">
            <v>53.101879375999999</v>
          </cell>
          <cell r="AD226">
            <v>26.788755331200001</v>
          </cell>
          <cell r="AE226">
            <v>19.7213736048</v>
          </cell>
          <cell r="AF226">
            <v>32.716342557499999</v>
          </cell>
          <cell r="AG226">
            <v>26.953415303100002</v>
          </cell>
          <cell r="AH226">
            <v>31.903540400000004</v>
          </cell>
          <cell r="AI226">
            <v>28.458184439500002</v>
          </cell>
          <cell r="AJ226">
            <v>17.6995513096</v>
          </cell>
          <cell r="AK226">
            <v>12.968522622</v>
          </cell>
          <cell r="AL226">
            <v>11.7741104253</v>
          </cell>
          <cell r="AM226">
            <v>34.951289519999996</v>
          </cell>
          <cell r="AN226">
            <v>27.625269812799999</v>
          </cell>
          <cell r="AO226">
            <v>24.995782294800001</v>
          </cell>
          <cell r="AP226">
            <v>23.273804181500001</v>
          </cell>
          <cell r="AQ226">
            <v>14.318201792999998</v>
          </cell>
          <cell r="AR226">
            <v>12.060952862599999</v>
          </cell>
          <cell r="AS226">
            <v>10.433979241399999</v>
          </cell>
          <cell r="AT226">
            <v>19.013719718000001</v>
          </cell>
          <cell r="AU226">
            <v>12.118941262</v>
          </cell>
          <cell r="AV226">
            <v>8.173610612800001</v>
          </cell>
          <cell r="AW226">
            <v>10.334114453700002</v>
          </cell>
          <cell r="AX226">
            <v>12.159087875999999</v>
          </cell>
          <cell r="AY226">
            <v>10.876038708699999</v>
          </cell>
          <cell r="AZ226">
            <v>0</v>
          </cell>
          <cell r="BA226">
            <v>0</v>
          </cell>
        </row>
        <row r="244">
          <cell r="B244">
            <v>0.30536538000000002</v>
          </cell>
          <cell r="C244">
            <v>0.29061228</v>
          </cell>
          <cell r="D244">
            <v>0.22684971999999998</v>
          </cell>
          <cell r="E244">
            <v>0.15677982000000001</v>
          </cell>
          <cell r="F244">
            <v>0.11821981999999999</v>
          </cell>
          <cell r="G244">
            <v>5.8262920000000003E-2</v>
          </cell>
          <cell r="H244">
            <v>2.7195140000000007E-2</v>
          </cell>
          <cell r="I244">
            <v>8.2061799999999987E-3</v>
          </cell>
          <cell r="J244">
            <v>3.579999999999999E-3</v>
          </cell>
          <cell r="K244">
            <v>2.3963999999999996E-2</v>
          </cell>
          <cell r="L244">
            <v>0.10156167999999996</v>
          </cell>
          <cell r="M244">
            <v>0.117829</v>
          </cell>
          <cell r="N244">
            <v>0.14429899999999998</v>
          </cell>
          <cell r="O244">
            <v>0.19086371999999999</v>
          </cell>
          <cell r="P244">
            <v>0.10527798000000002</v>
          </cell>
          <cell r="Q244">
            <v>6.7799120000000004E-2</v>
          </cell>
          <cell r="R244">
            <v>1.275200000000001E-2</v>
          </cell>
          <cell r="S244">
            <v>1.9940000000000001E-3</v>
          </cell>
          <cell r="T244">
            <v>3.9890000000000038E-3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3.7999999999999995E-5</v>
          </cell>
          <cell r="Z244">
            <v>3.7999999999999995E-5</v>
          </cell>
          <cell r="AA244">
            <v>3.7999999999999995E-5</v>
          </cell>
          <cell r="AB244">
            <v>17.432978325945001</v>
          </cell>
          <cell r="AC244">
            <v>16.417751405200001</v>
          </cell>
          <cell r="AD244">
            <v>14.873076686399999</v>
          </cell>
          <cell r="AE244">
            <v>12.93959884</v>
          </cell>
          <cell r="AF244">
            <v>10.067512113400001</v>
          </cell>
          <cell r="AG244">
            <v>4.5106512594000003</v>
          </cell>
          <cell r="AH244">
            <v>2.9054584000000001</v>
          </cell>
          <cell r="AI244">
            <v>1.5550515300000001</v>
          </cell>
          <cell r="AJ244">
            <v>0.48535370440000003</v>
          </cell>
          <cell r="AK244">
            <v>1.9498369484</v>
          </cell>
          <cell r="AL244">
            <v>9.3705341319000013</v>
          </cell>
          <cell r="AM244">
            <v>13.365158544</v>
          </cell>
          <cell r="AN244">
            <v>15.232949828799999</v>
          </cell>
          <cell r="AO244">
            <v>20.782524495300002</v>
          </cell>
          <cell r="AP244">
            <v>11.2940899725</v>
          </cell>
          <cell r="AQ244">
            <v>5.8605687244999993</v>
          </cell>
          <cell r="AR244">
            <v>0.84311023339999991</v>
          </cell>
          <cell r="AS244">
            <v>0.14024321739999998</v>
          </cell>
          <cell r="AT244">
            <v>0.24123578400000001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7.3214822999999995E-3</v>
          </cell>
          <cell r="AZ244">
            <v>0</v>
          </cell>
          <cell r="BA244">
            <v>0</v>
          </cell>
        </row>
        <row r="263">
          <cell r="B263">
            <v>8.5257647859999981</v>
          </cell>
          <cell r="C263">
            <v>7.677905968000001</v>
          </cell>
          <cell r="D263">
            <v>6.6148486830000017</v>
          </cell>
          <cell r="E263">
            <v>6.7861413200000005</v>
          </cell>
          <cell r="F263">
            <v>7.9185283400000008</v>
          </cell>
          <cell r="G263">
            <v>7.655287561999998</v>
          </cell>
          <cell r="H263">
            <v>7.3068281000000015</v>
          </cell>
          <cell r="I263">
            <v>7.3398561450000015</v>
          </cell>
          <cell r="J263">
            <v>6.1320126939999984</v>
          </cell>
          <cell r="K263">
            <v>6.2483966999999989</v>
          </cell>
          <cell r="L263">
            <v>6.3445374858823529</v>
          </cell>
          <cell r="M263">
            <v>5.9853533766666667</v>
          </cell>
          <cell r="N263">
            <v>5.4377630730769226</v>
          </cell>
          <cell r="O263">
            <v>6.4597412899999993</v>
          </cell>
          <cell r="P263">
            <v>6.0208100728571425</v>
          </cell>
          <cell r="Q263">
            <v>6.4703050628571415</v>
          </cell>
          <cell r="R263">
            <v>7.4001915090909103</v>
          </cell>
          <cell r="S263">
            <v>6.918475314348485</v>
          </cell>
          <cell r="T263">
            <v>8.8715575388692312</v>
          </cell>
          <cell r="U263">
            <v>8.7440739378571415</v>
          </cell>
          <cell r="V263">
            <v>11.696940461799997</v>
          </cell>
          <cell r="W263">
            <v>10.255976444200003</v>
          </cell>
          <cell r="X263">
            <v>8.5190082909999969</v>
          </cell>
          <cell r="Y263">
            <v>8.7578588289999999</v>
          </cell>
          <cell r="Z263">
            <v>8.7578588289999999</v>
          </cell>
          <cell r="AA263">
            <v>8.7578588289999999</v>
          </cell>
          <cell r="AB263">
            <v>439.74447427426304</v>
          </cell>
          <cell r="AC263">
            <v>381.40862687439994</v>
          </cell>
          <cell r="AD263">
            <v>377.48806492159991</v>
          </cell>
          <cell r="AE263">
            <v>446.98127047680015</v>
          </cell>
          <cell r="AF263">
            <v>536.91654570820003</v>
          </cell>
          <cell r="AG263">
            <v>552.32058242790004</v>
          </cell>
          <cell r="AH263">
            <v>609.19703040000002</v>
          </cell>
          <cell r="AI263">
            <v>703.53689808549996</v>
          </cell>
          <cell r="AJ263">
            <v>624.48535412000001</v>
          </cell>
          <cell r="AK263">
            <v>556.28857078520014</v>
          </cell>
          <cell r="AL263">
            <v>618.18270601950019</v>
          </cell>
          <cell r="AM263">
            <v>692.42845512000008</v>
          </cell>
          <cell r="AN263">
            <v>579.40058617759996</v>
          </cell>
          <cell r="AO263">
            <v>651.28433998679998</v>
          </cell>
          <cell r="AP263">
            <v>663.91932173650025</v>
          </cell>
          <cell r="AQ263">
            <v>564.68068959049992</v>
          </cell>
          <cell r="AR263">
            <v>625.03277913309989</v>
          </cell>
          <cell r="AS263">
            <v>652.06064160380004</v>
          </cell>
          <cell r="AT263">
            <v>733.25399384399987</v>
          </cell>
          <cell r="AU263">
            <v>632.21507938950015</v>
          </cell>
          <cell r="AV263">
            <v>701.12219194060003</v>
          </cell>
          <cell r="AW263">
            <v>940.06131401669984</v>
          </cell>
          <cell r="AX263">
            <v>859.30365947400003</v>
          </cell>
          <cell r="AY263">
            <v>852.86873581799989</v>
          </cell>
          <cell r="AZ263">
            <v>0</v>
          </cell>
          <cell r="BA263">
            <v>0</v>
          </cell>
        </row>
        <row r="264">
          <cell r="B264">
            <v>6.5896293949999993</v>
          </cell>
          <cell r="C264">
            <v>6.1012530880000009</v>
          </cell>
          <cell r="D264">
            <v>5.799267823000001</v>
          </cell>
          <cell r="E264">
            <v>6.3359909000000005</v>
          </cell>
          <cell r="F264">
            <v>7.3315443600000005</v>
          </cell>
          <cell r="G264">
            <v>7.2303471220000004</v>
          </cell>
          <cell r="H264">
            <v>6.8716284200000004</v>
          </cell>
          <cell r="I264">
            <v>6.9910632819999998</v>
          </cell>
          <cell r="J264">
            <v>5.9234982539999974</v>
          </cell>
          <cell r="K264">
            <v>6.0447031799999982</v>
          </cell>
          <cell r="L264">
            <v>6.0965342658823518</v>
          </cell>
          <cell r="M264">
            <v>5.5659397366666665</v>
          </cell>
          <cell r="N264">
            <v>5.0310345530769229</v>
          </cell>
          <cell r="O264">
            <v>6.0425795199999985</v>
          </cell>
          <cell r="P264">
            <v>5.6939075257142857</v>
          </cell>
          <cell r="Q264">
            <v>6.2507702199999988</v>
          </cell>
          <cell r="R264">
            <v>7.2492302290909114</v>
          </cell>
          <cell r="S264">
            <v>6.8045480186666669</v>
          </cell>
          <cell r="T264">
            <v>8.6671643063692283</v>
          </cell>
          <cell r="U264">
            <v>8.5970292378571411</v>
          </cell>
          <cell r="V264">
            <v>11.602474635799998</v>
          </cell>
          <cell r="W264">
            <v>10.159208060600003</v>
          </cell>
          <cell r="X264">
            <v>8.4130272825999981</v>
          </cell>
          <cell r="Y264">
            <v>8.6686816248000014</v>
          </cell>
          <cell r="Z264">
            <v>8.6686816248000014</v>
          </cell>
          <cell r="AA264">
            <v>8.6686816248000014</v>
          </cell>
          <cell r="AB264">
            <v>332.12792549462102</v>
          </cell>
          <cell r="AC264">
            <v>293.66751226239995</v>
          </cell>
          <cell r="AD264">
            <v>322.40694209279997</v>
          </cell>
          <cell r="AE264">
            <v>410.55688751840012</v>
          </cell>
          <cell r="AF264">
            <v>491.6346437891001</v>
          </cell>
          <cell r="AG264">
            <v>518.71918192380008</v>
          </cell>
          <cell r="AH264">
            <v>571.37835839999991</v>
          </cell>
          <cell r="AI264">
            <v>667.7447145105001</v>
          </cell>
          <cell r="AJ264">
            <v>601.85998035880004</v>
          </cell>
          <cell r="AK264">
            <v>536.75218044799988</v>
          </cell>
          <cell r="AL264">
            <v>592.56027108630019</v>
          </cell>
          <cell r="AM264">
            <v>640.46999078400006</v>
          </cell>
          <cell r="AN264">
            <v>534.83039366239996</v>
          </cell>
          <cell r="AO264">
            <v>603.1106122722</v>
          </cell>
          <cell r="AP264">
            <v>626.0042186925001</v>
          </cell>
          <cell r="AQ264">
            <v>542.25037410949994</v>
          </cell>
          <cell r="AR264">
            <v>609.40649915669997</v>
          </cell>
          <cell r="AS264">
            <v>640.03643789800003</v>
          </cell>
          <cell r="AT264">
            <v>713.09871125899997</v>
          </cell>
          <cell r="AU264">
            <v>619.4386165950001</v>
          </cell>
          <cell r="AV264">
            <v>692.11850575300014</v>
          </cell>
          <cell r="AW264">
            <v>929.03625676140007</v>
          </cell>
          <cell r="AX264">
            <v>846.39303602100006</v>
          </cell>
          <cell r="AY264">
            <v>841.62995231699995</v>
          </cell>
          <cell r="AZ264">
            <v>0</v>
          </cell>
          <cell r="BA264">
            <v>0</v>
          </cell>
        </row>
        <row r="266">
          <cell r="B266">
            <v>3.4E-5</v>
          </cell>
          <cell r="C266">
            <v>3.1999999999999999E-5</v>
          </cell>
          <cell r="D266">
            <v>1.8599999999999997E-4</v>
          </cell>
          <cell r="E266">
            <v>7.5999999999999991E-5</v>
          </cell>
          <cell r="F266">
            <v>8.8199999999999997E-4</v>
          </cell>
          <cell r="G266">
            <v>0</v>
          </cell>
          <cell r="H266">
            <v>3.8141999999999912E-4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4.9999999999999998E-7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4.4258999999999998E-5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2.5196162639999999E-3</v>
          </cell>
          <cell r="AC266">
            <v>1.7246569199999999E-2</v>
          </cell>
          <cell r="AD266">
            <v>2.3948265599999997E-2</v>
          </cell>
          <cell r="AE266">
            <v>2.9264144000000001E-3</v>
          </cell>
          <cell r="AF266">
            <v>3.1022866000000003E-2</v>
          </cell>
          <cell r="AG266">
            <v>0</v>
          </cell>
          <cell r="AH266">
            <v>3.1390000000000001E-2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9.2995E-5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4.5436716000000002E-3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1.9999999999999998E-5</v>
          </cell>
          <cell r="C267">
            <v>2.5999999999999998E-5</v>
          </cell>
          <cell r="D267">
            <v>2.1699999999999999E-5</v>
          </cell>
          <cell r="E267">
            <v>0</v>
          </cell>
          <cell r="F267">
            <v>5.9999999999999995E-5</v>
          </cell>
          <cell r="G267">
            <v>3.4E-5</v>
          </cell>
          <cell r="H267">
            <v>8.9279999999999999E-5</v>
          </cell>
          <cell r="I267">
            <v>1.4279999999999999E-5</v>
          </cell>
          <cell r="J267">
            <v>4.7000000000000004E-5</v>
          </cell>
          <cell r="K267">
            <v>3.4E-5</v>
          </cell>
          <cell r="L267">
            <v>4.2279999999999995E-5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5.5279999999999993E-5</v>
          </cell>
          <cell r="S267">
            <v>0</v>
          </cell>
          <cell r="T267">
            <v>7.9999999999999996E-6</v>
          </cell>
          <cell r="U267">
            <v>4.199999999999999E-7</v>
          </cell>
          <cell r="V267">
            <v>2.8E-5</v>
          </cell>
          <cell r="W267">
            <v>5.5999999999999997E-9</v>
          </cell>
          <cell r="X267">
            <v>0</v>
          </cell>
          <cell r="Y267">
            <v>1.9999999999999998E-5</v>
          </cell>
          <cell r="Z267">
            <v>1.9999999999999998E-5</v>
          </cell>
          <cell r="AA267">
            <v>1.9999999999999998E-5</v>
          </cell>
          <cell r="AB267">
            <v>3.2888935316999997E-2</v>
          </cell>
          <cell r="AC267">
            <v>3.1093440799999997E-2</v>
          </cell>
          <cell r="AD267">
            <v>2.9876231999999999E-2</v>
          </cell>
          <cell r="AE267">
            <v>0</v>
          </cell>
          <cell r="AF267">
            <v>0.11399223990000001</v>
          </cell>
          <cell r="AG267">
            <v>6.315798060000001E-2</v>
          </cell>
          <cell r="AH267">
            <v>0.21973000000000004</v>
          </cell>
          <cell r="AI267">
            <v>1.9942145500000001E-2</v>
          </cell>
          <cell r="AJ267">
            <v>0.14447227160000001</v>
          </cell>
          <cell r="AK267">
            <v>3.0700942799999999E-2</v>
          </cell>
          <cell r="AL267">
            <v>0.13023146520000001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3.6007456999999996E-3</v>
          </cell>
          <cell r="AS267">
            <v>0</v>
          </cell>
          <cell r="AT267">
            <v>7.0257689999999994E-3</v>
          </cell>
          <cell r="AU267">
            <v>2.259151E-3</v>
          </cell>
          <cell r="AV267">
            <v>7.2388067200000003E-2</v>
          </cell>
          <cell r="AW267">
            <v>1.0171220000000001E-4</v>
          </cell>
          <cell r="AX267">
            <v>0</v>
          </cell>
          <cell r="AY267">
            <v>2.5300257399999998E-2</v>
          </cell>
          <cell r="AZ267">
            <v>0</v>
          </cell>
          <cell r="BA267">
            <v>0</v>
          </cell>
        </row>
        <row r="268">
          <cell r="B268">
            <v>1.7279999999999999E-3</v>
          </cell>
          <cell r="C268">
            <v>1.66E-3</v>
          </cell>
          <cell r="D268">
            <v>3.3799999999999998E-4</v>
          </cell>
          <cell r="E268">
            <v>7.1279999999999995E-5</v>
          </cell>
          <cell r="F268">
            <v>1.4899999999999999E-4</v>
          </cell>
          <cell r="G268">
            <v>1.1399999999999999E-4</v>
          </cell>
          <cell r="H268">
            <v>5.13E-4</v>
          </cell>
          <cell r="I268">
            <v>3.2792299999999998E-4</v>
          </cell>
          <cell r="J268">
            <v>4.8000000000000001E-4</v>
          </cell>
          <cell r="K268">
            <v>1.8442000000000003E-4</v>
          </cell>
          <cell r="L268">
            <v>4.8001999999999995E-4</v>
          </cell>
          <cell r="M268">
            <v>4.7283999999999992E-4</v>
          </cell>
          <cell r="N268">
            <v>1.3200000000000001E-4</v>
          </cell>
          <cell r="O268">
            <v>8.2224999999999996E-4</v>
          </cell>
          <cell r="P268">
            <v>5.7647142857142862E-5</v>
          </cell>
          <cell r="Q268">
            <v>5.9442000000000002E-4</v>
          </cell>
          <cell r="R268">
            <v>1.3749999999999999E-3</v>
          </cell>
          <cell r="S268">
            <v>3.5617818181818178E-4</v>
          </cell>
          <cell r="T268">
            <v>2.8381249999999999E-4</v>
          </cell>
          <cell r="U268">
            <v>2.4600000000000002E-4</v>
          </cell>
          <cell r="V268">
            <v>8.099999999999999E-5</v>
          </cell>
          <cell r="W268">
            <v>3.6499999999999998E-4</v>
          </cell>
          <cell r="X268">
            <v>2.8200839999999996E-4</v>
          </cell>
          <cell r="Y268">
            <v>6.6004200000000001E-5</v>
          </cell>
          <cell r="Z268">
            <v>6.6004200000000001E-5</v>
          </cell>
          <cell r="AA268">
            <v>6.6004200000000001E-5</v>
          </cell>
          <cell r="AB268">
            <v>1.0846587807449999</v>
          </cell>
          <cell r="AC268">
            <v>1.2747943531999999</v>
          </cell>
          <cell r="AD268">
            <v>0.25285533119999998</v>
          </cell>
          <cell r="AE268">
            <v>0.118538448</v>
          </cell>
          <cell r="AF268">
            <v>0.1109533922</v>
          </cell>
          <cell r="AG268">
            <v>8.3276321700000003E-2</v>
          </cell>
          <cell r="AH268">
            <v>0.41434800000000005</v>
          </cell>
          <cell r="AI268">
            <v>0.26669244749999999</v>
          </cell>
          <cell r="AJ268">
            <v>0.35270813560000003</v>
          </cell>
          <cell r="AK268">
            <v>0.19025350960000001</v>
          </cell>
          <cell r="AL268">
            <v>0.58036627169999999</v>
          </cell>
          <cell r="AM268">
            <v>0.65574336</v>
          </cell>
          <cell r="AN268">
            <v>0.1927880944</v>
          </cell>
          <cell r="AO268">
            <v>0.47923160400000003</v>
          </cell>
          <cell r="AP268">
            <v>0.108897145</v>
          </cell>
          <cell r="AQ268">
            <v>0.76312519499999998</v>
          </cell>
          <cell r="AR268">
            <v>1.5666177079999999</v>
          </cell>
          <cell r="AS268">
            <v>0.50931281829999997</v>
          </cell>
          <cell r="AT268">
            <v>0.32954623999999999</v>
          </cell>
          <cell r="AU268">
            <v>0.28446271099999998</v>
          </cell>
          <cell r="AV268">
            <v>0.1049350562</v>
          </cell>
          <cell r="AW268">
            <v>0.43867998780000006</v>
          </cell>
          <cell r="AX268">
            <v>0.38586869099999999</v>
          </cell>
          <cell r="AY268">
            <v>8.3370392599999996E-2</v>
          </cell>
          <cell r="AZ268">
            <v>0</v>
          </cell>
          <cell r="BA268">
            <v>0</v>
          </cell>
        </row>
        <row r="269">
          <cell r="B269">
            <v>5.5999999999999999E-5</v>
          </cell>
          <cell r="C269">
            <v>1.1999999999999999E-4</v>
          </cell>
          <cell r="D269">
            <v>3.0000000000000001E-6</v>
          </cell>
          <cell r="E269">
            <v>2.0999999999999999E-5</v>
          </cell>
          <cell r="F269">
            <v>1.4799999999999999E-4</v>
          </cell>
          <cell r="G269">
            <v>2.12E-4</v>
          </cell>
          <cell r="H269">
            <v>3.1199999999999999E-4</v>
          </cell>
          <cell r="I269">
            <v>6.0000000000000002E-6</v>
          </cell>
          <cell r="J269">
            <v>5.3000000000000001E-5</v>
          </cell>
          <cell r="K269">
            <v>1.18E-4</v>
          </cell>
          <cell r="L269">
            <v>9.2555999999999997E-4</v>
          </cell>
          <cell r="M269">
            <v>2.0099999999999998E-4</v>
          </cell>
          <cell r="N269">
            <v>3.4419999999999999E-5</v>
          </cell>
          <cell r="O269">
            <v>8.2999999999999998E-5</v>
          </cell>
          <cell r="P269">
            <v>6.9999999999999994E-5</v>
          </cell>
          <cell r="Q269">
            <v>0</v>
          </cell>
          <cell r="R269">
            <v>0</v>
          </cell>
          <cell r="S269">
            <v>9.9999999999999995E-7</v>
          </cell>
          <cell r="T269">
            <v>2.1999999999999999E-5</v>
          </cell>
          <cell r="U269">
            <v>2.7999999999999997E-7</v>
          </cell>
          <cell r="V269">
            <v>0</v>
          </cell>
          <cell r="W269">
            <v>3.4378000000000002E-5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2.191733649E-3</v>
          </cell>
          <cell r="AC269">
            <v>3.7149487999999999E-3</v>
          </cell>
          <cell r="AD269">
            <v>4.6164192000000001E-3</v>
          </cell>
          <cell r="AE269">
            <v>1.0187587200000001E-2</v>
          </cell>
          <cell r="AF269">
            <v>0.12748357930000001</v>
          </cell>
          <cell r="AG269">
            <v>0.17359673760000002</v>
          </cell>
          <cell r="AH269">
            <v>0.2624204</v>
          </cell>
          <cell r="AI269">
            <v>9.6661365000000003E-3</v>
          </cell>
          <cell r="AJ269">
            <v>3.8389350800000006E-2</v>
          </cell>
          <cell r="AK269">
            <v>0.20758808400000001</v>
          </cell>
          <cell r="AL269">
            <v>0.26763496739999998</v>
          </cell>
          <cell r="AM269">
            <v>9.5455007999999994E-2</v>
          </cell>
          <cell r="AN269">
            <v>1.3713955200000001E-2</v>
          </cell>
          <cell r="AO269">
            <v>3.4186622100000001E-2</v>
          </cell>
          <cell r="AP269">
            <v>1.55314935E-2</v>
          </cell>
          <cell r="AQ269">
            <v>0</v>
          </cell>
          <cell r="AR269">
            <v>0</v>
          </cell>
          <cell r="AS269">
            <v>4.145999E-3</v>
          </cell>
          <cell r="AT269">
            <v>8.1240989999999992E-3</v>
          </cell>
          <cell r="AU269">
            <v>2.5569379999999999E-3</v>
          </cell>
          <cell r="AV269">
            <v>0</v>
          </cell>
          <cell r="AW269">
            <v>2.2397972600000003E-2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0.30701874000000001</v>
          </cell>
          <cell r="C273">
            <v>0.29858821999999996</v>
          </cell>
          <cell r="D273">
            <v>0.23898725999999998</v>
          </cell>
          <cell r="E273">
            <v>0.16144390000000003</v>
          </cell>
          <cell r="F273">
            <v>0.12316811999999999</v>
          </cell>
          <cell r="G273">
            <v>6.0433140000000003E-2</v>
          </cell>
          <cell r="H273">
            <v>3.2713280000000004E-2</v>
          </cell>
          <cell r="I273">
            <v>4.5205279999999994E-2</v>
          </cell>
          <cell r="J273">
            <v>2.3328959999999996E-2</v>
          </cell>
          <cell r="K273">
            <v>4.0292459999999988E-2</v>
          </cell>
          <cell r="L273">
            <v>0.12036155999999996</v>
          </cell>
          <cell r="M273">
            <v>0.13918787999999999</v>
          </cell>
          <cell r="N273">
            <v>0.1526149</v>
          </cell>
          <cell r="O273">
            <v>0.20096474</v>
          </cell>
          <cell r="P273">
            <v>0.12230804000000002</v>
          </cell>
          <cell r="Q273">
            <v>7.1845920000000008E-2</v>
          </cell>
          <cell r="R273">
            <v>2.1115000000000009E-2</v>
          </cell>
          <cell r="S273">
            <v>7.1059999999999995E-3</v>
          </cell>
          <cell r="T273">
            <v>4.9500200000000038E-3</v>
          </cell>
          <cell r="U273">
            <v>1.0249999999999999E-3</v>
          </cell>
          <cell r="V273">
            <v>3.2449999999999996E-3</v>
          </cell>
          <cell r="W273">
            <v>1.01E-3</v>
          </cell>
          <cell r="X273">
            <v>9.8700000000000003E-4</v>
          </cell>
          <cell r="Y273">
            <v>1.1660000000000002E-3</v>
          </cell>
          <cell r="Z273">
            <v>1.1660000000000002E-3</v>
          </cell>
          <cell r="AA273">
            <v>1.1660000000000002E-3</v>
          </cell>
          <cell r="AB273">
            <v>17.727385793764</v>
          </cell>
          <cell r="AC273">
            <v>17.701042610399998</v>
          </cell>
          <cell r="AD273">
            <v>16.682144129599997</v>
          </cell>
          <cell r="AE273">
            <v>13.7776130336</v>
          </cell>
          <cell r="AF273">
            <v>11.040856400000001</v>
          </cell>
          <cell r="AG273">
            <v>5.0407199700000005</v>
          </cell>
          <cell r="AH273">
            <v>3.6851859999999999</v>
          </cell>
          <cell r="AI273">
            <v>4.7871016800000001</v>
          </cell>
          <cell r="AJ273">
            <v>2.6428496332</v>
          </cell>
          <cell r="AK273">
            <v>3.7548308908000001</v>
          </cell>
          <cell r="AL273">
            <v>11.576350453500002</v>
          </cell>
          <cell r="AM273">
            <v>15.977985695999999</v>
          </cell>
          <cell r="AN273">
            <v>16.463703431999999</v>
          </cell>
          <cell r="AO273">
            <v>22.497335340900001</v>
          </cell>
          <cell r="AP273">
            <v>13.807934798</v>
          </cell>
          <cell r="AQ273">
            <v>6.8086042989999989</v>
          </cell>
          <cell r="AR273">
            <v>1.9001864505999997</v>
          </cell>
          <cell r="AS273">
            <v>0.97341391290000001</v>
          </cell>
          <cell r="AT273">
            <v>0.71187491299999994</v>
          </cell>
          <cell r="AU273">
            <v>0.16252677099999999</v>
          </cell>
          <cell r="AV273">
            <v>0.57642150980000006</v>
          </cell>
          <cell r="AW273">
            <v>0.17772196360000003</v>
          </cell>
          <cell r="AX273">
            <v>0.36566688599999997</v>
          </cell>
          <cell r="AY273">
            <v>0.25407414229999997</v>
          </cell>
          <cell r="AZ273">
            <v>0</v>
          </cell>
          <cell r="BA273">
            <v>0</v>
          </cell>
        </row>
      </sheetData>
      <sheetData sheetId="9">
        <row r="22">
          <cell r="B22">
            <v>1.1174363200000001E-2</v>
          </cell>
          <cell r="C22">
            <v>1.7537228800000002E-2</v>
          </cell>
          <cell r="D22">
            <v>3.2492460000000001E-2</v>
          </cell>
          <cell r="E22">
            <v>4.4397334800000007E-2</v>
          </cell>
          <cell r="F22">
            <v>1.86459E-2</v>
          </cell>
          <cell r="G22">
            <v>1.7538612000000002E-2</v>
          </cell>
          <cell r="H22">
            <v>9.1131040000000003E-3</v>
          </cell>
          <cell r="I22">
            <v>2.8446600000000006E-3</v>
          </cell>
          <cell r="J22">
            <v>2.5625600000000002E-3</v>
          </cell>
          <cell r="K22">
            <v>2.5953199999999999E-3</v>
          </cell>
          <cell r="L22">
            <v>2.8210000000000002E-3</v>
          </cell>
          <cell r="M22">
            <v>1.9582471999999998E-3</v>
          </cell>
          <cell r="N22">
            <v>2.5261600000000004E-3</v>
          </cell>
          <cell r="O22">
            <v>2.8137200000000005E-3</v>
          </cell>
          <cell r="P22">
            <v>3.0394000000000003E-3</v>
          </cell>
          <cell r="Q22">
            <v>1.6948568000000003E-3</v>
          </cell>
          <cell r="R22">
            <v>2.9580096000000004E-3</v>
          </cell>
          <cell r="S22">
            <v>1.9437599999999999E-3</v>
          </cell>
          <cell r="T22">
            <v>1.9947200000000002E-3</v>
          </cell>
          <cell r="U22">
            <v>5.3635400000000008E-3</v>
          </cell>
          <cell r="V22">
            <v>6.7649400000000005E-3</v>
          </cell>
          <cell r="W22">
            <v>8.1934667360000005E-3</v>
          </cell>
          <cell r="X22">
            <v>8.3538000000000015E-4</v>
          </cell>
          <cell r="Y22">
            <v>0</v>
          </cell>
          <cell r="Z22">
            <v>0</v>
          </cell>
          <cell r="AA22">
            <v>0</v>
          </cell>
          <cell r="AB22">
            <v>0.834898124124</v>
          </cell>
          <cell r="AC22">
            <v>1.1852943584</v>
          </cell>
          <cell r="AD22">
            <v>2.1889628208</v>
          </cell>
          <cell r="AE22">
            <v>3.5699088320000003</v>
          </cell>
          <cell r="AF22">
            <v>1.9298859720000001</v>
          </cell>
          <cell r="AG22">
            <v>1.5537826161000001</v>
          </cell>
          <cell r="AH22">
            <v>0.89900960000000008</v>
          </cell>
          <cell r="AI22">
            <v>0.35119199550000002</v>
          </cell>
          <cell r="AJ22">
            <v>0.38520546160000002</v>
          </cell>
          <cell r="AK22">
            <v>0.3217120148</v>
          </cell>
          <cell r="AL22">
            <v>0.3054837024</v>
          </cell>
          <cell r="AM22">
            <v>0.22994308799999999</v>
          </cell>
          <cell r="AN22">
            <v>0.28864959200000001</v>
          </cell>
          <cell r="AO22">
            <v>0.32396343300000002</v>
          </cell>
          <cell r="AP22">
            <v>0.40353187500000004</v>
          </cell>
          <cell r="AQ22">
            <v>0.20482257599999998</v>
          </cell>
          <cell r="AR22">
            <v>0.30909961119999996</v>
          </cell>
          <cell r="AS22">
            <v>0.2174322293</v>
          </cell>
          <cell r="AT22">
            <v>0.220857629</v>
          </cell>
          <cell r="AU22">
            <v>0.62021195600000001</v>
          </cell>
          <cell r="AV22">
            <v>1.035552786</v>
          </cell>
          <cell r="AW22">
            <v>2.2197327545000003</v>
          </cell>
          <cell r="AX22">
            <v>0.18827008199999998</v>
          </cell>
          <cell r="AY22">
            <v>0</v>
          </cell>
          <cell r="AZ22">
            <v>0</v>
          </cell>
          <cell r="BA22">
            <v>0</v>
          </cell>
        </row>
        <row r="29">
          <cell r="B29">
            <v>7.3940994400000015E-2</v>
          </cell>
          <cell r="C29">
            <v>8.3113648800000009E-2</v>
          </cell>
          <cell r="D29">
            <v>7.8883786800000008E-2</v>
          </cell>
          <cell r="E29">
            <v>7.4188368800000015E-2</v>
          </cell>
          <cell r="F29">
            <v>6.1211441199999994E-2</v>
          </cell>
          <cell r="G29">
            <v>5.9604089999999998E-2</v>
          </cell>
          <cell r="H29">
            <v>6.7679320799999998E-2</v>
          </cell>
          <cell r="I29">
            <v>8.5296720600000001E-2</v>
          </cell>
          <cell r="J29">
            <v>5.7325237059999999E-2</v>
          </cell>
          <cell r="K29">
            <v>2.8943824E-2</v>
          </cell>
          <cell r="L29">
            <v>2.8086749600000002E-2</v>
          </cell>
          <cell r="M29">
            <v>3.2825410799999996E-2</v>
          </cell>
          <cell r="N29">
            <v>4.082310959999999E-2</v>
          </cell>
          <cell r="O29">
            <v>3.0972796399999999E-2</v>
          </cell>
          <cell r="P29">
            <v>3.4011108040000002E-2</v>
          </cell>
          <cell r="Q29">
            <v>4.4297817200000006E-2</v>
          </cell>
          <cell r="R29">
            <v>4.1213572400000002E-2</v>
          </cell>
          <cell r="S29">
            <v>3.2061702400000003E-2</v>
          </cell>
          <cell r="T29">
            <v>2.8451532200000001E-2</v>
          </cell>
          <cell r="U29">
            <v>2.5922312945454544E-2</v>
          </cell>
          <cell r="V29">
            <v>1.9898836048000003E-2</v>
          </cell>
          <cell r="W29">
            <v>2.9852790240000003E-2</v>
          </cell>
          <cell r="X29">
            <v>2.6649453740000002E-2</v>
          </cell>
          <cell r="Y29">
            <v>1.2006306676E-2</v>
          </cell>
          <cell r="Z29">
            <v>1.2006306676E-2</v>
          </cell>
          <cell r="AA29">
            <v>1.2006306676E-2</v>
          </cell>
          <cell r="AB29">
            <v>13.063741133436</v>
          </cell>
          <cell r="AC29">
            <v>12.794696538799998</v>
          </cell>
          <cell r="AD29">
            <v>12.463458105599999</v>
          </cell>
          <cell r="AE29">
            <v>11.775785212800001</v>
          </cell>
          <cell r="AF29">
            <v>16.052442427000003</v>
          </cell>
          <cell r="AG29">
            <v>15.008701722300001</v>
          </cell>
          <cell r="AH29">
            <v>16.861452400000001</v>
          </cell>
          <cell r="AI29">
            <v>21.036329401500002</v>
          </cell>
          <cell r="AJ29">
            <v>15.927988888400002</v>
          </cell>
          <cell r="AK29">
            <v>6.0226543432000001</v>
          </cell>
          <cell r="AL29">
            <v>5.3388815769000004</v>
          </cell>
          <cell r="AM29">
            <v>7.6055580960000002</v>
          </cell>
          <cell r="AN29">
            <v>7.9483612383999995</v>
          </cell>
          <cell r="AO29">
            <v>6.2864471334000003</v>
          </cell>
          <cell r="AP29">
            <v>7.2997780320000007</v>
          </cell>
          <cell r="AQ29">
            <v>8.5223280134999992</v>
          </cell>
          <cell r="AR29">
            <v>14.724548318999998</v>
          </cell>
          <cell r="AS29">
            <v>12.2597382479</v>
          </cell>
          <cell r="AT29">
            <v>12.601427073</v>
          </cell>
          <cell r="AU29">
            <v>10.711841712</v>
          </cell>
          <cell r="AV29">
            <v>7.9890345194000005</v>
          </cell>
          <cell r="AW29">
            <v>11.425466253800002</v>
          </cell>
          <cell r="AX29">
            <v>16.353318501</v>
          </cell>
          <cell r="AY29">
            <v>6.3032415533999995</v>
          </cell>
          <cell r="AZ29">
            <v>0</v>
          </cell>
          <cell r="BA29">
            <v>0</v>
          </cell>
        </row>
        <row r="63">
          <cell r="B63">
            <v>6.1535947200000003E-2</v>
          </cell>
          <cell r="C63">
            <v>5.1145712800000007E-2</v>
          </cell>
          <cell r="D63">
            <v>5.4115334000000001E-2</v>
          </cell>
          <cell r="E63">
            <v>4.9814091599999999E-2</v>
          </cell>
          <cell r="F63">
            <v>4.8509479199999997E-2</v>
          </cell>
          <cell r="G63">
            <v>6.1322097200000009E-2</v>
          </cell>
          <cell r="H63">
            <v>6.6284946000000011E-2</v>
          </cell>
          <cell r="I63">
            <v>8.4036425200000014E-2</v>
          </cell>
          <cell r="J63">
            <v>7.8940061199999995E-2</v>
          </cell>
          <cell r="K63">
            <v>8.1122823600000005E-2</v>
          </cell>
          <cell r="L63">
            <v>0.11290715799999999</v>
          </cell>
          <cell r="M63">
            <v>0.1260924756</v>
          </cell>
          <cell r="N63">
            <v>0.12028733079999999</v>
          </cell>
          <cell r="O63">
            <v>7.6838652800000004E-2</v>
          </cell>
          <cell r="P63">
            <v>5.5407461199999994E-2</v>
          </cell>
          <cell r="Q63">
            <v>5.5648829600000005E-2</v>
          </cell>
          <cell r="R63">
            <v>6.8083579200000022E-2</v>
          </cell>
          <cell r="S63">
            <v>5.52462092E-2</v>
          </cell>
          <cell r="T63">
            <v>7.6278565999999992E-2</v>
          </cell>
          <cell r="U63">
            <v>7.5671486800000007E-2</v>
          </cell>
          <cell r="V63">
            <v>6.5998111816000016E-2</v>
          </cell>
          <cell r="W63">
            <v>7.2626314124000002E-2</v>
          </cell>
          <cell r="X63">
            <v>0.11246442844</v>
          </cell>
          <cell r="Y63">
            <v>4.6092679723999996E-2</v>
          </cell>
          <cell r="Z63">
            <v>4.6092679723999996E-2</v>
          </cell>
          <cell r="AA63">
            <v>4.6092679723999996E-2</v>
          </cell>
          <cell r="AB63">
            <v>11.681920029683999</v>
          </cell>
          <cell r="AC63">
            <v>8.6659035172000003</v>
          </cell>
          <cell r="AD63">
            <v>8.7167819279999996</v>
          </cell>
          <cell r="AE63">
            <v>10.370095008</v>
          </cell>
          <cell r="AF63">
            <v>11.4123782325</v>
          </cell>
          <cell r="AG63">
            <v>13.049088709800001</v>
          </cell>
          <cell r="AH63">
            <v>14.596350000000001</v>
          </cell>
          <cell r="AI63">
            <v>21.015438870000001</v>
          </cell>
          <cell r="AJ63">
            <v>22.041669131600003</v>
          </cell>
          <cell r="AK63">
            <v>18.456364616799998</v>
          </cell>
          <cell r="AL63">
            <v>24.558690601800002</v>
          </cell>
          <cell r="AM63">
            <v>31.079771424</v>
          </cell>
          <cell r="AN63">
            <v>27.559378844799998</v>
          </cell>
          <cell r="AO63">
            <v>18.8010710127</v>
          </cell>
          <cell r="AP63">
            <v>18.8134717115</v>
          </cell>
          <cell r="AQ63">
            <v>16.954681124499999</v>
          </cell>
          <cell r="AR63">
            <v>22.0072728962</v>
          </cell>
          <cell r="AS63">
            <v>25.199677903399998</v>
          </cell>
          <cell r="AT63">
            <v>33.827518814999998</v>
          </cell>
          <cell r="AU63">
            <v>27.841898949500003</v>
          </cell>
          <cell r="AV63">
            <v>24.4567190102</v>
          </cell>
          <cell r="AW63">
            <v>33.4897282218</v>
          </cell>
          <cell r="AX63">
            <v>52.280958248999994</v>
          </cell>
          <cell r="AY63">
            <v>23.694025176799997</v>
          </cell>
          <cell r="AZ63">
            <v>0</v>
          </cell>
          <cell r="BA63">
            <v>0</v>
          </cell>
        </row>
        <row r="67">
          <cell r="B67">
            <v>1.0096310952000001</v>
          </cell>
          <cell r="C67">
            <v>1.0146245564</v>
          </cell>
          <cell r="D67">
            <v>1.0233707720600003</v>
          </cell>
          <cell r="E67">
            <v>0.98514976560000012</v>
          </cell>
          <cell r="F67">
            <v>0.79512791904000024</v>
          </cell>
          <cell r="G67">
            <v>0.68331731286000008</v>
          </cell>
          <cell r="H67">
            <v>0.74036464319999995</v>
          </cell>
          <cell r="I67">
            <v>0.57940232532000002</v>
          </cell>
          <cell r="J67">
            <v>0.53296097400000009</v>
          </cell>
          <cell r="K67">
            <v>0.50008380240000005</v>
          </cell>
          <cell r="L67">
            <v>0.51457136640000012</v>
          </cell>
          <cell r="M67">
            <v>0.70749690924137942</v>
          </cell>
          <cell r="N67">
            <v>0.66803150960000024</v>
          </cell>
          <cell r="O67">
            <v>0.81095629160000016</v>
          </cell>
          <cell r="P67">
            <v>0.83530603520000013</v>
          </cell>
          <cell r="Q67">
            <v>0.89424236719999994</v>
          </cell>
          <cell r="R67">
            <v>1.1167892736</v>
          </cell>
          <cell r="S67">
            <v>1.11135342136</v>
          </cell>
          <cell r="T67">
            <v>1.3132971695999998</v>
          </cell>
          <cell r="U67">
            <v>1.1390458716</v>
          </cell>
          <cell r="V67">
            <v>1.2834977610910001</v>
          </cell>
          <cell r="W67">
            <v>1.2755269170280004</v>
          </cell>
          <cell r="X67">
            <v>0.67600265605600007</v>
          </cell>
          <cell r="Y67">
            <v>0.51617329654800015</v>
          </cell>
          <cell r="Z67">
            <v>0.51617329654800015</v>
          </cell>
          <cell r="AA67">
            <v>0.51617329654800015</v>
          </cell>
          <cell r="AB67">
            <v>68.103294493910994</v>
          </cell>
          <cell r="AC67">
            <v>64.382101089599999</v>
          </cell>
          <cell r="AD67">
            <v>70.587172440000003</v>
          </cell>
          <cell r="AE67">
            <v>78.582870139200011</v>
          </cell>
          <cell r="AF67">
            <v>75.715053587600011</v>
          </cell>
          <cell r="AG67">
            <v>68.683357142399998</v>
          </cell>
          <cell r="AH67">
            <v>84.511924800000003</v>
          </cell>
          <cell r="AI67">
            <v>77.015370845000007</v>
          </cell>
          <cell r="AJ67">
            <v>70.06670874160001</v>
          </cell>
          <cell r="AK67">
            <v>58.999335625999997</v>
          </cell>
          <cell r="AL67">
            <v>67.782119638500006</v>
          </cell>
          <cell r="AM67">
            <v>114.56611703999999</v>
          </cell>
          <cell r="AN67">
            <v>104.41483646879999</v>
          </cell>
          <cell r="AO67">
            <v>123.607847439</v>
          </cell>
          <cell r="AP67">
            <v>135.25497159350002</v>
          </cell>
          <cell r="AQ67">
            <v>120.16855035849999</v>
          </cell>
          <cell r="AR67">
            <v>140.25674239759999</v>
          </cell>
          <cell r="AS67">
            <v>156.9938136481</v>
          </cell>
          <cell r="AT67">
            <v>181.055120582</v>
          </cell>
          <cell r="AU67">
            <v>144.90934391550002</v>
          </cell>
          <cell r="AV67">
            <v>140.47787018100001</v>
          </cell>
          <cell r="AW67">
            <v>229.06466067830002</v>
          </cell>
          <cell r="AX67">
            <v>114.03255005999999</v>
          </cell>
          <cell r="AY67">
            <v>80.789212719599988</v>
          </cell>
          <cell r="AZ67">
            <v>0</v>
          </cell>
          <cell r="BA67">
            <v>0</v>
          </cell>
        </row>
        <row r="84">
          <cell r="B84">
            <v>0.17233561800000002</v>
          </cell>
          <cell r="C84">
            <v>0.13610350208000002</v>
          </cell>
          <cell r="D84">
            <v>0.12021878960000001</v>
          </cell>
          <cell r="E84">
            <v>0.12404392000000003</v>
          </cell>
          <cell r="F84">
            <v>0.13091074359999999</v>
          </cell>
          <cell r="G84">
            <v>0.12432783453999999</v>
          </cell>
          <cell r="H84">
            <v>0.12649433160000001</v>
          </cell>
          <cell r="I84">
            <v>0.11722571406000001</v>
          </cell>
          <cell r="J84">
            <v>9.6583177600000014E-2</v>
          </cell>
          <cell r="K84">
            <v>0.11406486</v>
          </cell>
          <cell r="L84">
            <v>0.16633890000000001</v>
          </cell>
          <cell r="M84">
            <v>0.15911349999999996</v>
          </cell>
          <cell r="N84">
            <v>0.14802980920000003</v>
          </cell>
          <cell r="O84">
            <v>0.16117738000000004</v>
          </cell>
          <cell r="P84">
            <v>0.14357070000000002</v>
          </cell>
          <cell r="Q84">
            <v>0.14835366</v>
          </cell>
          <cell r="R84">
            <v>0.17398836000000001</v>
          </cell>
          <cell r="S84">
            <v>0.18935644000000001</v>
          </cell>
          <cell r="T84">
            <v>0.21907522000000001</v>
          </cell>
          <cell r="U84">
            <v>0.23529327640000003</v>
          </cell>
          <cell r="V84">
            <v>0.27572817999999999</v>
          </cell>
          <cell r="W84">
            <v>0.31410106000000004</v>
          </cell>
          <cell r="X84">
            <v>0.28202174000000002</v>
          </cell>
          <cell r="Y84">
            <v>0.26595478000000006</v>
          </cell>
          <cell r="Z84">
            <v>0.26595478000000006</v>
          </cell>
          <cell r="AA84">
            <v>0.26595478000000006</v>
          </cell>
          <cell r="AB84">
            <v>19.128368814035998</v>
          </cell>
          <cell r="AC84">
            <v>13.9829015972</v>
          </cell>
          <cell r="AD84">
            <v>13.026004056</v>
          </cell>
          <cell r="AE84">
            <v>16.351024289600002</v>
          </cell>
          <cell r="AF84">
            <v>18.379786790400001</v>
          </cell>
          <cell r="AG84">
            <v>18.111823029300002</v>
          </cell>
          <cell r="AH84">
            <v>19.539647200000001</v>
          </cell>
          <cell r="AI84">
            <v>23.1641293275</v>
          </cell>
          <cell r="AJ84">
            <v>19.502425592000002</v>
          </cell>
          <cell r="AK84">
            <v>18.129179406799999</v>
          </cell>
          <cell r="AL84">
            <v>26.751922053300003</v>
          </cell>
          <cell r="AM84">
            <v>28.475069376</v>
          </cell>
          <cell r="AN84">
            <v>24.612122163199999</v>
          </cell>
          <cell r="AO84">
            <v>26.584297470900001</v>
          </cell>
          <cell r="AP84">
            <v>25.5292092595</v>
          </cell>
          <cell r="AQ84">
            <v>21.094171258999999</v>
          </cell>
          <cell r="AR84">
            <v>24.108340665699998</v>
          </cell>
          <cell r="AS84">
            <v>30.268734438799999</v>
          </cell>
          <cell r="AT84">
            <v>36.730440434999998</v>
          </cell>
          <cell r="AU84">
            <v>42.509867824499999</v>
          </cell>
          <cell r="AV84">
            <v>45.970576853400004</v>
          </cell>
          <cell r="AW84">
            <v>75.792380974600007</v>
          </cell>
          <cell r="AX84">
            <v>69.855970508999988</v>
          </cell>
          <cell r="AY84">
            <v>53.291386077599995</v>
          </cell>
          <cell r="AZ84">
            <v>0</v>
          </cell>
          <cell r="BA84">
            <v>0</v>
          </cell>
        </row>
        <row r="91">
          <cell r="B91">
            <v>0.52497007289999997</v>
          </cell>
          <cell r="C91">
            <v>0.61717964489999999</v>
          </cell>
          <cell r="D91">
            <v>0.63758939426000016</v>
          </cell>
          <cell r="E91">
            <v>0.71798178452000005</v>
          </cell>
          <cell r="F91">
            <v>0.87988724278000008</v>
          </cell>
          <cell r="G91">
            <v>1.0777434067399998</v>
          </cell>
          <cell r="H91">
            <v>1.5998424624000001</v>
          </cell>
          <cell r="I91">
            <v>1.4855941827999999</v>
          </cell>
          <cell r="J91">
            <v>1.5260931012599996</v>
          </cell>
          <cell r="K91">
            <v>1.6453589649899998</v>
          </cell>
          <cell r="L91">
            <v>1.593707262875</v>
          </cell>
          <cell r="M91">
            <v>1.9048650800035092</v>
          </cell>
          <cell r="N91">
            <v>1.7029090739266668</v>
          </cell>
          <cell r="O91">
            <v>1.7061251025000002</v>
          </cell>
          <cell r="P91">
            <v>1.5792090526333336</v>
          </cell>
          <cell r="Q91">
            <v>1.6371442881733336</v>
          </cell>
          <cell r="R91">
            <v>1.9468630054357314</v>
          </cell>
          <cell r="S91">
            <v>1.7301431190444954</v>
          </cell>
          <cell r="T91">
            <v>2.0031218066222225</v>
          </cell>
          <cell r="U91">
            <v>1.88564826628</v>
          </cell>
          <cell r="V91">
            <v>1.9057447616480008</v>
          </cell>
          <cell r="W91">
            <v>2.3065168078680003</v>
          </cell>
          <cell r="X91">
            <v>1.8595425972759996</v>
          </cell>
          <cell r="Y91">
            <v>1.3494393370640001</v>
          </cell>
          <cell r="Z91">
            <v>1.3494393370640001</v>
          </cell>
          <cell r="AA91">
            <v>1.3494393370640001</v>
          </cell>
          <cell r="AB91">
            <v>55.885925528897999</v>
          </cell>
          <cell r="AC91">
            <v>63.552773698399996</v>
          </cell>
          <cell r="AD91">
            <v>70.638442871999999</v>
          </cell>
          <cell r="AE91">
            <v>87.695679332800012</v>
          </cell>
          <cell r="AF91">
            <v>116.6576825029</v>
          </cell>
          <cell r="AG91">
            <v>144.3623893569</v>
          </cell>
          <cell r="AH91">
            <v>225.25966240000002</v>
          </cell>
          <cell r="AI91">
            <v>251.91740084450001</v>
          </cell>
          <cell r="AJ91">
            <v>251.34961707480002</v>
          </cell>
          <cell r="AK91">
            <v>236.2298821652</v>
          </cell>
          <cell r="AL91">
            <v>237.34836988200001</v>
          </cell>
          <cell r="AM91">
            <v>312.28846271999998</v>
          </cell>
          <cell r="AN91">
            <v>259.29918782239997</v>
          </cell>
          <cell r="AO91">
            <v>253.1949418566</v>
          </cell>
          <cell r="AP91">
            <v>256.38005039950002</v>
          </cell>
          <cell r="AQ91">
            <v>223.03488535999998</v>
          </cell>
          <cell r="AR91">
            <v>253.38018677839997</v>
          </cell>
          <cell r="AS91">
            <v>258.570571116</v>
          </cell>
          <cell r="AT91">
            <v>307.65661994200002</v>
          </cell>
          <cell r="AU91">
            <v>273.51078467650001</v>
          </cell>
          <cell r="AV91">
            <v>267.95414058300003</v>
          </cell>
          <cell r="AW91">
            <v>452.02838351250006</v>
          </cell>
          <cell r="AX91">
            <v>323.18848797299995</v>
          </cell>
          <cell r="AY91">
            <v>223.67573381449998</v>
          </cell>
          <cell r="AZ91">
            <v>0</v>
          </cell>
          <cell r="BA91">
            <v>0</v>
          </cell>
        </row>
        <row r="106">
          <cell r="B106">
            <v>0.11969364680000001</v>
          </cell>
          <cell r="C106">
            <v>0.10321806040000001</v>
          </cell>
          <cell r="D106">
            <v>0.15125750640000002</v>
          </cell>
          <cell r="E106">
            <v>0.1284078796</v>
          </cell>
          <cell r="F106">
            <v>0.1308877024</v>
          </cell>
          <cell r="G106">
            <v>9.770870563999999E-2</v>
          </cell>
          <cell r="H106">
            <v>0.1052734592</v>
          </cell>
          <cell r="I106">
            <v>0.10082028684000001</v>
          </cell>
          <cell r="J106">
            <v>0.10317542690000002</v>
          </cell>
          <cell r="K106">
            <v>8.8167716000000007E-2</v>
          </cell>
          <cell r="L106">
            <v>9.0747354879999992E-2</v>
          </cell>
          <cell r="M106">
            <v>9.4229517200000001E-2</v>
          </cell>
          <cell r="N106">
            <v>8.5621499600000012E-2</v>
          </cell>
          <cell r="O106">
            <v>8.4856626399999996E-2</v>
          </cell>
          <cell r="P106">
            <v>8.475281359999999E-2</v>
          </cell>
          <cell r="Q106">
            <v>6.9206191599999994E-2</v>
          </cell>
          <cell r="R106">
            <v>7.2377687199999999E-2</v>
          </cell>
          <cell r="S106">
            <v>5.9942391600000006E-2</v>
          </cell>
          <cell r="T106">
            <v>6.4704130400000004E-2</v>
          </cell>
          <cell r="U106">
            <v>7.8463767200000006E-2</v>
          </cell>
          <cell r="V106">
            <v>7.3899865676000001E-2</v>
          </cell>
          <cell r="W106">
            <v>8.9912408767999996E-2</v>
          </cell>
          <cell r="X106">
            <v>7.9957721115999997E-2</v>
          </cell>
          <cell r="Y106">
            <v>4.9992792668000004E-2</v>
          </cell>
          <cell r="Z106">
            <v>4.9992792668000004E-2</v>
          </cell>
          <cell r="AA106">
            <v>4.9992792668000004E-2</v>
          </cell>
          <cell r="AB106">
            <v>13.225498096191</v>
          </cell>
          <cell r="AC106">
            <v>12.581348497999999</v>
          </cell>
          <cell r="AD106">
            <v>18.8914086144</v>
          </cell>
          <cell r="AE106">
            <v>21.187774182400002</v>
          </cell>
          <cell r="AF106">
            <v>22.950324438300001</v>
          </cell>
          <cell r="AG106">
            <v>20.825193932400001</v>
          </cell>
          <cell r="AH106">
            <v>25.0316416</v>
          </cell>
          <cell r="AI106">
            <v>28.003971959000001</v>
          </cell>
          <cell r="AJ106">
            <v>36.495656088400004</v>
          </cell>
          <cell r="AK106">
            <v>30.474628131199999</v>
          </cell>
          <cell r="AL106">
            <v>31.345685991000003</v>
          </cell>
          <cell r="AM106">
            <v>41.527345296</v>
          </cell>
          <cell r="AN106">
            <v>35.192824039999998</v>
          </cell>
          <cell r="AO106">
            <v>33.085694933100001</v>
          </cell>
          <cell r="AP106">
            <v>38.859197583499999</v>
          </cell>
          <cell r="AQ106">
            <v>26.728059148</v>
          </cell>
          <cell r="AR106">
            <v>27.646667167799997</v>
          </cell>
          <cell r="AS106">
            <v>27.885945215699998</v>
          </cell>
          <cell r="AT106">
            <v>28.674533556</v>
          </cell>
          <cell r="AU106">
            <v>30.499582993500002</v>
          </cell>
          <cell r="AV106">
            <v>29.111185152400001</v>
          </cell>
          <cell r="AW106">
            <v>32.782880470600006</v>
          </cell>
          <cell r="AX106">
            <v>33.507936305999998</v>
          </cell>
          <cell r="AY106">
            <v>24.639203563699997</v>
          </cell>
          <cell r="AZ106">
            <v>0</v>
          </cell>
          <cell r="BA106">
            <v>0</v>
          </cell>
        </row>
        <row r="114">
          <cell r="B114">
            <v>1.8578858480000002E-2</v>
          </cell>
          <cell r="C114">
            <v>2.1197505420000002E-2</v>
          </cell>
          <cell r="D114">
            <v>3.7755151980000005E-2</v>
          </cell>
          <cell r="E114">
            <v>1.8946196360000001E-2</v>
          </cell>
          <cell r="F114">
            <v>3.222967384E-2</v>
          </cell>
          <cell r="G114">
            <v>3.7352502460000006E-2</v>
          </cell>
          <cell r="H114">
            <v>4.3229076800000002E-2</v>
          </cell>
          <cell r="I114">
            <v>5.9759554400000012E-2</v>
          </cell>
          <cell r="J114">
            <v>5.1670999380000013E-2</v>
          </cell>
          <cell r="K114">
            <v>4.3575135130526313E-2</v>
          </cell>
          <cell r="L114">
            <v>6.2342829925490208E-2</v>
          </cell>
          <cell r="M114">
            <v>8.434337972666664E-2</v>
          </cell>
          <cell r="N114">
            <v>9.7200287275000019E-2</v>
          </cell>
          <cell r="O114">
            <v>6.917408680000002E-2</v>
          </cell>
          <cell r="P114">
            <v>7.0707233380000012E-2</v>
          </cell>
          <cell r="Q114">
            <v>8.3072158577777791E-2</v>
          </cell>
          <cell r="R114">
            <v>7.8421590974999983E-2</v>
          </cell>
          <cell r="S114">
            <v>6.2682463480000006E-2</v>
          </cell>
          <cell r="T114">
            <v>8.2560914799999996E-2</v>
          </cell>
          <cell r="U114">
            <v>7.8037850800000003E-2</v>
          </cell>
          <cell r="V114">
            <v>6.8957582875999998E-2</v>
          </cell>
          <cell r="W114">
            <v>9.3049036079999994E-2</v>
          </cell>
          <cell r="X114">
            <v>0.13664044212000001</v>
          </cell>
          <cell r="Y114">
            <v>5.6388678163999992E-2</v>
          </cell>
          <cell r="Z114">
            <v>5.6388678163999992E-2</v>
          </cell>
          <cell r="AA114">
            <v>5.6388678163999992E-2</v>
          </cell>
          <cell r="AB114">
            <v>5.0088752159159995</v>
          </cell>
          <cell r="AC114">
            <v>5.0087522631999999</v>
          </cell>
          <cell r="AD114">
            <v>6.3435188303999999</v>
          </cell>
          <cell r="AE114">
            <v>6.4223789504000006</v>
          </cell>
          <cell r="AF114">
            <v>11.8368466685</v>
          </cell>
          <cell r="AG114">
            <v>11.6387595324</v>
          </cell>
          <cell r="AH114">
            <v>18.413374000000001</v>
          </cell>
          <cell r="AI114">
            <v>28.164002503000003</v>
          </cell>
          <cell r="AJ114">
            <v>25.401061638000002</v>
          </cell>
          <cell r="AK114">
            <v>18.078675093600001</v>
          </cell>
          <cell r="AL114">
            <v>25.363438227</v>
          </cell>
          <cell r="AM114">
            <v>25.962111264000001</v>
          </cell>
          <cell r="AN114">
            <v>26.510863843199999</v>
          </cell>
          <cell r="AO114">
            <v>22.490342894400001</v>
          </cell>
          <cell r="AP114">
            <v>24.454958918000003</v>
          </cell>
          <cell r="AQ114">
            <v>24.370583562499998</v>
          </cell>
          <cell r="AR114">
            <v>26.236959176199999</v>
          </cell>
          <cell r="AS114">
            <v>21.1428901827</v>
          </cell>
          <cell r="AT114">
            <v>20.594735047</v>
          </cell>
          <cell r="AU114">
            <v>25.004189230000001</v>
          </cell>
          <cell r="AV114">
            <v>22.2720239326</v>
          </cell>
          <cell r="AW114">
            <v>36.315683428800007</v>
          </cell>
          <cell r="AX114">
            <v>43.246008701999997</v>
          </cell>
          <cell r="AY114">
            <v>20.7254403763</v>
          </cell>
          <cell r="AZ114">
            <v>0</v>
          </cell>
          <cell r="BA114">
            <v>0</v>
          </cell>
        </row>
        <row r="188">
          <cell r="B188">
            <v>0.11972371320000001</v>
          </cell>
          <cell r="C188">
            <v>6.4687204400000003E-2</v>
          </cell>
          <cell r="D188">
            <v>7.91375312E-2</v>
          </cell>
          <cell r="E188">
            <v>0.10696081760000001</v>
          </cell>
          <cell r="F188">
            <v>6.5562406000000018E-2</v>
          </cell>
          <cell r="G188">
            <v>2.33245012E-2</v>
          </cell>
          <cell r="H188">
            <v>2.4446858800000002E-2</v>
          </cell>
          <cell r="I188">
            <v>2.2910706000000003E-2</v>
          </cell>
          <cell r="J188">
            <v>1.4974919959999999E-2</v>
          </cell>
          <cell r="K188">
            <v>1.11238764E-2</v>
          </cell>
          <cell r="L188">
            <v>2.2632136800000001E-2</v>
          </cell>
          <cell r="M188">
            <v>1.87067972E-2</v>
          </cell>
          <cell r="N188">
            <v>4.6486512800000004E-2</v>
          </cell>
          <cell r="O188">
            <v>5.7858710000000008E-2</v>
          </cell>
          <cell r="P188">
            <v>5.2700793600000004E-2</v>
          </cell>
          <cell r="Q188">
            <v>4.2245621600000005E-2</v>
          </cell>
          <cell r="R188">
            <v>0.12232631320000002</v>
          </cell>
          <cell r="S188">
            <v>0.15694511559999999</v>
          </cell>
          <cell r="T188">
            <v>0.16106748840000001</v>
          </cell>
          <cell r="U188">
            <v>0.1517576424</v>
          </cell>
          <cell r="V188">
            <v>0.22748580108800004</v>
          </cell>
          <cell r="W188">
            <v>0.21636850508000005</v>
          </cell>
          <cell r="X188">
            <v>2.4276010061333335E-2</v>
          </cell>
          <cell r="Y188">
            <v>3.4322293824000011E-2</v>
          </cell>
          <cell r="Z188">
            <v>3.4322293824000011E-2</v>
          </cell>
          <cell r="AA188">
            <v>3.4322293824000011E-2</v>
          </cell>
          <cell r="AB188">
            <v>9.7470911838600003</v>
          </cell>
          <cell r="AC188">
            <v>5.7300765636</v>
          </cell>
          <cell r="AD188">
            <v>7.5098663135999999</v>
          </cell>
          <cell r="AE188">
            <v>10.7393571488</v>
          </cell>
          <cell r="AF188">
            <v>7.3702244266000001</v>
          </cell>
          <cell r="AG188">
            <v>5.8463879331000008</v>
          </cell>
          <cell r="AH188">
            <v>7.6541376000000003</v>
          </cell>
          <cell r="AI188">
            <v>6.0817020194999998</v>
          </cell>
          <cell r="AJ188">
            <v>4.5586504688000007</v>
          </cell>
          <cell r="AK188">
            <v>2.8299738807999999</v>
          </cell>
          <cell r="AL188">
            <v>5.5605266856000002</v>
          </cell>
          <cell r="AM188">
            <v>6.5212123679999996</v>
          </cell>
          <cell r="AN188">
            <v>12.77132956</v>
          </cell>
          <cell r="AO188">
            <v>14.032542571800001</v>
          </cell>
          <cell r="AP188">
            <v>17.769613464500001</v>
          </cell>
          <cell r="AQ188">
            <v>15.848479668</v>
          </cell>
          <cell r="AR188">
            <v>26.482766245399997</v>
          </cell>
          <cell r="AS188">
            <v>36.007103203500002</v>
          </cell>
          <cell r="AT188">
            <v>39.827907003999997</v>
          </cell>
          <cell r="AU188">
            <v>33.890897777500001</v>
          </cell>
          <cell r="AV188">
            <v>39.6215599242</v>
          </cell>
          <cell r="AW188">
            <v>55.558049216200004</v>
          </cell>
          <cell r="AX188">
            <v>16.834341537</v>
          </cell>
          <cell r="AY188">
            <v>14.551190343799998</v>
          </cell>
          <cell r="AZ188">
            <v>0</v>
          </cell>
          <cell r="BA188">
            <v>0</v>
          </cell>
        </row>
        <row r="193">
          <cell r="B193">
            <v>7.1677751600000006E-2</v>
          </cell>
          <cell r="C193">
            <v>5.2682229600000005E-2</v>
          </cell>
          <cell r="D193">
            <v>7.3825630060000008E-2</v>
          </cell>
          <cell r="E193">
            <v>0.10169821843999999</v>
          </cell>
          <cell r="F193">
            <v>8.4262214400000007E-2</v>
          </cell>
          <cell r="G193">
            <v>6.6473134000000003E-2</v>
          </cell>
          <cell r="H193">
            <v>9.983216880000001E-2</v>
          </cell>
          <cell r="I193">
            <v>0.1293871124</v>
          </cell>
          <cell r="J193">
            <v>0.13067508999999999</v>
          </cell>
          <cell r="K193">
            <v>0.23291380840000003</v>
          </cell>
          <cell r="L193">
            <v>0.22538581520000001</v>
          </cell>
          <cell r="M193">
            <v>0.24118276</v>
          </cell>
          <cell r="N193">
            <v>0.23881817960000001</v>
          </cell>
          <cell r="O193">
            <v>0.23430061200000002</v>
          </cell>
          <cell r="P193">
            <v>0.16106138020000002</v>
          </cell>
          <cell r="Q193">
            <v>0.1315774096</v>
          </cell>
          <cell r="R193">
            <v>0.12429144000000003</v>
          </cell>
          <cell r="S193">
            <v>7.4005677200000008E-2</v>
          </cell>
          <cell r="T193">
            <v>5.9476981200000001E-2</v>
          </cell>
          <cell r="U193">
            <v>4.4319766400000002E-2</v>
          </cell>
          <cell r="V193">
            <v>3.8098060000000003E-2</v>
          </cell>
          <cell r="W193">
            <v>6.4059355360000014E-2</v>
          </cell>
          <cell r="X193">
            <v>4.6392365656000009E-2</v>
          </cell>
          <cell r="Y193">
            <v>2.7130018188000003E-2</v>
          </cell>
          <cell r="Z193">
            <v>2.7130018188000003E-2</v>
          </cell>
          <cell r="AA193">
            <v>2.7130018188000003E-2</v>
          </cell>
          <cell r="AB193">
            <v>5.2751611563329996</v>
          </cell>
          <cell r="AC193">
            <v>4.1669697628</v>
          </cell>
          <cell r="AD193">
            <v>5.9937092400000003</v>
          </cell>
          <cell r="AE193">
            <v>9.4773101135999998</v>
          </cell>
          <cell r="AF193">
            <v>9.9119549550000006</v>
          </cell>
          <cell r="AG193">
            <v>10.3845785901</v>
          </cell>
          <cell r="AH193">
            <v>15.393656000000002</v>
          </cell>
          <cell r="AI193">
            <v>19.496225915</v>
          </cell>
          <cell r="AJ193">
            <v>20.355173370000003</v>
          </cell>
          <cell r="AK193">
            <v>27.6137608252</v>
          </cell>
          <cell r="AL193">
            <v>28.757853306000001</v>
          </cell>
          <cell r="AM193">
            <v>32.843108303999998</v>
          </cell>
          <cell r="AN193">
            <v>30.3150011824</v>
          </cell>
          <cell r="AO193">
            <v>33.043951421999999</v>
          </cell>
          <cell r="AP193">
            <v>26.977565201000001</v>
          </cell>
          <cell r="AQ193">
            <v>19.124712232499999</v>
          </cell>
          <cell r="AR193">
            <v>17.7303895071</v>
          </cell>
          <cell r="AS193">
            <v>13.908762467599999</v>
          </cell>
          <cell r="AT193">
            <v>12.703394613</v>
          </cell>
          <cell r="AU193">
            <v>10.5892396695</v>
          </cell>
          <cell r="AV193">
            <v>10.333478831200001</v>
          </cell>
          <cell r="AW193">
            <v>17.3325690295</v>
          </cell>
          <cell r="AX193">
            <v>15.927593759999999</v>
          </cell>
          <cell r="AY193">
            <v>10.102672404</v>
          </cell>
          <cell r="AZ193">
            <v>0</v>
          </cell>
          <cell r="BA193">
            <v>0</v>
          </cell>
        </row>
        <row r="194">
          <cell r="B194">
            <v>0.17517503640000004</v>
          </cell>
          <cell r="C194">
            <v>0.16903978000000003</v>
          </cell>
          <cell r="D194">
            <v>0.15929914000000001</v>
          </cell>
          <cell r="E194">
            <v>0.32879883400000004</v>
          </cell>
          <cell r="F194">
            <v>0.31709940079999999</v>
          </cell>
          <cell r="G194">
            <v>0.31542671160000002</v>
          </cell>
          <cell r="H194">
            <v>0.15847992160000002</v>
          </cell>
          <cell r="I194">
            <v>7.676818240000001E-2</v>
          </cell>
          <cell r="J194">
            <v>0.10315097519999999</v>
          </cell>
          <cell r="K194">
            <v>0.26185417440000003</v>
          </cell>
          <cell r="L194">
            <v>0.17835272000000002</v>
          </cell>
          <cell r="M194">
            <v>0.10052406</v>
          </cell>
          <cell r="N194">
            <v>8.7798620000000008E-2</v>
          </cell>
          <cell r="O194">
            <v>9.3038400000000007E-2</v>
          </cell>
          <cell r="P194">
            <v>5.9808840000000009E-2</v>
          </cell>
          <cell r="Q194">
            <v>5.8219980000000005E-2</v>
          </cell>
          <cell r="R194">
            <v>5.6467320000000001E-2</v>
          </cell>
          <cell r="S194">
            <v>5.9703280000000004E-2</v>
          </cell>
          <cell r="T194">
            <v>4.3836520000000004E-2</v>
          </cell>
          <cell r="U194">
            <v>6.9225519999999999E-2</v>
          </cell>
          <cell r="V194">
            <v>9.2066223704E-2</v>
          </cell>
          <cell r="W194">
            <v>7.1680580972000002E-2</v>
          </cell>
          <cell r="X194">
            <v>1.9928999999999999E-2</v>
          </cell>
          <cell r="Y194">
            <v>0</v>
          </cell>
          <cell r="Z194">
            <v>0</v>
          </cell>
          <cell r="AA194">
            <v>0</v>
          </cell>
          <cell r="AB194">
            <v>14.696569771359</v>
          </cell>
          <cell r="AC194">
            <v>15.879238767999999</v>
          </cell>
          <cell r="AD194">
            <v>15.624471249599999</v>
          </cell>
          <cell r="AE194">
            <v>29.675631574400001</v>
          </cell>
          <cell r="AF194">
            <v>31.584711995900001</v>
          </cell>
          <cell r="AG194">
            <v>34.862353082700004</v>
          </cell>
          <cell r="AH194">
            <v>18.8729236</v>
          </cell>
          <cell r="AI194">
            <v>16.4717695115</v>
          </cell>
          <cell r="AJ194">
            <v>22.678013693200004</v>
          </cell>
          <cell r="AK194">
            <v>40.583198435999996</v>
          </cell>
          <cell r="AL194">
            <v>29.078929891800001</v>
          </cell>
          <cell r="AM194">
            <v>18.615376080000001</v>
          </cell>
          <cell r="AN194">
            <v>14.149380343999999</v>
          </cell>
          <cell r="AO194">
            <v>15.399393873600001</v>
          </cell>
          <cell r="AP194">
            <v>10.8744407355</v>
          </cell>
          <cell r="AQ194">
            <v>8.7623761049999995</v>
          </cell>
          <cell r="AR194">
            <v>8.1247555830999989</v>
          </cell>
          <cell r="AS194">
            <v>9.2522610751999999</v>
          </cell>
          <cell r="AT194">
            <v>8.6727349119999992</v>
          </cell>
          <cell r="AU194">
            <v>11.2469705485</v>
          </cell>
          <cell r="AV194">
            <v>15.616906541000001</v>
          </cell>
          <cell r="AW194">
            <v>16.208655133000001</v>
          </cell>
          <cell r="AX194">
            <v>4.4980800929999996</v>
          </cell>
          <cell r="AY194">
            <v>0</v>
          </cell>
          <cell r="AZ194">
            <v>0</v>
          </cell>
          <cell r="BA194">
            <v>0</v>
          </cell>
        </row>
        <row r="207">
          <cell r="B207">
            <v>0.18441353839999997</v>
          </cell>
          <cell r="C207">
            <v>0.16771340040000002</v>
          </cell>
          <cell r="D207">
            <v>0.16656341520000004</v>
          </cell>
          <cell r="E207">
            <v>0.18668566280000004</v>
          </cell>
          <cell r="F207">
            <v>0.15192806720000002</v>
          </cell>
          <cell r="G207">
            <v>0.1174282928</v>
          </cell>
          <cell r="H207">
            <v>0.18696739880000002</v>
          </cell>
          <cell r="I207">
            <v>0.14843424960000007</v>
          </cell>
          <cell r="J207">
            <v>8.1883365200000002E-2</v>
          </cell>
          <cell r="K207">
            <v>0.16763892600000005</v>
          </cell>
          <cell r="L207">
            <v>0.11368014840000001</v>
          </cell>
          <cell r="M207">
            <v>0.13459649839999999</v>
          </cell>
          <cell r="N207">
            <v>0.1249407068</v>
          </cell>
          <cell r="O207">
            <v>0.14283483759999999</v>
          </cell>
          <cell r="P207">
            <v>0.1583406188</v>
          </cell>
          <cell r="Q207">
            <v>0.16499692906666663</v>
          </cell>
          <cell r="R207">
            <v>0.16856960120000003</v>
          </cell>
          <cell r="S207">
            <v>0.12584557440000005</v>
          </cell>
          <cell r="T207">
            <v>0.14536281760000003</v>
          </cell>
          <cell r="U207">
            <v>0.12606324640000002</v>
          </cell>
          <cell r="V207">
            <v>0.13946743428800004</v>
          </cell>
          <cell r="W207">
            <v>0.11730209836800003</v>
          </cell>
          <cell r="X207">
            <v>0.11194292127200001</v>
          </cell>
          <cell r="Y207">
            <v>7.7635808796000003E-2</v>
          </cell>
          <cell r="Z207">
            <v>7.7635808796000003E-2</v>
          </cell>
          <cell r="AA207">
            <v>7.7635808796000003E-2</v>
          </cell>
          <cell r="AB207">
            <v>13.466857568964</v>
          </cell>
          <cell r="AC207">
            <v>10.949824126399999</v>
          </cell>
          <cell r="AD207">
            <v>11.9464229376</v>
          </cell>
          <cell r="AE207">
            <v>16.9302835296</v>
          </cell>
          <cell r="AF207">
            <v>15.8760860167</v>
          </cell>
          <cell r="AG207">
            <v>14.171753352900001</v>
          </cell>
          <cell r="AH207">
            <v>25.247604800000001</v>
          </cell>
          <cell r="AI207">
            <v>24.466353758500002</v>
          </cell>
          <cell r="AJ207">
            <v>16.2252713968</v>
          </cell>
          <cell r="AK207">
            <v>13.511088663599999</v>
          </cell>
          <cell r="AL207">
            <v>15.948937254600001</v>
          </cell>
          <cell r="AM207">
            <v>22.489256399999999</v>
          </cell>
          <cell r="AN207">
            <v>19.0125423488</v>
          </cell>
          <cell r="AO207">
            <v>22.286353374899999</v>
          </cell>
          <cell r="AP207">
            <v>24.876206340500001</v>
          </cell>
          <cell r="AQ207">
            <v>22.463095658499999</v>
          </cell>
          <cell r="AR207">
            <v>23.446445458899998</v>
          </cell>
          <cell r="AS207">
            <v>19.4942715253</v>
          </cell>
          <cell r="AT207">
            <v>21.269299808</v>
          </cell>
          <cell r="AU207">
            <v>18.870856228000001</v>
          </cell>
          <cell r="AV207">
            <v>19.618771002200003</v>
          </cell>
          <cell r="AW207">
            <v>25.074700634500001</v>
          </cell>
          <cell r="AX207">
            <v>25.391189069999999</v>
          </cell>
          <cell r="AY207">
            <v>14.1808764515</v>
          </cell>
          <cell r="AZ207">
            <v>0</v>
          </cell>
          <cell r="BA207">
            <v>0</v>
          </cell>
        </row>
        <row r="208">
          <cell r="B208">
            <v>3.5318810800000003E-2</v>
          </cell>
          <cell r="C208">
            <v>3.1113862780000001E-2</v>
          </cell>
          <cell r="D208">
            <v>2.7778050299999999E-2</v>
          </cell>
          <cell r="E208">
            <v>3.3398019200000004E-2</v>
          </cell>
          <cell r="F208">
            <v>2.9660940399999999E-2</v>
          </cell>
          <cell r="G208">
            <v>2.1234704399999998E-2</v>
          </cell>
          <cell r="H208">
            <v>3.3699374800000001E-2</v>
          </cell>
          <cell r="I208">
            <v>4.7600669480000003E-2</v>
          </cell>
          <cell r="J208">
            <v>3.0201207400000006E-2</v>
          </cell>
          <cell r="K208">
            <v>3.6581235600000012E-2</v>
          </cell>
          <cell r="L208">
            <v>6.9197382799999985E-2</v>
          </cell>
          <cell r="M208">
            <v>0.13439211495438597</v>
          </cell>
          <cell r="N208">
            <v>0.1892225177818182</v>
          </cell>
          <cell r="O208">
            <v>0.17161722760000001</v>
          </cell>
          <cell r="P208">
            <v>0.20938936200000002</v>
          </cell>
          <cell r="Q208">
            <v>8.7986407600000011E-2</v>
          </cell>
          <cell r="R208">
            <v>5.9729779199999999E-2</v>
          </cell>
          <cell r="S208">
            <v>5.2803914800000004E-2</v>
          </cell>
          <cell r="T208">
            <v>0.1093715168</v>
          </cell>
          <cell r="U208">
            <v>7.9488801905882339E-2</v>
          </cell>
          <cell r="V208">
            <v>7.7249704168000005E-2</v>
          </cell>
          <cell r="W208">
            <v>7.8090787684000004E-2</v>
          </cell>
          <cell r="X208">
            <v>6.5530421320000004E-2</v>
          </cell>
          <cell r="Y208">
            <v>2.5080799380000001E-2</v>
          </cell>
          <cell r="Z208">
            <v>2.5080799380000001E-2</v>
          </cell>
          <cell r="AA208">
            <v>2.5080799380000001E-2</v>
          </cell>
          <cell r="AB208">
            <v>5.9764134029699996</v>
          </cell>
          <cell r="AC208">
            <v>5.2888735531999993</v>
          </cell>
          <cell r="AD208">
            <v>5.1830019168000003</v>
          </cell>
          <cell r="AE208">
            <v>7.1922657520000008</v>
          </cell>
          <cell r="AF208">
            <v>6.7176744866</v>
          </cell>
          <cell r="AG208">
            <v>5.5202769764999999</v>
          </cell>
          <cell r="AH208">
            <v>6.6923480000000009</v>
          </cell>
          <cell r="AI208">
            <v>9.8443686545000002</v>
          </cell>
          <cell r="AJ208">
            <v>7.9637171984000013</v>
          </cell>
          <cell r="AK208">
            <v>7.8105745388000001</v>
          </cell>
          <cell r="AL208">
            <v>10.518508138500001</v>
          </cell>
          <cell r="AM208">
            <v>17.878558464000001</v>
          </cell>
          <cell r="AN208">
            <v>20.0759366192</v>
          </cell>
          <cell r="AO208">
            <v>18.523292257200001</v>
          </cell>
          <cell r="AP208">
            <v>20.359097766000001</v>
          </cell>
          <cell r="AQ208">
            <v>11.098122132999999</v>
          </cell>
          <cell r="AR208">
            <v>9.8495515148999999</v>
          </cell>
          <cell r="AS208">
            <v>10.193347492899999</v>
          </cell>
          <cell r="AT208">
            <v>15.516503545000001</v>
          </cell>
          <cell r="AU208">
            <v>13.4124305935</v>
          </cell>
          <cell r="AV208">
            <v>12.942402979600001</v>
          </cell>
          <cell r="AW208">
            <v>18.3471257532</v>
          </cell>
          <cell r="AX208">
            <v>17.767409048999998</v>
          </cell>
          <cell r="AY208">
            <v>9.9765030760999984</v>
          </cell>
          <cell r="AZ208">
            <v>0</v>
          </cell>
          <cell r="BA208">
            <v>0</v>
          </cell>
        </row>
        <row r="225">
          <cell r="B225">
            <v>3.7705376800000003E-2</v>
          </cell>
          <cell r="C225">
            <v>3.1554504800000001E-2</v>
          </cell>
          <cell r="D225">
            <v>2.3008804000000001E-2</v>
          </cell>
          <cell r="E225">
            <v>2.35723488E-2</v>
          </cell>
          <cell r="F225">
            <v>3.299404836E-2</v>
          </cell>
          <cell r="G225">
            <v>5.3750096400000003E-2</v>
          </cell>
          <cell r="H225">
            <v>5.4901282800000006E-2</v>
          </cell>
          <cell r="I225">
            <v>2.9642303600000003E-2</v>
          </cell>
          <cell r="J225">
            <v>5.1892640800000001E-2</v>
          </cell>
          <cell r="K225">
            <v>3.7269231999999999E-2</v>
          </cell>
          <cell r="L225">
            <v>2.6556530000000002E-2</v>
          </cell>
          <cell r="M225">
            <v>4.618796E-2</v>
          </cell>
          <cell r="N225">
            <v>7.5568620400000008E-2</v>
          </cell>
          <cell r="O225">
            <v>7.2318049844444454E-2</v>
          </cell>
          <cell r="P225">
            <v>5.5854339450000005E-2</v>
          </cell>
          <cell r="Q225">
            <v>8.7548709733333341E-2</v>
          </cell>
          <cell r="R225">
            <v>8.1730194000000006E-2</v>
          </cell>
          <cell r="S225">
            <v>7.3427354E-2</v>
          </cell>
          <cell r="T225">
            <v>9.9259414800000029E-2</v>
          </cell>
          <cell r="U225">
            <v>6.1366760000000006E-2</v>
          </cell>
          <cell r="V225">
            <v>7.5892180000000004E-2</v>
          </cell>
          <cell r="W225">
            <v>6.0476780000000001E-2</v>
          </cell>
          <cell r="X225">
            <v>6.8630380000000005E-2</v>
          </cell>
          <cell r="Y225">
            <v>0.10101546000000002</v>
          </cell>
          <cell r="Z225">
            <v>0.10101546000000002</v>
          </cell>
          <cell r="AA225">
            <v>0.10101546000000002</v>
          </cell>
          <cell r="AB225">
            <v>4.4658027788850001</v>
          </cell>
          <cell r="AC225">
            <v>3.1297664467999997</v>
          </cell>
          <cell r="AD225">
            <v>2.3304397103999999</v>
          </cell>
          <cell r="AE225">
            <v>2.9290014544000003</v>
          </cell>
          <cell r="AF225">
            <v>4.7936199178000001</v>
          </cell>
          <cell r="AG225">
            <v>7.1071775346000008</v>
          </cell>
          <cell r="AH225">
            <v>7.8374552000000008</v>
          </cell>
          <cell r="AI225">
            <v>5.5157773429999999</v>
          </cell>
          <cell r="AJ225">
            <v>8.7396700960000011</v>
          </cell>
          <cell r="AK225">
            <v>5.2669014903999996</v>
          </cell>
          <cell r="AL225">
            <v>4.3280393039999998</v>
          </cell>
          <cell r="AM225">
            <v>8.045591567999999</v>
          </cell>
          <cell r="AN225">
            <v>11.574154204799999</v>
          </cell>
          <cell r="AO225">
            <v>11.609104049700001</v>
          </cell>
          <cell r="AP225">
            <v>10.075181923000001</v>
          </cell>
          <cell r="AQ225">
            <v>12.319428666999999</v>
          </cell>
          <cell r="AR225">
            <v>10.281815889099999</v>
          </cell>
          <cell r="AS225">
            <v>11.719917881099999</v>
          </cell>
          <cell r="AT225">
            <v>16.243166939999998</v>
          </cell>
          <cell r="AU225">
            <v>10.761272115000001</v>
          </cell>
          <cell r="AV225">
            <v>11.068851177400001</v>
          </cell>
          <cell r="AW225">
            <v>13.715242050400002</v>
          </cell>
          <cell r="AX225">
            <v>15.960107240999999</v>
          </cell>
          <cell r="AY225">
            <v>16.298750639599998</v>
          </cell>
          <cell r="AZ225">
            <v>0</v>
          </cell>
          <cell r="BA225">
            <v>0</v>
          </cell>
        </row>
        <row r="226">
          <cell r="B226">
            <v>1.211197806E-2</v>
          </cell>
          <cell r="C226">
            <v>5.5934424000000007E-3</v>
          </cell>
          <cell r="D226">
            <v>1.4911187200000002E-2</v>
          </cell>
          <cell r="E226">
            <v>2.4394333600000005E-2</v>
          </cell>
          <cell r="F226">
            <v>2.5217628800000003E-2</v>
          </cell>
          <cell r="G226">
            <v>3.3335920800000002E-2</v>
          </cell>
          <cell r="H226">
            <v>2.5319985600000004E-2</v>
          </cell>
          <cell r="I226">
            <v>0.1048387704</v>
          </cell>
          <cell r="J226">
            <v>0.21592702040000003</v>
          </cell>
          <cell r="K226">
            <v>0.26184032516229883</v>
          </cell>
          <cell r="L226">
            <v>0.32276244404444454</v>
          </cell>
          <cell r="M226">
            <v>2.8637679777777782E-2</v>
          </cell>
          <cell r="N226">
            <v>1.7070893509090912E-2</v>
          </cell>
          <cell r="O226">
            <v>1.8255224866666669E-2</v>
          </cell>
          <cell r="P226">
            <v>1.5066839059999998E-2</v>
          </cell>
          <cell r="Q226">
            <v>1.4721861700000002E-2</v>
          </cell>
          <cell r="R226">
            <v>1.2815464241666668E-2</v>
          </cell>
          <cell r="S226">
            <v>1.2999992466666671E-2</v>
          </cell>
          <cell r="T226">
            <v>1.24013708E-2</v>
          </cell>
          <cell r="U226">
            <v>2.0368288563636358E-2</v>
          </cell>
          <cell r="V226">
            <v>1.3278992999999998E-2</v>
          </cell>
          <cell r="W226">
            <v>2.6016012567999999E-2</v>
          </cell>
          <cell r="X226">
            <v>2.1608261219999994E-2</v>
          </cell>
          <cell r="Y226">
            <v>2.4262462952000005E-2</v>
          </cell>
          <cell r="Z226">
            <v>2.4262462952000005E-2</v>
          </cell>
          <cell r="AA226">
            <v>2.4262462952000005E-2</v>
          </cell>
          <cell r="AB226">
            <v>3.5054558426489999</v>
          </cell>
          <cell r="AC226">
            <v>1.9345255548</v>
          </cell>
          <cell r="AD226">
            <v>2.3833810176000001</v>
          </cell>
          <cell r="AE226">
            <v>3.7475909408000003</v>
          </cell>
          <cell r="AF226">
            <v>3.7009943285000002</v>
          </cell>
          <cell r="AG226">
            <v>3.8404023372000005</v>
          </cell>
          <cell r="AH226">
            <v>3.4742452000000004</v>
          </cell>
          <cell r="AI226">
            <v>15.057223012</v>
          </cell>
          <cell r="AJ226">
            <v>28.675611046400004</v>
          </cell>
          <cell r="AK226">
            <v>29.134085851199998</v>
          </cell>
          <cell r="AL226">
            <v>39.3642102807</v>
          </cell>
          <cell r="AM226">
            <v>4.8751626239999997</v>
          </cell>
          <cell r="AN226">
            <v>2.7728283791999999</v>
          </cell>
          <cell r="AO226">
            <v>3.0896307474000002</v>
          </cell>
          <cell r="AP226">
            <v>2.6688382635000001</v>
          </cell>
          <cell r="AQ226">
            <v>2.1108537064999999</v>
          </cell>
          <cell r="AR226">
            <v>1.5176739106999999</v>
          </cell>
          <cell r="AS226">
            <v>2.2696893075999998</v>
          </cell>
          <cell r="AT226">
            <v>2.2664169460000001</v>
          </cell>
          <cell r="AU226">
            <v>2.8034821265000001</v>
          </cell>
          <cell r="AV226">
            <v>2.4628059289999999</v>
          </cell>
          <cell r="AW226">
            <v>4.3495732128000002</v>
          </cell>
          <cell r="AX226">
            <v>4.4299910069999999</v>
          </cell>
          <cell r="AY226">
            <v>4.5654064698000001</v>
          </cell>
          <cell r="AZ226">
            <v>0</v>
          </cell>
          <cell r="BA226">
            <v>0</v>
          </cell>
        </row>
        <row r="244">
          <cell r="B244">
            <v>0.11253969999999999</v>
          </cell>
          <cell r="C244">
            <v>0.11184995640000003</v>
          </cell>
          <cell r="D244">
            <v>0.1079141336</v>
          </cell>
          <cell r="E244">
            <v>0.13120667559999999</v>
          </cell>
          <cell r="F244">
            <v>0.10925591040000002</v>
          </cell>
          <cell r="G244">
            <v>5.5097442400000009E-2</v>
          </cell>
          <cell r="H244">
            <v>5.2974994800000008E-2</v>
          </cell>
          <cell r="I244">
            <v>3.5662499600000008E-2</v>
          </cell>
          <cell r="J244">
            <v>2.9656317600000003E-2</v>
          </cell>
          <cell r="K244">
            <v>1.7612540400000001E-2</v>
          </cell>
          <cell r="L244">
            <v>2.5439559600000002E-2</v>
          </cell>
          <cell r="M244">
            <v>2.0273708000000001E-2</v>
          </cell>
          <cell r="N244">
            <v>2.2666280000000004E-2</v>
          </cell>
          <cell r="O244">
            <v>2.3516474800000003E-2</v>
          </cell>
          <cell r="P244">
            <v>2.23817776E-2</v>
          </cell>
          <cell r="Q244">
            <v>3.2325966400000003E-2</v>
          </cell>
          <cell r="R244">
            <v>4.3502952999999997E-2</v>
          </cell>
          <cell r="S244">
            <v>5.6367110800000009E-2</v>
          </cell>
          <cell r="T244">
            <v>6.3264437600000015E-2</v>
          </cell>
          <cell r="U244">
            <v>4.6280306800000004E-2</v>
          </cell>
          <cell r="V244">
            <v>3.7394553560000002E-2</v>
          </cell>
          <cell r="W244">
            <v>3.3792942820000005E-2</v>
          </cell>
          <cell r="X244">
            <v>3.1088339100000001E-2</v>
          </cell>
          <cell r="Y244">
            <v>1.8747088360000001E-2</v>
          </cell>
          <cell r="Z244">
            <v>1.8747088360000001E-2</v>
          </cell>
          <cell r="AA244">
            <v>1.8747088360000001E-2</v>
          </cell>
          <cell r="AB244">
            <v>6.424390645521</v>
          </cell>
          <cell r="AC244">
            <v>8.1531563964</v>
          </cell>
          <cell r="AD244">
            <v>8.3719547040000002</v>
          </cell>
          <cell r="AE244">
            <v>13.3087082688</v>
          </cell>
          <cell r="AF244">
            <v>12.824217171500001</v>
          </cell>
          <cell r="AG244">
            <v>7.6364027454000007</v>
          </cell>
          <cell r="AH244">
            <v>7.9680376000000006</v>
          </cell>
          <cell r="AI244">
            <v>7.5635743314999999</v>
          </cell>
          <cell r="AJ244">
            <v>6.428997701200001</v>
          </cell>
          <cell r="AK244">
            <v>2.7315386604</v>
          </cell>
          <cell r="AL244">
            <v>3.9714657750000004</v>
          </cell>
          <cell r="AM244">
            <v>2.870205168</v>
          </cell>
          <cell r="AN244">
            <v>2.6097255887999999</v>
          </cell>
          <cell r="AO244">
            <v>3.1181729444999999</v>
          </cell>
          <cell r="AP244">
            <v>3.1904445615000001</v>
          </cell>
          <cell r="AQ244">
            <v>4.0749660524999998</v>
          </cell>
          <cell r="AR244">
            <v>5.6661491515</v>
          </cell>
          <cell r="AS244">
            <v>6.9693621854999996</v>
          </cell>
          <cell r="AT244">
            <v>8.9606757029999997</v>
          </cell>
          <cell r="AU244">
            <v>7.1812577695000002</v>
          </cell>
          <cell r="AV244">
            <v>6.0237080894000004</v>
          </cell>
          <cell r="AW244">
            <v>7.142269713100001</v>
          </cell>
          <cell r="AX244">
            <v>9.7381008269999985</v>
          </cell>
          <cell r="AY244">
            <v>5.909888402</v>
          </cell>
          <cell r="AZ244">
            <v>0</v>
          </cell>
          <cell r="BA244">
            <v>0</v>
          </cell>
        </row>
        <row r="263">
          <cell r="B263">
            <v>2.8130573653000015</v>
          </cell>
          <cell r="C263">
            <v>2.7419855972599994</v>
          </cell>
          <cell r="D263">
            <v>2.8685480805799992</v>
          </cell>
          <cell r="E263">
            <v>3.1566108974399989</v>
          </cell>
          <cell r="F263">
            <v>3.0060540164199998</v>
          </cell>
          <cell r="G263">
            <v>2.9471057270200003</v>
          </cell>
          <cell r="H263">
            <v>3.5223404216</v>
          </cell>
          <cell r="I263">
            <v>3.201058052920001</v>
          </cell>
          <cell r="J263">
            <v>3.1773092733199997</v>
          </cell>
          <cell r="K263">
            <v>3.6002192108428268</v>
          </cell>
          <cell r="L263">
            <v>3.6367078633604906</v>
          </cell>
          <cell r="M263">
            <v>3.9152069343037192</v>
          </cell>
          <cell r="N263">
            <v>3.7538862421803203</v>
          </cell>
          <cell r="O263">
            <v>3.8583311486307115</v>
          </cell>
          <cell r="P263">
            <v>3.6359513441750302</v>
          </cell>
          <cell r="Q263">
            <v>3.6471185896670693</v>
          </cell>
          <cell r="R263">
            <v>4.3061808249972229</v>
          </cell>
          <cell r="S263">
            <v>3.975986763251163</v>
          </cell>
          <cell r="T263">
            <v>4.5975994969795408</v>
          </cell>
          <cell r="U263">
            <v>4.1986546446622457</v>
          </cell>
          <cell r="V263">
            <v>4.4925299598270021</v>
          </cell>
          <cell r="W263">
            <v>4.9433236223851207</v>
          </cell>
          <cell r="X263">
            <v>3.6479854197453339</v>
          </cell>
          <cell r="Y263">
            <v>2.6538091066760012</v>
          </cell>
          <cell r="Z263">
            <v>2.6538091066760012</v>
          </cell>
          <cell r="AA263">
            <v>2.6538091066760012</v>
          </cell>
          <cell r="AB263">
            <v>271.51335767916106</v>
          </cell>
          <cell r="AC263">
            <v>252.05395962439999</v>
          </cell>
          <cell r="AD263">
            <v>277.94946820639996</v>
          </cell>
          <cell r="AE263">
            <v>347.79226453760015</v>
          </cell>
          <cell r="AF263">
            <v>387.89161993890013</v>
          </cell>
          <cell r="AG263">
            <v>408.29840590109995</v>
          </cell>
          <cell r="AH263">
            <v>530.3277720000001</v>
          </cell>
          <cell r="AI263">
            <v>584.40354189100015</v>
          </cell>
          <cell r="AJ263">
            <v>579.89024511360014</v>
          </cell>
          <cell r="AK263">
            <v>532.99149139719987</v>
          </cell>
          <cell r="AL263">
            <v>575.63274583980001</v>
          </cell>
          <cell r="AM263">
            <v>697.14667670400001</v>
          </cell>
          <cell r="AN263">
            <v>618.36555218239971</v>
          </cell>
          <cell r="AO263">
            <v>624.93990534450006</v>
          </cell>
          <cell r="AP263">
            <v>644.87883993050025</v>
          </cell>
          <cell r="AQ263">
            <v>555.7036507539998</v>
          </cell>
          <cell r="AR263">
            <v>637.60541533800006</v>
          </cell>
          <cell r="AS263">
            <v>665.66279445379962</v>
          </cell>
          <cell r="AT263">
            <v>769.39705920500001</v>
          </cell>
          <cell r="AU263">
            <v>684.07370811599981</v>
          </cell>
          <cell r="AV263">
            <v>678.03550528000005</v>
          </cell>
          <cell r="AW263">
            <v>1056.9832701912999</v>
          </cell>
          <cell r="AX263">
            <v>789.69634227899996</v>
          </cell>
          <cell r="AY263">
            <v>522.80157777759985</v>
          </cell>
          <cell r="AZ263">
            <v>0</v>
          </cell>
          <cell r="BA263">
            <v>0</v>
          </cell>
        </row>
        <row r="264">
          <cell r="B264">
            <v>2.39956149524</v>
          </cell>
          <cell r="C264">
            <v>2.3425245589199997</v>
          </cell>
          <cell r="D264">
            <v>2.4654789777800001</v>
          </cell>
          <cell r="E264">
            <v>2.5420657043599997</v>
          </cell>
          <cell r="F264">
            <v>2.4630871355999999</v>
          </cell>
          <cell r="G264">
            <v>2.4515728164199997</v>
          </cell>
          <cell r="H264">
            <v>3.1942155700000003</v>
          </cell>
          <cell r="I264">
            <v>2.8767005339799998</v>
          </cell>
          <cell r="J264">
            <v>2.7557036343200001</v>
          </cell>
          <cell r="K264">
            <v>3.0177161906005265</v>
          </cell>
          <cell r="L264">
            <v>3.0677720704804909</v>
          </cell>
          <cell r="M264">
            <v>3.7188205097259415</v>
          </cell>
          <cell r="N264">
            <v>3.5743622062998601</v>
          </cell>
          <cell r="O264">
            <v>3.6828182459140439</v>
          </cell>
          <cell r="P264">
            <v>3.4935499724750301</v>
          </cell>
          <cell r="Q264">
            <v>3.4859254959170682</v>
          </cell>
          <cell r="R264">
            <v>4.138254946810731</v>
          </cell>
          <cell r="S264">
            <v>3.8050006346844958</v>
          </cell>
          <cell r="T264">
            <v>4.4388880817422205</v>
          </cell>
          <cell r="U264">
            <v>4.0207139733858819</v>
          </cell>
          <cell r="V264">
            <v>4.3136718553110009</v>
          </cell>
          <cell r="W264">
            <v>4.7659564245761503</v>
          </cell>
          <cell r="X264">
            <v>3.540190392041334</v>
          </cell>
          <cell r="Y264">
            <v>2.5914035292600008</v>
          </cell>
          <cell r="Z264">
            <v>2.5914035292600008</v>
          </cell>
          <cell r="AA264">
            <v>2.5914035292600008</v>
          </cell>
          <cell r="AB264">
            <v>219.93716791344895</v>
          </cell>
          <cell r="AC264">
            <v>206.01160891160001</v>
          </cell>
          <cell r="AD264">
            <v>232.49622845759998</v>
          </cell>
          <cell r="AE264">
            <v>279.95142912800009</v>
          </cell>
          <cell r="AF264">
            <v>316.86620244860001</v>
          </cell>
          <cell r="AG264">
            <v>336.57722652839999</v>
          </cell>
          <cell r="AH264">
            <v>472.48102440000008</v>
          </cell>
          <cell r="AI264">
            <v>513.37394902949995</v>
          </cell>
          <cell r="AJ264">
            <v>497.51643205120007</v>
          </cell>
          <cell r="AK264">
            <v>448.50962423959999</v>
          </cell>
          <cell r="AL264">
            <v>491.59279156680009</v>
          </cell>
          <cell r="AM264">
            <v>656.06066918399995</v>
          </cell>
          <cell r="AN264">
            <v>586.66795844800004</v>
          </cell>
          <cell r="AO264">
            <v>593.34779964000006</v>
          </cell>
          <cell r="AP264">
            <v>616.58990706550003</v>
          </cell>
          <cell r="AQ264">
            <v>527.92294127649984</v>
          </cell>
          <cell r="AR264">
            <v>601.82456179910002</v>
          </cell>
          <cell r="AS264">
            <v>631.3253279761999</v>
          </cell>
          <cell r="AT264">
            <v>733.05643380200013</v>
          </cell>
          <cell r="AU264">
            <v>646.95506793849995</v>
          </cell>
          <cell r="AV264">
            <v>640.77173056360004</v>
          </cell>
          <cell r="AW264">
            <v>1012.4052019852999</v>
          </cell>
          <cell r="AX264">
            <v>750.08388592799986</v>
          </cell>
          <cell r="AY264">
            <v>501.88586212159993</v>
          </cell>
          <cell r="AZ264">
            <v>0</v>
          </cell>
          <cell r="BA264">
            <v>0</v>
          </cell>
        </row>
        <row r="266">
          <cell r="B266">
            <v>3.4215999999999999E-4</v>
          </cell>
          <cell r="C266">
            <v>9.0945400000000008E-4</v>
          </cell>
          <cell r="D266">
            <v>3.9130000000000002E-4</v>
          </cell>
          <cell r="E266">
            <v>3.6158668E-4</v>
          </cell>
          <cell r="F266">
            <v>7.3382400000000011E-4</v>
          </cell>
          <cell r="G266">
            <v>1.66229518E-3</v>
          </cell>
          <cell r="H266">
            <v>1.5069964000000002E-3</v>
          </cell>
          <cell r="I266">
            <v>5.957588E-4</v>
          </cell>
          <cell r="J266">
            <v>1.1899596800000001E-3</v>
          </cell>
          <cell r="K266">
            <v>1.3171704E-3</v>
          </cell>
          <cell r="L266">
            <v>1.4715792000000001E-3</v>
          </cell>
          <cell r="M266">
            <v>3.1205720000000004E-4</v>
          </cell>
          <cell r="N266">
            <v>3.2067995555555556E-4</v>
          </cell>
          <cell r="O266">
            <v>1.8200000000000002E-5</v>
          </cell>
          <cell r="P266">
            <v>1.8386550000000002E-4</v>
          </cell>
          <cell r="Q266">
            <v>0</v>
          </cell>
          <cell r="R266">
            <v>6.9160000000000009E-5</v>
          </cell>
          <cell r="S266">
            <v>1.1102E-4</v>
          </cell>
          <cell r="T266">
            <v>2.5865840000000007E-4</v>
          </cell>
          <cell r="U266">
            <v>1.5470000000000002E-4</v>
          </cell>
          <cell r="V266">
            <v>6.2608E-4</v>
          </cell>
          <cell r="W266">
            <v>2.6390254800000003E-4</v>
          </cell>
          <cell r="X266">
            <v>8.7365095999999997E-5</v>
          </cell>
          <cell r="Y266">
            <v>9.045399999999999E-4</v>
          </cell>
          <cell r="Z266">
            <v>9.045399999999999E-4</v>
          </cell>
          <cell r="AA266">
            <v>9.045399999999999E-4</v>
          </cell>
          <cell r="AB266">
            <v>9.9056570636999991E-2</v>
          </cell>
          <cell r="AC266">
            <v>0.3460123732</v>
          </cell>
          <cell r="AD266">
            <v>0.12988572480000002</v>
          </cell>
          <cell r="AE266">
            <v>0.1562481312</v>
          </cell>
          <cell r="AF266">
            <v>0.34409508140000006</v>
          </cell>
          <cell r="AG266">
            <v>0.92020354139999994</v>
          </cell>
          <cell r="AH266">
            <v>0.67551280000000014</v>
          </cell>
          <cell r="AI266">
            <v>0.30674668050000004</v>
          </cell>
          <cell r="AJ266">
            <v>0.72906967680000001</v>
          </cell>
          <cell r="AK266">
            <v>0.7725434551999999</v>
          </cell>
          <cell r="AL266">
            <v>0.79664627250000009</v>
          </cell>
          <cell r="AM266">
            <v>0.24665683199999999</v>
          </cell>
          <cell r="AN266">
            <v>0.20072687359999997</v>
          </cell>
          <cell r="AO266">
            <v>2.6933868E-2</v>
          </cell>
          <cell r="AP266">
            <v>9.1019520500000006E-2</v>
          </cell>
          <cell r="AQ266">
            <v>0</v>
          </cell>
          <cell r="AR266">
            <v>3.41877134E-2</v>
          </cell>
          <cell r="AS266">
            <v>5.6440941699999997E-2</v>
          </cell>
          <cell r="AT266">
            <v>0.12677680699999999</v>
          </cell>
          <cell r="AU266">
            <v>7.5403922499999998E-2</v>
          </cell>
          <cell r="AV266">
            <v>0.24723147440000001</v>
          </cell>
          <cell r="AW266">
            <v>0.11861771380000002</v>
          </cell>
          <cell r="AX266">
            <v>4.3438355999999997E-2</v>
          </cell>
          <cell r="AY266">
            <v>0.47555574</v>
          </cell>
          <cell r="AZ266">
            <v>0</v>
          </cell>
          <cell r="BA266">
            <v>0</v>
          </cell>
        </row>
        <row r="267">
          <cell r="B267">
            <v>1.5689492000000003E-3</v>
          </cell>
          <cell r="C267">
            <v>9.4214120000000014E-4</v>
          </cell>
          <cell r="D267">
            <v>7.4434360000000005E-4</v>
          </cell>
          <cell r="E267">
            <v>1.5106E-3</v>
          </cell>
          <cell r="F267">
            <v>1.193192E-3</v>
          </cell>
          <cell r="G267">
            <v>3.2009850600000001E-3</v>
          </cell>
          <cell r="H267">
            <v>4.5149103999999989E-3</v>
          </cell>
          <cell r="I267">
            <v>4.6408179999999997E-3</v>
          </cell>
          <cell r="J267">
            <v>2.4864476000000003E-3</v>
          </cell>
          <cell r="K267">
            <v>6.1035519999999999E-4</v>
          </cell>
          <cell r="L267">
            <v>3.3306000000000004E-4</v>
          </cell>
          <cell r="M267">
            <v>3.0394000000000005E-4</v>
          </cell>
          <cell r="N267">
            <v>3.0597840000000007E-4</v>
          </cell>
          <cell r="O267">
            <v>1.0111920000000001E-4</v>
          </cell>
          <cell r="P267">
            <v>3.3852000000000003E-4</v>
          </cell>
          <cell r="Q267">
            <v>1.2220208000000001E-3</v>
          </cell>
          <cell r="R267">
            <v>6.0194680000000007E-4</v>
          </cell>
          <cell r="S267">
            <v>1.2012000000000001E-4</v>
          </cell>
          <cell r="T267">
            <v>2.965011636363637E-4</v>
          </cell>
          <cell r="U267">
            <v>8.5445572727272734E-4</v>
          </cell>
          <cell r="V267">
            <v>8.6298102800000007E-4</v>
          </cell>
          <cell r="W267">
            <v>7.0293750800000008E-4</v>
          </cell>
          <cell r="X267">
            <v>9.4530071999999999E-4</v>
          </cell>
          <cell r="Y267">
            <v>9.0056694000000014E-4</v>
          </cell>
          <cell r="Z267">
            <v>9.0056694000000014E-4</v>
          </cell>
          <cell r="AA267">
            <v>9.0056694000000014E-4</v>
          </cell>
          <cell r="AB267">
            <v>0.67517865164699997</v>
          </cell>
          <cell r="AC267">
            <v>0.37104439320000004</v>
          </cell>
          <cell r="AD267">
            <v>0.23571444000000003</v>
          </cell>
          <cell r="AE267">
            <v>0.55773702880000009</v>
          </cell>
          <cell r="AF267">
            <v>0.32021717700000002</v>
          </cell>
          <cell r="AG267">
            <v>2.4058069892999998</v>
          </cell>
          <cell r="AH267">
            <v>3.9438396</v>
          </cell>
          <cell r="AI267">
            <v>3.7658831985000001</v>
          </cell>
          <cell r="AJ267">
            <v>1.8945963120000002</v>
          </cell>
          <cell r="AK267">
            <v>0.61312897360000007</v>
          </cell>
          <cell r="AL267">
            <v>0.27679157729999998</v>
          </cell>
          <cell r="AM267">
            <v>0.21164385599999999</v>
          </cell>
          <cell r="AN267">
            <v>0.17934137759999999</v>
          </cell>
          <cell r="AO267">
            <v>0.13301054309999999</v>
          </cell>
          <cell r="AP267">
            <v>0.21717786600000002</v>
          </cell>
          <cell r="AQ267">
            <v>1.0147509189999999</v>
          </cell>
          <cell r="AR267">
            <v>0.55649508189999985</v>
          </cell>
          <cell r="AS267">
            <v>0.11040671069999999</v>
          </cell>
          <cell r="AT267">
            <v>0.12503128899999999</v>
          </cell>
          <cell r="AU267">
            <v>0.47839481550000007</v>
          </cell>
          <cell r="AV267">
            <v>0.45602563440000005</v>
          </cell>
          <cell r="AW267">
            <v>0.47138046010000001</v>
          </cell>
          <cell r="AX267">
            <v>0.79929017999999996</v>
          </cell>
          <cell r="AY267">
            <v>0.5334074526</v>
          </cell>
          <cell r="AZ267">
            <v>0</v>
          </cell>
          <cell r="BA267">
            <v>0</v>
          </cell>
        </row>
        <row r="268">
          <cell r="B268">
            <v>1.7986477600000002E-2</v>
          </cell>
          <cell r="C268">
            <v>6.0733400000000009E-3</v>
          </cell>
          <cell r="D268">
            <v>3.4586916000000005E-3</v>
          </cell>
          <cell r="E268">
            <v>3.8478440000000004E-3</v>
          </cell>
          <cell r="F268">
            <v>3.1850000000000003E-3</v>
          </cell>
          <cell r="G268">
            <v>4.0012117600000006E-3</v>
          </cell>
          <cell r="H268">
            <v>3.1238844000000005E-3</v>
          </cell>
          <cell r="I268">
            <v>3.2866651999999999E-3</v>
          </cell>
          <cell r="J268">
            <v>3.9952330599999997E-3</v>
          </cell>
          <cell r="K268">
            <v>2.3946468000000001E-3</v>
          </cell>
          <cell r="L268">
            <v>5.2614574133333335E-3</v>
          </cell>
          <cell r="M268">
            <v>6.2049624000000015E-3</v>
          </cell>
          <cell r="N268">
            <v>2.4421087600000006E-3</v>
          </cell>
          <cell r="O268">
            <v>1.3087574500000002E-3</v>
          </cell>
          <cell r="P268">
            <v>1.9907559000000002E-3</v>
          </cell>
          <cell r="Q268">
            <v>1.4006674500000001E-3</v>
          </cell>
          <cell r="R268">
            <v>1.2891801448275861E-3</v>
          </cell>
          <cell r="S268">
            <v>4.0645930000000007E-4</v>
          </cell>
          <cell r="T268">
            <v>5.5560960000000008E-4</v>
          </cell>
          <cell r="U268">
            <v>1.8134261600000002E-3</v>
          </cell>
          <cell r="V268">
            <v>5.9563758800000003E-4</v>
          </cell>
          <cell r="W268">
            <v>5.0133659652631588E-4</v>
          </cell>
          <cell r="X268">
            <v>2.1376737199999999E-4</v>
          </cell>
          <cell r="Y268">
            <v>6.6901998800000004E-4</v>
          </cell>
          <cell r="Z268">
            <v>6.6901998800000004E-4</v>
          </cell>
          <cell r="AA268">
            <v>6.6901998800000004E-4</v>
          </cell>
          <cell r="AB268">
            <v>9.3834841416329997</v>
          </cell>
          <cell r="AC268">
            <v>4.0391228627999993</v>
          </cell>
          <cell r="AD268">
            <v>2.2401434208</v>
          </cell>
          <cell r="AE268">
            <v>2.7924282848000002</v>
          </cell>
          <cell r="AF268">
            <v>2.2752908801</v>
          </cell>
          <cell r="AG268">
            <v>3.4020797811000003</v>
          </cell>
          <cell r="AH268">
            <v>2.7623200000000003</v>
          </cell>
          <cell r="AI268">
            <v>2.9923140670000001</v>
          </cell>
          <cell r="AJ268">
            <v>3.1845761600000007</v>
          </cell>
          <cell r="AK268">
            <v>1.8345762555999998</v>
          </cell>
          <cell r="AL268">
            <v>3.3757014978000002</v>
          </cell>
          <cell r="AM268">
            <v>4.6235836800000003</v>
          </cell>
          <cell r="AN268">
            <v>1.6939381359999999</v>
          </cell>
          <cell r="AO268">
            <v>0.88578426359999995</v>
          </cell>
          <cell r="AP268">
            <v>1.224459851</v>
          </cell>
          <cell r="AQ268">
            <v>0.93990515849999989</v>
          </cell>
          <cell r="AR268">
            <v>1.0576883329</v>
          </cell>
          <cell r="AS268">
            <v>0.28571016760000001</v>
          </cell>
          <cell r="AT268">
            <v>0.420680467</v>
          </cell>
          <cell r="AU268">
            <v>1.2704847260000001</v>
          </cell>
          <cell r="AV268">
            <v>0.34666341099999998</v>
          </cell>
          <cell r="AW268">
            <v>0.45438151300000001</v>
          </cell>
          <cell r="AX268">
            <v>0.231246171</v>
          </cell>
          <cell r="AY268">
            <v>0.42747573549999995</v>
          </cell>
          <cell r="AZ268">
            <v>0</v>
          </cell>
          <cell r="BA268">
            <v>0</v>
          </cell>
        </row>
        <row r="269">
          <cell r="B269">
            <v>4.8470239999999997E-4</v>
          </cell>
          <cell r="C269">
            <v>4.7754434000000004E-4</v>
          </cell>
          <cell r="D269">
            <v>3.0230200000000001E-4</v>
          </cell>
          <cell r="E269">
            <v>4.5008600000000004E-4</v>
          </cell>
          <cell r="F269">
            <v>5.2647322000000006E-4</v>
          </cell>
          <cell r="G269">
            <v>1.3694844800000003E-3</v>
          </cell>
          <cell r="H269">
            <v>1.1013548000000002E-3</v>
          </cell>
          <cell r="I269">
            <v>9.863672E-4</v>
          </cell>
          <cell r="J269">
            <v>2.8239120000000001E-4</v>
          </cell>
          <cell r="K269">
            <v>3.2177600000000007E-4</v>
          </cell>
          <cell r="L269">
            <v>4.2588000000000006E-4</v>
          </cell>
          <cell r="M269">
            <v>7.7204400000000002E-5</v>
          </cell>
          <cell r="N269">
            <v>3.2177600000000002E-5</v>
          </cell>
          <cell r="O269">
            <v>1.5772120000000003E-4</v>
          </cell>
          <cell r="P269">
            <v>1.971788E-4</v>
          </cell>
          <cell r="Q269">
            <v>1.6256240000000002E-4</v>
          </cell>
          <cell r="R269">
            <v>3.9293800000000001E-4</v>
          </cell>
          <cell r="S269">
            <v>1.9342960000000005E-4</v>
          </cell>
          <cell r="T269">
            <v>1.9797960000000002E-4</v>
          </cell>
          <cell r="U269">
            <v>1.7006080000000004E-4</v>
          </cell>
          <cell r="V269">
            <v>8.2049676800000017E-4</v>
          </cell>
          <cell r="W269">
            <v>2.03220108E-4</v>
          </cell>
          <cell r="X269">
            <v>9.2121120000000006E-6</v>
          </cell>
          <cell r="Y269">
            <v>7.4669940799999997E-4</v>
          </cell>
          <cell r="Z269">
            <v>7.4669940799999997E-4</v>
          </cell>
          <cell r="AA269">
            <v>7.4669940799999997E-4</v>
          </cell>
          <cell r="AB269">
            <v>0.14784919820100001</v>
          </cell>
          <cell r="AC269">
            <v>0.1526998</v>
          </cell>
          <cell r="AD269">
            <v>0.103798512</v>
          </cell>
          <cell r="AE269">
            <v>0.15621419519999996</v>
          </cell>
          <cell r="AF269">
            <v>0.1936839373</v>
          </cell>
          <cell r="AG269">
            <v>0.52317017610000016</v>
          </cell>
          <cell r="AH269">
            <v>0.47336120000000009</v>
          </cell>
          <cell r="AI269">
            <v>0.63906414999999994</v>
          </cell>
          <cell r="AJ269">
            <v>0.24430576320000003</v>
          </cell>
          <cell r="AK269">
            <v>0.22189873199999999</v>
          </cell>
          <cell r="AL269">
            <v>0.34233285960000004</v>
          </cell>
          <cell r="AM269">
            <v>8.4923135999999996E-2</v>
          </cell>
          <cell r="AN269">
            <v>4.6042092800000003E-2</v>
          </cell>
          <cell r="AO269">
            <v>0.200928249</v>
          </cell>
          <cell r="AP269">
            <v>0.22445538900000001</v>
          </cell>
          <cell r="AQ269">
            <v>0.2179046905</v>
          </cell>
          <cell r="AR269">
            <v>0.26556080659999998</v>
          </cell>
          <cell r="AS269">
            <v>0.18921458269999999</v>
          </cell>
          <cell r="AT269">
            <v>0.21103761399999998</v>
          </cell>
          <cell r="AU269">
            <v>9.8116338500000011E-2</v>
          </cell>
          <cell r="AV269">
            <v>0.86275163240000008</v>
          </cell>
          <cell r="AW269">
            <v>0.181000408</v>
          </cell>
          <cell r="AX269">
            <v>4.9375169999999989E-3</v>
          </cell>
          <cell r="AY269">
            <v>0.45211748119999995</v>
          </cell>
          <cell r="AZ269">
            <v>0</v>
          </cell>
          <cell r="BA269">
            <v>0</v>
          </cell>
        </row>
        <row r="273">
          <cell r="B273">
            <v>0.20285661760000001</v>
          </cell>
          <cell r="C273">
            <v>0.21520280600000002</v>
          </cell>
          <cell r="D273">
            <v>0.22309035840000002</v>
          </cell>
          <cell r="E273">
            <v>0.25396785960000001</v>
          </cell>
          <cell r="F273">
            <v>0.19448123240000001</v>
          </cell>
          <cell r="G273">
            <v>0.13616035160000003</v>
          </cell>
          <cell r="H273">
            <v>0.13264229160000002</v>
          </cell>
          <cell r="I273">
            <v>0.13195857220000001</v>
          </cell>
          <cell r="J273">
            <v>9.3840479460000015E-2</v>
          </cell>
          <cell r="K273">
            <v>5.3051289200000004E-2</v>
          </cell>
          <cell r="L273">
            <v>6.0204471600000004E-2</v>
          </cell>
          <cell r="M273">
            <v>6.0146923199999994E-2</v>
          </cell>
          <cell r="N273">
            <v>7.1331987999999999E-2</v>
          </cell>
          <cell r="O273">
            <v>6.2350724799999993E-2</v>
          </cell>
          <cell r="P273">
            <v>6.4448314839999993E-2</v>
          </cell>
          <cell r="Q273">
            <v>8.5158236800000009E-2</v>
          </cell>
          <cell r="R273">
            <v>9.5580614999999994E-2</v>
          </cell>
          <cell r="S273">
            <v>9.700800200000001E-2</v>
          </cell>
          <cell r="T273">
            <v>0.10093608980000002</v>
          </cell>
          <cell r="U273">
            <v>8.5182859745454545E-2</v>
          </cell>
          <cell r="V273">
            <v>7.0546629608000011E-2</v>
          </cell>
          <cell r="W273">
            <v>7.7623159796000013E-2</v>
          </cell>
          <cell r="X273">
            <v>6.4634032736000005E-2</v>
          </cell>
          <cell r="Y273">
            <v>3.4362865264000002E-2</v>
          </cell>
          <cell r="Z273">
            <v>3.4362865264000002E-2</v>
          </cell>
          <cell r="AA273">
            <v>3.4362865264000002E-2</v>
          </cell>
          <cell r="AB273">
            <v>21.541045903080999</v>
          </cell>
          <cell r="AC273">
            <v>22.918288293599996</v>
          </cell>
          <cell r="AD273">
            <v>23.937769385599999</v>
          </cell>
          <cell r="AE273">
            <v>29.784775376000002</v>
          </cell>
          <cell r="AF273">
            <v>32.457582747800004</v>
          </cell>
          <cell r="AG273">
            <v>25.614149117700002</v>
          </cell>
          <cell r="AH273">
            <v>26.7832036</v>
          </cell>
          <cell r="AI273">
            <v>31.091627599500001</v>
          </cell>
          <cell r="AJ273">
            <v>24.340728089600002</v>
          </cell>
          <cell r="AK273">
            <v>10.311833113999999</v>
          </cell>
          <cell r="AL273">
            <v>10.745550171900002</v>
          </cell>
          <cell r="AM273">
            <v>12.197437583999999</v>
          </cell>
          <cell r="AN273">
            <v>12.3880403152</v>
          </cell>
          <cell r="AO273">
            <v>11.510588247899999</v>
          </cell>
          <cell r="AP273">
            <v>12.5113280975</v>
          </cell>
          <cell r="AQ273">
            <v>14.433159306999997</v>
          </cell>
          <cell r="AR273">
            <v>23.6619522475</v>
          </cell>
          <cell r="AS273">
            <v>21.8443548037</v>
          </cell>
          <cell r="AT273">
            <v>24.248577802</v>
          </cell>
          <cell r="AU273">
            <v>21.017051917000003</v>
          </cell>
          <cell r="AV273">
            <v>17.248027535400002</v>
          </cell>
          <cell r="AW273">
            <v>22.727399492600004</v>
          </cell>
          <cell r="AX273">
            <v>29.422089917999998</v>
          </cell>
          <cell r="AY273">
            <v>14.006869330299999</v>
          </cell>
          <cell r="AZ273">
            <v>0</v>
          </cell>
          <cell r="BA273">
            <v>0</v>
          </cell>
        </row>
      </sheetData>
      <sheetData sheetId="10">
        <row r="67">
          <cell r="B67">
            <v>5.7901359999999995E-4</v>
          </cell>
          <cell r="C67">
            <v>9.4365399999999993E-4</v>
          </cell>
          <cell r="D67">
            <v>9.9369999999999992E-4</v>
          </cell>
          <cell r="E67">
            <v>4.5949485999999991E-3</v>
          </cell>
          <cell r="F67">
            <v>1.5379546199999998E-2</v>
          </cell>
          <cell r="G67">
            <v>1.8769334299999996E-2</v>
          </cell>
          <cell r="H67">
            <v>9.6312899999999972E-3</v>
          </cell>
          <cell r="I67">
            <v>6.8040861999999983E-3</v>
          </cell>
          <cell r="J67">
            <v>5.6548464999999987E-3</v>
          </cell>
          <cell r="K67">
            <v>5.6176007999999989E-3</v>
          </cell>
          <cell r="L67">
            <v>1.1343303999999998E-2</v>
          </cell>
          <cell r="M67">
            <v>8.318943849999998E-3</v>
          </cell>
          <cell r="N67">
            <v>8.365642999999999E-3</v>
          </cell>
          <cell r="O67">
            <v>7.4010129999999997E-3</v>
          </cell>
          <cell r="P67">
            <v>6.6702539999999987E-3</v>
          </cell>
          <cell r="Q67">
            <v>7.8116979999999989E-3</v>
          </cell>
          <cell r="R67">
            <v>7.4840239999999988E-3</v>
          </cell>
          <cell r="S67">
            <v>9.278459136363635E-3</v>
          </cell>
          <cell r="T67">
            <v>1.0663883633333333E-2</v>
          </cell>
          <cell r="U67">
            <v>9.6281017999999986E-3</v>
          </cell>
          <cell r="V67">
            <v>1.1302868959999999E-2</v>
          </cell>
          <cell r="W67">
            <v>1.1618453259999998E-2</v>
          </cell>
          <cell r="X67">
            <v>2.5386933979999998E-2</v>
          </cell>
          <cell r="Y67">
            <v>1.0619798819999998E-2</v>
          </cell>
          <cell r="Z67">
            <v>1.0619798819999998E-2</v>
          </cell>
          <cell r="AA67">
            <v>1.0619798819999998E-2</v>
          </cell>
          <cell r="AB67">
            <v>0.464216206317</v>
          </cell>
          <cell r="AC67">
            <v>0.8527374795999999</v>
          </cell>
          <cell r="AD67">
            <v>1.119396552</v>
          </cell>
          <cell r="AE67">
            <v>2.9718750656000004</v>
          </cell>
          <cell r="AF67">
            <v>7.8770440182000003</v>
          </cell>
          <cell r="AG67">
            <v>5.5746764931000001</v>
          </cell>
          <cell r="AH67">
            <v>6.8568316000000005</v>
          </cell>
          <cell r="AI67">
            <v>7.0066072430000004</v>
          </cell>
          <cell r="AJ67">
            <v>6.536789691600001</v>
          </cell>
          <cell r="AK67">
            <v>6.0875320704</v>
          </cell>
          <cell r="AL67">
            <v>11.626717773600001</v>
          </cell>
          <cell r="AM67">
            <v>7.6230304799999997</v>
          </cell>
          <cell r="AN67">
            <v>6.9132621183999996</v>
          </cell>
          <cell r="AO67">
            <v>9.4435812195000004</v>
          </cell>
          <cell r="AP67">
            <v>7.6654901690000008</v>
          </cell>
          <cell r="AQ67">
            <v>7.6497628479999991</v>
          </cell>
          <cell r="AR67">
            <v>7.9021458171999992</v>
          </cell>
          <cell r="AS67">
            <v>11.6651274311</v>
          </cell>
          <cell r="AT67">
            <v>12.553806791</v>
          </cell>
          <cell r="AU67">
            <v>12.185787726500001</v>
          </cell>
          <cell r="AV67">
            <v>12.9591579114</v>
          </cell>
          <cell r="AW67">
            <v>14.096617857800002</v>
          </cell>
          <cell r="AX67">
            <v>38.600053712999994</v>
          </cell>
          <cell r="AY67">
            <v>16.8879866925</v>
          </cell>
          <cell r="AZ67">
            <v>0</v>
          </cell>
          <cell r="BA67">
            <v>0</v>
          </cell>
        </row>
        <row r="91">
          <cell r="B91">
            <v>1.9299360199999997E-2</v>
          </cell>
          <cell r="C91">
            <v>2.3114569699999997E-2</v>
          </cell>
          <cell r="D91">
            <v>1.6195691200000001E-2</v>
          </cell>
          <cell r="E91">
            <v>1.8018087599999996E-2</v>
          </cell>
          <cell r="F91">
            <v>2.0200277499999995E-2</v>
          </cell>
          <cell r="G91">
            <v>1.7231364099999997E-2</v>
          </cell>
          <cell r="H91">
            <v>2.6563861999999997E-2</v>
          </cell>
          <cell r="I91">
            <v>2.1038072999999997E-2</v>
          </cell>
          <cell r="J91">
            <v>1.5364161899999999E-2</v>
          </cell>
          <cell r="K91">
            <v>1.4025072299999998E-2</v>
          </cell>
          <cell r="L91">
            <v>1.7838758949999999E-2</v>
          </cell>
          <cell r="M91">
            <v>1.4249061298616599E-2</v>
          </cell>
          <cell r="N91">
            <v>1.0141024046153845E-2</v>
          </cell>
          <cell r="O91">
            <v>1.0558539587121211E-2</v>
          </cell>
          <cell r="P91">
            <v>9.3965458444444424E-3</v>
          </cell>
          <cell r="Q91">
            <v>8.3076048698412681E-3</v>
          </cell>
          <cell r="R91">
            <v>8.7906177499059556E-3</v>
          </cell>
          <cell r="S91">
            <v>6.5952395571428563E-3</v>
          </cell>
          <cell r="T91">
            <v>8.9024792081818169E-3</v>
          </cell>
          <cell r="U91">
            <v>7.4158117199999984E-3</v>
          </cell>
          <cell r="V91">
            <v>6.8669267999999992E-3</v>
          </cell>
          <cell r="W91">
            <v>6.4427658599999996E-3</v>
          </cell>
          <cell r="X91">
            <v>1.0958858379999999E-2</v>
          </cell>
          <cell r="Y91">
            <v>6.4707900999999984E-3</v>
          </cell>
          <cell r="Z91">
            <v>6.4707900999999984E-3</v>
          </cell>
          <cell r="AA91">
            <v>6.4707900999999984E-3</v>
          </cell>
          <cell r="AB91">
            <v>22.049548920111</v>
          </cell>
          <cell r="AC91">
            <v>33.348009910399995</v>
          </cell>
          <cell r="AD91">
            <v>32.541742233599997</v>
          </cell>
          <cell r="AE91">
            <v>49.927496124800001</v>
          </cell>
          <cell r="AF91">
            <v>44.038902502700005</v>
          </cell>
          <cell r="AG91">
            <v>30.8661844491</v>
          </cell>
          <cell r="AH91">
            <v>34.129719200000004</v>
          </cell>
          <cell r="AI91">
            <v>35.119990328500002</v>
          </cell>
          <cell r="AJ91">
            <v>32.010233810000003</v>
          </cell>
          <cell r="AK91">
            <v>23.903040484399998</v>
          </cell>
          <cell r="AL91">
            <v>25.076136500100002</v>
          </cell>
          <cell r="AM91">
            <v>20.153384352</v>
          </cell>
          <cell r="AN91">
            <v>13.7342601792</v>
          </cell>
          <cell r="AO91">
            <v>14.7812071509</v>
          </cell>
          <cell r="AP91">
            <v>16.2016035135</v>
          </cell>
          <cell r="AQ91">
            <v>12.724358444</v>
          </cell>
          <cell r="AR91">
            <v>13.421393842099999</v>
          </cell>
          <cell r="AS91">
            <v>13.5749813056</v>
          </cell>
          <cell r="AT91">
            <v>16.409743447</v>
          </cell>
          <cell r="AU91">
            <v>14.496318179000001</v>
          </cell>
          <cell r="AV91">
            <v>10.7978253926</v>
          </cell>
          <cell r="AW91">
            <v>14.386574503300002</v>
          </cell>
          <cell r="AX91">
            <v>16.918583642999998</v>
          </cell>
          <cell r="AY91">
            <v>13.167256099799999</v>
          </cell>
          <cell r="AZ91">
            <v>0</v>
          </cell>
          <cell r="BA91">
            <v>0</v>
          </cell>
        </row>
        <row r="193">
          <cell r="B193">
            <v>5.6403399999999993E-4</v>
          </cell>
          <cell r="C193">
            <v>3.3770599999999995E-4</v>
          </cell>
          <cell r="D193">
            <v>2.1963999999999998E-3</v>
          </cell>
          <cell r="E193">
            <v>6.6049319999999991E-3</v>
          </cell>
          <cell r="F193">
            <v>7.2427999999999989E-3</v>
          </cell>
          <cell r="G193">
            <v>7.1838999999999991E-3</v>
          </cell>
          <cell r="H193">
            <v>1.3100195999999998E-2</v>
          </cell>
          <cell r="I193">
            <v>1.4657131999999996E-2</v>
          </cell>
          <cell r="J193">
            <v>1.0172599999999999E-2</v>
          </cell>
          <cell r="K193">
            <v>1.4820189999999999E-2</v>
          </cell>
          <cell r="L193">
            <v>1.1509926399999999E-2</v>
          </cell>
          <cell r="M193">
            <v>1.1547982739130432E-2</v>
          </cell>
          <cell r="N193">
            <v>1.0030898E-2</v>
          </cell>
          <cell r="O193">
            <v>1.0113699999999998E-2</v>
          </cell>
          <cell r="P193">
            <v>1.1323367818181818E-2</v>
          </cell>
          <cell r="Q193">
            <v>9.2561252285714296E-3</v>
          </cell>
          <cell r="R193">
            <v>9.1530979999999984E-3</v>
          </cell>
          <cell r="S193">
            <v>9.3573626818181811E-3</v>
          </cell>
          <cell r="T193">
            <v>1.0279866083333332E-2</v>
          </cell>
          <cell r="U193">
            <v>6.0077999999999998E-3</v>
          </cell>
          <cell r="V193">
            <v>6.9162891799999992E-3</v>
          </cell>
          <cell r="W193">
            <v>5.5279565199999993E-3</v>
          </cell>
          <cell r="X193">
            <v>9.5189999999999988E-4</v>
          </cell>
          <cell r="Y193">
            <v>9.4239999999999992E-4</v>
          </cell>
          <cell r="Z193">
            <v>9.4239999999999992E-4</v>
          </cell>
          <cell r="AA193">
            <v>9.4239999999999992E-4</v>
          </cell>
          <cell r="AB193">
            <v>0.36631415193</v>
          </cell>
          <cell r="AC193">
            <v>1.1031033552</v>
          </cell>
          <cell r="AD193">
            <v>3.7319645328000002</v>
          </cell>
          <cell r="AE193">
            <v>8.0416917504000001</v>
          </cell>
          <cell r="AF193">
            <v>12.518633234100001</v>
          </cell>
          <cell r="AG193">
            <v>12.798417489</v>
          </cell>
          <cell r="AH193">
            <v>14.273660800000002</v>
          </cell>
          <cell r="AI193">
            <v>17.636758925000002</v>
          </cell>
          <cell r="AJ193">
            <v>13.178353292000002</v>
          </cell>
          <cell r="AK193">
            <v>18.735642631200001</v>
          </cell>
          <cell r="AL193">
            <v>12.7695334815</v>
          </cell>
          <cell r="AM193">
            <v>13.078666847999999</v>
          </cell>
          <cell r="AN193">
            <v>12.3674154208</v>
          </cell>
          <cell r="AO193">
            <v>12.5668899267</v>
          </cell>
          <cell r="AP193">
            <v>13.245178212500001</v>
          </cell>
          <cell r="AQ193">
            <v>9.7799740009999994</v>
          </cell>
          <cell r="AR193">
            <v>10.2732529107</v>
          </cell>
          <cell r="AS193">
            <v>12.936751642099999</v>
          </cell>
          <cell r="AT193">
            <v>13.492234115</v>
          </cell>
          <cell r="AU193">
            <v>10.3988709335</v>
          </cell>
          <cell r="AV193">
            <v>9.5214957044000013</v>
          </cell>
          <cell r="AW193">
            <v>6.4949247816000009</v>
          </cell>
          <cell r="AX193">
            <v>2.3163788699999999</v>
          </cell>
          <cell r="AY193">
            <v>2.4325422197999997</v>
          </cell>
          <cell r="AZ193">
            <v>0</v>
          </cell>
          <cell r="BA193">
            <v>0</v>
          </cell>
        </row>
        <row r="194">
          <cell r="B194">
            <v>3.1919999999999993E-5</v>
          </cell>
          <cell r="C194">
            <v>0</v>
          </cell>
          <cell r="D194">
            <v>1.1969999999999998E-4</v>
          </cell>
          <cell r="E194">
            <v>2.8499999999999999E-4</v>
          </cell>
          <cell r="F194">
            <v>1.7479999999999999E-4</v>
          </cell>
          <cell r="G194">
            <v>9.7295960000000001E-3</v>
          </cell>
          <cell r="H194">
            <v>1.1833199999999999E-2</v>
          </cell>
          <cell r="I194">
            <v>1.1162993999999999E-2</v>
          </cell>
          <cell r="J194">
            <v>1.5650299999999999E-2</v>
          </cell>
          <cell r="K194">
            <v>1.040668E-2</v>
          </cell>
          <cell r="L194">
            <v>1.2709099999999997E-2</v>
          </cell>
          <cell r="M194">
            <v>1.3966899999999997E-2</v>
          </cell>
          <cell r="N194">
            <v>1.6824499999999999E-2</v>
          </cell>
          <cell r="O194">
            <v>1.8711199999999997E-2</v>
          </cell>
          <cell r="P194">
            <v>2.3003299999999997E-2</v>
          </cell>
          <cell r="Q194">
            <v>2.5549299999999997E-2</v>
          </cell>
          <cell r="R194">
            <v>2.7200399999999996E-2</v>
          </cell>
          <cell r="S194">
            <v>2.4802600000000001E-2</v>
          </cell>
          <cell r="T194">
            <v>2.5469499999999999E-2</v>
          </cell>
          <cell r="U194">
            <v>2.7532899999999999E-2</v>
          </cell>
          <cell r="V194">
            <v>2.77875E-2</v>
          </cell>
          <cell r="W194">
            <v>2.8093399999999998E-2</v>
          </cell>
          <cell r="X194">
            <v>7.218099999999999E-3</v>
          </cell>
          <cell r="Y194">
            <v>0</v>
          </cell>
          <cell r="Z194">
            <v>0</v>
          </cell>
          <cell r="AA194">
            <v>0</v>
          </cell>
          <cell r="AB194">
            <v>7.9264467659999997E-3</v>
          </cell>
          <cell r="AC194">
            <v>0</v>
          </cell>
          <cell r="AD194">
            <v>4.6904596799999997E-2</v>
          </cell>
          <cell r="AE194">
            <v>8.6298116800000005E-2</v>
          </cell>
          <cell r="AF194">
            <v>8.6540610800000001E-2</v>
          </cell>
          <cell r="AG194">
            <v>1.3786133361000001</v>
          </cell>
          <cell r="AH194">
            <v>2.8012436000000003</v>
          </cell>
          <cell r="AI194">
            <v>4.1646068750000005</v>
          </cell>
          <cell r="AJ194">
            <v>5.1171014624000009</v>
          </cell>
          <cell r="AK194">
            <v>2.7378445511999998</v>
          </cell>
          <cell r="AL194">
            <v>2.5481107358999999</v>
          </cell>
          <cell r="AM194">
            <v>3.213526656</v>
          </cell>
          <cell r="AN194">
            <v>3.4471492351999999</v>
          </cell>
          <cell r="AO194">
            <v>4.1379505451999998</v>
          </cell>
          <cell r="AP194">
            <v>4.4696465835000003</v>
          </cell>
          <cell r="AQ194">
            <v>3.5409359649999996</v>
          </cell>
          <cell r="AR194">
            <v>4.2427410586000001</v>
          </cell>
          <cell r="AS194">
            <v>4.3346430841999997</v>
          </cell>
          <cell r="AT194">
            <v>4.7615073790000002</v>
          </cell>
          <cell r="AU194">
            <v>4.8049981134999999</v>
          </cell>
          <cell r="AV194">
            <v>4.7435543156</v>
          </cell>
          <cell r="AW194">
            <v>4.7257995444000009</v>
          </cell>
          <cell r="AX194">
            <v>1.1264857109999999</v>
          </cell>
          <cell r="AY194">
            <v>0</v>
          </cell>
          <cell r="AZ194">
            <v>0</v>
          </cell>
          <cell r="BA194">
            <v>0</v>
          </cell>
        </row>
        <row r="208">
          <cell r="B208">
            <v>8.3769859999999995E-3</v>
          </cell>
          <cell r="C208">
            <v>1.3627141999999998E-2</v>
          </cell>
          <cell r="D208">
            <v>1.5977745999999998E-2</v>
          </cell>
          <cell r="E208">
            <v>1.5938833999999999E-2</v>
          </cell>
          <cell r="F208">
            <v>1.0264508700000001E-2</v>
          </cell>
          <cell r="G208">
            <v>1.3562389999999997E-2</v>
          </cell>
          <cell r="H208">
            <v>1.2805011999999999E-2</v>
          </cell>
          <cell r="I208">
            <v>2.2717614099999998E-2</v>
          </cell>
          <cell r="J208">
            <v>1.73930731E-2</v>
          </cell>
          <cell r="K208">
            <v>5.3773594166666664E-3</v>
          </cell>
          <cell r="L208">
            <v>5.1076559999999995E-3</v>
          </cell>
          <cell r="M208">
            <v>7.3486097333333323E-3</v>
          </cell>
          <cell r="N208">
            <v>5.4848059999999992E-3</v>
          </cell>
          <cell r="O208">
            <v>5.3699319999999991E-3</v>
          </cell>
          <cell r="P208">
            <v>2.6171739999999995E-3</v>
          </cell>
          <cell r="Q208">
            <v>5.0615999999999994E-3</v>
          </cell>
          <cell r="R208">
            <v>4.5724639999999992E-3</v>
          </cell>
          <cell r="S208">
            <v>7.0237299999999989E-3</v>
          </cell>
          <cell r="T208">
            <v>3.6368593499999996E-3</v>
          </cell>
          <cell r="U208">
            <v>4.4916854999999993E-3</v>
          </cell>
          <cell r="V208">
            <v>4.5657505399999999E-3</v>
          </cell>
          <cell r="W208">
            <v>6.6956133000000001E-3</v>
          </cell>
          <cell r="X208">
            <v>4.6271517000000002E-3</v>
          </cell>
          <cell r="Y208">
            <v>1.6032987360000001E-2</v>
          </cell>
          <cell r="Z208">
            <v>1.6032987360000001E-2</v>
          </cell>
          <cell r="AA208">
            <v>1.6032987360000001E-2</v>
          </cell>
          <cell r="AB208">
            <v>6.8501411412269997</v>
          </cell>
          <cell r="AC208">
            <v>11.3675785376</v>
          </cell>
          <cell r="AD208">
            <v>13.8524225232</v>
          </cell>
          <cell r="AE208">
            <v>16.375511376000002</v>
          </cell>
          <cell r="AF208">
            <v>9.0188185842999999</v>
          </cell>
          <cell r="AG208">
            <v>7.9861789722000003</v>
          </cell>
          <cell r="AH208">
            <v>7.9278584000000007</v>
          </cell>
          <cell r="AI208">
            <v>11.403413821500001</v>
          </cell>
          <cell r="AJ208">
            <v>9.7669827136000009</v>
          </cell>
          <cell r="AK208">
            <v>4.7178412600000001</v>
          </cell>
          <cell r="AL208">
            <v>4.6454728662000004</v>
          </cell>
          <cell r="AM208">
            <v>5.7931379039999999</v>
          </cell>
          <cell r="AN208">
            <v>5.2176742991999996</v>
          </cell>
          <cell r="AO208">
            <v>4.9071276288000005</v>
          </cell>
          <cell r="AP208">
            <v>3.1612414745000001</v>
          </cell>
          <cell r="AQ208">
            <v>4.2537531015000001</v>
          </cell>
          <cell r="AR208">
            <v>4.8916135869000001</v>
          </cell>
          <cell r="AS208">
            <v>6.1936514210999993</v>
          </cell>
          <cell r="AT208">
            <v>4.5222296929999999</v>
          </cell>
          <cell r="AU208">
            <v>4.4779988805000004</v>
          </cell>
          <cell r="AV208">
            <v>4.6173229404000002</v>
          </cell>
          <cell r="AW208">
            <v>8.6821238245000014</v>
          </cell>
          <cell r="AX208">
            <v>6.8525428139999995</v>
          </cell>
          <cell r="AY208">
            <v>20.558127583399997</v>
          </cell>
          <cell r="AZ208">
            <v>0</v>
          </cell>
          <cell r="BA208">
            <v>0</v>
          </cell>
        </row>
        <row r="244">
          <cell r="B244">
            <v>8.6947799999999992E-4</v>
          </cell>
          <cell r="C244">
            <v>6.1561519999999987E-4</v>
          </cell>
          <cell r="D244">
            <v>4.1609999999999998E-4</v>
          </cell>
          <cell r="E244">
            <v>7.9799999999999988E-4</v>
          </cell>
          <cell r="F244">
            <v>1.2102999999999999E-3</v>
          </cell>
          <cell r="G244">
            <v>3.4998E-3</v>
          </cell>
          <cell r="H244">
            <v>5.5499E-3</v>
          </cell>
          <cell r="I244">
            <v>6.4789999999999986E-3</v>
          </cell>
          <cell r="J244">
            <v>5.325738E-3</v>
          </cell>
          <cell r="K244">
            <v>6.4419499999999992E-3</v>
          </cell>
          <cell r="L244">
            <v>8.7380999999999986E-3</v>
          </cell>
          <cell r="M244">
            <v>9.7270119999999984E-3</v>
          </cell>
          <cell r="N244">
            <v>1.1912657999999998E-2</v>
          </cell>
          <cell r="O244">
            <v>1.3222099999999997E-2</v>
          </cell>
          <cell r="P244">
            <v>1.5479299999999998E-2</v>
          </cell>
          <cell r="Q244">
            <v>1.7719399999999996E-2</v>
          </cell>
          <cell r="R244">
            <v>2.5406799999999997E-2</v>
          </cell>
          <cell r="S244">
            <v>2.7443599999999995E-2</v>
          </cell>
          <cell r="T244">
            <v>2.9256199999999996E-2</v>
          </cell>
          <cell r="U244">
            <v>3.6291899999999988E-2</v>
          </cell>
          <cell r="V244">
            <v>3.3872478379999994E-2</v>
          </cell>
          <cell r="W244">
            <v>4.2727199999999993E-2</v>
          </cell>
          <cell r="X244">
            <v>3.5140859480000002E-2</v>
          </cell>
          <cell r="Y244">
            <v>1.8270399999999999E-2</v>
          </cell>
          <cell r="Z244">
            <v>1.8270399999999999E-2</v>
          </cell>
          <cell r="AA244">
            <v>1.8270399999999999E-2</v>
          </cell>
          <cell r="AB244">
            <v>0.27551375789999999</v>
          </cell>
          <cell r="AC244">
            <v>0.18544651839999998</v>
          </cell>
          <cell r="AD244">
            <v>0.1358288208</v>
          </cell>
          <cell r="AE244">
            <v>0.47815824000000001</v>
          </cell>
          <cell r="AF244">
            <v>2.0693346254000002</v>
          </cell>
          <cell r="AG244">
            <v>4.6403300229000006</v>
          </cell>
          <cell r="AH244">
            <v>8.0860640000000004</v>
          </cell>
          <cell r="AI244">
            <v>10.04812226</v>
          </cell>
          <cell r="AJ244">
            <v>11.676119354400001</v>
          </cell>
          <cell r="AK244">
            <v>9.7854537264000001</v>
          </cell>
          <cell r="AL244">
            <v>13.319860716900001</v>
          </cell>
          <cell r="AM244">
            <v>15.688534607999999</v>
          </cell>
          <cell r="AN244">
            <v>18.115200769600001</v>
          </cell>
          <cell r="AO244">
            <v>20.248252443000002</v>
          </cell>
          <cell r="AP244">
            <v>22.3086861295</v>
          </cell>
          <cell r="AQ244">
            <v>22.523247200999997</v>
          </cell>
          <cell r="AR244">
            <v>35.402074572699995</v>
          </cell>
          <cell r="AS244">
            <v>42.345769694799998</v>
          </cell>
          <cell r="AT244">
            <v>46.554619641000002</v>
          </cell>
          <cell r="AU244">
            <v>51.874612947500005</v>
          </cell>
          <cell r="AV244">
            <v>50.669476860000003</v>
          </cell>
          <cell r="AW244">
            <v>82.159381376100015</v>
          </cell>
          <cell r="AX244">
            <v>82.153803771</v>
          </cell>
          <cell r="AY244">
            <v>35.171366165099997</v>
          </cell>
          <cell r="AZ244">
            <v>0</v>
          </cell>
          <cell r="BA244">
            <v>0</v>
          </cell>
        </row>
        <row r="263">
          <cell r="B263">
            <v>5.3916662899999981E-2</v>
          </cell>
          <cell r="C263">
            <v>6.3931492599999987E-2</v>
          </cell>
          <cell r="D263">
            <v>6.0527919999999999E-2</v>
          </cell>
          <cell r="E263">
            <v>7.8608040699999979E-2</v>
          </cell>
          <cell r="F263">
            <v>9.4231151700000002E-2</v>
          </cell>
          <cell r="G263">
            <v>0.11143061859999998</v>
          </cell>
          <cell r="H263">
            <v>0.13018971000000001</v>
          </cell>
          <cell r="I263">
            <v>0.13162412069999999</v>
          </cell>
          <cell r="J263">
            <v>0.10808317769999998</v>
          </cell>
          <cell r="K263">
            <v>8.6052060540842717E-2</v>
          </cell>
          <cell r="L263">
            <v>0.10846361552872338</v>
          </cell>
          <cell r="M263">
            <v>0.10741010124272535</v>
          </cell>
          <cell r="N263">
            <v>0.10771691342115383</v>
          </cell>
          <cell r="O263">
            <v>0.10073882502976188</v>
          </cell>
          <cell r="P263">
            <v>0.10542538873787878</v>
          </cell>
          <cell r="Q263">
            <v>0.12026148120425684</v>
          </cell>
          <cell r="R263">
            <v>0.12946541651456112</v>
          </cell>
          <cell r="S263">
            <v>0.13005965666896585</v>
          </cell>
          <cell r="T263">
            <v>0.13414072089126228</v>
          </cell>
          <cell r="U263">
            <v>0.1337513712419697</v>
          </cell>
          <cell r="V263">
            <v>0.13123490338545454</v>
          </cell>
          <cell r="W263">
            <v>0.16196144777499999</v>
          </cell>
          <cell r="X263">
            <v>0.15099427753483299</v>
          </cell>
          <cell r="Y263">
            <v>9.431532966706363E-2</v>
          </cell>
          <cell r="Z263">
            <v>9.431532966706363E-2</v>
          </cell>
          <cell r="AA263">
            <v>9.431532966706363E-2</v>
          </cell>
          <cell r="AB263">
            <v>48.436518475978993</v>
          </cell>
          <cell r="AC263">
            <v>65.294812119599982</v>
          </cell>
          <cell r="AD263">
            <v>68.162352393599988</v>
          </cell>
          <cell r="AE263">
            <v>104.02521655360002</v>
          </cell>
          <cell r="AF263">
            <v>112.54391986179998</v>
          </cell>
          <cell r="AG263">
            <v>102.56953089239997</v>
          </cell>
          <cell r="AH263">
            <v>124.52664120000004</v>
          </cell>
          <cell r="AI263">
            <v>145.09831469950001</v>
          </cell>
          <cell r="AJ263">
            <v>132.62408482440003</v>
          </cell>
          <cell r="AK263">
            <v>99.657273025199984</v>
          </cell>
          <cell r="AL263">
            <v>110.27521656809998</v>
          </cell>
          <cell r="AM263">
            <v>105.23726155199998</v>
          </cell>
          <cell r="AN263">
            <v>94.434064243199998</v>
          </cell>
          <cell r="AO263">
            <v>94.831802475299995</v>
          </cell>
          <cell r="AP263">
            <v>98.947962002499992</v>
          </cell>
          <cell r="AQ263">
            <v>94.522765190000001</v>
          </cell>
          <cell r="AR263">
            <v>110.18290807889998</v>
          </cell>
          <cell r="AS263">
            <v>126.95964446879998</v>
          </cell>
          <cell r="AT263">
            <v>136.82874087500002</v>
          </cell>
          <cell r="AU263">
            <v>126.67322067800002</v>
          </cell>
          <cell r="AV263">
            <v>121.8826120346</v>
          </cell>
          <cell r="AW263">
            <v>176.37485529030002</v>
          </cell>
          <cell r="AX263">
            <v>199.58877794699995</v>
          </cell>
          <cell r="AY263">
            <v>128.92992356419998</v>
          </cell>
          <cell r="AZ263">
            <v>0</v>
          </cell>
          <cell r="BA263">
            <v>0</v>
          </cell>
        </row>
        <row r="264">
          <cell r="B264">
            <v>4.7860792899999983E-2</v>
          </cell>
          <cell r="C264">
            <v>5.8675053299999974E-2</v>
          </cell>
          <cell r="D264">
            <v>5.5306298199999993E-2</v>
          </cell>
          <cell r="E264">
            <v>7.1535062699999985E-2</v>
          </cell>
          <cell r="F264">
            <v>8.5862635900000012E-2</v>
          </cell>
          <cell r="G264">
            <v>9.0675567699999973E-2</v>
          </cell>
          <cell r="H264">
            <v>0.10444592599999999</v>
          </cell>
          <cell r="I264">
            <v>0.10709089129999998</v>
          </cell>
          <cell r="J264">
            <v>7.9934295799999985E-2</v>
          </cell>
          <cell r="K264">
            <v>6.4714926045098042E-2</v>
          </cell>
          <cell r="L264">
            <v>7.9557872307446792E-2</v>
          </cell>
          <cell r="M264">
            <v>7.6078369397270848E-2</v>
          </cell>
          <cell r="N264">
            <v>7.3781650164743584E-2</v>
          </cell>
          <cell r="O264">
            <v>6.3712374398809515E-2</v>
          </cell>
          <cell r="P264">
            <v>6.2678045482323239E-2</v>
          </cell>
          <cell r="Q264">
            <v>7.1046607339971146E-2</v>
          </cell>
          <cell r="R264">
            <v>7.1487973099200616E-2</v>
          </cell>
          <cell r="S264">
            <v>7.2171158902934074E-2</v>
          </cell>
          <cell r="T264">
            <v>7.4489554749038192E-2</v>
          </cell>
          <cell r="U264">
            <v>6.5179747476060618E-2</v>
          </cell>
          <cell r="V264">
            <v>6.633764005999998E-2</v>
          </cell>
          <cell r="W264">
            <v>8.5942153559999998E-2</v>
          </cell>
          <cell r="X264">
            <v>0.10248925431999999</v>
          </cell>
          <cell r="Y264">
            <v>7.1208886537419358E-2</v>
          </cell>
          <cell r="Z264">
            <v>7.1208886537419358E-2</v>
          </cell>
          <cell r="AA264">
            <v>7.1208886537419358E-2</v>
          </cell>
          <cell r="AB264">
            <v>43.040202320498992</v>
          </cell>
          <cell r="AC264">
            <v>60.257170790800004</v>
          </cell>
          <cell r="AD264">
            <v>63.527041051199994</v>
          </cell>
          <cell r="AE264">
            <v>96.048600401600012</v>
          </cell>
          <cell r="AF264">
            <v>99.884161197099971</v>
          </cell>
          <cell r="AG264">
            <v>86.250550514699967</v>
          </cell>
          <cell r="AH264">
            <v>101.45875800000002</v>
          </cell>
          <cell r="AI264">
            <v>118.89805642000002</v>
          </cell>
          <cell r="AJ264">
            <v>103.18560658800001</v>
          </cell>
          <cell r="AK264">
            <v>78.199704695199998</v>
          </cell>
          <cell r="AL264">
            <v>83.230748318700009</v>
          </cell>
          <cell r="AM264">
            <v>74.773954032000006</v>
          </cell>
          <cell r="AN264">
            <v>65.275502547200006</v>
          </cell>
          <cell r="AO264">
            <v>63.506465577299998</v>
          </cell>
          <cell r="AP264">
            <v>65.629199273000012</v>
          </cell>
          <cell r="AQ264">
            <v>60.130091427000011</v>
          </cell>
          <cell r="AR264">
            <v>63.385455185999987</v>
          </cell>
          <cell r="AS264">
            <v>72.623206212699984</v>
          </cell>
          <cell r="AT264">
            <v>78.545951543000001</v>
          </cell>
          <cell r="AU264">
            <v>63.522289489499997</v>
          </cell>
          <cell r="AV264">
            <v>61.039972108800015</v>
          </cell>
          <cell r="AW264">
            <v>80.794536114500019</v>
          </cell>
          <cell r="AX264">
            <v>105.28086277800001</v>
          </cell>
          <cell r="AY264">
            <v>84.359306327999974</v>
          </cell>
          <cell r="AZ264">
            <v>0</v>
          </cell>
          <cell r="BA264">
            <v>0</v>
          </cell>
        </row>
        <row r="266">
          <cell r="B266">
            <v>9.4999999999999992E-5</v>
          </cell>
          <cell r="C266">
            <v>0</v>
          </cell>
          <cell r="D266">
            <v>1.7099999999999996E-4</v>
          </cell>
          <cell r="E266">
            <v>9.1199999999999994E-5</v>
          </cell>
          <cell r="F266">
            <v>4.2993199999999989E-4</v>
          </cell>
          <cell r="G266">
            <v>2.3749999999999997E-4</v>
          </cell>
          <cell r="H266">
            <v>2.6246599999999999E-4</v>
          </cell>
          <cell r="I266">
            <v>1.7099999999999999E-5</v>
          </cell>
          <cell r="J266">
            <v>1.9216599999999996E-4</v>
          </cell>
          <cell r="K266">
            <v>9.3099999999999986E-5</v>
          </cell>
          <cell r="L266">
            <v>0</v>
          </cell>
          <cell r="M266">
            <v>1.5731999999999998E-5</v>
          </cell>
          <cell r="N266">
            <v>0</v>
          </cell>
          <cell r="O266">
            <v>1.8999999999999998E-6</v>
          </cell>
          <cell r="P266">
            <v>0</v>
          </cell>
          <cell r="Q266">
            <v>1.7179799999999997E-4</v>
          </cell>
          <cell r="R266">
            <v>3.6099999999999997E-5</v>
          </cell>
          <cell r="S266">
            <v>8.3979999999999982E-6</v>
          </cell>
          <cell r="T266">
            <v>0</v>
          </cell>
          <cell r="U266">
            <v>3.4664074999999997E-5</v>
          </cell>
          <cell r="V266">
            <v>3.8037999999999992E-7</v>
          </cell>
          <cell r="W266">
            <v>7.2205319999999986E-5</v>
          </cell>
          <cell r="X266">
            <v>3.4320839999999994E-5</v>
          </cell>
          <cell r="Y266">
            <v>7.3612459999999991E-5</v>
          </cell>
          <cell r="Z266">
            <v>7.3612459999999991E-5</v>
          </cell>
          <cell r="AA266">
            <v>7.3612459999999991E-5</v>
          </cell>
          <cell r="AB266">
            <v>3.9468754328999996E-2</v>
          </cell>
          <cell r="AC266">
            <v>0</v>
          </cell>
          <cell r="AD266">
            <v>7.8770371199999994E-2</v>
          </cell>
          <cell r="AE266">
            <v>4.4626971200000004E-2</v>
          </cell>
          <cell r="AF266">
            <v>0.2521945055</v>
          </cell>
          <cell r="AG266">
            <v>0.15707135730000002</v>
          </cell>
          <cell r="AH266">
            <v>0.17703960000000002</v>
          </cell>
          <cell r="AI266">
            <v>6.2659260000000007E-3</v>
          </cell>
          <cell r="AJ266">
            <v>0.65883603520000011</v>
          </cell>
          <cell r="AK266">
            <v>7.6610784799999998E-2</v>
          </cell>
          <cell r="AL266">
            <v>0</v>
          </cell>
          <cell r="AM266">
            <v>5.1989807999999998E-2</v>
          </cell>
          <cell r="AN266">
            <v>0</v>
          </cell>
          <cell r="AO266">
            <v>5.5089587999999998E-3</v>
          </cell>
          <cell r="AP266">
            <v>0</v>
          </cell>
          <cell r="AQ266">
            <v>0.13701881199999999</v>
          </cell>
          <cell r="AR266">
            <v>4.2970964899999999E-2</v>
          </cell>
          <cell r="AS266">
            <v>6.2201281999999993E-3</v>
          </cell>
          <cell r="AT266">
            <v>0</v>
          </cell>
          <cell r="AU266">
            <v>2.6726943E-2</v>
          </cell>
          <cell r="AV266">
            <v>8.2569638000000011E-3</v>
          </cell>
          <cell r="AW266">
            <v>4.3716140100000002E-2</v>
          </cell>
          <cell r="AX266">
            <v>0.11298584699999999</v>
          </cell>
          <cell r="AY266">
            <v>0.25133088419999999</v>
          </cell>
          <cell r="AZ266">
            <v>0</v>
          </cell>
          <cell r="BA266">
            <v>0</v>
          </cell>
        </row>
        <row r="267">
          <cell r="B267">
            <v>9.8047599999999987E-4</v>
          </cell>
          <cell r="C267">
            <v>1.3177639999999995E-3</v>
          </cell>
          <cell r="D267">
            <v>1.7087079999999998E-3</v>
          </cell>
          <cell r="E267">
            <v>1.6853379999999998E-3</v>
          </cell>
          <cell r="F267">
            <v>8.220539999999998E-4</v>
          </cell>
          <cell r="G267">
            <v>1.2266779999999999E-3</v>
          </cell>
          <cell r="H267">
            <v>1.2518719999999996E-3</v>
          </cell>
          <cell r="I267">
            <v>1.4544879999999997E-3</v>
          </cell>
          <cell r="J267">
            <v>1.2592363999999997E-3</v>
          </cell>
          <cell r="K267">
            <v>7.7873480851063822E-4</v>
          </cell>
          <cell r="L267">
            <v>1.752334425531915E-3</v>
          </cell>
          <cell r="M267">
            <v>1.9202539999999995E-3</v>
          </cell>
          <cell r="N267">
            <v>8.5689999999999974E-4</v>
          </cell>
          <cell r="O267">
            <v>9.041059523809523E-4</v>
          </cell>
          <cell r="P267">
            <v>1.3152644999999998E-3</v>
          </cell>
          <cell r="Q267">
            <v>1.5513800833333331E-3</v>
          </cell>
          <cell r="R267">
            <v>1.6985999999999998E-3</v>
          </cell>
          <cell r="S267">
            <v>1.5520441333333331E-3</v>
          </cell>
          <cell r="T267">
            <v>7.7709999999999986E-4</v>
          </cell>
          <cell r="U267">
            <v>9.7744112499999983E-4</v>
          </cell>
          <cell r="V267">
            <v>8.7997208000000003E-4</v>
          </cell>
          <cell r="W267">
            <v>1.2388664999999999E-3</v>
          </cell>
          <cell r="X267">
            <v>1.2915683200000001E-3</v>
          </cell>
          <cell r="Y267">
            <v>1.2844098799999998E-3</v>
          </cell>
          <cell r="Z267">
            <v>1.2844098799999998E-3</v>
          </cell>
          <cell r="AA267">
            <v>1.2844098799999998E-3</v>
          </cell>
          <cell r="AB267">
            <v>0.76707999237300006</v>
          </cell>
          <cell r="AC267">
            <v>0.99877491119999995</v>
          </cell>
          <cell r="AD267">
            <v>1.2341309279999999</v>
          </cell>
          <cell r="AE267">
            <v>1.4393015504000002</v>
          </cell>
          <cell r="AF267">
            <v>0.71296616300000004</v>
          </cell>
          <cell r="AG267">
            <v>1.3905355464</v>
          </cell>
          <cell r="AH267">
            <v>1.7666292000000003</v>
          </cell>
          <cell r="AI267">
            <v>2.4467440565000005</v>
          </cell>
          <cell r="AJ267">
            <v>1.9439563600000003</v>
          </cell>
          <cell r="AK267">
            <v>1.2272064112000001</v>
          </cell>
          <cell r="AL267">
            <v>2.3095841634000003</v>
          </cell>
          <cell r="AM267">
            <v>2.6649784319999998</v>
          </cell>
          <cell r="AN267">
            <v>1.074921496</v>
          </cell>
          <cell r="AO267">
            <v>0.74651571329999999</v>
          </cell>
          <cell r="AP267">
            <v>0.946333062</v>
          </cell>
          <cell r="AQ267">
            <v>0.97807972499999984</v>
          </cell>
          <cell r="AR267">
            <v>1.0785545048</v>
          </cell>
          <cell r="AS267">
            <v>0.89573574089999985</v>
          </cell>
          <cell r="AT267">
            <v>0.529463558</v>
          </cell>
          <cell r="AU267">
            <v>0.57826541050000002</v>
          </cell>
          <cell r="AV267">
            <v>0.47924313380000005</v>
          </cell>
          <cell r="AW267">
            <v>1.0968927496</v>
          </cell>
          <cell r="AX267">
            <v>0.84634137899999995</v>
          </cell>
          <cell r="AY267">
            <v>0.87077197129999995</v>
          </cell>
          <cell r="AZ267">
            <v>0</v>
          </cell>
          <cell r="BA267">
            <v>0</v>
          </cell>
        </row>
        <row r="268">
          <cell r="B268">
            <v>2.9649879999999996E-3</v>
          </cell>
          <cell r="C268">
            <v>2.1506479999999994E-3</v>
          </cell>
          <cell r="D268">
            <v>2.3117300000000001E-3</v>
          </cell>
          <cell r="E268">
            <v>3.4609716E-3</v>
          </cell>
          <cell r="F268">
            <v>4.578277999999999E-3</v>
          </cell>
          <cell r="G268">
            <v>4.6486520999999992E-3</v>
          </cell>
          <cell r="H268">
            <v>4.9737059999999987E-3</v>
          </cell>
          <cell r="I268">
            <v>3.9768937999999998E-3</v>
          </cell>
          <cell r="J268">
            <v>3.8948080999999992E-3</v>
          </cell>
          <cell r="K268">
            <v>2.284086212765957E-3</v>
          </cell>
          <cell r="L268">
            <v>2.7148525957446808E-3</v>
          </cell>
          <cell r="M268">
            <v>2.4259199999999998E-3</v>
          </cell>
          <cell r="N268">
            <v>2.3358979999999994E-3</v>
          </cell>
          <cell r="O268">
            <v>2.340835285714285E-3</v>
          </cell>
          <cell r="P268">
            <v>1.9915196666666669E-3</v>
          </cell>
          <cell r="Q268">
            <v>2.6785765714285709E-3</v>
          </cell>
          <cell r="R268">
            <v>2.2681863181818183E-3</v>
          </cell>
          <cell r="S268">
            <v>2.2727326829629626E-3</v>
          </cell>
          <cell r="T268">
            <v>1.9267049448160535E-3</v>
          </cell>
          <cell r="U268">
            <v>1.6204420409090907E-3</v>
          </cell>
          <cell r="V268">
            <v>1.0274044454545454E-3</v>
          </cell>
          <cell r="W268">
            <v>1.735750035E-3</v>
          </cell>
          <cell r="X268">
            <v>2.2014615748330597E-3</v>
          </cell>
          <cell r="Y268">
            <v>1.8537366296442687E-3</v>
          </cell>
          <cell r="Z268">
            <v>1.8537366296442687E-3</v>
          </cell>
          <cell r="AA268">
            <v>1.8537366296442687E-3</v>
          </cell>
          <cell r="AB268">
            <v>3.4158820066829998</v>
          </cell>
          <cell r="AC268">
            <v>3.0241366959999998</v>
          </cell>
          <cell r="AD268">
            <v>2.6646752688000004</v>
          </cell>
          <cell r="AE268">
            <v>5.0901070192000004</v>
          </cell>
          <cell r="AF268">
            <v>7.9823588117000002</v>
          </cell>
          <cell r="AG268">
            <v>7.3108491456000007</v>
          </cell>
          <cell r="AH268">
            <v>8.5996044000000005</v>
          </cell>
          <cell r="AI268">
            <v>7.8249835015000002</v>
          </cell>
          <cell r="AJ268">
            <v>7.6711839032000011</v>
          </cell>
          <cell r="AK268">
            <v>5.4713777755999997</v>
          </cell>
          <cell r="AL268">
            <v>6.2620155378</v>
          </cell>
          <cell r="AM268">
            <v>5.31542856</v>
          </cell>
          <cell r="AN268">
            <v>4.6129035215999998</v>
          </cell>
          <cell r="AO268">
            <v>4.8464892390000003</v>
          </cell>
          <cell r="AP268">
            <v>4.7357384910000002</v>
          </cell>
          <cell r="AQ268">
            <v>5.5929462294999999</v>
          </cell>
          <cell r="AR268">
            <v>4.8203303337999994</v>
          </cell>
          <cell r="AS268">
            <v>5.0112452675999997</v>
          </cell>
          <cell r="AT268">
            <v>4.0314497899999999</v>
          </cell>
          <cell r="AU268">
            <v>3.4282840325000001</v>
          </cell>
          <cell r="AV268">
            <v>2.6489856712000002</v>
          </cell>
          <cell r="AW268">
            <v>3.8152340836</v>
          </cell>
          <cell r="AX268">
            <v>6.980451776999999</v>
          </cell>
          <cell r="AY268">
            <v>6.0260740869999996</v>
          </cell>
          <cell r="AZ268">
            <v>0</v>
          </cell>
          <cell r="BA268">
            <v>0</v>
          </cell>
        </row>
        <row r="269">
          <cell r="B269">
            <v>1.1931999999999999E-5</v>
          </cell>
          <cell r="C269">
            <v>1.7447699999999999E-5</v>
          </cell>
          <cell r="D269">
            <v>1.2824999999999998E-6</v>
          </cell>
          <cell r="E269">
            <v>4.2388999999999993E-6</v>
          </cell>
          <cell r="F269">
            <v>3.9405999999999992E-6</v>
          </cell>
          <cell r="G269">
            <v>1.7099999999999999E-5</v>
          </cell>
          <cell r="H269">
            <v>5.6999999999999996E-5</v>
          </cell>
          <cell r="I269">
            <v>2.09E-5</v>
          </cell>
          <cell r="J269">
            <v>1.6142399999999999E-4</v>
          </cell>
          <cell r="K269">
            <v>4.3699999999999998E-5</v>
          </cell>
          <cell r="L269">
            <v>8.7399999999999983E-5</v>
          </cell>
          <cell r="M269">
            <v>8.1357999999999989E-5</v>
          </cell>
          <cell r="N269">
            <v>3.4199999999999998E-5</v>
          </cell>
          <cell r="O269">
            <v>4.4497999999999993E-5</v>
          </cell>
          <cell r="P269">
            <v>1.8999999999999998E-5</v>
          </cell>
          <cell r="Q269">
            <v>4.8031999999999997E-5</v>
          </cell>
          <cell r="R269">
            <v>3.0399999999999997E-5</v>
          </cell>
          <cell r="S269">
            <v>1.5199999999999998E-5</v>
          </cell>
          <cell r="T269">
            <v>5.6999999999999996E-6</v>
          </cell>
          <cell r="U269">
            <v>0</v>
          </cell>
          <cell r="V269">
            <v>4.0804399999999993E-6</v>
          </cell>
          <cell r="W269">
            <v>1.5241799999999996E-6</v>
          </cell>
          <cell r="X269">
            <v>8.7779999999999983E-8</v>
          </cell>
          <cell r="Y269">
            <v>4.4953999999999988E-7</v>
          </cell>
          <cell r="Z269">
            <v>4.4953999999999988E-7</v>
          </cell>
          <cell r="AA269">
            <v>4.4953999999999988E-7</v>
          </cell>
          <cell r="AB269">
            <v>6.9852851189999999E-3</v>
          </cell>
          <cell r="AC269">
            <v>2.5256815599999996E-2</v>
          </cell>
          <cell r="AD269">
            <v>2.6703743999999998E-3</v>
          </cell>
          <cell r="AE269">
            <v>3.9365760000000007E-3</v>
          </cell>
          <cell r="AF269">
            <v>1.4352118200000001E-2</v>
          </cell>
          <cell r="AG269">
            <v>8.8512738600000015E-2</v>
          </cell>
          <cell r="AH269">
            <v>7.2824800000000009E-2</v>
          </cell>
          <cell r="AI269">
            <v>3.0260640000000002E-2</v>
          </cell>
          <cell r="AJ269">
            <v>0.42277263520000002</v>
          </cell>
          <cell r="AK269">
            <v>0.13160495920000001</v>
          </cell>
          <cell r="AL269">
            <v>0.27732716010000003</v>
          </cell>
          <cell r="AM269">
            <v>0.20892667200000001</v>
          </cell>
          <cell r="AN269">
            <v>0.20459926079999999</v>
          </cell>
          <cell r="AO269">
            <v>3.8752629900000002E-2</v>
          </cell>
          <cell r="AP269">
            <v>0.11726935200000001</v>
          </cell>
          <cell r="AQ269">
            <v>0.48448536499999995</v>
          </cell>
          <cell r="AR269">
            <v>7.5512717999999993E-2</v>
          </cell>
          <cell r="AS269">
            <v>3.4235558499999999E-2</v>
          </cell>
          <cell r="AT269">
            <v>1.3335852E-2</v>
          </cell>
          <cell r="AU269">
            <v>0</v>
          </cell>
          <cell r="AV269">
            <v>6.1844419000000005E-2</v>
          </cell>
          <cell r="AW269">
            <v>2.6439258500000003E-2</v>
          </cell>
          <cell r="AX269">
            <v>1.552122E-3</v>
          </cell>
          <cell r="AY269">
            <v>8.8493591999999986E-3</v>
          </cell>
          <cell r="AZ269">
            <v>0</v>
          </cell>
          <cell r="BA269">
            <v>0</v>
          </cell>
        </row>
        <row r="273">
          <cell r="B273">
            <v>1.0271779999999999E-3</v>
          </cell>
          <cell r="C273">
            <v>8.4551519999999988E-4</v>
          </cell>
          <cell r="D273">
            <v>4.1609999999999998E-4</v>
          </cell>
          <cell r="E273">
            <v>8.7209999999999989E-4</v>
          </cell>
          <cell r="F273">
            <v>1.3185999999999999E-3</v>
          </cell>
          <cell r="G273">
            <v>4.1298020000000001E-3</v>
          </cell>
          <cell r="H273">
            <v>6.4878920000000003E-3</v>
          </cell>
          <cell r="I273">
            <v>7.3073999999999986E-3</v>
          </cell>
          <cell r="J273">
            <v>6.1606359999999997E-3</v>
          </cell>
          <cell r="K273">
            <v>7.0901539999999996E-3</v>
          </cell>
          <cell r="L273">
            <v>1.0798421999999998E-2</v>
          </cell>
          <cell r="M273">
            <v>1.1807480045454543E-2</v>
          </cell>
          <cell r="N273">
            <v>1.3179957999999999E-2</v>
          </cell>
          <cell r="O273">
            <v>1.4504599999999996E-2</v>
          </cell>
          <cell r="P273">
            <v>1.6340893999999998E-2</v>
          </cell>
          <cell r="Q273">
            <v>1.8245699999999997E-2</v>
          </cell>
          <cell r="R273">
            <v>2.6283010551724134E-2</v>
          </cell>
          <cell r="S273">
            <v>2.8673697999999994E-2</v>
          </cell>
          <cell r="T273">
            <v>3.0392399999999997E-2</v>
          </cell>
          <cell r="U273">
            <v>3.7368105999999991E-2</v>
          </cell>
          <cell r="V273">
            <v>3.4910963659999995E-2</v>
          </cell>
          <cell r="W273">
            <v>4.446039101999999E-2</v>
          </cell>
          <cell r="X273">
            <v>3.671787202E-2</v>
          </cell>
          <cell r="Y273">
            <v>1.9517764819999998E-2</v>
          </cell>
          <cell r="Z273">
            <v>1.9517764819999998E-2</v>
          </cell>
          <cell r="AA273">
            <v>1.9517764819999998E-2</v>
          </cell>
          <cell r="AB273">
            <v>0.426636304445</v>
          </cell>
          <cell r="AC273">
            <v>0.31835504599999997</v>
          </cell>
          <cell r="AD273">
            <v>0.1358288208</v>
          </cell>
          <cell r="AE273">
            <v>0.51228322559999995</v>
          </cell>
          <cell r="AF273">
            <v>2.1574686721000003</v>
          </cell>
          <cell r="AG273">
            <v>5.0090227902000004</v>
          </cell>
          <cell r="AH273">
            <v>8.7352091999999999</v>
          </cell>
          <cell r="AI273">
            <v>10.606905261</v>
          </cell>
          <cell r="AJ273">
            <v>12.3566599852</v>
          </cell>
          <cell r="AK273">
            <v>10.5195871792</v>
          </cell>
          <cell r="AL273">
            <v>14.246759665800001</v>
          </cell>
          <cell r="AM273">
            <v>16.706011440000001</v>
          </cell>
          <cell r="AN273">
            <v>18.652055734400001</v>
          </cell>
          <cell r="AO273">
            <v>20.9024559096</v>
          </cell>
          <cell r="AP273">
            <v>22.7798652245</v>
          </cell>
          <cell r="AQ273">
            <v>22.638818268499996</v>
          </cell>
          <cell r="AR273">
            <v>35.886896772699998</v>
          </cell>
          <cell r="AS273">
            <v>43.038165084199996</v>
          </cell>
          <cell r="AT273">
            <v>47.609970689000001</v>
          </cell>
          <cell r="AU273">
            <v>53.063182739000005</v>
          </cell>
          <cell r="AV273">
            <v>52.043273900800003</v>
          </cell>
          <cell r="AW273">
            <v>84.843225716500015</v>
          </cell>
          <cell r="AX273">
            <v>84.155625216000004</v>
          </cell>
          <cell r="AY273">
            <v>36.521702255499996</v>
          </cell>
          <cell r="AZ273">
            <v>0</v>
          </cell>
          <cell r="BA273">
            <v>0</v>
          </cell>
        </row>
      </sheetData>
      <sheetData sheetId="11">
        <row r="67">
          <cell r="B67">
            <v>4.9815700000000004E-2</v>
          </cell>
          <cell r="C67">
            <v>5.1623555200000004E-2</v>
          </cell>
          <cell r="D67">
            <v>4.1522452000000001E-2</v>
          </cell>
          <cell r="E67">
            <v>4.8909822000000006E-2</v>
          </cell>
          <cell r="F67">
            <v>4.8295400000000002E-2</v>
          </cell>
          <cell r="G67">
            <v>4.3198487299999998E-2</v>
          </cell>
          <cell r="H67">
            <v>5.1545300000000002E-2</v>
          </cell>
          <cell r="I67">
            <v>5.8009404000000001E-2</v>
          </cell>
          <cell r="J67">
            <v>3.33589631E-2</v>
          </cell>
          <cell r="K67">
            <v>3.4064609999999995E-2</v>
          </cell>
          <cell r="L67">
            <v>4.4901566000000004E-2</v>
          </cell>
          <cell r="M67">
            <v>7.7152855999999992E-2</v>
          </cell>
          <cell r="N67">
            <v>5.8230196162962961E-2</v>
          </cell>
          <cell r="O67">
            <v>5.2022955566666668E-2</v>
          </cell>
          <cell r="P67">
            <v>0.11754021200000001</v>
          </cell>
          <cell r="Q67">
            <v>0.13958712266666667</v>
          </cell>
          <cell r="R67">
            <v>9.5549894307692299E-2</v>
          </cell>
          <cell r="S67">
            <v>0.13739001127948719</v>
          </cell>
          <cell r="T67">
            <v>0.19440538783333333</v>
          </cell>
          <cell r="U67">
            <v>0.18036490847773279</v>
          </cell>
          <cell r="V67">
            <v>0.18701618457999999</v>
          </cell>
          <cell r="W67">
            <v>0.1666981971</v>
          </cell>
          <cell r="X67">
            <v>4.4684502273333329E-2</v>
          </cell>
          <cell r="Y67">
            <v>4.7462361159999994E-2</v>
          </cell>
          <cell r="Z67">
            <v>4.7462361159999994E-2</v>
          </cell>
          <cell r="AA67">
            <v>4.7462361159999994E-2</v>
          </cell>
          <cell r="AB67">
            <v>7.789338263376</v>
          </cell>
          <cell r="AC67">
            <v>8.8021395023999993</v>
          </cell>
          <cell r="AD67">
            <v>7.3619243568000003</v>
          </cell>
          <cell r="AE67">
            <v>10.039573073600002</v>
          </cell>
          <cell r="AF67">
            <v>10.898901288100001</v>
          </cell>
          <cell r="AG67">
            <v>9.7628918673000005</v>
          </cell>
          <cell r="AH67">
            <v>11.266498800000001</v>
          </cell>
          <cell r="AI67">
            <v>12.627623910500001</v>
          </cell>
          <cell r="AJ67">
            <v>10.495322873600001</v>
          </cell>
          <cell r="AK67">
            <v>10.5222916964</v>
          </cell>
          <cell r="AL67">
            <v>13.1646716235</v>
          </cell>
          <cell r="AM67">
            <v>20.344606175999999</v>
          </cell>
          <cell r="AN67">
            <v>14.960980795199999</v>
          </cell>
          <cell r="AO67">
            <v>12.8575632051</v>
          </cell>
          <cell r="AP67">
            <v>27.074561643000003</v>
          </cell>
          <cell r="AQ67">
            <v>26.918621320499998</v>
          </cell>
          <cell r="AR67">
            <v>19.823736649099999</v>
          </cell>
          <cell r="AS67">
            <v>30.065046139699998</v>
          </cell>
          <cell r="AT67">
            <v>45.965868702000002</v>
          </cell>
          <cell r="AU67">
            <v>42.615558700000001</v>
          </cell>
          <cell r="AV67">
            <v>40.818489579400001</v>
          </cell>
          <cell r="AW67">
            <v>49.053455862100009</v>
          </cell>
          <cell r="AX67">
            <v>17.809673309999997</v>
          </cell>
          <cell r="AY67">
            <v>17.5224805569</v>
          </cell>
          <cell r="AZ67">
            <v>0</v>
          </cell>
          <cell r="BA67">
            <v>0</v>
          </cell>
        </row>
        <row r="84">
          <cell r="B84">
            <v>4.7881584000000005E-2</v>
          </cell>
          <cell r="C84">
            <v>5.4100599999999999E-2</v>
          </cell>
          <cell r="D84">
            <v>6.9436907999999992E-2</v>
          </cell>
          <cell r="E84">
            <v>8.7577100000000005E-2</v>
          </cell>
          <cell r="F84">
            <v>5.4526569200000007E-2</v>
          </cell>
          <cell r="G84">
            <v>6.5881200000000001E-2</v>
          </cell>
          <cell r="H84">
            <v>6.2228800000000001E-2</v>
          </cell>
          <cell r="I84">
            <v>6.7497439900000011E-2</v>
          </cell>
          <cell r="J84">
            <v>3.9606000000000002E-2</v>
          </cell>
          <cell r="K84">
            <v>9.9613000000000011E-3</v>
          </cell>
          <cell r="L84">
            <v>1.4555770800000001E-2</v>
          </cell>
          <cell r="M84">
            <v>1.56998E-2</v>
          </cell>
          <cell r="N84">
            <v>1.3363000000000002E-2</v>
          </cell>
          <cell r="O84">
            <v>1.6451899999999998E-2</v>
          </cell>
          <cell r="P84">
            <v>1.9690621999999998E-2</v>
          </cell>
          <cell r="Q84">
            <v>1.7167200000000001E-2</v>
          </cell>
          <cell r="R84">
            <v>2.6604099999999999E-2</v>
          </cell>
          <cell r="S84">
            <v>2.9667700000000002E-2</v>
          </cell>
          <cell r="T84">
            <v>3.0741799999999996E-2</v>
          </cell>
          <cell r="U84">
            <v>2.6243321999999999E-2</v>
          </cell>
          <cell r="V84">
            <v>2.7264199999999995E-2</v>
          </cell>
          <cell r="W84">
            <v>3.9428900000000003E-2</v>
          </cell>
          <cell r="X84">
            <v>2.7176800000000001E-2</v>
          </cell>
          <cell r="Y84">
            <v>2.3508299999999999E-2</v>
          </cell>
          <cell r="Z84">
            <v>2.3508299999999999E-2</v>
          </cell>
          <cell r="AA84">
            <v>2.3508299999999999E-2</v>
          </cell>
          <cell r="AB84">
            <v>13.895399223156</v>
          </cell>
          <cell r="AC84">
            <v>14.071308064399998</v>
          </cell>
          <cell r="AD84">
            <v>16.597766927999999</v>
          </cell>
          <cell r="AE84">
            <v>20.280699969600001</v>
          </cell>
          <cell r="AF84">
            <v>17.587099076400001</v>
          </cell>
          <cell r="AG84">
            <v>23.1900389292</v>
          </cell>
          <cell r="AH84">
            <v>22.622145200000002</v>
          </cell>
          <cell r="AI84">
            <v>27.100545211500002</v>
          </cell>
          <cell r="AJ84">
            <v>18.520212114800003</v>
          </cell>
          <cell r="AK84">
            <v>3.9774646824</v>
          </cell>
          <cell r="AL84">
            <v>5.5023708780000007</v>
          </cell>
          <cell r="AM84">
            <v>6.7873335360000002</v>
          </cell>
          <cell r="AN84">
            <v>5.3928721968</v>
          </cell>
          <cell r="AO84">
            <v>6.3513540366000001</v>
          </cell>
          <cell r="AP84">
            <v>8.4667257894999999</v>
          </cell>
          <cell r="AQ84">
            <v>6.2773302094999996</v>
          </cell>
          <cell r="AR84">
            <v>8.1370299971999991</v>
          </cell>
          <cell r="AS84">
            <v>10.0828266825</v>
          </cell>
          <cell r="AT84">
            <v>10.98142221</v>
          </cell>
          <cell r="AU84">
            <v>9.5766619950000003</v>
          </cell>
          <cell r="AV84">
            <v>7.9931909852</v>
          </cell>
          <cell r="AW84">
            <v>15.260713986800001</v>
          </cell>
          <cell r="AX84">
            <v>12.567476024999999</v>
          </cell>
          <cell r="AY84">
            <v>15.861191781599999</v>
          </cell>
          <cell r="AZ84">
            <v>0</v>
          </cell>
          <cell r="BA84">
            <v>0</v>
          </cell>
        </row>
        <row r="91">
          <cell r="B91">
            <v>0.1191038624</v>
          </cell>
          <cell r="C91">
            <v>0.1163333928</v>
          </cell>
          <cell r="D91">
            <v>0.11723878089999999</v>
          </cell>
          <cell r="E91">
            <v>0.11964593100000001</v>
          </cell>
          <cell r="F91">
            <v>8.2215993200000004E-2</v>
          </cell>
          <cell r="G91">
            <v>8.1537704799999999E-2</v>
          </cell>
          <cell r="H91">
            <v>8.1850376000000002E-2</v>
          </cell>
          <cell r="I91">
            <v>0.14084114400000003</v>
          </cell>
          <cell r="J91">
            <v>0.1205223</v>
          </cell>
          <cell r="K91">
            <v>0.13909590399999999</v>
          </cell>
          <cell r="L91">
            <v>0.110815886</v>
          </cell>
          <cell r="M91">
            <v>0.152805882</v>
          </cell>
          <cell r="N91">
            <v>0.13665150999999998</v>
          </cell>
          <cell r="O91">
            <v>0.11569023000000001</v>
          </cell>
          <cell r="P91">
            <v>7.8762308181818189E-2</v>
          </cell>
          <cell r="Q91">
            <v>8.1915040499999994E-2</v>
          </cell>
          <cell r="R91">
            <v>8.9986717999999993E-2</v>
          </cell>
          <cell r="S91">
            <v>9.4652498000000002E-2</v>
          </cell>
          <cell r="T91">
            <v>0.10584770199999999</v>
          </cell>
          <cell r="U91">
            <v>0.10456517599999998</v>
          </cell>
          <cell r="V91">
            <v>0.12799291896000001</v>
          </cell>
          <cell r="W91">
            <v>0.1656398751</v>
          </cell>
          <cell r="X91">
            <v>0.13203404932000001</v>
          </cell>
          <cell r="Y91">
            <v>9.5772001379999999E-2</v>
          </cell>
          <cell r="Z91">
            <v>9.5772001379999999E-2</v>
          </cell>
          <cell r="AA91">
            <v>9.5772001379999999E-2</v>
          </cell>
          <cell r="AB91">
            <v>29.482722614813998</v>
          </cell>
          <cell r="AC91">
            <v>28.438452511999998</v>
          </cell>
          <cell r="AD91">
            <v>26.104784884800001</v>
          </cell>
          <cell r="AE91">
            <v>30.349029278400003</v>
          </cell>
          <cell r="AF91">
            <v>28.9516369149</v>
          </cell>
          <cell r="AG91">
            <v>26.680594125900001</v>
          </cell>
          <cell r="AH91">
            <v>27.040601600000002</v>
          </cell>
          <cell r="AI91">
            <v>40.817930420000003</v>
          </cell>
          <cell r="AJ91">
            <v>41.290527332800004</v>
          </cell>
          <cell r="AK91">
            <v>36.473241701599996</v>
          </cell>
          <cell r="AL91">
            <v>34.003599155100005</v>
          </cell>
          <cell r="AM91">
            <v>52.856670432000001</v>
          </cell>
          <cell r="AN91">
            <v>42.915336710399998</v>
          </cell>
          <cell r="AO91">
            <v>36.935352155099999</v>
          </cell>
          <cell r="AP91">
            <v>29.646566870000001</v>
          </cell>
          <cell r="AQ91">
            <v>25.308669140999999</v>
          </cell>
          <cell r="AR91">
            <v>27.896809964299997</v>
          </cell>
          <cell r="AS91">
            <v>32.872186833199997</v>
          </cell>
          <cell r="AT91">
            <v>40.105516407000003</v>
          </cell>
          <cell r="AU91">
            <v>38.138719621500002</v>
          </cell>
          <cell r="AV91">
            <v>43.7196707262</v>
          </cell>
          <cell r="AW91">
            <v>69.652594983600011</v>
          </cell>
          <cell r="AX91">
            <v>60.512052860999994</v>
          </cell>
          <cell r="AY91">
            <v>44.926260050099998</v>
          </cell>
          <cell r="AZ91">
            <v>0</v>
          </cell>
          <cell r="BA91">
            <v>0</v>
          </cell>
        </row>
        <row r="114">
          <cell r="B114">
            <v>2.9044399999999998E-2</v>
          </cell>
          <cell r="C114">
            <v>2.7998129999999996E-2</v>
          </cell>
          <cell r="D114">
            <v>2.6573466300000001E-2</v>
          </cell>
          <cell r="E114">
            <v>2.7319721999999998E-2</v>
          </cell>
          <cell r="F114">
            <v>3.02407726E-2</v>
          </cell>
          <cell r="G114">
            <v>3.56961633E-2</v>
          </cell>
          <cell r="H114">
            <v>3.8316113999999998E-2</v>
          </cell>
          <cell r="I114">
            <v>3.0276280000000003E-2</v>
          </cell>
          <cell r="J114">
            <v>3.6926527600000002E-2</v>
          </cell>
          <cell r="K114">
            <v>3.3917455999999999E-2</v>
          </cell>
          <cell r="L114">
            <v>3.7775751999999996E-2</v>
          </cell>
          <cell r="M114">
            <v>3.8675741999999999E-2</v>
          </cell>
          <cell r="N114">
            <v>4.3414155999999995E-2</v>
          </cell>
          <cell r="O114">
            <v>4.0298443520000005E-2</v>
          </cell>
          <cell r="P114">
            <v>3.8159622000000004E-2</v>
          </cell>
          <cell r="Q114">
            <v>3.4377666285714287E-2</v>
          </cell>
          <cell r="R114">
            <v>3.7776715444444442E-2</v>
          </cell>
          <cell r="S114">
            <v>4.6099165384615386E-2</v>
          </cell>
          <cell r="T114">
            <v>5.0238117999999998E-2</v>
          </cell>
          <cell r="U114">
            <v>4.0232887999999994E-2</v>
          </cell>
          <cell r="V114">
            <v>4.5140219980000007E-2</v>
          </cell>
          <cell r="W114">
            <v>4.169802894E-2</v>
          </cell>
          <cell r="X114">
            <v>5.3353980899999993E-2</v>
          </cell>
          <cell r="Y114">
            <v>4.6122214639999992E-2</v>
          </cell>
          <cell r="Z114">
            <v>4.6122214639999992E-2</v>
          </cell>
          <cell r="AA114">
            <v>4.6122214639999992E-2</v>
          </cell>
          <cell r="AB114">
            <v>6.9365894708009996</v>
          </cell>
          <cell r="AC114">
            <v>6.3648267943999999</v>
          </cell>
          <cell r="AD114">
            <v>6.8034529967999999</v>
          </cell>
          <cell r="AE114">
            <v>8.3622941920000002</v>
          </cell>
          <cell r="AF114">
            <v>9.7464951087000014</v>
          </cell>
          <cell r="AG114">
            <v>11.465486260800001</v>
          </cell>
          <cell r="AH114">
            <v>12.571067200000002</v>
          </cell>
          <cell r="AI114">
            <v>12.779280699500001</v>
          </cell>
          <cell r="AJ114">
            <v>15.710997352000001</v>
          </cell>
          <cell r="AK114">
            <v>13.142182196</v>
          </cell>
          <cell r="AL114">
            <v>14.352834225600001</v>
          </cell>
          <cell r="AM114">
            <v>16.535501184000001</v>
          </cell>
          <cell r="AN114">
            <v>16.586034379200001</v>
          </cell>
          <cell r="AO114">
            <v>15.966790068</v>
          </cell>
          <cell r="AP114">
            <v>16.0690112425</v>
          </cell>
          <cell r="AQ114">
            <v>12.419944929</v>
          </cell>
          <cell r="AR114">
            <v>13.1222231239</v>
          </cell>
          <cell r="AS114">
            <v>18.464938592099998</v>
          </cell>
          <cell r="AT114">
            <v>20.590877900999999</v>
          </cell>
          <cell r="AU114">
            <v>17.343630969500001</v>
          </cell>
          <cell r="AV114">
            <v>16.208649521600002</v>
          </cell>
          <cell r="AW114">
            <v>18.644056780600003</v>
          </cell>
          <cell r="AX114">
            <v>21.943115297999999</v>
          </cell>
          <cell r="AY114">
            <v>20.308243478599998</v>
          </cell>
          <cell r="AZ114">
            <v>0</v>
          </cell>
          <cell r="BA114">
            <v>0</v>
          </cell>
        </row>
        <row r="193">
          <cell r="B193">
            <v>5.8144E-3</v>
          </cell>
          <cell r="C193">
            <v>5.9570000000000005E-3</v>
          </cell>
          <cell r="D193">
            <v>2.6900800000000002E-2</v>
          </cell>
          <cell r="E193">
            <v>5.11152E-2</v>
          </cell>
          <cell r="F193">
            <v>4.5236400000000003E-2</v>
          </cell>
          <cell r="G193">
            <v>2.6357999999999999E-2</v>
          </cell>
          <cell r="H193">
            <v>1.8777199999999997E-2</v>
          </cell>
          <cell r="I193">
            <v>4.0659445999999995E-3</v>
          </cell>
          <cell r="J193">
            <v>5.8147449999999996E-4</v>
          </cell>
          <cell r="K193">
            <v>2.5208000000000001E-3</v>
          </cell>
          <cell r="L193">
            <v>5.7571300000000001E-3</v>
          </cell>
          <cell r="M193">
            <v>1.6165274E-2</v>
          </cell>
          <cell r="N193">
            <v>1.8853284000000001E-2</v>
          </cell>
          <cell r="O193">
            <v>1.7056432E-2</v>
          </cell>
          <cell r="P193">
            <v>1.6162099999999999E-2</v>
          </cell>
          <cell r="Q193">
            <v>1.61391E-2</v>
          </cell>
          <cell r="R193">
            <v>1.21601E-2</v>
          </cell>
          <cell r="S193">
            <v>9.3448999999999997E-3</v>
          </cell>
          <cell r="T193">
            <v>1.0993908E-2</v>
          </cell>
          <cell r="U193">
            <v>8.9791999999999997E-3</v>
          </cell>
          <cell r="V193">
            <v>9.9094722599999997E-3</v>
          </cell>
          <cell r="W193">
            <v>1.0957199999999999E-2</v>
          </cell>
          <cell r="X193">
            <v>1.0069400000000001E-2</v>
          </cell>
          <cell r="Y193">
            <v>7.7854999999999999E-3</v>
          </cell>
          <cell r="Z193">
            <v>7.7854999999999999E-3</v>
          </cell>
          <cell r="AA193">
            <v>7.7854999999999999E-3</v>
          </cell>
          <cell r="AB193">
            <v>0.70367857798799993</v>
          </cell>
          <cell r="AC193">
            <v>1.0969290887999998</v>
          </cell>
          <cell r="AD193">
            <v>4.8569836223999996</v>
          </cell>
          <cell r="AE193">
            <v>9.2171239327999999</v>
          </cell>
          <cell r="AF193">
            <v>9.1526871022999998</v>
          </cell>
          <cell r="AG193">
            <v>6.417864024</v>
          </cell>
          <cell r="AH193">
            <v>5.9440104000000007</v>
          </cell>
          <cell r="AI193">
            <v>1.124972184</v>
          </cell>
          <cell r="AJ193">
            <v>0.20226588680000002</v>
          </cell>
          <cell r="AK193">
            <v>0.6872890948</v>
          </cell>
          <cell r="AL193">
            <v>1.5512241069000001</v>
          </cell>
          <cell r="AM193">
            <v>4.1552731199999995</v>
          </cell>
          <cell r="AN193">
            <v>4.3409293487999996</v>
          </cell>
          <cell r="AO193">
            <v>4.2854745651000004</v>
          </cell>
          <cell r="AP193">
            <v>4.3752938564999999</v>
          </cell>
          <cell r="AQ193">
            <v>4.1463623775</v>
          </cell>
          <cell r="AR193">
            <v>2.7936241062999998</v>
          </cell>
          <cell r="AS193">
            <v>2.2158060066999998</v>
          </cell>
          <cell r="AT193">
            <v>3.387293417</v>
          </cell>
          <cell r="AU193">
            <v>3.1813648735000002</v>
          </cell>
          <cell r="AV193">
            <v>2.627396949</v>
          </cell>
          <cell r="AW193">
            <v>3.8050392096000003</v>
          </cell>
          <cell r="AX193">
            <v>4.1220358919999995</v>
          </cell>
          <cell r="AY193">
            <v>3.3107978683999999</v>
          </cell>
          <cell r="AZ193">
            <v>0</v>
          </cell>
          <cell r="BA193">
            <v>0</v>
          </cell>
        </row>
        <row r="194">
          <cell r="B194">
            <v>3.4638000000000004E-3</v>
          </cell>
          <cell r="C194">
            <v>4.6321999999999995E-3</v>
          </cell>
          <cell r="D194">
            <v>3.6156000000000001E-3</v>
          </cell>
          <cell r="E194">
            <v>8.4916000000000019E-3</v>
          </cell>
          <cell r="F194">
            <v>1.3595300000000001E-2</v>
          </cell>
          <cell r="G194">
            <v>1.4257700000000002E-2</v>
          </cell>
          <cell r="H194">
            <v>1.0534E-2</v>
          </cell>
          <cell r="I194">
            <v>1.4441699999999998E-2</v>
          </cell>
          <cell r="J194">
            <v>9.4736999999999998E-3</v>
          </cell>
          <cell r="K194">
            <v>1.0545499999999999E-2</v>
          </cell>
          <cell r="L194">
            <v>9.4989999999999988E-3</v>
          </cell>
          <cell r="M194">
            <v>1.6613404230769232E-2</v>
          </cell>
          <cell r="N194">
            <v>2.24894E-2</v>
          </cell>
          <cell r="O194">
            <v>2.7317099999999997E-2</v>
          </cell>
          <cell r="P194">
            <v>2.8542999999999999E-2</v>
          </cell>
          <cell r="Q194">
            <v>3.0045865999999997E-2</v>
          </cell>
          <cell r="R194">
            <v>3.2590999999999995E-2</v>
          </cell>
          <cell r="S194">
            <v>3.5444364666666672E-2</v>
          </cell>
          <cell r="T194">
            <v>3.2029799999999997E-2</v>
          </cell>
          <cell r="U194">
            <v>3.1213944E-2</v>
          </cell>
          <cell r="V194">
            <v>4.1073399999999996E-2</v>
          </cell>
          <cell r="W194">
            <v>4.8256306439999994E-2</v>
          </cell>
          <cell r="X194">
            <v>1.8002099999999997E-2</v>
          </cell>
          <cell r="Y194">
            <v>0</v>
          </cell>
          <cell r="Z194">
            <v>0</v>
          </cell>
          <cell r="AA194">
            <v>0</v>
          </cell>
          <cell r="AB194">
            <v>0.63657624631199994</v>
          </cell>
          <cell r="AC194">
            <v>0.84644320279999996</v>
          </cell>
          <cell r="AD194">
            <v>0.78119892960000004</v>
          </cell>
          <cell r="AE194">
            <v>2.1832861344000003</v>
          </cell>
          <cell r="AF194">
            <v>3.3506673081000002</v>
          </cell>
          <cell r="AG194">
            <v>3.8417919969000001</v>
          </cell>
          <cell r="AH194">
            <v>2.9519156000000004</v>
          </cell>
          <cell r="AI194">
            <v>5.6876311905000003</v>
          </cell>
          <cell r="AJ194">
            <v>4.1904827544000005</v>
          </cell>
          <cell r="AK194">
            <v>2.5206295576</v>
          </cell>
          <cell r="AL194">
            <v>2.4988344669</v>
          </cell>
          <cell r="AM194">
            <v>5.7951103679999996</v>
          </cell>
          <cell r="AN194">
            <v>7.0715828831999996</v>
          </cell>
          <cell r="AO194">
            <v>8.9484097593000005</v>
          </cell>
          <cell r="AP194">
            <v>10.035485014500001</v>
          </cell>
          <cell r="AQ194">
            <v>7.9468037354999996</v>
          </cell>
          <cell r="AR194">
            <v>7.9044957658999992</v>
          </cell>
          <cell r="AS194">
            <v>9.7754974459999993</v>
          </cell>
          <cell r="AT194">
            <v>9.3754830570000003</v>
          </cell>
          <cell r="AU194">
            <v>7.8307972670000003</v>
          </cell>
          <cell r="AV194">
            <v>9.4946254494000009</v>
          </cell>
          <cell r="AW194">
            <v>16.190175445500003</v>
          </cell>
          <cell r="AX194">
            <v>7.2810601109999995</v>
          </cell>
          <cell r="AY194">
            <v>0</v>
          </cell>
          <cell r="AZ194">
            <v>0</v>
          </cell>
          <cell r="BA194">
            <v>0</v>
          </cell>
        </row>
        <row r="263">
          <cell r="B263">
            <v>0.32428569629999993</v>
          </cell>
          <cell r="C263">
            <v>0.34056693629999996</v>
          </cell>
          <cell r="D263">
            <v>0.35408318529999994</v>
          </cell>
          <cell r="E263">
            <v>0.40735333580000005</v>
          </cell>
          <cell r="F263">
            <v>0.33765417259999997</v>
          </cell>
          <cell r="G263">
            <v>0.32907861570000002</v>
          </cell>
          <cell r="H263">
            <v>0.32851589999999992</v>
          </cell>
          <cell r="I263">
            <v>0.38379267169999992</v>
          </cell>
          <cell r="J263">
            <v>0.30896084690000003</v>
          </cell>
          <cell r="K263">
            <v>0.29293743</v>
          </cell>
          <cell r="L263">
            <v>0.30790468383333336</v>
          </cell>
          <cell r="M263">
            <v>0.44288842503120796</v>
          </cell>
          <cell r="N263">
            <v>0.4546854397130719</v>
          </cell>
          <cell r="O263">
            <v>0.41096865346611988</v>
          </cell>
          <cell r="P263">
            <v>0.36397331452141102</v>
          </cell>
          <cell r="Q263">
            <v>0.43400741443440394</v>
          </cell>
          <cell r="R263">
            <v>0.42240539446666669</v>
          </cell>
          <cell r="S263">
            <v>0.51306963122179494</v>
          </cell>
          <cell r="T263">
            <v>0.56113668959015151</v>
          </cell>
          <cell r="U263">
            <v>0.47994027726629623</v>
          </cell>
          <cell r="V263">
            <v>0.54268061113999999</v>
          </cell>
          <cell r="W263">
            <v>0.61090636905792217</v>
          </cell>
          <cell r="X263">
            <v>0.42406465433333351</v>
          </cell>
          <cell r="Y263">
            <v>0.33111182924444438</v>
          </cell>
          <cell r="Z263">
            <v>0.33111182924444438</v>
          </cell>
          <cell r="AA263">
            <v>0.33111182924444438</v>
          </cell>
          <cell r="AB263">
            <v>75.667951888068004</v>
          </cell>
          <cell r="AC263">
            <v>77.760624938799978</v>
          </cell>
          <cell r="AD263">
            <v>78.741823535999998</v>
          </cell>
          <cell r="AE263">
            <v>98.893316144000039</v>
          </cell>
          <cell r="AF263">
            <v>98.761348642600026</v>
          </cell>
          <cell r="AG263">
            <v>102.79226584769998</v>
          </cell>
          <cell r="AH263">
            <v>103.30951239999996</v>
          </cell>
          <cell r="AI263">
            <v>126.11045246099999</v>
          </cell>
          <cell r="AJ263">
            <v>116.812355322</v>
          </cell>
          <cell r="AK263">
            <v>86.517039364799999</v>
          </cell>
          <cell r="AL263">
            <v>95.028898987800005</v>
          </cell>
          <cell r="AM263">
            <v>147.91943788799998</v>
          </cell>
          <cell r="AN263">
            <v>137.39834412479996</v>
          </cell>
          <cell r="AO263">
            <v>126.71111644529998</v>
          </cell>
          <cell r="AP263">
            <v>120.711274969</v>
          </cell>
          <cell r="AQ263">
            <v>113.1048387245</v>
          </cell>
          <cell r="AR263">
            <v>113.36737082689999</v>
          </cell>
          <cell r="AS263">
            <v>148.02965883420001</v>
          </cell>
          <cell r="AT263">
            <v>175.50939259199995</v>
          </cell>
          <cell r="AU263">
            <v>161.54255137999996</v>
          </cell>
          <cell r="AV263">
            <v>160.58489741720007</v>
          </cell>
          <cell r="AW263">
            <v>240.01928696590011</v>
          </cell>
          <cell r="AX263">
            <v>201.06494810999999</v>
          </cell>
          <cell r="AY263">
            <v>165.81701763439995</v>
          </cell>
          <cell r="AZ263">
            <v>0</v>
          </cell>
          <cell r="BA263">
            <v>0</v>
          </cell>
        </row>
        <row r="264">
          <cell r="B264">
            <v>0.29784555409999997</v>
          </cell>
          <cell r="C264">
            <v>0.3063143450000001</v>
          </cell>
          <cell r="D264">
            <v>0.32924222159999994</v>
          </cell>
          <cell r="E264">
            <v>0.38103550530000002</v>
          </cell>
          <cell r="F264">
            <v>0.30856885560000002</v>
          </cell>
          <cell r="G264">
            <v>0.29478988910000009</v>
          </cell>
          <cell r="H264">
            <v>0.30366789599999994</v>
          </cell>
          <cell r="I264">
            <v>0.35192710089999996</v>
          </cell>
          <cell r="J264">
            <v>0.2878042348</v>
          </cell>
          <cell r="K264">
            <v>0.27661537266666664</v>
          </cell>
          <cell r="L264">
            <v>0.29112921063333341</v>
          </cell>
          <cell r="M264">
            <v>0.42268683105043869</v>
          </cell>
          <cell r="N264">
            <v>0.42905595789825712</v>
          </cell>
          <cell r="O264">
            <v>0.3771876738045814</v>
          </cell>
          <cell r="P264">
            <v>0.32888623696585551</v>
          </cell>
          <cell r="Q264">
            <v>0.39906299525280026</v>
          </cell>
          <cell r="R264">
            <v>0.38623595224444446</v>
          </cell>
          <cell r="S264">
            <v>0.47303013405299149</v>
          </cell>
          <cell r="T264">
            <v>0.51981525759015146</v>
          </cell>
          <cell r="U264">
            <v>0.43808903427686346</v>
          </cell>
          <cell r="V264">
            <v>0.49233119199999997</v>
          </cell>
          <cell r="W264">
            <v>0.55595975261428576</v>
          </cell>
          <cell r="X264">
            <v>0.39661635497333342</v>
          </cell>
          <cell r="Y264">
            <v>0.32368209186444441</v>
          </cell>
          <cell r="Z264">
            <v>0.32368209186444441</v>
          </cell>
          <cell r="AA264">
            <v>0.32368209186444441</v>
          </cell>
          <cell r="AB264">
            <v>69.122131994210989</v>
          </cell>
          <cell r="AC264">
            <v>69.770775828799984</v>
          </cell>
          <cell r="AD264">
            <v>72.642871852799999</v>
          </cell>
          <cell r="AE264">
            <v>91.540585147200019</v>
          </cell>
          <cell r="AF264">
            <v>90.50715912000004</v>
          </cell>
          <cell r="AG264">
            <v>91.077743113499992</v>
          </cell>
          <cell r="AH264">
            <v>95.056453599999983</v>
          </cell>
          <cell r="AI264">
            <v>113.27491821849999</v>
          </cell>
          <cell r="AJ264">
            <v>107.05175882200001</v>
          </cell>
          <cell r="AK264">
            <v>81.74719856599998</v>
          </cell>
          <cell r="AL264">
            <v>89.930071189800017</v>
          </cell>
          <cell r="AM264">
            <v>140.25945398399998</v>
          </cell>
          <cell r="AN264">
            <v>128.76848770719999</v>
          </cell>
          <cell r="AO264">
            <v>115.06031005559998</v>
          </cell>
          <cell r="AP264">
            <v>107.66865448</v>
          </cell>
          <cell r="AQ264">
            <v>103.54668372999998</v>
          </cell>
          <cell r="AR264">
            <v>104.29963827859999</v>
          </cell>
          <cell r="AS264">
            <v>136.84562431539999</v>
          </cell>
          <cell r="AT264">
            <v>163.097787649</v>
          </cell>
          <cell r="AU264">
            <v>150.50680025500003</v>
          </cell>
          <cell r="AV264">
            <v>148.16548268920008</v>
          </cell>
          <cell r="AW264">
            <v>220.57400533950005</v>
          </cell>
          <cell r="AX264">
            <v>188.54697993299993</v>
          </cell>
          <cell r="AY264">
            <v>161.88281787699998</v>
          </cell>
          <cell r="AZ264">
            <v>0</v>
          </cell>
          <cell r="BA264">
            <v>0</v>
          </cell>
        </row>
        <row r="266">
          <cell r="B266">
            <v>0</v>
          </cell>
          <cell r="C266">
            <v>2.14038E-4</v>
          </cell>
          <cell r="D266">
            <v>2.3690000000000001E-4</v>
          </cell>
          <cell r="E266">
            <v>2.3000000000000001E-4</v>
          </cell>
          <cell r="F266">
            <v>2.6284399999999998E-4</v>
          </cell>
          <cell r="G266">
            <v>3.4960000000000004E-4</v>
          </cell>
          <cell r="H266">
            <v>3.4959999999999999E-4</v>
          </cell>
          <cell r="I266">
            <v>1.7479999999999999E-4</v>
          </cell>
          <cell r="J266">
            <v>5.2439999999999995E-4</v>
          </cell>
          <cell r="K266">
            <v>2.0962199999999999E-4</v>
          </cell>
          <cell r="L266">
            <v>3.3810000000000003E-4</v>
          </cell>
          <cell r="M266">
            <v>3.3676600000000001E-4</v>
          </cell>
          <cell r="N266">
            <v>1.104E-4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4.0019999999999997E-4</v>
          </cell>
          <cell r="U266">
            <v>0</v>
          </cell>
          <cell r="V266">
            <v>0</v>
          </cell>
          <cell r="W266">
            <v>0</v>
          </cell>
          <cell r="X266">
            <v>9.2E-6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7.3712357999999992E-2</v>
          </cell>
          <cell r="AD266">
            <v>9.83414544E-2</v>
          </cell>
          <cell r="AE266">
            <v>0.11930540160000001</v>
          </cell>
          <cell r="AF266">
            <v>0.14128216199999999</v>
          </cell>
          <cell r="AG266">
            <v>0.17770226760000002</v>
          </cell>
          <cell r="AH266">
            <v>0.18080640000000001</v>
          </cell>
          <cell r="AI266">
            <v>9.7878369000000007E-2</v>
          </cell>
          <cell r="AJ266">
            <v>0.30827085520000003</v>
          </cell>
          <cell r="AK266">
            <v>0.1217744088</v>
          </cell>
          <cell r="AL266">
            <v>0.1651397976</v>
          </cell>
          <cell r="AM266">
            <v>0.18730195199999999</v>
          </cell>
          <cell r="AN266">
            <v>5.24352576E-2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0.12125799399999999</v>
          </cell>
          <cell r="AU266">
            <v>0</v>
          </cell>
          <cell r="AV266">
            <v>0</v>
          </cell>
          <cell r="AW266">
            <v>0</v>
          </cell>
          <cell r="AX266">
            <v>3.4243559999999999E-3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5.1979999999999995E-4</v>
          </cell>
          <cell r="C267">
            <v>1.8032E-3</v>
          </cell>
          <cell r="D267">
            <v>0</v>
          </cell>
          <cell r="E267">
            <v>0</v>
          </cell>
          <cell r="F267">
            <v>1.6100000000000003E-7</v>
          </cell>
          <cell r="G267">
            <v>1.5364506E-3</v>
          </cell>
          <cell r="H267">
            <v>5.3916599999999999E-4</v>
          </cell>
          <cell r="I267">
            <v>8.5743080000000001E-4</v>
          </cell>
          <cell r="J267">
            <v>2.066941E-4</v>
          </cell>
          <cell r="K267">
            <v>2.4886E-4</v>
          </cell>
          <cell r="L267">
            <v>8.5127599999999999E-4</v>
          </cell>
          <cell r="M267">
            <v>1.3348145833333333E-4</v>
          </cell>
          <cell r="N267">
            <v>2.1421518518518521E-4</v>
          </cell>
          <cell r="O267">
            <v>8.9240000000000001E-4</v>
          </cell>
          <cell r="P267">
            <v>9.3904399999999999E-4</v>
          </cell>
          <cell r="Q267">
            <v>4.8622000000000003E-5</v>
          </cell>
          <cell r="R267">
            <v>2.1927688888888889E-4</v>
          </cell>
          <cell r="S267">
            <v>9.2000000000000003E-4</v>
          </cell>
          <cell r="T267">
            <v>6.8797599999999997E-4</v>
          </cell>
          <cell r="U267">
            <v>1.4113057764285712E-3</v>
          </cell>
          <cell r="V267">
            <v>2.8152956800000001E-3</v>
          </cell>
          <cell r="W267">
            <v>1.8033739636363635E-3</v>
          </cell>
          <cell r="X267">
            <v>2.5596221600000003E-3</v>
          </cell>
          <cell r="Y267">
            <v>2.7804318200000001E-3</v>
          </cell>
          <cell r="Z267">
            <v>2.7804318200000001E-3</v>
          </cell>
          <cell r="AA267">
            <v>2.7804318200000001E-3</v>
          </cell>
          <cell r="AB267">
            <v>0.12579701421299999</v>
          </cell>
          <cell r="AC267">
            <v>0.33431135919999999</v>
          </cell>
          <cell r="AD267">
            <v>0</v>
          </cell>
          <cell r="AE267">
            <v>0</v>
          </cell>
          <cell r="AF267">
            <v>8.7073000000000012E-5</v>
          </cell>
          <cell r="AG267">
            <v>0.31693945140000002</v>
          </cell>
          <cell r="AH267">
            <v>0.106726</v>
          </cell>
          <cell r="AI267">
            <v>0.34835643100000002</v>
          </cell>
          <cell r="AJ267">
            <v>0.13045260600000003</v>
          </cell>
          <cell r="AK267">
            <v>0.10067247959999999</v>
          </cell>
          <cell r="AL267">
            <v>0.174554919</v>
          </cell>
          <cell r="AM267">
            <v>0.24017150400000001</v>
          </cell>
          <cell r="AN267">
            <v>0.15637300800000001</v>
          </cell>
          <cell r="AO267">
            <v>0.30271383299999999</v>
          </cell>
          <cell r="AP267">
            <v>0.29485393249999997</v>
          </cell>
          <cell r="AQ267">
            <v>2.1992508999999997E-2</v>
          </cell>
          <cell r="AR267">
            <v>0.13439979799999999</v>
          </cell>
          <cell r="AS267">
            <v>0.2427747894</v>
          </cell>
          <cell r="AT267">
            <v>0.31449321399999997</v>
          </cell>
          <cell r="AU267">
            <v>0.44833064300000003</v>
          </cell>
          <cell r="AV267">
            <v>0.89318669360000003</v>
          </cell>
          <cell r="AW267">
            <v>0.87821861580000005</v>
          </cell>
          <cell r="AX267">
            <v>1.451340423</v>
          </cell>
          <cell r="AY267">
            <v>1.085809021</v>
          </cell>
          <cell r="AZ267">
            <v>0</v>
          </cell>
          <cell r="BA267">
            <v>0</v>
          </cell>
        </row>
        <row r="268">
          <cell r="B268">
            <v>1.1959999999999999E-4</v>
          </cell>
          <cell r="C268">
            <v>3.68E-5</v>
          </cell>
          <cell r="D268">
            <v>0</v>
          </cell>
          <cell r="E268">
            <v>1.71442E-4</v>
          </cell>
          <cell r="F268">
            <v>7.8200000000000003E-5</v>
          </cell>
          <cell r="G268">
            <v>6.9E-6</v>
          </cell>
          <cell r="H268">
            <v>2.9439999999999997E-6</v>
          </cell>
          <cell r="I268">
            <v>8.3766000000000011E-5</v>
          </cell>
          <cell r="J268">
            <v>6.1774550000000001E-4</v>
          </cell>
          <cell r="K268">
            <v>1.4045333333333333E-5</v>
          </cell>
          <cell r="L268">
            <v>1.9733999999999998E-5</v>
          </cell>
          <cell r="M268">
            <v>9.5219999999999996E-6</v>
          </cell>
          <cell r="N268">
            <v>2.3E-6</v>
          </cell>
          <cell r="O268">
            <v>2.3E-6</v>
          </cell>
          <cell r="P268">
            <v>1.7065999999999999E-5</v>
          </cell>
          <cell r="Q268">
            <v>6.4141250000000002E-6</v>
          </cell>
          <cell r="R268">
            <v>0</v>
          </cell>
          <cell r="S268">
            <v>6.7401008547008547E-5</v>
          </cell>
          <cell r="T268">
            <v>2.8566000000000001E-5</v>
          </cell>
          <cell r="U268">
            <v>4.3072727272727269E-6</v>
          </cell>
          <cell r="V268">
            <v>6.9547399999999999E-6</v>
          </cell>
          <cell r="W268">
            <v>1.8031999999999999E-7</v>
          </cell>
          <cell r="X268">
            <v>6.0213999999999996E-7</v>
          </cell>
          <cell r="Y268">
            <v>1.5456E-7</v>
          </cell>
          <cell r="Z268">
            <v>1.5456E-7</v>
          </cell>
          <cell r="AA268">
            <v>1.5456E-7</v>
          </cell>
          <cell r="AB268">
            <v>7.226348112E-2</v>
          </cell>
          <cell r="AC268">
            <v>2.2113259599999997E-2</v>
          </cell>
          <cell r="AD268">
            <v>0</v>
          </cell>
          <cell r="AE268">
            <v>6.1286153600000004E-2</v>
          </cell>
          <cell r="AF268">
            <v>2.0051668000000002E-2</v>
          </cell>
          <cell r="AG268">
            <v>1.46219073E-2</v>
          </cell>
          <cell r="AH268">
            <v>3.7668000000000003E-3</v>
          </cell>
          <cell r="AI268">
            <v>4.7057488000000001E-2</v>
          </cell>
          <cell r="AJ268">
            <v>0.30839587320000006</v>
          </cell>
          <cell r="AK268">
            <v>2.3887344799999998E-2</v>
          </cell>
          <cell r="AL268">
            <v>1.03722768E-2</v>
          </cell>
          <cell r="AM268">
            <v>1.2838416E-2</v>
          </cell>
          <cell r="AN268">
            <v>1.34749824E-2</v>
          </cell>
          <cell r="AO268">
            <v>2.3288233500000002E-2</v>
          </cell>
          <cell r="AP268">
            <v>4.6033853499999999E-2</v>
          </cell>
          <cell r="AQ268">
            <v>5.3142830999999995E-2</v>
          </cell>
          <cell r="AR268">
            <v>5.0014169599999998E-2</v>
          </cell>
          <cell r="AS268">
            <v>1.37156877E-2</v>
          </cell>
          <cell r="AT268">
            <v>8.6068917999999994E-2</v>
          </cell>
          <cell r="AU268">
            <v>0.11182797450000001</v>
          </cell>
          <cell r="AV268">
            <v>5.3123722000000002E-3</v>
          </cell>
          <cell r="AW268">
            <v>1.1401228000000002E-3</v>
          </cell>
          <cell r="AX268">
            <v>3.3917129999999998E-3</v>
          </cell>
          <cell r="AY268">
            <v>1.4529428099999998E-2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8.7399999999999999E-4</v>
          </cell>
          <cell r="D269">
            <v>2.898E-4</v>
          </cell>
          <cell r="E269">
            <v>0</v>
          </cell>
          <cell r="F269">
            <v>1.0349999999999999E-4</v>
          </cell>
          <cell r="G269">
            <v>0</v>
          </cell>
          <cell r="H269">
            <v>0</v>
          </cell>
          <cell r="I269">
            <v>0</v>
          </cell>
          <cell r="J269">
            <v>1.1587400000000001E-4</v>
          </cell>
          <cell r="K269">
            <v>0</v>
          </cell>
          <cell r="L269">
            <v>2.3E-6</v>
          </cell>
          <cell r="M269">
            <v>1.6099999999999998E-5</v>
          </cell>
          <cell r="N269">
            <v>8.9699999999999998E-5</v>
          </cell>
          <cell r="O269">
            <v>0</v>
          </cell>
          <cell r="P269">
            <v>0</v>
          </cell>
          <cell r="Q269">
            <v>1.6099999999999998E-5</v>
          </cell>
          <cell r="R269">
            <v>1.4443999999999999E-5</v>
          </cell>
          <cell r="S269">
            <v>0</v>
          </cell>
          <cell r="T269">
            <v>9.2E-5</v>
          </cell>
          <cell r="U269">
            <v>1.637181818181818E-6</v>
          </cell>
          <cell r="V269">
            <v>0</v>
          </cell>
          <cell r="W269">
            <v>1.3339999999999999E-4</v>
          </cell>
          <cell r="X269">
            <v>0</v>
          </cell>
          <cell r="Y269">
            <v>2.6909999999999998E-4</v>
          </cell>
          <cell r="Z269">
            <v>2.6909999999999998E-4</v>
          </cell>
          <cell r="AA269">
            <v>2.6909999999999998E-4</v>
          </cell>
          <cell r="AB269">
            <v>0</v>
          </cell>
          <cell r="AC269">
            <v>7.9602719199999991E-2</v>
          </cell>
          <cell r="AD269">
            <v>2.7993542400000002E-2</v>
          </cell>
          <cell r="AE269">
            <v>0</v>
          </cell>
          <cell r="AF269">
            <v>1.4680507800000001E-2</v>
          </cell>
          <cell r="AG269">
            <v>0</v>
          </cell>
          <cell r="AH269">
            <v>0</v>
          </cell>
          <cell r="AI269">
            <v>0</v>
          </cell>
          <cell r="AJ269">
            <v>2.6699432400000001E-2</v>
          </cell>
          <cell r="AK269">
            <v>0</v>
          </cell>
          <cell r="AL269">
            <v>1.4675499000000002E-3</v>
          </cell>
          <cell r="AM269">
            <v>7.1019839999999996E-3</v>
          </cell>
          <cell r="AN269">
            <v>1.384372E-2</v>
          </cell>
          <cell r="AO269">
            <v>0</v>
          </cell>
          <cell r="AP269">
            <v>0</v>
          </cell>
          <cell r="AQ269">
            <v>1.3802179999999999E-2</v>
          </cell>
          <cell r="AR269">
            <v>2.0920410000000002E-3</v>
          </cell>
          <cell r="AS269">
            <v>0</v>
          </cell>
          <cell r="AT269">
            <v>5.2372626000000005E-2</v>
          </cell>
          <cell r="AU269">
            <v>8.7656850000000005E-4</v>
          </cell>
          <cell r="AV269">
            <v>0</v>
          </cell>
          <cell r="AW269">
            <v>0.19965986590000001</v>
          </cell>
          <cell r="AX269">
            <v>0</v>
          </cell>
          <cell r="AY269">
            <v>4.5252404999999996E-2</v>
          </cell>
          <cell r="AZ269">
            <v>0</v>
          </cell>
          <cell r="BA269">
            <v>0</v>
          </cell>
        </row>
        <row r="273">
          <cell r="B273">
            <v>1.9322300000000001E-2</v>
          </cell>
          <cell r="C273">
            <v>2.3767325999999998E-2</v>
          </cell>
          <cell r="D273">
            <v>1.7659399999999999E-2</v>
          </cell>
          <cell r="E273">
            <v>1.5903488E-2</v>
          </cell>
          <cell r="F273">
            <v>1.40944E-2</v>
          </cell>
          <cell r="G273">
            <v>1.3353799999999999E-2</v>
          </cell>
          <cell r="H273">
            <v>1.0467300000000002E-2</v>
          </cell>
          <cell r="I273">
            <v>1.2764999999999999E-2</v>
          </cell>
          <cell r="J273">
            <v>6.9069000000000005E-3</v>
          </cell>
          <cell r="K273">
            <v>3.7830860000000002E-3</v>
          </cell>
          <cell r="L273">
            <v>4.1567900000000005E-3</v>
          </cell>
          <cell r="M273">
            <v>2.414448E-3</v>
          </cell>
          <cell r="N273">
            <v>1.8339739999999999E-3</v>
          </cell>
          <cell r="O273">
            <v>4.7800440000000007E-3</v>
          </cell>
          <cell r="P273">
            <v>4.2628660000000006E-3</v>
          </cell>
          <cell r="Q273">
            <v>4.3935980000000003E-3</v>
          </cell>
          <cell r="R273">
            <v>2.3891479999999998E-3</v>
          </cell>
          <cell r="S273">
            <v>2.8688200769230771E-3</v>
          </cell>
          <cell r="T273">
            <v>7.342566E-3</v>
          </cell>
          <cell r="U273">
            <v>8.0701019999999991E-3</v>
          </cell>
          <cell r="V273">
            <v>5.6534758999999997E-3</v>
          </cell>
          <cell r="W273">
            <v>4.4838959999999994E-3</v>
          </cell>
          <cell r="X273">
            <v>5.5722992399999992E-3</v>
          </cell>
          <cell r="Y273">
            <v>2.4692151400000002E-3</v>
          </cell>
          <cell r="Z273">
            <v>2.4692151400000002E-3</v>
          </cell>
          <cell r="AA273">
            <v>2.4692151400000002E-3</v>
          </cell>
          <cell r="AB273">
            <v>4.0530807681569998</v>
          </cell>
          <cell r="AC273">
            <v>5.0060600896</v>
          </cell>
          <cell r="AD273">
            <v>3.4186919808000003</v>
          </cell>
          <cell r="AE273">
            <v>3.9807855584</v>
          </cell>
          <cell r="AF273">
            <v>3.8951696063000001</v>
          </cell>
          <cell r="AG273">
            <v>3.8987954147999999</v>
          </cell>
          <cell r="AH273">
            <v>3.3336180000000004</v>
          </cell>
          <cell r="AI273">
            <v>4.5184603814999997</v>
          </cell>
          <cell r="AJ273">
            <v>2.7174324304000002</v>
          </cell>
          <cell r="AK273">
            <v>1.100643654</v>
          </cell>
          <cell r="AL273">
            <v>1.1756652282000002</v>
          </cell>
          <cell r="AM273">
            <v>0.77204356799999996</v>
          </cell>
          <cell r="AN273">
            <v>0.54269052640000004</v>
          </cell>
          <cell r="AO273">
            <v>1.6073277126000001</v>
          </cell>
          <cell r="AP273">
            <v>1.5987846535000001</v>
          </cell>
          <cell r="AQ273">
            <v>1.1669787569999999</v>
          </cell>
          <cell r="AR273">
            <v>0.5179483963</v>
          </cell>
          <cell r="AS273">
            <v>0.58688592820000007</v>
          </cell>
          <cell r="AT273">
            <v>1.8871057280000001</v>
          </cell>
          <cell r="AU273">
            <v>1.7793008344999999</v>
          </cell>
          <cell r="AV273">
            <v>1.3899785882</v>
          </cell>
          <cell r="AW273">
            <v>1.8829754873000002</v>
          </cell>
          <cell r="AX273">
            <v>2.6324599859999998</v>
          </cell>
          <cell r="AY273">
            <v>1.3846760157999998</v>
          </cell>
          <cell r="AZ273">
            <v>0</v>
          </cell>
          <cell r="BA273">
            <v>0</v>
          </cell>
        </row>
      </sheetData>
      <sheetData sheetId="12"/>
      <sheetData sheetId="13"/>
      <sheetData sheetId="14">
        <row r="67">
          <cell r="B67">
            <v>4.2503944000000002E-2</v>
          </cell>
          <cell r="C67">
            <v>5.0088808000000005E-2</v>
          </cell>
          <cell r="D67">
            <v>2.2882728600000003E-2</v>
          </cell>
          <cell r="E67">
            <v>3.8826144000000007E-2</v>
          </cell>
          <cell r="F67">
            <v>4.7466316481447959E-2</v>
          </cell>
          <cell r="G67">
            <v>0.10846130319999997</v>
          </cell>
          <cell r="H67">
            <v>0.16986320399999999</v>
          </cell>
          <cell r="I67">
            <v>0.1540622814</v>
          </cell>
          <cell r="J67">
            <v>0.1213980096</v>
          </cell>
          <cell r="K67">
            <v>0.11818178600000001</v>
          </cell>
          <cell r="L67">
            <v>0.1759403924444444</v>
          </cell>
          <cell r="M67">
            <v>0.18466517740740743</v>
          </cell>
          <cell r="N67">
            <v>0.24360047199999996</v>
          </cell>
          <cell r="O67">
            <v>0.22465366000000001</v>
          </cell>
          <cell r="P67">
            <v>0.17520408400000001</v>
          </cell>
          <cell r="Q67">
            <v>0.20006561599999997</v>
          </cell>
          <cell r="R67">
            <v>0.216363108</v>
          </cell>
          <cell r="S67">
            <v>0.20020890399999997</v>
          </cell>
          <cell r="T67">
            <v>0.21924525506451609</v>
          </cell>
          <cell r="U67">
            <v>0.16386508550000001</v>
          </cell>
          <cell r="V67">
            <v>0.21011471820000002</v>
          </cell>
          <cell r="W67">
            <v>0.20287000124000001</v>
          </cell>
          <cell r="X67">
            <v>0.14236319063999997</v>
          </cell>
          <cell r="Y67">
            <v>0.16712776648</v>
          </cell>
          <cell r="Z67">
            <v>0.16712776648</v>
          </cell>
          <cell r="AA67">
            <v>0.16712776648</v>
          </cell>
          <cell r="AB67">
            <v>2.9170977366149997</v>
          </cell>
          <cell r="AC67">
            <v>3.6796209623999996</v>
          </cell>
          <cell r="AD67">
            <v>1.8219470928000001</v>
          </cell>
          <cell r="AE67">
            <v>2.9882899088000006</v>
          </cell>
          <cell r="AF67">
            <v>5.2793877458000003</v>
          </cell>
          <cell r="AG67">
            <v>13.404210834300001</v>
          </cell>
          <cell r="AH67">
            <v>24.437742800000002</v>
          </cell>
          <cell r="AI67">
            <v>33.331834565000001</v>
          </cell>
          <cell r="AJ67">
            <v>27.986226495200004</v>
          </cell>
          <cell r="AK67">
            <v>21.111794620399998</v>
          </cell>
          <cell r="AL67">
            <v>33.532703886600004</v>
          </cell>
          <cell r="AM67">
            <v>41.467986239999995</v>
          </cell>
          <cell r="AN67">
            <v>44.140816209599997</v>
          </cell>
          <cell r="AO67">
            <v>45.618928149600002</v>
          </cell>
          <cell r="AP67">
            <v>35.469851330499999</v>
          </cell>
          <cell r="AQ67">
            <v>33.078546458999995</v>
          </cell>
          <cell r="AR67">
            <v>37.530291278499995</v>
          </cell>
          <cell r="AS67">
            <v>38.968799283699994</v>
          </cell>
          <cell r="AT67">
            <v>46.132842024999995</v>
          </cell>
          <cell r="AU67">
            <v>35.537780793500005</v>
          </cell>
          <cell r="AV67">
            <v>38.792066871399996</v>
          </cell>
          <cell r="AW67">
            <v>56.699131185900008</v>
          </cell>
          <cell r="AX67">
            <v>40.702680954000002</v>
          </cell>
          <cell r="AY67">
            <v>38.897130209299995</v>
          </cell>
          <cell r="AZ67">
            <v>0</v>
          </cell>
          <cell r="BA67">
            <v>0</v>
          </cell>
        </row>
        <row r="85">
          <cell r="B85">
            <v>1.8932171999999997E-2</v>
          </cell>
          <cell r="C85">
            <v>1.79324306E-2</v>
          </cell>
          <cell r="D85">
            <v>1.8749332E-2</v>
          </cell>
          <cell r="E85">
            <v>1.4224112000000001E-2</v>
          </cell>
          <cell r="F85">
            <v>1.8194723076923078E-2</v>
          </cell>
          <cell r="G85">
            <v>5.9828719999999993E-3</v>
          </cell>
          <cell r="H85">
            <v>2.4208351999999999E-2</v>
          </cell>
          <cell r="I85">
            <v>2.6414729999999997E-2</v>
          </cell>
          <cell r="J85">
            <v>3.6145530799999999E-2</v>
          </cell>
          <cell r="K85">
            <v>3.6509721685151895E-2</v>
          </cell>
          <cell r="L85">
            <v>2.8945527999999998E-2</v>
          </cell>
          <cell r="M85">
            <v>3.2754549519716444E-2</v>
          </cell>
          <cell r="N85">
            <v>1.9312481445221446E-2</v>
          </cell>
          <cell r="O85">
            <v>1.5132157960113959E-2</v>
          </cell>
          <cell r="P85">
            <v>2.6726043999999997E-2</v>
          </cell>
          <cell r="Q85">
            <v>3.2447012428571426E-2</v>
          </cell>
          <cell r="R85">
            <v>3.5329794285714283E-2</v>
          </cell>
          <cell r="S85">
            <v>5.0689829157024795E-2</v>
          </cell>
          <cell r="T85">
            <v>5.890516400000001E-2</v>
          </cell>
          <cell r="U85">
            <v>8.8738324192307691E-2</v>
          </cell>
          <cell r="V85">
            <v>4.8826480719999996E-2</v>
          </cell>
          <cell r="W85">
            <v>3.5024084080000004E-2</v>
          </cell>
          <cell r="X85">
            <v>4.4255151719999997E-2</v>
          </cell>
          <cell r="Y85">
            <v>3.160508704E-2</v>
          </cell>
          <cell r="Z85">
            <v>3.160508704E-2</v>
          </cell>
          <cell r="AA85">
            <v>3.160508704E-2</v>
          </cell>
          <cell r="AB85">
            <v>2.9408004170339996</v>
          </cell>
          <cell r="AC85">
            <v>1.8266066503999998</v>
          </cell>
          <cell r="AD85">
            <v>2.5221828047999999</v>
          </cell>
          <cell r="AE85">
            <v>2.3833976768000005</v>
          </cell>
          <cell r="AF85">
            <v>2.8046773055000003</v>
          </cell>
          <cell r="AG85">
            <v>1.4530665006000001</v>
          </cell>
          <cell r="AH85">
            <v>5.2710088000000006</v>
          </cell>
          <cell r="AI85">
            <v>7.1498231225000008</v>
          </cell>
          <cell r="AJ85">
            <v>8.9044188164000015</v>
          </cell>
          <cell r="AK85">
            <v>7.9304087807999997</v>
          </cell>
          <cell r="AL85">
            <v>5.9439787821000003</v>
          </cell>
          <cell r="AM85">
            <v>7.7933054879999997</v>
          </cell>
          <cell r="AN85">
            <v>4.6543318975999997</v>
          </cell>
          <cell r="AO85">
            <v>3.8084144046000001</v>
          </cell>
          <cell r="AP85">
            <v>5.6757239800000008</v>
          </cell>
          <cell r="AQ85">
            <v>5.6008969065</v>
          </cell>
          <cell r="AR85">
            <v>5.8909063033999995</v>
          </cell>
          <cell r="AS85">
            <v>9.2706525912000011</v>
          </cell>
          <cell r="AT85">
            <v>11.098532532</v>
          </cell>
          <cell r="AU85">
            <v>14.7401217695</v>
          </cell>
          <cell r="AV85">
            <v>8.8587889799999999</v>
          </cell>
          <cell r="AW85">
            <v>8.4748225339000012</v>
          </cell>
          <cell r="AX85">
            <v>10.886342570999998</v>
          </cell>
          <cell r="AY85">
            <v>7.1899075533999994</v>
          </cell>
          <cell r="AZ85">
            <v>0</v>
          </cell>
          <cell r="BA85">
            <v>0</v>
          </cell>
        </row>
        <row r="91">
          <cell r="B91">
            <v>0.50523016320000003</v>
          </cell>
          <cell r="C91">
            <v>0.48363688800000004</v>
          </cell>
          <cell r="D91">
            <v>0.4607672136</v>
          </cell>
          <cell r="E91">
            <v>0.59955763200000001</v>
          </cell>
          <cell r="F91">
            <v>0.92094880973755655</v>
          </cell>
          <cell r="G91">
            <v>1.141320992</v>
          </cell>
          <cell r="H91">
            <v>1.074793168</v>
          </cell>
          <cell r="I91">
            <v>0.57438136000000006</v>
          </cell>
          <cell r="J91">
            <v>0.60582920279999997</v>
          </cell>
          <cell r="K91">
            <v>0.57897404256716412</v>
          </cell>
          <cell r="L91">
            <v>0.5900579159999999</v>
          </cell>
          <cell r="M91">
            <v>0.43470247005405399</v>
          </cell>
          <cell r="N91">
            <v>0.47853272400000002</v>
          </cell>
          <cell r="O91">
            <v>0.53928033200000003</v>
          </cell>
          <cell r="P91">
            <v>0.53627220799999997</v>
          </cell>
          <cell r="Q91">
            <v>0.55241715199999997</v>
          </cell>
          <cell r="R91">
            <v>0.86647047023529411</v>
          </cell>
          <cell r="S91">
            <v>0.85774308399999999</v>
          </cell>
          <cell r="T91">
            <v>0.89433644800000001</v>
          </cell>
          <cell r="U91">
            <v>0.77867180400000013</v>
          </cell>
          <cell r="V91">
            <v>0.80383135959999996</v>
          </cell>
          <cell r="W91">
            <v>0.91113307440000013</v>
          </cell>
          <cell r="X91">
            <v>0.47614089660000003</v>
          </cell>
          <cell r="Y91">
            <v>0.44169558456000002</v>
          </cell>
          <cell r="Z91">
            <v>0.44169558456000002</v>
          </cell>
          <cell r="AA91">
            <v>0.44169558456000002</v>
          </cell>
          <cell r="AB91">
            <v>87.722976472458001</v>
          </cell>
          <cell r="AC91">
            <v>90.323258083599995</v>
          </cell>
          <cell r="AD91">
            <v>90.491557891199989</v>
          </cell>
          <cell r="AE91">
            <v>127.420245792</v>
          </cell>
          <cell r="AF91">
            <v>284.17911890689999</v>
          </cell>
          <cell r="AG91">
            <v>310.86387412080001</v>
          </cell>
          <cell r="AH91">
            <v>300.7375452</v>
          </cell>
          <cell r="AI91">
            <v>176.18378327200003</v>
          </cell>
          <cell r="AJ91">
            <v>206.25114294720004</v>
          </cell>
          <cell r="AK91">
            <v>172.3387862724</v>
          </cell>
          <cell r="AL91">
            <v>173.47967024400003</v>
          </cell>
          <cell r="AM91">
            <v>167.583155616</v>
          </cell>
          <cell r="AN91">
            <v>157.29433422559998</v>
          </cell>
          <cell r="AO91">
            <v>148.44157098750003</v>
          </cell>
          <cell r="AP91">
            <v>176.572377751</v>
          </cell>
          <cell r="AQ91">
            <v>148.61347754399998</v>
          </cell>
          <cell r="AR91">
            <v>239.5437718503</v>
          </cell>
          <cell r="AS91">
            <v>267.92484410119999</v>
          </cell>
          <cell r="AT91">
            <v>281.00592475100001</v>
          </cell>
          <cell r="AU91">
            <v>237.11903584900003</v>
          </cell>
          <cell r="AV91">
            <v>234.93220426340002</v>
          </cell>
          <cell r="AW91">
            <v>322.23340606340003</v>
          </cell>
          <cell r="AX91">
            <v>183.51280911599997</v>
          </cell>
          <cell r="AY91">
            <v>163.03224626479999</v>
          </cell>
          <cell r="AZ91">
            <v>0</v>
          </cell>
          <cell r="BA91">
            <v>0</v>
          </cell>
        </row>
        <row r="114">
          <cell r="B114">
            <v>2.7974680000000002E-2</v>
          </cell>
          <cell r="C114">
            <v>2.1226716E-2</v>
          </cell>
          <cell r="D114">
            <v>1.1586094999999999E-2</v>
          </cell>
          <cell r="E114">
            <v>1.76877314E-2</v>
          </cell>
          <cell r="F114">
            <v>2.8197562603619913E-2</v>
          </cell>
          <cell r="G114">
            <v>1.8291392E-2</v>
          </cell>
          <cell r="H114">
            <v>1.6485811999999999E-2</v>
          </cell>
          <cell r="I114">
            <v>1.2907818000000001E-2</v>
          </cell>
          <cell r="J114">
            <v>1.6752447399999999E-2</v>
          </cell>
          <cell r="K114">
            <v>1.1216180731601732E-2</v>
          </cell>
          <cell r="L114">
            <v>1.3402568E-2</v>
          </cell>
          <cell r="M114">
            <v>1.6708917359477125E-2</v>
          </cell>
          <cell r="N114">
            <v>1.7649788303605314E-2</v>
          </cell>
          <cell r="O114">
            <v>1.2328692799999999E-2</v>
          </cell>
          <cell r="P114">
            <v>2.6771193714285713E-2</v>
          </cell>
          <cell r="Q114">
            <v>1.7498008083333336E-2</v>
          </cell>
          <cell r="R114">
            <v>1.4582476538461538E-2</v>
          </cell>
          <cell r="S114">
            <v>3.1204132000000002E-2</v>
          </cell>
          <cell r="T114">
            <v>2.0822536774193549E-2</v>
          </cell>
          <cell r="U114">
            <v>2.0690655540322581E-2</v>
          </cell>
          <cell r="V114">
            <v>2.8003474760000001E-2</v>
          </cell>
          <cell r="W114">
            <v>5.3702151720000001E-2</v>
          </cell>
          <cell r="X114">
            <v>2.9450907200000001E-2</v>
          </cell>
          <cell r="Y114">
            <v>2.2933692320000004E-2</v>
          </cell>
          <cell r="Z114">
            <v>2.2933692320000004E-2</v>
          </cell>
          <cell r="AA114">
            <v>2.2933692320000004E-2</v>
          </cell>
          <cell r="AB114">
            <v>6.3542468562359993</v>
          </cell>
          <cell r="AC114">
            <v>4.3790254527999997</v>
          </cell>
          <cell r="AD114">
            <v>3.7862637216000001</v>
          </cell>
          <cell r="AE114">
            <v>3.9286892736000003</v>
          </cell>
          <cell r="AF114">
            <v>6.6747114245000008</v>
          </cell>
          <cell r="AG114">
            <v>4.6167928950000006</v>
          </cell>
          <cell r="AH114">
            <v>4.5691284000000003</v>
          </cell>
          <cell r="AI114">
            <v>5.0664602885000001</v>
          </cell>
          <cell r="AJ114">
            <v>6.3565961004000009</v>
          </cell>
          <cell r="AK114">
            <v>4.0152247079999999</v>
          </cell>
          <cell r="AL114">
            <v>4.5703587042000002</v>
          </cell>
          <cell r="AM114">
            <v>5.9758434719999993</v>
          </cell>
          <cell r="AN114">
            <v>6.7727628143999992</v>
          </cell>
          <cell r="AO114">
            <v>4.9114147356000002</v>
          </cell>
          <cell r="AP114">
            <v>8.1021508484999991</v>
          </cell>
          <cell r="AQ114">
            <v>4.4447357744999998</v>
          </cell>
          <cell r="AR114">
            <v>3.3552430282999994</v>
          </cell>
          <cell r="AS114">
            <v>7.7442708628999988</v>
          </cell>
          <cell r="AT114">
            <v>5.3322149999999997</v>
          </cell>
          <cell r="AU114">
            <v>4.752308846</v>
          </cell>
          <cell r="AV114">
            <v>5.7556223274000002</v>
          </cell>
          <cell r="AW114">
            <v>16.048159194900002</v>
          </cell>
          <cell r="AX114">
            <v>10.317361391999999</v>
          </cell>
          <cell r="AY114">
            <v>7.9084952001</v>
          </cell>
          <cell r="AZ114">
            <v>0</v>
          </cell>
          <cell r="BA114">
            <v>0</v>
          </cell>
        </row>
        <row r="133">
          <cell r="B133">
            <v>4.0572839999999999E-2</v>
          </cell>
          <cell r="C133">
            <v>1.8116895999999997E-2</v>
          </cell>
          <cell r="D133">
            <v>1.4126279999999996E-2</v>
          </cell>
          <cell r="E133">
            <v>1.4003415999999999E-2</v>
          </cell>
          <cell r="F133">
            <v>1.9863076307692309E-2</v>
          </cell>
          <cell r="G133">
            <v>1.9518156000000002E-2</v>
          </cell>
          <cell r="H133">
            <v>1.6795296000000001E-2</v>
          </cell>
          <cell r="I133">
            <v>3.1457440000000002E-3</v>
          </cell>
          <cell r="J133">
            <v>2.7975780000000006E-2</v>
          </cell>
          <cell r="K133">
            <v>2.5657603404255318E-2</v>
          </cell>
          <cell r="L133">
            <v>4.5521019428571431E-2</v>
          </cell>
          <cell r="M133">
            <v>1.0354148000000001E-2</v>
          </cell>
          <cell r="N133">
            <v>2.5638400000000004E-3</v>
          </cell>
          <cell r="O133">
            <v>7.1527800000000002E-2</v>
          </cell>
          <cell r="P133">
            <v>5.7655600000000001E-2</v>
          </cell>
          <cell r="Q133">
            <v>5.7272743000000001E-2</v>
          </cell>
          <cell r="R133">
            <v>5.2984400000000001E-2</v>
          </cell>
          <cell r="S133">
            <v>5.0698800000000002E-2</v>
          </cell>
          <cell r="T133">
            <v>6.3799305600000009E-2</v>
          </cell>
          <cell r="U133">
            <v>4.7137355999999998E-2</v>
          </cell>
          <cell r="V133">
            <v>5.4678796000000002E-2</v>
          </cell>
          <cell r="W133">
            <v>4.4894867160000004E-2</v>
          </cell>
          <cell r="X133">
            <v>1.4193279159999999E-2</v>
          </cell>
          <cell r="Y133">
            <v>1.880473916E-2</v>
          </cell>
          <cell r="Z133">
            <v>1.880473916E-2</v>
          </cell>
          <cell r="AA133">
            <v>1.880473916E-2</v>
          </cell>
          <cell r="AB133">
            <v>5.7166176911040001</v>
          </cell>
          <cell r="AC133">
            <v>2.0441129620000003</v>
          </cell>
          <cell r="AD133">
            <v>2.0217202224000004</v>
          </cell>
          <cell r="AE133">
            <v>2.1928176256</v>
          </cell>
          <cell r="AF133">
            <v>4.2769585894000004</v>
          </cell>
          <cell r="AG133">
            <v>3.7713983307000003</v>
          </cell>
          <cell r="AH133">
            <v>3.3323624000000001</v>
          </cell>
          <cell r="AI133">
            <v>0.89797901000000002</v>
          </cell>
          <cell r="AJ133">
            <v>5.9600184132000003</v>
          </cell>
          <cell r="AK133">
            <v>3.4990594408</v>
          </cell>
          <cell r="AL133">
            <v>8.0006193855000003</v>
          </cell>
          <cell r="AM133">
            <v>2.8630656000000001</v>
          </cell>
          <cell r="AN133">
            <v>0.64456874239999995</v>
          </cell>
          <cell r="AO133">
            <v>11.507880252</v>
          </cell>
          <cell r="AP133">
            <v>7.934288231</v>
          </cell>
          <cell r="AQ133">
            <v>7.4337243364999992</v>
          </cell>
          <cell r="AR133">
            <v>6.9612110825000002</v>
          </cell>
          <cell r="AS133">
            <v>8.7634274584999989</v>
          </cell>
          <cell r="AT133">
            <v>10.141059221000001</v>
          </cell>
          <cell r="AU133">
            <v>6.8530058159999996</v>
          </cell>
          <cell r="AV133">
            <v>6.6825359026000006</v>
          </cell>
          <cell r="AW133">
            <v>11.5994437892</v>
          </cell>
          <cell r="AX133">
            <v>4.313915658</v>
          </cell>
          <cell r="AY133">
            <v>3.1617017366</v>
          </cell>
          <cell r="AZ133">
            <v>0</v>
          </cell>
          <cell r="BA133">
            <v>0</v>
          </cell>
        </row>
        <row r="188">
          <cell r="B188">
            <v>4.4710148000000012E-2</v>
          </cell>
          <cell r="C188">
            <v>3.04471994E-2</v>
          </cell>
          <cell r="D188">
            <v>3.4742592199999998E-2</v>
          </cell>
          <cell r="E188">
            <v>4.0329688000000002E-2</v>
          </cell>
          <cell r="F188">
            <v>5.6060860828959266E-2</v>
          </cell>
          <cell r="G188">
            <v>4.8759166199999995E-2</v>
          </cell>
          <cell r="H188">
            <v>3.7649332000000001E-2</v>
          </cell>
          <cell r="I188">
            <v>1.5849568000000001E-2</v>
          </cell>
          <cell r="J188">
            <v>5.7888599999999998E-3</v>
          </cell>
          <cell r="K188">
            <v>9.2259999999999981E-3</v>
          </cell>
          <cell r="L188">
            <v>1.0249231999999999E-2</v>
          </cell>
          <cell r="M188">
            <v>3.9463199999999997E-3</v>
          </cell>
          <cell r="N188">
            <v>3.9344359999999995E-3</v>
          </cell>
          <cell r="O188">
            <v>4.5249959999999999E-3</v>
          </cell>
          <cell r="P188">
            <v>6.9441559999999999E-3</v>
          </cell>
          <cell r="Q188">
            <v>7.1654959999999995E-3</v>
          </cell>
          <cell r="R188">
            <v>9.0150480000000012E-3</v>
          </cell>
          <cell r="S188">
            <v>8.1960453333333339E-3</v>
          </cell>
          <cell r="T188">
            <v>9.1005200000000008E-3</v>
          </cell>
          <cell r="U188">
            <v>2.7538160123076923E-2</v>
          </cell>
          <cell r="V188">
            <v>4.7408929000000002E-2</v>
          </cell>
          <cell r="W188">
            <v>6.3118092000000001E-2</v>
          </cell>
          <cell r="X188">
            <v>6.1636756000000001E-2</v>
          </cell>
          <cell r="Y188">
            <v>7.3153530000000001E-3</v>
          </cell>
          <cell r="Z188">
            <v>7.3153530000000001E-3</v>
          </cell>
          <cell r="AA188">
            <v>7.3153530000000001E-3</v>
          </cell>
          <cell r="AB188">
            <v>6.3307750790670001</v>
          </cell>
          <cell r="AC188">
            <v>3.537902114</v>
          </cell>
          <cell r="AD188">
            <v>4.5106283088000003</v>
          </cell>
          <cell r="AE188">
            <v>6.6226081376000003</v>
          </cell>
          <cell r="AF188">
            <v>11.546143506800002</v>
          </cell>
          <cell r="AG188">
            <v>10.364434122900001</v>
          </cell>
          <cell r="AH188">
            <v>8.0923420000000004</v>
          </cell>
          <cell r="AI188">
            <v>4.2218512895</v>
          </cell>
          <cell r="AJ188">
            <v>2.0526234764000004</v>
          </cell>
          <cell r="AK188">
            <v>2.8340829616000001</v>
          </cell>
          <cell r="AL188">
            <v>2.9981898630000003</v>
          </cell>
          <cell r="AM188">
            <v>1.2603989279999999</v>
          </cell>
          <cell r="AN188">
            <v>1.4076487216</v>
          </cell>
          <cell r="AO188">
            <v>1.6706515206000001</v>
          </cell>
          <cell r="AP188">
            <v>2.4183575595000004</v>
          </cell>
          <cell r="AQ188">
            <v>1.9600926274999999</v>
          </cell>
          <cell r="AR188">
            <v>2.0619687407999998</v>
          </cell>
          <cell r="AS188">
            <v>2.1182688383999997</v>
          </cell>
          <cell r="AT188">
            <v>2.796825304</v>
          </cell>
          <cell r="AU188">
            <v>5.1007879255000006</v>
          </cell>
          <cell r="AV188">
            <v>8.3239412658000003</v>
          </cell>
          <cell r="AW188">
            <v>12.135226995100002</v>
          </cell>
          <cell r="AX188">
            <v>14.608295324999998</v>
          </cell>
          <cell r="AY188">
            <v>3.8559385072999999</v>
          </cell>
          <cell r="AZ188">
            <v>0</v>
          </cell>
          <cell r="BA188">
            <v>0</v>
          </cell>
        </row>
        <row r="194">
          <cell r="B194">
            <v>3.7799999999999997E-5</v>
          </cell>
          <cell r="C194">
            <v>3.7799999999999997E-5</v>
          </cell>
          <cell r="D194">
            <v>0</v>
          </cell>
          <cell r="E194">
            <v>0</v>
          </cell>
          <cell r="F194">
            <v>1.61E-7</v>
          </cell>
          <cell r="G194">
            <v>3.6791999999999996E-5</v>
          </cell>
          <cell r="H194">
            <v>1.5595999999999998E-5</v>
          </cell>
          <cell r="I194">
            <v>6.0480000000000004E-5</v>
          </cell>
          <cell r="J194">
            <v>2.4488800000000002E-5</v>
          </cell>
          <cell r="K194">
            <v>1.0206E-4</v>
          </cell>
          <cell r="L194">
            <v>1.9114666666666665E-5</v>
          </cell>
          <cell r="M194">
            <v>1.3980814814814814E-5</v>
          </cell>
          <cell r="N194">
            <v>5.2338461538461535E-6</v>
          </cell>
          <cell r="O194">
            <v>0</v>
          </cell>
          <cell r="P194">
            <v>0</v>
          </cell>
          <cell r="Q194">
            <v>3.8276E-3</v>
          </cell>
          <cell r="R194">
            <v>1.4702443076923076E-2</v>
          </cell>
          <cell r="S194">
            <v>7.0362837304075235E-3</v>
          </cell>
          <cell r="T194">
            <v>4.9319199999999994E-4</v>
          </cell>
          <cell r="U194">
            <v>9.4796000000000005E-5</v>
          </cell>
          <cell r="V194">
            <v>7.1940000000000003E-4</v>
          </cell>
          <cell r="W194">
            <v>8.8857999999999993E-3</v>
          </cell>
          <cell r="X194">
            <v>3.5069999999999997E-3</v>
          </cell>
          <cell r="Y194">
            <v>0</v>
          </cell>
          <cell r="Z194">
            <v>0</v>
          </cell>
          <cell r="AA194">
            <v>0</v>
          </cell>
          <cell r="AB194">
            <v>1.4289216722999999E-2</v>
          </cell>
          <cell r="AC194">
            <v>1.3790448799999999E-2</v>
          </cell>
          <cell r="AD194">
            <v>0</v>
          </cell>
          <cell r="AE194">
            <v>0</v>
          </cell>
          <cell r="AF194">
            <v>1.4304850000000001E-4</v>
          </cell>
          <cell r="AG194">
            <v>1.03111008E-2</v>
          </cell>
          <cell r="AH194">
            <v>2.5112000000000003E-3</v>
          </cell>
          <cell r="AI194">
            <v>2.2199358999999998E-2</v>
          </cell>
          <cell r="AJ194">
            <v>1.6617098400000002E-2</v>
          </cell>
          <cell r="AK194">
            <v>2.2503703199999999E-2</v>
          </cell>
          <cell r="AL194">
            <v>1.2248142300000001E-2</v>
          </cell>
          <cell r="AM194">
            <v>3.2113440000000001E-3</v>
          </cell>
          <cell r="AN194">
            <v>2.7237759999999998E-3</v>
          </cell>
          <cell r="AO194">
            <v>0</v>
          </cell>
          <cell r="AP194">
            <v>0</v>
          </cell>
          <cell r="AQ194">
            <v>0.52367956199999999</v>
          </cell>
          <cell r="AR194">
            <v>1.4534604279000001</v>
          </cell>
          <cell r="AS194">
            <v>1.3297156444</v>
          </cell>
          <cell r="AT194">
            <v>7.7857425000000008E-2</v>
          </cell>
          <cell r="AU194">
            <v>1.3206741500000001E-2</v>
          </cell>
          <cell r="AV194">
            <v>0.18181425379999999</v>
          </cell>
          <cell r="AW194">
            <v>1.2929063514000001</v>
          </cell>
          <cell r="AX194">
            <v>0.56270319299999993</v>
          </cell>
          <cell r="AY194">
            <v>0</v>
          </cell>
          <cell r="AZ194">
            <v>0</v>
          </cell>
          <cell r="BA194">
            <v>0</v>
          </cell>
        </row>
        <row r="226">
          <cell r="B226">
            <v>3.6628017999999998E-2</v>
          </cell>
          <cell r="C226">
            <v>2.4591783999999998E-2</v>
          </cell>
          <cell r="D226">
            <v>2.4065498800000001E-2</v>
          </cell>
          <cell r="E226">
            <v>9.9290495999999999E-3</v>
          </cell>
          <cell r="F226">
            <v>1.9171364430769233E-2</v>
          </cell>
          <cell r="G226">
            <v>1.15205698E-2</v>
          </cell>
          <cell r="H226">
            <v>1.1879476E-2</v>
          </cell>
          <cell r="I226">
            <v>6.9254186000000002E-3</v>
          </cell>
          <cell r="J226">
            <v>4.5699788E-3</v>
          </cell>
          <cell r="K226">
            <v>3.7196403500000001E-3</v>
          </cell>
          <cell r="L226">
            <v>4.5977212173913037E-3</v>
          </cell>
          <cell r="M226">
            <v>1.5825234198198198E-2</v>
          </cell>
          <cell r="N226">
            <v>1.956419635897436E-2</v>
          </cell>
          <cell r="O226">
            <v>2.4119121333333337E-2</v>
          </cell>
          <cell r="P226">
            <v>2.8239572000000004E-2</v>
          </cell>
          <cell r="Q226">
            <v>2.9394282000000001E-2</v>
          </cell>
          <cell r="R226">
            <v>3.464219066666667E-2</v>
          </cell>
          <cell r="S226">
            <v>3.674346366060606E-2</v>
          </cell>
          <cell r="T226">
            <v>4.0087400529591019E-2</v>
          </cell>
          <cell r="U226">
            <v>3.8379620068069865E-2</v>
          </cell>
          <cell r="V226">
            <v>5.2431098000000004E-3</v>
          </cell>
          <cell r="W226">
            <v>1.6869503599999999E-3</v>
          </cell>
          <cell r="X226">
            <v>3.1571316040000005E-2</v>
          </cell>
          <cell r="Y226">
            <v>2.6756840359999999E-2</v>
          </cell>
          <cell r="Z226">
            <v>2.6756840359999999E-2</v>
          </cell>
          <cell r="AA226">
            <v>2.6756840359999999E-2</v>
          </cell>
          <cell r="AB226">
            <v>4.7324276852729996</v>
          </cell>
          <cell r="AC226">
            <v>3.9009702935999995</v>
          </cell>
          <cell r="AD226">
            <v>3.5475347088000002</v>
          </cell>
          <cell r="AE226">
            <v>2.4509619904000002</v>
          </cell>
          <cell r="AF226">
            <v>3.2443412239000002</v>
          </cell>
          <cell r="AG226">
            <v>4.2251303093999999</v>
          </cell>
          <cell r="AH226">
            <v>4.3468872000000003</v>
          </cell>
          <cell r="AI226">
            <v>3.3740284680000001</v>
          </cell>
          <cell r="AJ226">
            <v>2.4142931964000001</v>
          </cell>
          <cell r="AK226">
            <v>1.7540893216</v>
          </cell>
          <cell r="AL226">
            <v>2.0837604483000005</v>
          </cell>
          <cell r="AM226">
            <v>13.049024207999999</v>
          </cell>
          <cell r="AN226">
            <v>18.790783299199997</v>
          </cell>
          <cell r="AO226">
            <v>25.226712322800001</v>
          </cell>
          <cell r="AP226">
            <v>29.816725135500004</v>
          </cell>
          <cell r="AQ226">
            <v>26.481524919499996</v>
          </cell>
          <cell r="AR226">
            <v>30.332084050799995</v>
          </cell>
          <cell r="AS226">
            <v>32.665870851899996</v>
          </cell>
          <cell r="AT226">
            <v>36.177334438000003</v>
          </cell>
          <cell r="AU226">
            <v>33.062824898000002</v>
          </cell>
          <cell r="AV226">
            <v>4.6435135864000001</v>
          </cell>
          <cell r="AW226">
            <v>1.1581353210000001</v>
          </cell>
          <cell r="AX226">
            <v>32.665695309</v>
          </cell>
          <cell r="AY226">
            <v>30.348777896799998</v>
          </cell>
          <cell r="AZ226">
            <v>0</v>
          </cell>
          <cell r="BA226">
            <v>0</v>
          </cell>
        </row>
        <row r="263">
          <cell r="B263">
            <v>0.75692909819999998</v>
          </cell>
          <cell r="C263">
            <v>0.68074948099999977</v>
          </cell>
          <cell r="D263">
            <v>0.62776872500000003</v>
          </cell>
          <cell r="E263">
            <v>0.77386476580000019</v>
          </cell>
          <cell r="F263">
            <v>1.1561517346000003</v>
          </cell>
          <cell r="G263">
            <v>1.3930871248000001</v>
          </cell>
          <cell r="H263">
            <v>1.3907537159999996</v>
          </cell>
          <cell r="I263">
            <v>0.84138576040000024</v>
          </cell>
          <cell r="J263">
            <v>0.85428221100000001</v>
          </cell>
          <cell r="K263">
            <v>0.85791496839081594</v>
          </cell>
          <cell r="L263">
            <v>0.95327703998826752</v>
          </cell>
          <cell r="M263">
            <v>0.82883977369184036</v>
          </cell>
          <cell r="N263">
            <v>0.89359976999930024</v>
          </cell>
          <cell r="O263">
            <v>0.98016666325560398</v>
          </cell>
          <cell r="P263">
            <v>0.98772309547488302</v>
          </cell>
          <cell r="Q263">
            <v>1.0065296029626494</v>
          </cell>
          <cell r="R263">
            <v>1.5219663075694825</v>
          </cell>
          <cell r="S263">
            <v>2.0050570833127002</v>
          </cell>
          <cell r="T263">
            <v>1.9895059211754198</v>
          </cell>
          <cell r="U263">
            <v>1.8923027875679881</v>
          </cell>
          <cell r="V263">
            <v>1.9324487509599997</v>
          </cell>
          <cell r="W263">
            <v>2.2114099371599996</v>
          </cell>
          <cell r="X263">
            <v>1.0667459821999998</v>
          </cell>
          <cell r="Y263">
            <v>0.9308127521599997</v>
          </cell>
          <cell r="Z263">
            <v>0.9308127521599997</v>
          </cell>
          <cell r="AA263">
            <v>0.9308127521599997</v>
          </cell>
          <cell r="AB263">
            <v>125.78881899485101</v>
          </cell>
          <cell r="AC263">
            <v>116.86256034519997</v>
          </cell>
          <cell r="AD263">
            <v>116.09224341599997</v>
          </cell>
          <cell r="AE263">
            <v>157.80075523520003</v>
          </cell>
          <cell r="AF263">
            <v>330.414905541</v>
          </cell>
          <cell r="AG263">
            <v>358.77306036000004</v>
          </cell>
          <cell r="AH263">
            <v>361.62033360000009</v>
          </cell>
          <cell r="AI263">
            <v>243.29199874600002</v>
          </cell>
          <cell r="AJ263">
            <v>272.34753739880006</v>
          </cell>
          <cell r="AK263">
            <v>230.57530438359993</v>
          </cell>
          <cell r="AL263">
            <v>251.17971084720008</v>
          </cell>
          <cell r="AM263">
            <v>271.92904300799995</v>
          </cell>
          <cell r="AN263">
            <v>259.7423089184</v>
          </cell>
          <cell r="AO263">
            <v>263.11349679150004</v>
          </cell>
          <cell r="AP263">
            <v>293.78239761249995</v>
          </cell>
          <cell r="AQ263">
            <v>247.81269980249996</v>
          </cell>
          <cell r="AR263">
            <v>379.18340421509987</v>
          </cell>
          <cell r="AS263">
            <v>535.9742986312001</v>
          </cell>
          <cell r="AT263">
            <v>547.238302428</v>
          </cell>
          <cell r="AU263">
            <v>505.67344921950001</v>
          </cell>
          <cell r="AV263">
            <v>465.70462120920013</v>
          </cell>
          <cell r="AW263">
            <v>686.01956211760012</v>
          </cell>
          <cell r="AX263">
            <v>367.99898405400012</v>
          </cell>
          <cell r="AY263">
            <v>303.64904837519998</v>
          </cell>
          <cell r="AZ263">
            <v>0</v>
          </cell>
          <cell r="BA263">
            <v>0</v>
          </cell>
        </row>
        <row r="264">
          <cell r="B264">
            <v>0.71986258700000005</v>
          </cell>
          <cell r="C264">
            <v>0.65591963539999998</v>
          </cell>
          <cell r="D264">
            <v>0.6029758702000001</v>
          </cell>
          <cell r="E264">
            <v>0.76363331540000012</v>
          </cell>
          <cell r="F264">
            <v>1.1360752919846158</v>
          </cell>
          <cell r="G264">
            <v>1.3805689861999999</v>
          </cell>
          <cell r="H264">
            <v>1.3781345639999998</v>
          </cell>
          <cell r="I264">
            <v>0.83383832320000018</v>
          </cell>
          <cell r="J264">
            <v>0.8486216996</v>
          </cell>
          <cell r="K264">
            <v>0.85293143665986337</v>
          </cell>
          <cell r="L264">
            <v>0.94483763110420949</v>
          </cell>
          <cell r="M264">
            <v>0.80713997511730173</v>
          </cell>
          <cell r="N264">
            <v>0.87001780129032602</v>
          </cell>
          <cell r="O264">
            <v>0.95466210370004834</v>
          </cell>
          <cell r="P264">
            <v>0.95760888274285716</v>
          </cell>
          <cell r="Q264">
            <v>0.97204228906543655</v>
          </cell>
          <cell r="R264">
            <v>1.4715726619756251</v>
          </cell>
          <cell r="S264">
            <v>1.9600830657101931</v>
          </cell>
          <cell r="T264">
            <v>1.9464411379232482</v>
          </cell>
          <cell r="U264">
            <v>1.8480127674604081</v>
          </cell>
          <cell r="V264">
            <v>1.92241178808</v>
          </cell>
          <cell r="W264">
            <v>2.1889219040399994</v>
          </cell>
          <cell r="X264">
            <v>1.0250272944800001</v>
          </cell>
          <cell r="Y264">
            <v>0.90229393263999969</v>
          </cell>
          <cell r="Z264">
            <v>0.90229393263999969</v>
          </cell>
          <cell r="AA264">
            <v>0.90229393263999969</v>
          </cell>
          <cell r="AB264">
            <v>120.97005750801601</v>
          </cell>
          <cell r="AC264">
            <v>112.91550337119999</v>
          </cell>
          <cell r="AD264">
            <v>112.37518343039997</v>
          </cell>
          <cell r="AE264">
            <v>155.26454714400001</v>
          </cell>
          <cell r="AF264">
            <v>327.01258528540001</v>
          </cell>
          <cell r="AG264">
            <v>354.29467110180002</v>
          </cell>
          <cell r="AH264">
            <v>356.9369456</v>
          </cell>
          <cell r="AI264">
            <v>239.55093119099999</v>
          </cell>
          <cell r="AJ264">
            <v>269.00998921400009</v>
          </cell>
          <cell r="AK264">
            <v>227.81855610799994</v>
          </cell>
          <cell r="AL264">
            <v>246.9905187327</v>
          </cell>
          <cell r="AM264">
            <v>255.406668384</v>
          </cell>
          <cell r="AN264">
            <v>238.77777635359999</v>
          </cell>
          <cell r="AO264">
            <v>237.17804788800004</v>
          </cell>
          <cell r="AP264">
            <v>262.91386847149994</v>
          </cell>
          <cell r="AQ264">
            <v>220.38683394349994</v>
          </cell>
          <cell r="AR264">
            <v>347.04445866650002</v>
          </cell>
          <cell r="AS264">
            <v>501.56182685179999</v>
          </cell>
          <cell r="AT264">
            <v>510.32569274299999</v>
          </cell>
          <cell r="AU264">
            <v>471.38233019199998</v>
          </cell>
          <cell r="AV264">
            <v>459.9344346896001</v>
          </cell>
          <cell r="AW264">
            <v>680.76357472100017</v>
          </cell>
          <cell r="AX264">
            <v>332.76896417700004</v>
          </cell>
          <cell r="AY264">
            <v>272.66016250439998</v>
          </cell>
          <cell r="AZ264">
            <v>0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2.5199999999999998E-7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1.9599999999999998E-7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9.2967000000000006E-5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4.7240000000000002E-5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5.2606399999999992E-4</v>
          </cell>
          <cell r="E267">
            <v>9.659999999999999E-5</v>
          </cell>
          <cell r="F267">
            <v>0</v>
          </cell>
          <cell r="G267">
            <v>8.847999999999999E-6</v>
          </cell>
          <cell r="H267">
            <v>4.4800000000000003E-6</v>
          </cell>
          <cell r="I267">
            <v>6.0871800000000002E-5</v>
          </cell>
          <cell r="J267">
            <v>1.5660399999999997E-4</v>
          </cell>
          <cell r="K267">
            <v>2.6299247619047624E-4</v>
          </cell>
          <cell r="L267">
            <v>1.5978200000000002E-3</v>
          </cell>
          <cell r="M267">
            <v>3.684879333333333E-3</v>
          </cell>
          <cell r="N267">
            <v>2.40275475E-3</v>
          </cell>
          <cell r="O267">
            <v>3.652558518518519E-4</v>
          </cell>
          <cell r="P267">
            <v>1.250892E-3</v>
          </cell>
          <cell r="Q267">
            <v>4.4959146428571431E-4</v>
          </cell>
          <cell r="R267">
            <v>3.5156494117647059E-4</v>
          </cell>
          <cell r="S267">
            <v>3.3023745454545454E-4</v>
          </cell>
          <cell r="T267">
            <v>2.8183914838709676E-4</v>
          </cell>
          <cell r="U267">
            <v>3.7663724999999996E-4</v>
          </cell>
          <cell r="V267">
            <v>2.4046823999999999E-4</v>
          </cell>
          <cell r="W267">
            <v>2.6582672000000004E-4</v>
          </cell>
          <cell r="X267">
            <v>1.4793871999999999E-4</v>
          </cell>
          <cell r="Y267">
            <v>5.1816079999999999E-5</v>
          </cell>
          <cell r="Z267">
            <v>5.1816079999999999E-5</v>
          </cell>
          <cell r="AA267">
            <v>5.1816079999999999E-5</v>
          </cell>
          <cell r="AB267">
            <v>0</v>
          </cell>
          <cell r="AC267">
            <v>0</v>
          </cell>
          <cell r="AD267">
            <v>0.1405955904</v>
          </cell>
          <cell r="AE267">
            <v>2.0706616000000001E-2</v>
          </cell>
          <cell r="AF267">
            <v>0</v>
          </cell>
          <cell r="AG267">
            <v>8.4038955000000012E-3</v>
          </cell>
          <cell r="AH267">
            <v>8.7892000000000005E-3</v>
          </cell>
          <cell r="AI267">
            <v>3.4988865000000001E-2</v>
          </cell>
          <cell r="AJ267">
            <v>0.14813162200000002</v>
          </cell>
          <cell r="AK267">
            <v>0.1761618452</v>
          </cell>
          <cell r="AL267">
            <v>1.065491604</v>
          </cell>
          <cell r="AM267">
            <v>2.423008464</v>
          </cell>
          <cell r="AN267">
            <v>1.5341424208000001</v>
          </cell>
          <cell r="AO267">
            <v>0.30855083250000004</v>
          </cell>
          <cell r="AP267">
            <v>0.83301865450000001</v>
          </cell>
          <cell r="AQ267">
            <v>0.163404941</v>
          </cell>
          <cell r="AR267">
            <v>0.1364652734</v>
          </cell>
          <cell r="AS267">
            <v>0.1326900432</v>
          </cell>
          <cell r="AT267">
            <v>0.121456402</v>
          </cell>
          <cell r="AU267">
            <v>0.129575408</v>
          </cell>
          <cell r="AV267">
            <v>8.4400584600000009E-2</v>
          </cell>
          <cell r="AW267">
            <v>0.12556844170000003</v>
          </cell>
          <cell r="AX267">
            <v>0.13093212599999998</v>
          </cell>
          <cell r="AY267">
            <v>3.8270450899999996E-2</v>
          </cell>
          <cell r="AZ267">
            <v>0</v>
          </cell>
          <cell r="BA267">
            <v>0</v>
          </cell>
        </row>
        <row r="268">
          <cell r="B268">
            <v>1.1004E-5</v>
          </cell>
          <cell r="C268">
            <v>9.0999999999999989E-5</v>
          </cell>
          <cell r="D268">
            <v>3.0519999999999997E-6</v>
          </cell>
          <cell r="E268">
            <v>9.0216000000000005E-5</v>
          </cell>
          <cell r="F268">
            <v>2.593696E-4</v>
          </cell>
          <cell r="G268">
            <v>3.9835620000000001E-4</v>
          </cell>
          <cell r="H268">
            <v>6.16364E-4</v>
          </cell>
          <cell r="I268">
            <v>2.3650159999999998E-4</v>
          </cell>
          <cell r="J268">
            <v>2.8825580000000001E-4</v>
          </cell>
          <cell r="K268">
            <v>3.9844633333333327E-4</v>
          </cell>
          <cell r="L268">
            <v>3.9577199999999996E-4</v>
          </cell>
          <cell r="M268">
            <v>5.0982606581396746E-4</v>
          </cell>
          <cell r="N268">
            <v>4.8725759999999999E-4</v>
          </cell>
          <cell r="O268">
            <v>3.9789037037037036E-4</v>
          </cell>
          <cell r="P268">
            <v>3.3389273202614377E-4</v>
          </cell>
          <cell r="Q268">
            <v>3.4278829268292684E-4</v>
          </cell>
          <cell r="R268">
            <v>3.8905527272727275E-4</v>
          </cell>
          <cell r="S268">
            <v>4.0896634482758616E-4</v>
          </cell>
          <cell r="T268">
            <v>4.8489359999999995E-4</v>
          </cell>
          <cell r="U268">
            <v>4.2932685314685313E-4</v>
          </cell>
          <cell r="V268">
            <v>3.2988412000000002E-4</v>
          </cell>
          <cell r="W268">
            <v>3.5783999999999998E-3</v>
          </cell>
          <cell r="X268">
            <v>7.8038800000000002E-5</v>
          </cell>
          <cell r="Y268">
            <v>5.9256399999999999E-6</v>
          </cell>
          <cell r="Z268">
            <v>5.9256399999999999E-6</v>
          </cell>
          <cell r="AA268">
            <v>5.9256399999999999E-6</v>
          </cell>
          <cell r="AB268">
            <v>3.6344171549999998E-3</v>
          </cell>
          <cell r="AC268">
            <v>1.5552989599999999E-2</v>
          </cell>
          <cell r="AD268">
            <v>2.070864E-3</v>
          </cell>
          <cell r="AE268">
            <v>4.1731099200000003E-2</v>
          </cell>
          <cell r="AF268">
            <v>4.8712367900000005E-2</v>
          </cell>
          <cell r="AG268">
            <v>8.2946635200000007E-2</v>
          </cell>
          <cell r="AH268">
            <v>0.22851920000000001</v>
          </cell>
          <cell r="AI268">
            <v>0.12307501150000001</v>
          </cell>
          <cell r="AJ268">
            <v>0.10365463000000001</v>
          </cell>
          <cell r="AK268">
            <v>0.11729570599999999</v>
          </cell>
          <cell r="AL268">
            <v>0.18576371250000001</v>
          </cell>
          <cell r="AM268">
            <v>0.25406783999999999</v>
          </cell>
          <cell r="AN268">
            <v>0.20467634880000002</v>
          </cell>
          <cell r="AO268">
            <v>0.1446221214</v>
          </cell>
          <cell r="AP268">
            <v>0.12616631650000001</v>
          </cell>
          <cell r="AQ268">
            <v>0.14230114150000001</v>
          </cell>
          <cell r="AR268">
            <v>0.11862315229999999</v>
          </cell>
          <cell r="AS268">
            <v>0.13312836679999998</v>
          </cell>
          <cell r="AT268">
            <v>0.16898928999999999</v>
          </cell>
          <cell r="AU268">
            <v>0.18927722350000001</v>
          </cell>
          <cell r="AV268">
            <v>0.14488121680000002</v>
          </cell>
          <cell r="AW268">
            <v>0.66178096770000006</v>
          </cell>
          <cell r="AX268">
            <v>0.10469452499999998</v>
          </cell>
          <cell r="AY268">
            <v>7.3874415999999991E-3</v>
          </cell>
          <cell r="AZ268">
            <v>0</v>
          </cell>
          <cell r="BA268">
            <v>0</v>
          </cell>
        </row>
        <row r="269">
          <cell r="B269">
            <v>4.7376000000000002E-5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1.9599999999999998E-7</v>
          </cell>
          <cell r="P269">
            <v>0</v>
          </cell>
          <cell r="Q269">
            <v>0</v>
          </cell>
          <cell r="R269">
            <v>5.8799999999999992E-7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5.0959999999999988E-8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1.4222716586999999E-2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6.706905E-4</v>
          </cell>
          <cell r="AP269">
            <v>0</v>
          </cell>
          <cell r="AQ269">
            <v>0</v>
          </cell>
          <cell r="AR269">
            <v>6.5860549999999999E-4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5.1565720000000005E-4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3.1723999999999999E-4</v>
          </cell>
          <cell r="C273">
            <v>1.0284400000000001E-4</v>
          </cell>
          <cell r="D273">
            <v>1.5929200000000001E-4</v>
          </cell>
          <cell r="E273">
            <v>9.522799999999999E-5</v>
          </cell>
          <cell r="F273">
            <v>4.6278461538461538E-4</v>
          </cell>
          <cell r="G273">
            <v>3.5926799999999999E-4</v>
          </cell>
          <cell r="H273">
            <v>4.172E-6</v>
          </cell>
          <cell r="I273">
            <v>8.504819999999999E-5</v>
          </cell>
          <cell r="J273">
            <v>2.3323999999999999E-6</v>
          </cell>
          <cell r="K273">
            <v>7.8931999999999982E-5</v>
          </cell>
          <cell r="L273">
            <v>1.3792119999999999E-3</v>
          </cell>
          <cell r="M273">
            <v>1.3042111320754714E-3</v>
          </cell>
          <cell r="N273">
            <v>9.5226000000000002E-4</v>
          </cell>
          <cell r="O273">
            <v>4.392E-4</v>
          </cell>
          <cell r="P273">
            <v>1.11904E-4</v>
          </cell>
          <cell r="Q273">
            <v>3.0460000000000003E-4</v>
          </cell>
          <cell r="R273">
            <v>1.5675163636363632E-4</v>
          </cell>
          <cell r="S273">
            <v>2.369952E-4</v>
          </cell>
          <cell r="T273">
            <v>1.3922025548387096E-3</v>
          </cell>
          <cell r="U273">
            <v>4.4304463999999995E-3</v>
          </cell>
          <cell r="V273">
            <v>3.1458387599999998E-3</v>
          </cell>
          <cell r="W273">
            <v>6.1945511999999996E-3</v>
          </cell>
          <cell r="X273">
            <v>6.2591640000000004E-4</v>
          </cell>
          <cell r="Y273">
            <v>6.7136359999999987E-5</v>
          </cell>
          <cell r="Z273">
            <v>6.7136359999999987E-5</v>
          </cell>
          <cell r="AA273">
            <v>6.7136359999999987E-5</v>
          </cell>
          <cell r="AB273">
            <v>4.9295073036000003E-2</v>
          </cell>
          <cell r="AC273">
            <v>1.4309001200000001E-2</v>
          </cell>
          <cell r="AD273">
            <v>1.57924656E-2</v>
          </cell>
          <cell r="AE273">
            <v>1.4297236800000002E-2</v>
          </cell>
          <cell r="AF273">
            <v>5.8989469700000005E-2</v>
          </cell>
          <cell r="AG273">
            <v>4.8147914100000001E-2</v>
          </cell>
          <cell r="AH273">
            <v>2.5112000000000003E-3</v>
          </cell>
          <cell r="AI273">
            <v>3.6249725000000003E-2</v>
          </cell>
          <cell r="AJ273">
            <v>2.5238928000000001E-3</v>
          </cell>
          <cell r="AK273">
            <v>3.3643970799999999E-2</v>
          </cell>
          <cell r="AL273">
            <v>0.1571948775</v>
          </cell>
          <cell r="AM273">
            <v>0.19678286399999997</v>
          </cell>
          <cell r="AN273">
            <v>0.18739450399999996</v>
          </cell>
          <cell r="AO273">
            <v>0.14141077559999998</v>
          </cell>
          <cell r="AP273">
            <v>3.0473132999999999E-2</v>
          </cell>
          <cell r="AQ273">
            <v>5.6648851E-2</v>
          </cell>
          <cell r="AR273">
            <v>2.9242084199999997E-2</v>
          </cell>
          <cell r="AS273">
            <v>7.2400213599999999E-2</v>
          </cell>
          <cell r="AT273">
            <v>0.23490562400000004</v>
          </cell>
          <cell r="AU273">
            <v>0.70900621800000008</v>
          </cell>
          <cell r="AV273">
            <v>0.52400937839999984</v>
          </cell>
          <cell r="AW273">
            <v>1.4650696249999999</v>
          </cell>
          <cell r="AX273">
            <v>0.19923602399999996</v>
          </cell>
          <cell r="AY273">
            <v>3.0265587E-2</v>
          </cell>
          <cell r="AZ273">
            <v>0</v>
          </cell>
          <cell r="BA273">
            <v>0</v>
          </cell>
        </row>
      </sheetData>
      <sheetData sheetId="15">
        <row r="29">
          <cell r="B29">
            <v>6.7740049999999994E-4</v>
          </cell>
          <cell r="C29">
            <v>3.2690900000000001E-4</v>
          </cell>
          <cell r="D29">
            <v>8.1603199999999996E-4</v>
          </cell>
          <cell r="E29">
            <v>7.4588099999999989E-4</v>
          </cell>
          <cell r="F29">
            <v>2.8718104999999996E-3</v>
          </cell>
          <cell r="G29">
            <v>5.6784839999999993E-3</v>
          </cell>
          <cell r="H29">
            <v>2.6154939999999999E-3</v>
          </cell>
          <cell r="I29">
            <v>5.9612499999999995E-3</v>
          </cell>
          <cell r="J29">
            <v>4.1923839999999995E-3</v>
          </cell>
          <cell r="K29">
            <v>5.3233639999999997E-3</v>
          </cell>
          <cell r="L29">
            <v>9.2284077499999988E-3</v>
          </cell>
          <cell r="M29">
            <v>1.3984501999999996E-2</v>
          </cell>
          <cell r="N29">
            <v>1.06641225E-2</v>
          </cell>
          <cell r="O29">
            <v>1.0496892299999998E-2</v>
          </cell>
          <cell r="P29">
            <v>1.0925578029545453E-2</v>
          </cell>
          <cell r="Q29">
            <v>1.1748342999999998E-2</v>
          </cell>
          <cell r="R29">
            <v>1.1321819078995939E-2</v>
          </cell>
          <cell r="S29">
            <v>9.9464819999999995E-3</v>
          </cell>
          <cell r="T29">
            <v>8.2810403599999985E-3</v>
          </cell>
          <cell r="U29">
            <v>6.9595889999999995E-3</v>
          </cell>
          <cell r="V29">
            <v>7.3894823799999995E-3</v>
          </cell>
          <cell r="W29">
            <v>7.5812249799999997E-3</v>
          </cell>
          <cell r="X29">
            <v>6.9698486199999991E-3</v>
          </cell>
          <cell r="Y29">
            <v>6.5155550599999999E-3</v>
          </cell>
          <cell r="Z29">
            <v>6.5155550599999999E-3</v>
          </cell>
          <cell r="AA29">
            <v>6.5155550599999999E-3</v>
          </cell>
          <cell r="AB29">
            <v>0.24686790070499998</v>
          </cell>
          <cell r="AC29">
            <v>9.3975307999999994E-2</v>
          </cell>
          <cell r="AD29">
            <v>0.26706391679999997</v>
          </cell>
          <cell r="AE29">
            <v>0.2235341696</v>
          </cell>
          <cell r="AF29">
            <v>0.73526058270000005</v>
          </cell>
          <cell r="AG29">
            <v>1.1064005238000001</v>
          </cell>
          <cell r="AH29">
            <v>1.1928200000000002</v>
          </cell>
          <cell r="AI29">
            <v>2.464537258</v>
          </cell>
          <cell r="AJ29">
            <v>2.4464537092000005</v>
          </cell>
          <cell r="AK29">
            <v>2.5809797640000003</v>
          </cell>
          <cell r="AL29">
            <v>4.2352999604999999</v>
          </cell>
          <cell r="AM29">
            <v>7.083849024</v>
          </cell>
          <cell r="AN29">
            <v>5.5991237104000007</v>
          </cell>
          <cell r="AO29">
            <v>5.5112072733000002</v>
          </cell>
          <cell r="AP29">
            <v>6.9592808250000004</v>
          </cell>
          <cell r="AQ29">
            <v>6.3799001559999997</v>
          </cell>
          <cell r="AR29">
            <v>7.2479291756999995</v>
          </cell>
          <cell r="AS29">
            <v>6.8483125711000001</v>
          </cell>
          <cell r="AT29">
            <v>6.5449496509999996</v>
          </cell>
          <cell r="AU29">
            <v>5.4817269074999997</v>
          </cell>
          <cell r="AV29">
            <v>6.033003313</v>
          </cell>
          <cell r="AW29">
            <v>6.3810496948000006</v>
          </cell>
          <cell r="AX29">
            <v>7.0553432429999994</v>
          </cell>
          <cell r="AY29">
            <v>6.6776957433999993</v>
          </cell>
          <cell r="AZ29">
            <v>0</v>
          </cell>
          <cell r="BA29">
            <v>0</v>
          </cell>
        </row>
        <row r="47">
          <cell r="B47">
            <v>2.8604799999999999E-3</v>
          </cell>
          <cell r="C47">
            <v>4.0406799999999996E-3</v>
          </cell>
          <cell r="D47">
            <v>4.5442830000000005E-3</v>
          </cell>
          <cell r="E47">
            <v>3.0412899999999994E-3</v>
          </cell>
          <cell r="F47">
            <v>2.0971058E-3</v>
          </cell>
          <cell r="G47">
            <v>1.7782685000000001E-3</v>
          </cell>
          <cell r="H47">
            <v>2.2867979999999996E-3</v>
          </cell>
          <cell r="I47">
            <v>8.0250558999999996E-3</v>
          </cell>
          <cell r="J47">
            <v>9.7623134E-3</v>
          </cell>
          <cell r="K47">
            <v>6.9463643214285704E-3</v>
          </cell>
          <cell r="L47">
            <v>6.2148567999999998E-3</v>
          </cell>
          <cell r="M47">
            <v>5.160697729411765E-3</v>
          </cell>
          <cell r="N47">
            <v>6.3601448807008385E-3</v>
          </cell>
          <cell r="O47">
            <v>1.0146144776923076E-2</v>
          </cell>
          <cell r="P47">
            <v>1.2086140186788701E-2</v>
          </cell>
          <cell r="Q47">
            <v>1.2281931628899834E-2</v>
          </cell>
          <cell r="R47">
            <v>1.2783143607142854E-2</v>
          </cell>
          <cell r="S47">
            <v>1.4138055854166668E-2</v>
          </cell>
          <cell r="T47">
            <v>1.4659459256578947E-2</v>
          </cell>
          <cell r="U47">
            <v>1.6362109341764703E-2</v>
          </cell>
          <cell r="V47">
            <v>1.6721747700000001E-2</v>
          </cell>
          <cell r="W47">
            <v>2.3500102919999995E-2</v>
          </cell>
          <cell r="X47">
            <v>2.0944716295252519E-2</v>
          </cell>
          <cell r="Y47">
            <v>8.4603437533333336E-3</v>
          </cell>
          <cell r="Z47">
            <v>8.4603437533333336E-3</v>
          </cell>
          <cell r="AA47">
            <v>8.4603437533333336E-3</v>
          </cell>
          <cell r="AB47">
            <v>2.0222026356240002</v>
          </cell>
          <cell r="AC47">
            <v>2.5731179095999996</v>
          </cell>
          <cell r="AD47">
            <v>2.8411081535999996</v>
          </cell>
          <cell r="AE47">
            <v>2.0692996352000002</v>
          </cell>
          <cell r="AF47">
            <v>1.5400800534000001</v>
          </cell>
          <cell r="AG47">
            <v>1.2299881737</v>
          </cell>
          <cell r="AH47">
            <v>1.7955080000000001</v>
          </cell>
          <cell r="AI47">
            <v>6.0909611175</v>
          </cell>
          <cell r="AJ47">
            <v>7.2610969180000007</v>
          </cell>
          <cell r="AK47">
            <v>5.3843241231999999</v>
          </cell>
          <cell r="AL47">
            <v>5.7685873464000004</v>
          </cell>
          <cell r="AM47">
            <v>6.283844352</v>
          </cell>
          <cell r="AN47">
            <v>6.9595470384000002</v>
          </cell>
          <cell r="AO47">
            <v>12.889449558000001</v>
          </cell>
          <cell r="AP47">
            <v>12.7603527655</v>
          </cell>
          <cell r="AQ47">
            <v>11.798985516499998</v>
          </cell>
          <cell r="AR47">
            <v>11.9247831315</v>
          </cell>
          <cell r="AS47">
            <v>12.8628398899</v>
          </cell>
          <cell r="AT47">
            <v>13.544994109000001</v>
          </cell>
          <cell r="AU47">
            <v>14.255388345000002</v>
          </cell>
          <cell r="AV47">
            <v>14.615649452200001</v>
          </cell>
          <cell r="AW47">
            <v>22.622046942000001</v>
          </cell>
          <cell r="AX47">
            <v>27.224938026</v>
          </cell>
          <cell r="AY47">
            <v>8.2368189694999998</v>
          </cell>
          <cell r="AZ47">
            <v>0</v>
          </cell>
          <cell r="BA47">
            <v>0</v>
          </cell>
        </row>
        <row r="63">
          <cell r="B63">
            <v>1.38137925E-2</v>
          </cell>
          <cell r="C63">
            <v>1.2657997000000002E-2</v>
          </cell>
          <cell r="D63">
            <v>1.2841373999999997E-2</v>
          </cell>
          <cell r="E63">
            <v>1.0332756E-2</v>
          </cell>
          <cell r="F63">
            <v>1.26905105E-2</v>
          </cell>
          <cell r="G63">
            <v>1.2936546E-2</v>
          </cell>
          <cell r="H63">
            <v>1.5499702000000002E-2</v>
          </cell>
          <cell r="I63">
            <v>2.3462187499999999E-2</v>
          </cell>
          <cell r="J63">
            <v>2.0471534999999999E-2</v>
          </cell>
          <cell r="K63">
            <v>2.1617777999999997E-2</v>
          </cell>
          <cell r="L63">
            <v>2.2603345035714283E-2</v>
          </cell>
          <cell r="M63">
            <v>3.0246227483516477E-2</v>
          </cell>
          <cell r="N63">
            <v>2.5851266583333331E-2</v>
          </cell>
          <cell r="O63">
            <v>1.2942327909090907E-2</v>
          </cell>
          <cell r="P63">
            <v>8.9550089411764705E-3</v>
          </cell>
          <cell r="Q63">
            <v>7.2569143333333329E-3</v>
          </cell>
          <cell r="R63">
            <v>9.2709539999999979E-3</v>
          </cell>
          <cell r="S63">
            <v>7.5652422499999988E-3</v>
          </cell>
          <cell r="T63">
            <v>4.4528094999999992E-3</v>
          </cell>
          <cell r="U63">
            <v>4.7616271249999991E-3</v>
          </cell>
          <cell r="V63">
            <v>1.1694044599999998E-2</v>
          </cell>
          <cell r="W63">
            <v>1.1980219999999996E-2</v>
          </cell>
          <cell r="X63">
            <v>3.0290443399999993E-3</v>
          </cell>
          <cell r="Y63">
            <v>2.9997618733333337E-3</v>
          </cell>
          <cell r="Z63">
            <v>2.9997618733333337E-3</v>
          </cell>
          <cell r="AA63">
            <v>2.9997618733333337E-3</v>
          </cell>
          <cell r="AB63">
            <v>5.2025734870499996</v>
          </cell>
          <cell r="AC63">
            <v>4.9687135695999993</v>
          </cell>
          <cell r="AD63">
            <v>4.8977758608000004</v>
          </cell>
          <cell r="AE63">
            <v>4.6105166799999999</v>
          </cell>
          <cell r="AF63">
            <v>5.827773499800001</v>
          </cell>
          <cell r="AG63">
            <v>5.6138233437</v>
          </cell>
          <cell r="AH63">
            <v>6.3458024000000002</v>
          </cell>
          <cell r="AI63">
            <v>11.840908943000001</v>
          </cell>
          <cell r="AJ63">
            <v>12.384194832000002</v>
          </cell>
          <cell r="AK63">
            <v>13.7807885864</v>
          </cell>
          <cell r="AL63">
            <v>13.575370832100003</v>
          </cell>
          <cell r="AM63">
            <v>19.238902992</v>
          </cell>
          <cell r="AN63">
            <v>15.9735676496</v>
          </cell>
          <cell r="AO63">
            <v>8.3964739770000012</v>
          </cell>
          <cell r="AP63">
            <v>4.9010782869999998</v>
          </cell>
          <cell r="AQ63">
            <v>3.9150493795000001</v>
          </cell>
          <cell r="AR63">
            <v>4.9662795263999993</v>
          </cell>
          <cell r="AS63">
            <v>5.9406844782999997</v>
          </cell>
          <cell r="AT63">
            <v>3.710641769</v>
          </cell>
          <cell r="AU63">
            <v>4.424306541</v>
          </cell>
          <cell r="AV63">
            <v>7.4115701810000001</v>
          </cell>
          <cell r="AW63">
            <v>11.6377490768</v>
          </cell>
          <cell r="AX63">
            <v>4.9335998399999994</v>
          </cell>
          <cell r="AY63">
            <v>3.2974362442999996</v>
          </cell>
          <cell r="AZ63">
            <v>0</v>
          </cell>
          <cell r="BA63">
            <v>0</v>
          </cell>
        </row>
        <row r="67">
          <cell r="B67">
            <v>0.1052915479</v>
          </cell>
          <cell r="C67">
            <v>0.10093033010000001</v>
          </cell>
          <cell r="D67">
            <v>9.1708819899999988E-2</v>
          </cell>
          <cell r="E67">
            <v>8.7811258599999997E-2</v>
          </cell>
          <cell r="F67">
            <v>6.5430481100000007E-2</v>
          </cell>
          <cell r="G67">
            <v>4.4188173500000004E-2</v>
          </cell>
          <cell r="H67">
            <v>4.4211436E-2</v>
          </cell>
          <cell r="I67">
            <v>4.0628415899999999E-2</v>
          </cell>
          <cell r="J67">
            <v>7.3761816499999994E-2</v>
          </cell>
          <cell r="K67">
            <v>8.5476262571428555E-2</v>
          </cell>
          <cell r="L67">
            <v>9.146605599999999E-2</v>
          </cell>
          <cell r="M67">
            <v>8.87744019982456E-2</v>
          </cell>
          <cell r="N67">
            <v>7.5278917909090914E-2</v>
          </cell>
          <cell r="O67">
            <v>0.12437200463519812</v>
          </cell>
          <cell r="P67">
            <v>9.6803233755744261E-2</v>
          </cell>
          <cell r="Q67">
            <v>9.8556211666666643E-2</v>
          </cell>
          <cell r="R67">
            <v>9.533039648345587E-2</v>
          </cell>
          <cell r="S67">
            <v>0.11940843502741935</v>
          </cell>
          <cell r="T67">
            <v>0.12271741069999999</v>
          </cell>
          <cell r="U67">
            <v>9.7596698296296289E-2</v>
          </cell>
          <cell r="V67">
            <v>0.10875762561999999</v>
          </cell>
          <cell r="W67">
            <v>0.13348385190000001</v>
          </cell>
          <cell r="X67">
            <v>0.10455211227999998</v>
          </cell>
          <cell r="Y67">
            <v>7.6730233719999985E-2</v>
          </cell>
          <cell r="Z67">
            <v>7.6730233719999985E-2</v>
          </cell>
          <cell r="AA67">
            <v>7.6730233719999985E-2</v>
          </cell>
          <cell r="AB67">
            <v>27.923484689892</v>
          </cell>
          <cell r="AC67">
            <v>26.630963339199997</v>
          </cell>
          <cell r="AD67">
            <v>26.481752107199998</v>
          </cell>
          <cell r="AE67">
            <v>31.357254264000002</v>
          </cell>
          <cell r="AF67">
            <v>32.217393121200004</v>
          </cell>
          <cell r="AG67">
            <v>24.749901462000004</v>
          </cell>
          <cell r="AH67">
            <v>20.605651600000002</v>
          </cell>
          <cell r="AI67">
            <v>21.537684340999999</v>
          </cell>
          <cell r="AJ67">
            <v>34.748688384800005</v>
          </cell>
          <cell r="AK67">
            <v>37.1244515048</v>
          </cell>
          <cell r="AL67">
            <v>37.301166546300003</v>
          </cell>
          <cell r="AM67">
            <v>42.999363023999997</v>
          </cell>
          <cell r="AN67">
            <v>36.052072584000001</v>
          </cell>
          <cell r="AO67">
            <v>50.787986316599998</v>
          </cell>
          <cell r="AP67">
            <v>46.337189905000002</v>
          </cell>
          <cell r="AQ67">
            <v>37.923994800999999</v>
          </cell>
          <cell r="AR67">
            <v>39.322808459199997</v>
          </cell>
          <cell r="AS67">
            <v>49.081452305599996</v>
          </cell>
          <cell r="AT67">
            <v>53.648994112000004</v>
          </cell>
          <cell r="AU67">
            <v>47.290444045499996</v>
          </cell>
          <cell r="AV67">
            <v>49.799153583800006</v>
          </cell>
          <cell r="AW67">
            <v>71.752710642800011</v>
          </cell>
          <cell r="AX67">
            <v>65.65583887199999</v>
          </cell>
          <cell r="AY67">
            <v>46.093492042400001</v>
          </cell>
          <cell r="AZ67">
            <v>0</v>
          </cell>
          <cell r="BA67">
            <v>0</v>
          </cell>
        </row>
        <row r="84">
          <cell r="B84">
            <v>1.5887575799999998E-2</v>
          </cell>
          <cell r="C84">
            <v>2.03404191E-2</v>
          </cell>
          <cell r="D84">
            <v>1.0049486299999999E-2</v>
          </cell>
          <cell r="E84">
            <v>8.1595439999999995E-3</v>
          </cell>
          <cell r="F84">
            <v>1.1748254999999999E-2</v>
          </cell>
          <cell r="G84">
            <v>1.0279535500000001E-2</v>
          </cell>
          <cell r="H84">
            <v>9.4607800000000002E-3</v>
          </cell>
          <cell r="I84">
            <v>7.9958271999999997E-3</v>
          </cell>
          <cell r="J84">
            <v>1.3445921999999999E-2</v>
          </cell>
          <cell r="K84">
            <v>2.9095404999999997E-3</v>
          </cell>
          <cell r="L84">
            <v>8.7115577499999996E-3</v>
          </cell>
          <cell r="M84">
            <v>3.8492348823529407E-3</v>
          </cell>
          <cell r="N84">
            <v>2.896839551470588E-3</v>
          </cell>
          <cell r="O84">
            <v>3.5785146818181814E-3</v>
          </cell>
          <cell r="P84">
            <v>3.4999707058823528E-3</v>
          </cell>
          <cell r="Q84">
            <v>1.6057579999999999E-3</v>
          </cell>
          <cell r="R84">
            <v>1.2586727499999998E-3</v>
          </cell>
          <cell r="S84">
            <v>1.2305256666666664E-3</v>
          </cell>
          <cell r="T84">
            <v>2.3368099999999999E-3</v>
          </cell>
          <cell r="U84">
            <v>2.0370279999999993E-3</v>
          </cell>
          <cell r="V84">
            <v>3.5027173999999991E-3</v>
          </cell>
          <cell r="W84">
            <v>3.2900415314285705E-3</v>
          </cell>
          <cell r="X84">
            <v>1.5031321199999996E-3</v>
          </cell>
          <cell r="Y84">
            <v>2.7927278399999993E-3</v>
          </cell>
          <cell r="Z84">
            <v>2.7927278399999993E-3</v>
          </cell>
          <cell r="AA84">
            <v>2.7927278399999993E-3</v>
          </cell>
          <cell r="AB84">
            <v>7.7411395189709999</v>
          </cell>
          <cell r="AC84">
            <v>9.4135333807999988</v>
          </cell>
          <cell r="AD84">
            <v>5.9647199808</v>
          </cell>
          <cell r="AE84">
            <v>6.6487162336000001</v>
          </cell>
          <cell r="AF84">
            <v>10.0234307852</v>
          </cell>
          <cell r="AG84">
            <v>8.3889016068000011</v>
          </cell>
          <cell r="AH84">
            <v>7.0828396000000007</v>
          </cell>
          <cell r="AI84">
            <v>8.281369595000001</v>
          </cell>
          <cell r="AJ84">
            <v>6.7709572304000005</v>
          </cell>
          <cell r="AK84">
            <v>1.5940639176</v>
          </cell>
          <cell r="AL84">
            <v>2.7867738554999999</v>
          </cell>
          <cell r="AM84">
            <v>2.9887604159999999</v>
          </cell>
          <cell r="AN84">
            <v>2.3206828479999997</v>
          </cell>
          <cell r="AO84">
            <v>2.5220831496000002</v>
          </cell>
          <cell r="AP84">
            <v>2.8574294665000002</v>
          </cell>
          <cell r="AQ84">
            <v>1.213031883</v>
          </cell>
          <cell r="AR84">
            <v>1.0092315716</v>
          </cell>
          <cell r="AS84">
            <v>1.5945331402</v>
          </cell>
          <cell r="AT84">
            <v>2.4510509429999998</v>
          </cell>
          <cell r="AU84">
            <v>2.095999548</v>
          </cell>
          <cell r="AV84">
            <v>3.3060876202000005</v>
          </cell>
          <cell r="AW84">
            <v>3.8234857815000005</v>
          </cell>
          <cell r="AX84">
            <v>2.4036367679999997</v>
          </cell>
          <cell r="AY84">
            <v>3.3325839007999996</v>
          </cell>
          <cell r="AZ84">
            <v>0</v>
          </cell>
          <cell r="BA84">
            <v>0</v>
          </cell>
        </row>
        <row r="91">
          <cell r="B91">
            <v>0.22690144800000003</v>
          </cell>
          <cell r="C91">
            <v>0.22109693949999998</v>
          </cell>
          <cell r="D91">
            <v>0.16977740519999998</v>
          </cell>
          <cell r="E91">
            <v>0.187469685</v>
          </cell>
          <cell r="F91">
            <v>0.24894085999999999</v>
          </cell>
          <cell r="G91">
            <v>0.29369091400000003</v>
          </cell>
          <cell r="H91">
            <v>0.38350452199999996</v>
          </cell>
          <cell r="I91">
            <v>0.351654203</v>
          </cell>
          <cell r="J91">
            <v>0.37708613000000002</v>
          </cell>
          <cell r="K91">
            <v>0.39423085283333326</v>
          </cell>
          <cell r="L91">
            <v>0.36994723722222222</v>
          </cell>
          <cell r="M91">
            <v>0.35369541804444438</v>
          </cell>
          <cell r="N91">
            <v>0.34583158556457161</v>
          </cell>
          <cell r="O91">
            <v>0.38628426784615383</v>
          </cell>
          <cell r="P91">
            <v>0.37818706521666662</v>
          </cell>
          <cell r="Q91">
            <v>0.33674690056724133</v>
          </cell>
          <cell r="R91">
            <v>0.33360102349999998</v>
          </cell>
          <cell r="S91">
            <v>0.28894282199999999</v>
          </cell>
          <cell r="T91">
            <v>0.29704280999999999</v>
          </cell>
          <cell r="U91">
            <v>0.28848722930555548</v>
          </cell>
          <cell r="V91">
            <v>0.29371504343999999</v>
          </cell>
          <cell r="W91">
            <v>0.29365142225999996</v>
          </cell>
          <cell r="X91">
            <v>0.23206281517999999</v>
          </cell>
          <cell r="Y91">
            <v>0.20683802327999995</v>
          </cell>
          <cell r="Z91">
            <v>0.20683802327999995</v>
          </cell>
          <cell r="AA91">
            <v>0.20683802327999995</v>
          </cell>
          <cell r="AB91">
            <v>110.47700843747999</v>
          </cell>
          <cell r="AC91">
            <v>104.16565347479998</v>
          </cell>
          <cell r="AD91">
            <v>81.33224178239999</v>
          </cell>
          <cell r="AE91">
            <v>102.26841989280001</v>
          </cell>
          <cell r="AF91">
            <v>133.8995968415</v>
          </cell>
          <cell r="AG91">
            <v>154.08347697600001</v>
          </cell>
          <cell r="AH91">
            <v>175.75261</v>
          </cell>
          <cell r="AI91">
            <v>199.24429457650001</v>
          </cell>
          <cell r="AJ91">
            <v>218.25150163240002</v>
          </cell>
          <cell r="AK91">
            <v>206.5241751936</v>
          </cell>
          <cell r="AL91">
            <v>206.05596377400002</v>
          </cell>
          <cell r="AM91">
            <v>222.412351296</v>
          </cell>
          <cell r="AN91">
            <v>199.7055552448</v>
          </cell>
          <cell r="AO91">
            <v>208.81353463080001</v>
          </cell>
          <cell r="AP91">
            <v>213.50550673500001</v>
          </cell>
          <cell r="AQ91">
            <v>185.01753833849997</v>
          </cell>
          <cell r="AR91">
            <v>189.10724131040001</v>
          </cell>
          <cell r="AS91">
            <v>196.28346354759998</v>
          </cell>
          <cell r="AT91">
            <v>201.80490203299999</v>
          </cell>
          <cell r="AU91">
            <v>190.41028512299999</v>
          </cell>
          <cell r="AV91">
            <v>194.20583654059999</v>
          </cell>
          <cell r="AW91">
            <v>240.82768961800002</v>
          </cell>
          <cell r="AX91">
            <v>229.520002842</v>
          </cell>
          <cell r="AY91">
            <v>187.73481617109999</v>
          </cell>
          <cell r="AZ91">
            <v>0</v>
          </cell>
          <cell r="BA91">
            <v>0</v>
          </cell>
        </row>
        <row r="105">
          <cell r="B105">
            <v>5.5859999999999995E-6</v>
          </cell>
          <cell r="C105">
            <v>4.78572E-5</v>
          </cell>
          <cell r="D105">
            <v>1.2140999999999997E-6</v>
          </cell>
          <cell r="E105">
            <v>0</v>
          </cell>
          <cell r="F105">
            <v>6.159999999999999E-7</v>
          </cell>
          <cell r="G105">
            <v>0</v>
          </cell>
          <cell r="H105">
            <v>3.4999999999999998E-7</v>
          </cell>
          <cell r="I105">
            <v>2.6250000000000003E-7</v>
          </cell>
          <cell r="J105">
            <v>1.9023999999999999E-4</v>
          </cell>
          <cell r="K105">
            <v>1.0591472727272729E-4</v>
          </cell>
          <cell r="L105">
            <v>3.4999999999999998E-7</v>
          </cell>
          <cell r="M105">
            <v>3.2400000000000001E-5</v>
          </cell>
          <cell r="N105">
            <v>1.3082222222222221E-5</v>
          </cell>
          <cell r="O105">
            <v>0</v>
          </cell>
          <cell r="P105">
            <v>1.5333333333333333E-7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1.4511E-5</v>
          </cell>
          <cell r="W105">
            <v>3.5139999999999996E-8</v>
          </cell>
          <cell r="X105">
            <v>4.4799999999999997E-8</v>
          </cell>
          <cell r="Y105">
            <v>0</v>
          </cell>
          <cell r="Z105">
            <v>0</v>
          </cell>
          <cell r="AA105">
            <v>0</v>
          </cell>
          <cell r="AB105">
            <v>5.0450512898999995E-2</v>
          </cell>
          <cell r="AC105">
            <v>0.21405556479999999</v>
          </cell>
          <cell r="AD105">
            <v>4.3771823999999996E-3</v>
          </cell>
          <cell r="AE105">
            <v>0</v>
          </cell>
          <cell r="AF105">
            <v>1.8758012000000001E-3</v>
          </cell>
          <cell r="AG105">
            <v>0</v>
          </cell>
          <cell r="AH105">
            <v>0</v>
          </cell>
          <cell r="AI105">
            <v>1.4390250000000001E-4</v>
          </cell>
          <cell r="AJ105">
            <v>0.20536486240000001</v>
          </cell>
          <cell r="AK105">
            <v>0.1177183304</v>
          </cell>
          <cell r="AL105">
            <v>1.0512801E-3</v>
          </cell>
          <cell r="AM105">
            <v>5.6256288000000002E-2</v>
          </cell>
          <cell r="AN105">
            <v>2.8828342399999998E-2</v>
          </cell>
          <cell r="AO105">
            <v>1.20312579E-2</v>
          </cell>
          <cell r="AP105">
            <v>6.1111000000000005E-5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3.5698318800000003E-2</v>
          </cell>
          <cell r="AW105">
            <v>3.7136780000000005E-4</v>
          </cell>
          <cell r="AX105">
            <v>4.9280400000000001E-4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1.5932112399999997E-2</v>
          </cell>
          <cell r="C106">
            <v>1.6290868100000001E-2</v>
          </cell>
          <cell r="D106">
            <v>1.85465176E-2</v>
          </cell>
          <cell r="E106">
            <v>2.3630544599999997E-2</v>
          </cell>
          <cell r="F106">
            <v>3.0632827299999998E-2</v>
          </cell>
          <cell r="G106">
            <v>2.6940892299999998E-2</v>
          </cell>
          <cell r="H106">
            <v>3.4840813999999998E-2</v>
          </cell>
          <cell r="I106">
            <v>2.31131129E-2</v>
          </cell>
          <cell r="J106">
            <v>1.53459055E-2</v>
          </cell>
          <cell r="K106">
            <v>9.9867048059523802E-3</v>
          </cell>
          <cell r="L106">
            <v>1.5960646249999995E-2</v>
          </cell>
          <cell r="M106">
            <v>1.7491130531756275E-2</v>
          </cell>
          <cell r="N106">
            <v>1.7336685431707632E-2</v>
          </cell>
          <cell r="O106">
            <v>3.9956960862121214E-2</v>
          </cell>
          <cell r="P106">
            <v>2.3413381946428571E-2</v>
          </cell>
          <cell r="Q106">
            <v>2.2727516999999999E-2</v>
          </cell>
          <cell r="R106">
            <v>2.2612912000000002E-2</v>
          </cell>
          <cell r="S106">
            <v>1.7733787787499997E-2</v>
          </cell>
          <cell r="T106">
            <v>2.0253471766349208E-2</v>
          </cell>
          <cell r="U106">
            <v>2.0897575450555556E-2</v>
          </cell>
          <cell r="V106">
            <v>2.3792847119999995E-2</v>
          </cell>
          <cell r="W106">
            <v>2.8371681239999995E-2</v>
          </cell>
          <cell r="X106">
            <v>2.6601876E-2</v>
          </cell>
          <cell r="Y106">
            <v>2.6514154240000001E-2</v>
          </cell>
          <cell r="Z106">
            <v>2.6514154240000001E-2</v>
          </cell>
          <cell r="AA106">
            <v>2.6514154240000001E-2</v>
          </cell>
          <cell r="AB106">
            <v>7.2537240013200002</v>
          </cell>
          <cell r="AC106">
            <v>6.8398378091999996</v>
          </cell>
          <cell r="AD106">
            <v>8.4467006015999999</v>
          </cell>
          <cell r="AE106">
            <v>12.575829806400002</v>
          </cell>
          <cell r="AF106">
            <v>18.971233874600003</v>
          </cell>
          <cell r="AG106">
            <v>13.484383126500001</v>
          </cell>
          <cell r="AH106">
            <v>24.842046000000003</v>
          </cell>
          <cell r="AI106">
            <v>26.987348764000004</v>
          </cell>
          <cell r="AJ106">
            <v>24.5826158576</v>
          </cell>
          <cell r="AK106">
            <v>17.565837819199999</v>
          </cell>
          <cell r="AL106">
            <v>17.567968265100003</v>
          </cell>
          <cell r="AM106">
            <v>20.367006239999998</v>
          </cell>
          <cell r="AN106">
            <v>22.511054033600001</v>
          </cell>
          <cell r="AO106">
            <v>10.759946127900001</v>
          </cell>
          <cell r="AP106">
            <v>42.662148398500008</v>
          </cell>
          <cell r="AQ106">
            <v>35.039262625499994</v>
          </cell>
          <cell r="AR106">
            <v>32.594468105599994</v>
          </cell>
          <cell r="AS106">
            <v>33.163621190699999</v>
          </cell>
          <cell r="AT106">
            <v>34.781601474999995</v>
          </cell>
          <cell r="AU106">
            <v>32.355518081</v>
          </cell>
          <cell r="AV106">
            <v>37.064569325400001</v>
          </cell>
          <cell r="AW106">
            <v>46.344320664900003</v>
          </cell>
          <cell r="AX106">
            <v>45.110056679999992</v>
          </cell>
          <cell r="AY106">
            <v>40.751067717799998</v>
          </cell>
          <cell r="AZ106">
            <v>0</v>
          </cell>
          <cell r="BA106">
            <v>0</v>
          </cell>
        </row>
        <row r="114">
          <cell r="B114">
            <v>1.4842336499999997E-2</v>
          </cell>
          <cell r="C114">
            <v>1.5147645999999999E-2</v>
          </cell>
          <cell r="D114">
            <v>1.2103615E-2</v>
          </cell>
          <cell r="E114">
            <v>1.33179545E-2</v>
          </cell>
          <cell r="F114">
            <v>2.0612592499999999E-2</v>
          </cell>
          <cell r="G114">
            <v>1.4789884999999999E-2</v>
          </cell>
          <cell r="H114">
            <v>1.3908163999999999E-2</v>
          </cell>
          <cell r="I114">
            <v>2.2831897099999998E-2</v>
          </cell>
          <cell r="J114">
            <v>1.5505104700000001E-2</v>
          </cell>
          <cell r="K114">
            <v>1.5990391374777181E-2</v>
          </cell>
          <cell r="L114">
            <v>1.8530571678571427E-2</v>
          </cell>
          <cell r="M114">
            <v>2.6779624238281605E-2</v>
          </cell>
          <cell r="N114">
            <v>2.3804388495192307E-2</v>
          </cell>
          <cell r="O114">
            <v>3.9295249935314691E-2</v>
          </cell>
          <cell r="P114">
            <v>4.000494982692307E-2</v>
          </cell>
          <cell r="Q114">
            <v>4.2912807000000004E-2</v>
          </cell>
          <cell r="R114">
            <v>4.9484734017992422E-2</v>
          </cell>
          <cell r="S114">
            <v>4.9199026988902578E-2</v>
          </cell>
          <cell r="T114">
            <v>4.8023006049019608E-2</v>
          </cell>
          <cell r="U114">
            <v>3.9899371499999996E-2</v>
          </cell>
          <cell r="V114">
            <v>5.320578116E-2</v>
          </cell>
          <cell r="W114">
            <v>5.4233193839999992E-2</v>
          </cell>
          <cell r="X114">
            <v>3.491886075999999E-2</v>
          </cell>
          <cell r="Y114">
            <v>4.1139591220000001E-2</v>
          </cell>
          <cell r="Z114">
            <v>4.1139591220000001E-2</v>
          </cell>
          <cell r="AA114">
            <v>4.1139591220000001E-2</v>
          </cell>
          <cell r="AB114">
            <v>17.137077658296</v>
          </cell>
          <cell r="AC114">
            <v>16.632573603600001</v>
          </cell>
          <cell r="AD114">
            <v>15.6988303968</v>
          </cell>
          <cell r="AE114">
            <v>18.683254396800002</v>
          </cell>
          <cell r="AF114">
            <v>22.981560011200003</v>
          </cell>
          <cell r="AG114">
            <v>22.094345130000001</v>
          </cell>
          <cell r="AH114">
            <v>20.785202400000003</v>
          </cell>
          <cell r="AI114">
            <v>34.445554944000001</v>
          </cell>
          <cell r="AJ114">
            <v>30.606152239600004</v>
          </cell>
          <cell r="AK114">
            <v>23.7172335972</v>
          </cell>
          <cell r="AL114">
            <v>25.770795345900002</v>
          </cell>
          <cell r="AM114">
            <v>34.061258639999998</v>
          </cell>
          <cell r="AN114">
            <v>27.118932702399999</v>
          </cell>
          <cell r="AO114">
            <v>37.085229568200006</v>
          </cell>
          <cell r="AP114">
            <v>40.1674113885</v>
          </cell>
          <cell r="AQ114">
            <v>29.079968371999996</v>
          </cell>
          <cell r="AR114">
            <v>22.5373119612</v>
          </cell>
          <cell r="AS114">
            <v>20.601240831599998</v>
          </cell>
          <cell r="AT114">
            <v>22.977138003</v>
          </cell>
          <cell r="AU114">
            <v>22.272401002999999</v>
          </cell>
          <cell r="AV114">
            <v>20.617215994600002</v>
          </cell>
          <cell r="AW114">
            <v>26.839809422500004</v>
          </cell>
          <cell r="AX114">
            <v>29.737824596999996</v>
          </cell>
          <cell r="AY114">
            <v>27.220669988599997</v>
          </cell>
          <cell r="AZ114">
            <v>0</v>
          </cell>
          <cell r="BA114">
            <v>0</v>
          </cell>
        </row>
        <row r="160">
          <cell r="B160">
            <v>3.9739474000000004E-3</v>
          </cell>
          <cell r="C160">
            <v>3.9223282999999998E-3</v>
          </cell>
          <cell r="D160">
            <v>4.4914248999999998E-3</v>
          </cell>
          <cell r="E160">
            <v>5.8414035999999996E-3</v>
          </cell>
          <cell r="F160">
            <v>3.8680236999999993E-3</v>
          </cell>
          <cell r="G160">
            <v>7.5745506000000004E-3</v>
          </cell>
          <cell r="H160">
            <v>1.1107530000000001E-2</v>
          </cell>
          <cell r="I160">
            <v>6.9954716999999994E-3</v>
          </cell>
          <cell r="J160">
            <v>7.8914385999999982E-3</v>
          </cell>
          <cell r="K160">
            <v>9.4444613507884273E-3</v>
          </cell>
          <cell r="L160">
            <v>1.1816370503229971E-2</v>
          </cell>
          <cell r="M160">
            <v>1.0887555305860929E-2</v>
          </cell>
          <cell r="N160">
            <v>7.463431339919226E-3</v>
          </cell>
          <cell r="O160">
            <v>6.362086167379679E-3</v>
          </cell>
          <cell r="P160">
            <v>4.1230876660714282E-3</v>
          </cell>
          <cell r="Q160">
            <v>3.7537786929935039E-3</v>
          </cell>
          <cell r="R160">
            <v>3.0838283643433179E-3</v>
          </cell>
          <cell r="S160">
            <v>2.6241886756410257E-3</v>
          </cell>
          <cell r="T160">
            <v>3.2821111315789473E-3</v>
          </cell>
          <cell r="U160">
            <v>3.3615605543478259E-3</v>
          </cell>
          <cell r="V160">
            <v>2.7594446600000002E-3</v>
          </cell>
          <cell r="W160">
            <v>3.5648268600000001E-3</v>
          </cell>
          <cell r="X160">
            <v>3.3739904799999993E-3</v>
          </cell>
          <cell r="Y160">
            <v>3.4910555399999994E-3</v>
          </cell>
          <cell r="Z160">
            <v>3.4910555399999994E-3</v>
          </cell>
          <cell r="AA160">
            <v>3.4910555399999994E-3</v>
          </cell>
          <cell r="AB160">
            <v>1.895067306174</v>
          </cell>
          <cell r="AC160">
            <v>2.2904253519999997</v>
          </cell>
          <cell r="AD160">
            <v>2.0713765151999999</v>
          </cell>
          <cell r="AE160">
            <v>3.1358255376000002</v>
          </cell>
          <cell r="AF160">
            <v>3.1692133955999999</v>
          </cell>
          <cell r="AG160">
            <v>4.7126980758000006</v>
          </cell>
          <cell r="AH160">
            <v>7.0238264000000008</v>
          </cell>
          <cell r="AI160">
            <v>7.3623931545000003</v>
          </cell>
          <cell r="AJ160">
            <v>8.4924742108000011</v>
          </cell>
          <cell r="AK160">
            <v>7.9286025147999997</v>
          </cell>
          <cell r="AL160">
            <v>11.2258486305</v>
          </cell>
          <cell r="AM160">
            <v>9.4958579039999993</v>
          </cell>
          <cell r="AN160">
            <v>6.3442062111999995</v>
          </cell>
          <cell r="AO160">
            <v>5.8607007726000004</v>
          </cell>
          <cell r="AP160">
            <v>5.1054905965000001</v>
          </cell>
          <cell r="AQ160">
            <v>4.5906394624999995</v>
          </cell>
          <cell r="AR160">
            <v>3.9544987640999998</v>
          </cell>
          <cell r="AS160">
            <v>3.5716052943999999</v>
          </cell>
          <cell r="AT160">
            <v>4.4095776459999998</v>
          </cell>
          <cell r="AU160">
            <v>4.2622062994999999</v>
          </cell>
          <cell r="AV160">
            <v>3.4032854136000004</v>
          </cell>
          <cell r="AW160">
            <v>4.3520119402000006</v>
          </cell>
          <cell r="AX160">
            <v>4.2409385459999998</v>
          </cell>
          <cell r="AY160">
            <v>3.4749467774999996</v>
          </cell>
          <cell r="AZ160">
            <v>0</v>
          </cell>
          <cell r="BA160">
            <v>0</v>
          </cell>
        </row>
        <row r="188">
          <cell r="B188">
            <v>1.29748391E-2</v>
          </cell>
          <cell r="C188">
            <v>1.43512125E-2</v>
          </cell>
          <cell r="D188">
            <v>1.4081395999999999E-2</v>
          </cell>
          <cell r="E188">
            <v>1.8957246000000001E-2</v>
          </cell>
          <cell r="F188">
            <v>2.2466774500000002E-2</v>
          </cell>
          <cell r="G188">
            <v>2.3098765E-2</v>
          </cell>
          <cell r="H188">
            <v>2.0520038000000004E-2</v>
          </cell>
          <cell r="I188">
            <v>1.7033854699999997E-2</v>
          </cell>
          <cell r="J188">
            <v>2.00471344E-2</v>
          </cell>
          <cell r="K188">
            <v>1.4806375278431372E-2</v>
          </cell>
          <cell r="L188">
            <v>1.3839189139534882E-2</v>
          </cell>
          <cell r="M188">
            <v>2.1086479929411761E-2</v>
          </cell>
          <cell r="N188">
            <v>1.3772931095825428E-2</v>
          </cell>
          <cell r="O188">
            <v>1.7338858299999999E-2</v>
          </cell>
          <cell r="P188">
            <v>2.2823590390151516E-2</v>
          </cell>
          <cell r="Q188">
            <v>1.7701935105806452E-2</v>
          </cell>
          <cell r="R188">
            <v>2.6154591571772252E-2</v>
          </cell>
          <cell r="S188">
            <v>6.3056060779069764E-2</v>
          </cell>
          <cell r="T188">
            <v>0.11581686419999999</v>
          </cell>
          <cell r="U188">
            <v>9.8613843867647044E-2</v>
          </cell>
          <cell r="V188">
            <v>9.7153981679999987E-2</v>
          </cell>
          <cell r="W188">
            <v>0.10675196000000001</v>
          </cell>
          <cell r="X188">
            <v>3.4230619219999994E-2</v>
          </cell>
          <cell r="Y188">
            <v>3.3086203919999994E-2</v>
          </cell>
          <cell r="Z188">
            <v>3.3086203919999994E-2</v>
          </cell>
          <cell r="AA188">
            <v>3.3086203919999994E-2</v>
          </cell>
          <cell r="AB188">
            <v>4.1552960952540001</v>
          </cell>
          <cell r="AC188">
            <v>5.2230182940000001</v>
          </cell>
          <cell r="AD188">
            <v>4.5989293823999997</v>
          </cell>
          <cell r="AE188">
            <v>8.3037251808000008</v>
          </cell>
          <cell r="AF188">
            <v>11.941432536600001</v>
          </cell>
          <cell r="AG188">
            <v>14.2798942572</v>
          </cell>
          <cell r="AH188">
            <v>14.1870244</v>
          </cell>
          <cell r="AI188">
            <v>13.706962556000001</v>
          </cell>
          <cell r="AJ188">
            <v>17.897137110800003</v>
          </cell>
          <cell r="AK188">
            <v>9.5817975836000002</v>
          </cell>
          <cell r="AL188">
            <v>8.6459767740000011</v>
          </cell>
          <cell r="AM188">
            <v>12.859120608000001</v>
          </cell>
          <cell r="AN188">
            <v>9.2882740191999993</v>
          </cell>
          <cell r="AO188">
            <v>11.3553851538</v>
          </cell>
          <cell r="AP188">
            <v>16.552890797500002</v>
          </cell>
          <cell r="AQ188">
            <v>12.605508803999999</v>
          </cell>
          <cell r="AR188">
            <v>14.8371012317</v>
          </cell>
          <cell r="AS188">
            <v>26.461741463299997</v>
          </cell>
          <cell r="AT188">
            <v>40.104856228000003</v>
          </cell>
          <cell r="AU188">
            <v>36.035576544000001</v>
          </cell>
          <cell r="AV188">
            <v>35.6045019186</v>
          </cell>
          <cell r="AW188">
            <v>50.903143075200006</v>
          </cell>
          <cell r="AX188">
            <v>33.031998207000001</v>
          </cell>
          <cell r="AY188">
            <v>27.9961621291</v>
          </cell>
          <cell r="AZ188">
            <v>0</v>
          </cell>
          <cell r="BA188">
            <v>0</v>
          </cell>
        </row>
        <row r="193">
          <cell r="B193">
            <v>1.8562383799999999E-2</v>
          </cell>
          <cell r="C193">
            <v>1.6274757499999997E-2</v>
          </cell>
          <cell r="D193">
            <v>8.7271519999999984E-3</v>
          </cell>
          <cell r="E193">
            <v>1.00908335E-2</v>
          </cell>
          <cell r="F193">
            <v>1.1753437E-2</v>
          </cell>
          <cell r="G193">
            <v>1.1188281999999999E-2</v>
          </cell>
          <cell r="H193">
            <v>8.1066719999999988E-3</v>
          </cell>
          <cell r="I193">
            <v>2.7091670000000002E-3</v>
          </cell>
          <cell r="J193">
            <v>5.724065999999999E-4</v>
          </cell>
          <cell r="K193">
            <v>4.5912852999999993E-3</v>
          </cell>
          <cell r="L193">
            <v>1.6013759999999998E-3</v>
          </cell>
          <cell r="M193">
            <v>7.3168900000000004E-3</v>
          </cell>
          <cell r="N193">
            <v>5.9284633529411764E-3</v>
          </cell>
          <cell r="O193">
            <v>1.7176572666666667E-2</v>
          </cell>
          <cell r="P193">
            <v>1.9493146666666665E-3</v>
          </cell>
          <cell r="Q193">
            <v>3.1680319999999999E-3</v>
          </cell>
          <cell r="R193">
            <v>1.6243359999999997E-3</v>
          </cell>
          <cell r="S193">
            <v>2.2331119999999998E-3</v>
          </cell>
          <cell r="T193">
            <v>1.7477544736842104E-3</v>
          </cell>
          <cell r="U193">
            <v>1.5194684999999999E-3</v>
          </cell>
          <cell r="V193">
            <v>2.2913783199999998E-3</v>
          </cell>
          <cell r="W193">
            <v>2.7702551799999994E-3</v>
          </cell>
          <cell r="X193">
            <v>3.4247148599999997E-3</v>
          </cell>
          <cell r="Y193">
            <v>3.8184741000000001E-3</v>
          </cell>
          <cell r="Z193">
            <v>3.8184741000000001E-3</v>
          </cell>
          <cell r="AA193">
            <v>3.8184741000000001E-3</v>
          </cell>
          <cell r="AB193">
            <v>8.1038968372380005</v>
          </cell>
          <cell r="AC193">
            <v>6.4898292687999994</v>
          </cell>
          <cell r="AD193">
            <v>4.1456730432000004</v>
          </cell>
          <cell r="AE193">
            <v>4.5709156304</v>
          </cell>
          <cell r="AF193">
            <v>5.9946265141000001</v>
          </cell>
          <cell r="AG193">
            <v>5.6068265253000007</v>
          </cell>
          <cell r="AH193">
            <v>4.1259016000000006</v>
          </cell>
          <cell r="AI193">
            <v>2.2192479089999999</v>
          </cell>
          <cell r="AJ193">
            <v>0.76711780200000013</v>
          </cell>
          <cell r="AK193">
            <v>1.379220084</v>
          </cell>
          <cell r="AL193">
            <v>1.6827282441000002</v>
          </cell>
          <cell r="AM193">
            <v>3.0108055199999999</v>
          </cell>
          <cell r="AN193">
            <v>1.774874112</v>
          </cell>
          <cell r="AO193">
            <v>3.4394841618000003</v>
          </cell>
          <cell r="AP193">
            <v>0.87389394250000008</v>
          </cell>
          <cell r="AQ193">
            <v>1.2348479815</v>
          </cell>
          <cell r="AR193">
            <v>0.85725530849999998</v>
          </cell>
          <cell r="AS193">
            <v>1.6591598881</v>
          </cell>
          <cell r="AT193">
            <v>1.1332013869999999</v>
          </cell>
          <cell r="AU193">
            <v>1.2120860085</v>
          </cell>
          <cell r="AV193">
            <v>1.768228398</v>
          </cell>
          <cell r="AW193">
            <v>1.9172903451000003</v>
          </cell>
          <cell r="AX193">
            <v>2.1254183729999996</v>
          </cell>
          <cell r="AY193">
            <v>2.2359045708999998</v>
          </cell>
          <cell r="AZ193">
            <v>0</v>
          </cell>
          <cell r="BA193">
            <v>0</v>
          </cell>
        </row>
        <row r="194">
          <cell r="B194">
            <v>5.8992150000000004E-4</v>
          </cell>
          <cell r="C194">
            <v>1.1756007E-3</v>
          </cell>
          <cell r="D194">
            <v>8.5752799999999998E-4</v>
          </cell>
          <cell r="E194">
            <v>1.3119160000000002E-3</v>
          </cell>
          <cell r="F194">
            <v>3.9990020000000015E-3</v>
          </cell>
          <cell r="G194">
            <v>1.725164E-3</v>
          </cell>
          <cell r="H194">
            <v>3.0964639999999997E-3</v>
          </cell>
          <cell r="I194">
            <v>2.2302184999999997E-3</v>
          </cell>
          <cell r="J194">
            <v>1.2196565999999999E-3</v>
          </cell>
          <cell r="K194">
            <v>2.3092089999999996E-3</v>
          </cell>
          <cell r="L194">
            <v>1.800833373076923E-3</v>
          </cell>
          <cell r="M194">
            <v>1.7051090000000002E-3</v>
          </cell>
          <cell r="N194">
            <v>1.2142057777777778E-3</v>
          </cell>
          <cell r="O194">
            <v>8.7656396503496504E-4</v>
          </cell>
          <cell r="P194">
            <v>3.7645842095588231E-3</v>
          </cell>
          <cell r="Q194">
            <v>3.3363959999999997E-3</v>
          </cell>
          <cell r="R194">
            <v>7.115620857142858E-3</v>
          </cell>
          <cell r="S194">
            <v>1.0850247625E-2</v>
          </cell>
          <cell r="T194">
            <v>9.9355349999999988E-3</v>
          </cell>
          <cell r="U194">
            <v>1.5746765499999999E-2</v>
          </cell>
          <cell r="V194">
            <v>1.1813849180000001E-2</v>
          </cell>
          <cell r="W194">
            <v>1.4383702899999998E-2</v>
          </cell>
          <cell r="X194">
            <v>4.0335825599999995E-3</v>
          </cell>
          <cell r="Y194">
            <v>0</v>
          </cell>
          <cell r="Z194">
            <v>0</v>
          </cell>
          <cell r="AA194">
            <v>0</v>
          </cell>
          <cell r="AB194">
            <v>0.11790843558</v>
          </cell>
          <cell r="AC194">
            <v>0.20358510519999998</v>
          </cell>
          <cell r="AD194">
            <v>0.2356501392</v>
          </cell>
          <cell r="AE194">
            <v>0.41355993280000003</v>
          </cell>
          <cell r="AF194">
            <v>1.2410303227000001</v>
          </cell>
          <cell r="AG194">
            <v>0.5652058269000001</v>
          </cell>
          <cell r="AH194">
            <v>1.2794564000000002</v>
          </cell>
          <cell r="AI194">
            <v>1.1808543215</v>
          </cell>
          <cell r="AJ194">
            <v>0.75908870480000012</v>
          </cell>
          <cell r="AK194">
            <v>0.95835034239999994</v>
          </cell>
          <cell r="AL194">
            <v>0.76735227960000008</v>
          </cell>
          <cell r="AM194">
            <v>0.90338433600000001</v>
          </cell>
          <cell r="AN194">
            <v>0.68822881600000008</v>
          </cell>
          <cell r="AO194">
            <v>0.4957332465</v>
          </cell>
          <cell r="AP194">
            <v>1.4673388780000001</v>
          </cell>
          <cell r="AQ194">
            <v>0.98200291699999998</v>
          </cell>
          <cell r="AR194">
            <v>1.7112087343</v>
          </cell>
          <cell r="AS194">
            <v>2.9584561005999999</v>
          </cell>
          <cell r="AT194">
            <v>3.2697910029999999</v>
          </cell>
          <cell r="AU194">
            <v>4.6354252094999993</v>
          </cell>
          <cell r="AV194">
            <v>4.0668979026000001</v>
          </cell>
          <cell r="AW194">
            <v>6.3494514989000006</v>
          </cell>
          <cell r="AX194">
            <v>2.6734164209999998</v>
          </cell>
          <cell r="AY194">
            <v>0</v>
          </cell>
          <cell r="AZ194">
            <v>0</v>
          </cell>
          <cell r="BA194">
            <v>0</v>
          </cell>
        </row>
        <row r="207">
          <cell r="B207">
            <v>5.7717690200000005E-2</v>
          </cell>
          <cell r="C207">
            <v>5.2524304000000001E-2</v>
          </cell>
          <cell r="D207">
            <v>5.3684712400000001E-2</v>
          </cell>
          <cell r="E207">
            <v>6.2919387999999993E-2</v>
          </cell>
          <cell r="F207">
            <v>3.9084603499999995E-2</v>
          </cell>
          <cell r="G207">
            <v>2.9709832999999998E-2</v>
          </cell>
          <cell r="H207">
            <v>4.8663120000000004E-2</v>
          </cell>
          <cell r="I207">
            <v>5.16419724E-2</v>
          </cell>
          <cell r="J207">
            <v>6.9522948000000001E-2</v>
          </cell>
          <cell r="K207">
            <v>4.7356883878571419E-2</v>
          </cell>
          <cell r="L207">
            <v>4.159489005E-2</v>
          </cell>
          <cell r="M207">
            <v>4.5085496344951563E-2</v>
          </cell>
          <cell r="N207">
            <v>1.1919537041666668E-2</v>
          </cell>
          <cell r="O207">
            <v>1.3089253883333334E-2</v>
          </cell>
          <cell r="P207">
            <v>5.2668194384224598E-2</v>
          </cell>
          <cell r="Q207">
            <v>3.5873981828571426E-2</v>
          </cell>
          <cell r="R207">
            <v>2.6022785868421057E-2</v>
          </cell>
          <cell r="S207">
            <v>2.0430992500000002E-2</v>
          </cell>
          <cell r="T207">
            <v>2.1059756355889726E-2</v>
          </cell>
          <cell r="U207">
            <v>2.1934519499999999E-2</v>
          </cell>
          <cell r="V207">
            <v>2.5692745300000003E-2</v>
          </cell>
          <cell r="W207">
            <v>2.5730600980000001E-2</v>
          </cell>
          <cell r="X207">
            <v>1.9959999359999998E-2</v>
          </cell>
          <cell r="Y207">
            <v>1.2494831580000001E-2</v>
          </cell>
          <cell r="Z207">
            <v>1.2494831580000001E-2</v>
          </cell>
          <cell r="AA207">
            <v>1.2494831580000001E-2</v>
          </cell>
          <cell r="AB207">
            <v>14.536913104566</v>
          </cell>
          <cell r="AC207">
            <v>13.972565477599998</v>
          </cell>
          <cell r="AD207">
            <v>15.3087098784</v>
          </cell>
          <cell r="AE207">
            <v>20.9216808752</v>
          </cell>
          <cell r="AF207">
            <v>14.648211180400001</v>
          </cell>
          <cell r="AG207">
            <v>13.622974622400001</v>
          </cell>
          <cell r="AH207">
            <v>18.427185600000001</v>
          </cell>
          <cell r="AI207">
            <v>22.796772284500001</v>
          </cell>
          <cell r="AJ207">
            <v>31.819810804800007</v>
          </cell>
          <cell r="AK207">
            <v>21.217396323199999</v>
          </cell>
          <cell r="AL207">
            <v>24.984819632699999</v>
          </cell>
          <cell r="AM207">
            <v>18.033731663999998</v>
          </cell>
          <cell r="AN207">
            <v>6.0635069615999999</v>
          </cell>
          <cell r="AO207">
            <v>6.0550535985000007</v>
          </cell>
          <cell r="AP207">
            <v>25.518662298000002</v>
          </cell>
          <cell r="AQ207">
            <v>11.907926212</v>
          </cell>
          <cell r="AR207">
            <v>10.958197096199999</v>
          </cell>
          <cell r="AS207">
            <v>7.8821010410999994</v>
          </cell>
          <cell r="AT207">
            <v>9.1232533440000001</v>
          </cell>
          <cell r="AU207">
            <v>11.372253793500001</v>
          </cell>
          <cell r="AV207">
            <v>13.928410556200001</v>
          </cell>
          <cell r="AW207">
            <v>15.437969966600003</v>
          </cell>
          <cell r="AX207">
            <v>12.842979785999999</v>
          </cell>
          <cell r="AY207">
            <v>12.239784000399998</v>
          </cell>
          <cell r="AZ207">
            <v>0</v>
          </cell>
          <cell r="BA207">
            <v>0</v>
          </cell>
        </row>
        <row r="208">
          <cell r="B208">
            <v>3.7480001999999998E-2</v>
          </cell>
          <cell r="C208">
            <v>3.3786591999999997E-2</v>
          </cell>
          <cell r="D208">
            <v>3.7960663999999998E-2</v>
          </cell>
          <cell r="E208">
            <v>3.1991313399999999E-2</v>
          </cell>
          <cell r="F208">
            <v>2.9237450199999997E-2</v>
          </cell>
          <cell r="G208">
            <v>3.1102965E-2</v>
          </cell>
          <cell r="H208">
            <v>3.1852114000000001E-2</v>
          </cell>
          <cell r="I208">
            <v>2.8224827500000001E-2</v>
          </cell>
          <cell r="J208">
            <v>3.8988748099999991E-2</v>
          </cell>
          <cell r="K208">
            <v>4.7303552479653684E-2</v>
          </cell>
          <cell r="L208">
            <v>2.3490176370155037E-2</v>
          </cell>
          <cell r="M208">
            <v>2.8221975575170279E-2</v>
          </cell>
          <cell r="N208">
            <v>2.3093425441993463E-2</v>
          </cell>
          <cell r="O208">
            <v>2.2008113902821314E-2</v>
          </cell>
          <cell r="P208">
            <v>1.6087369228438227E-2</v>
          </cell>
          <cell r="Q208">
            <v>1.3396940559774435E-2</v>
          </cell>
          <cell r="R208">
            <v>1.1710274674418604E-2</v>
          </cell>
          <cell r="S208">
            <v>1.3413442889032255E-2</v>
          </cell>
          <cell r="T208">
            <v>1.5317002925714284E-2</v>
          </cell>
          <cell r="U208">
            <v>1.6044345000000005E-2</v>
          </cell>
          <cell r="V208">
            <v>1.8375651E-2</v>
          </cell>
          <cell r="W208">
            <v>2.2342042519999997E-2</v>
          </cell>
          <cell r="X208">
            <v>2.0129952919999999E-2</v>
          </cell>
          <cell r="Y208">
            <v>1.0591476979999999E-2</v>
          </cell>
          <cell r="Z208">
            <v>1.0591476979999999E-2</v>
          </cell>
          <cell r="AA208">
            <v>1.0591476979999999E-2</v>
          </cell>
          <cell r="AB208">
            <v>30.541010397182998</v>
          </cell>
          <cell r="AC208">
            <v>25.370489629999998</v>
          </cell>
          <cell r="AD208">
            <v>24.7770622512</v>
          </cell>
          <cell r="AE208">
            <v>28.075041265600003</v>
          </cell>
          <cell r="AF208">
            <v>22.011921302699999</v>
          </cell>
          <cell r="AG208">
            <v>15.614317161300001</v>
          </cell>
          <cell r="AH208">
            <v>16.141993599999999</v>
          </cell>
          <cell r="AI208">
            <v>16.851994178999998</v>
          </cell>
          <cell r="AJ208">
            <v>20.988364536400002</v>
          </cell>
          <cell r="AK208">
            <v>25.171168932800001</v>
          </cell>
          <cell r="AL208">
            <v>17.602447070699998</v>
          </cell>
          <cell r="AM208">
            <v>18.934444752000001</v>
          </cell>
          <cell r="AN208">
            <v>17.013551579200001</v>
          </cell>
          <cell r="AO208">
            <v>19.193217771600001</v>
          </cell>
          <cell r="AP208">
            <v>16.072315222</v>
          </cell>
          <cell r="AQ208">
            <v>13.684646226999998</v>
          </cell>
          <cell r="AR208">
            <v>15.3291559163</v>
          </cell>
          <cell r="AS208">
            <v>16.912774850399998</v>
          </cell>
          <cell r="AT208">
            <v>18.323292945999999</v>
          </cell>
          <cell r="AU208">
            <v>17.829385378000001</v>
          </cell>
          <cell r="AV208">
            <v>18.815882071800001</v>
          </cell>
          <cell r="AW208">
            <v>28.865437453000002</v>
          </cell>
          <cell r="AX208">
            <v>25.795681118999997</v>
          </cell>
          <cell r="AY208">
            <v>13.825696433999997</v>
          </cell>
          <cell r="AZ208">
            <v>0</v>
          </cell>
          <cell r="BA208">
            <v>0</v>
          </cell>
        </row>
        <row r="225">
          <cell r="B225">
            <v>3.4044388000000004E-3</v>
          </cell>
          <cell r="C225">
            <v>3.7301996000000002E-3</v>
          </cell>
          <cell r="D225">
            <v>1.24573779E-2</v>
          </cell>
          <cell r="E225">
            <v>1.84968015E-2</v>
          </cell>
          <cell r="F225">
            <v>1.7355133800000002E-2</v>
          </cell>
          <cell r="G225">
            <v>1.5723592200000001E-2</v>
          </cell>
          <cell r="H225">
            <v>1.4081759999999999E-2</v>
          </cell>
          <cell r="I225">
            <v>1.1331233299999998E-2</v>
          </cell>
          <cell r="J225">
            <v>4.2936245999999996E-3</v>
          </cell>
          <cell r="K225">
            <v>4.8493419190476185E-3</v>
          </cell>
          <cell r="L225">
            <v>3.0187456636212623E-3</v>
          </cell>
          <cell r="M225">
            <v>1.4154556345238093E-3</v>
          </cell>
          <cell r="N225">
            <v>2.8964264803921567E-3</v>
          </cell>
          <cell r="O225">
            <v>3.1798061340326334E-3</v>
          </cell>
          <cell r="P225">
            <v>2.4575513874999996E-3</v>
          </cell>
          <cell r="Q225">
            <v>2.9706923267080743E-3</v>
          </cell>
          <cell r="R225">
            <v>6.7655933720930225E-3</v>
          </cell>
          <cell r="S225">
            <v>4.3883385388888887E-3</v>
          </cell>
          <cell r="T225">
            <v>4.1137367349999999E-3</v>
          </cell>
          <cell r="U225">
            <v>4.026411539411765E-3</v>
          </cell>
          <cell r="V225">
            <v>1.8035982999999999E-3</v>
          </cell>
          <cell r="W225">
            <v>2.0963003599999996E-3</v>
          </cell>
          <cell r="X225">
            <v>1.4608364400000001E-3</v>
          </cell>
          <cell r="Y225">
            <v>8.9459846000000003E-4</v>
          </cell>
          <cell r="Z225">
            <v>8.9459846000000003E-4</v>
          </cell>
          <cell r="AA225">
            <v>8.9459846000000003E-4</v>
          </cell>
          <cell r="AB225">
            <v>2.689017047943</v>
          </cell>
          <cell r="AC225">
            <v>3.2334240863999999</v>
          </cell>
          <cell r="AD225">
            <v>8.3354781840000012</v>
          </cell>
          <cell r="AE225">
            <v>12.045120539200001</v>
          </cell>
          <cell r="AF225">
            <v>12.394131283100002</v>
          </cell>
          <cell r="AG225">
            <v>11.0759199837</v>
          </cell>
          <cell r="AH225">
            <v>10.150270400000002</v>
          </cell>
          <cell r="AI225">
            <v>10.204686809500002</v>
          </cell>
          <cell r="AJ225">
            <v>6.2534650752000012</v>
          </cell>
          <cell r="AK225">
            <v>5.0320576195999998</v>
          </cell>
          <cell r="AL225">
            <v>3.1061124486000002</v>
          </cell>
          <cell r="AM225">
            <v>1.378460016</v>
          </cell>
          <cell r="AN225">
            <v>3.9291175439999999</v>
          </cell>
          <cell r="AO225">
            <v>3.8179926618000004</v>
          </cell>
          <cell r="AP225">
            <v>3.076744889</v>
          </cell>
          <cell r="AQ225">
            <v>3.3357816484999998</v>
          </cell>
          <cell r="AR225">
            <v>4.8118426245999997</v>
          </cell>
          <cell r="AS225">
            <v>4.8768380803999998</v>
          </cell>
          <cell r="AT225">
            <v>5.057475427</v>
          </cell>
          <cell r="AU225">
            <v>2.5335919470000001</v>
          </cell>
          <cell r="AV225">
            <v>2.1973472270000003</v>
          </cell>
          <cell r="AW225">
            <v>2.6571235993000002</v>
          </cell>
          <cell r="AX225">
            <v>2.310649497</v>
          </cell>
          <cell r="AY225">
            <v>1.1302082802999998</v>
          </cell>
          <cell r="AZ225">
            <v>0</v>
          </cell>
          <cell r="BA225">
            <v>0</v>
          </cell>
        </row>
        <row r="226">
          <cell r="B226">
            <v>1.9183584000000004E-2</v>
          </cell>
          <cell r="C226">
            <v>1.8673311599999999E-2</v>
          </cell>
          <cell r="D226">
            <v>7.9847990000000008E-3</v>
          </cell>
          <cell r="E226">
            <v>1.2615785500000001E-2</v>
          </cell>
          <cell r="F226">
            <v>1.6330139500000004E-2</v>
          </cell>
          <cell r="G226">
            <v>1.2324432E-2</v>
          </cell>
          <cell r="H226">
            <v>1.4927696000000001E-2</v>
          </cell>
          <cell r="I226">
            <v>1.81734845E-2</v>
          </cell>
          <cell r="J226">
            <v>1.6787983499999999E-2</v>
          </cell>
          <cell r="K226">
            <v>1.305893706504525E-2</v>
          </cell>
          <cell r="L226">
            <v>1.6806767167958654E-2</v>
          </cell>
          <cell r="M226">
            <v>2.2449395719894179E-2</v>
          </cell>
          <cell r="N226">
            <v>2.1807660384199134E-2</v>
          </cell>
          <cell r="O226">
            <v>1.8145726228769438E-2</v>
          </cell>
          <cell r="P226">
            <v>2.0076342515007544E-2</v>
          </cell>
          <cell r="Q226">
            <v>5.9888600000000004E-3</v>
          </cell>
          <cell r="R226">
            <v>5.3387864999999996E-3</v>
          </cell>
          <cell r="S226">
            <v>5.5044025316239318E-3</v>
          </cell>
          <cell r="T226">
            <v>2.9681391516483513E-3</v>
          </cell>
          <cell r="U226">
            <v>2.8374525512605041E-3</v>
          </cell>
          <cell r="V226">
            <v>6.8647811820000001E-2</v>
          </cell>
          <cell r="W226">
            <v>8.1873741599999994E-2</v>
          </cell>
          <cell r="X226">
            <v>1.1519529749999998E-2</v>
          </cell>
          <cell r="Y226">
            <v>2.1508856266666664E-3</v>
          </cell>
          <cell r="Z226">
            <v>2.1508856266666664E-3</v>
          </cell>
          <cell r="AA226">
            <v>2.1508856266666664E-3</v>
          </cell>
          <cell r="AB226">
            <v>13.536522003102</v>
          </cell>
          <cell r="AC226">
            <v>14.211776655199998</v>
          </cell>
          <cell r="AD226">
            <v>7.0004744304000006</v>
          </cell>
          <cell r="AE226">
            <v>13.457424870400001</v>
          </cell>
          <cell r="AF226">
            <v>19.710501059199999</v>
          </cell>
          <cell r="AG226">
            <v>15.599155314600001</v>
          </cell>
          <cell r="AH226">
            <v>18.387006400000001</v>
          </cell>
          <cell r="AI226">
            <v>22.143627617499998</v>
          </cell>
          <cell r="AJ226">
            <v>24.871642765600004</v>
          </cell>
          <cell r="AK226">
            <v>18.112345565600002</v>
          </cell>
          <cell r="AL226">
            <v>21.386205656999998</v>
          </cell>
          <cell r="AM226">
            <v>28.492459631999999</v>
          </cell>
          <cell r="AN226">
            <v>25.119665700799999</v>
          </cell>
          <cell r="AO226">
            <v>22.187723356500001</v>
          </cell>
          <cell r="AP226">
            <v>21.727358442500002</v>
          </cell>
          <cell r="AQ226">
            <v>6.2293343489999993</v>
          </cell>
          <cell r="AR226">
            <v>5.5359301147999993</v>
          </cell>
          <cell r="AS226">
            <v>5.0953288385999995</v>
          </cell>
          <cell r="AT226">
            <v>2.7969918250000001</v>
          </cell>
          <cell r="AU226">
            <v>2.539144667</v>
          </cell>
          <cell r="AV226">
            <v>32.852810765599997</v>
          </cell>
          <cell r="AW226">
            <v>42.377769577900004</v>
          </cell>
          <cell r="AX226">
            <v>8.0474682600000005</v>
          </cell>
          <cell r="AY226">
            <v>2.3674674231999999</v>
          </cell>
          <cell r="AZ226">
            <v>0</v>
          </cell>
          <cell r="BA226">
            <v>0</v>
          </cell>
        </row>
        <row r="263">
          <cell r="B263">
            <v>0.58297889510000001</v>
          </cell>
          <cell r="C263">
            <v>0.55380222340000007</v>
          </cell>
          <cell r="D263">
            <v>0.48521287219999981</v>
          </cell>
          <cell r="E263">
            <v>0.52087174089999988</v>
          </cell>
          <cell r="F263">
            <v>0.55769454069999991</v>
          </cell>
          <cell r="G263">
            <v>0.56145484729999995</v>
          </cell>
          <cell r="H263">
            <v>0.67927199399999993</v>
          </cell>
          <cell r="I263">
            <v>0.64785276800000002</v>
          </cell>
          <cell r="J263">
            <v>0.71907440810000001</v>
          </cell>
          <cell r="K263">
            <v>0.71558064201465488</v>
          </cell>
          <cell r="L263">
            <v>0.68977047017470372</v>
          </cell>
          <cell r="M263">
            <v>0.71730953077657456</v>
          </cell>
          <cell r="N263">
            <v>0.61613177501875416</v>
          </cell>
          <cell r="O263">
            <v>0.75462095999905388</v>
          </cell>
          <cell r="P263">
            <v>0.72038127573874855</v>
          </cell>
          <cell r="Q263">
            <v>0.64256942494688396</v>
          </cell>
          <cell r="R263">
            <v>0.64347428765692316</v>
          </cell>
          <cell r="S263">
            <v>0.65259583562010848</v>
          </cell>
          <cell r="T263">
            <v>0.71498308161926183</v>
          </cell>
          <cell r="U263">
            <v>0.66441945221698617</v>
          </cell>
          <cell r="V263">
            <v>0.77142145369655679</v>
          </cell>
          <cell r="W263">
            <v>0.84260003324825394</v>
          </cell>
          <cell r="X263">
            <v>0.55941643670704733</v>
          </cell>
          <cell r="Y263">
            <v>0.46348222446166676</v>
          </cell>
          <cell r="Z263">
            <v>0.46348222446166676</v>
          </cell>
          <cell r="AA263">
            <v>0.46348222446166676</v>
          </cell>
          <cell r="AB263">
            <v>274.64738284226991</v>
          </cell>
          <cell r="AC263">
            <v>255.41661871439993</v>
          </cell>
          <cell r="AD263">
            <v>228.77779769599994</v>
          </cell>
          <cell r="AE263">
            <v>287.16370740160005</v>
          </cell>
          <cell r="AF263">
            <v>332.60982804210005</v>
          </cell>
          <cell r="AG263">
            <v>324.60393970289994</v>
          </cell>
          <cell r="AH263">
            <v>363.44723160000001</v>
          </cell>
          <cell r="AI263">
            <v>428.08389114749991</v>
          </cell>
          <cell r="AJ263">
            <v>471.06492358240024</v>
          </cell>
          <cell r="AK263">
            <v>418.61498881839992</v>
          </cell>
          <cell r="AL263">
            <v>423.02275936740017</v>
          </cell>
          <cell r="AM263">
            <v>476.24927798400012</v>
          </cell>
          <cell r="AN263">
            <v>402.34683352159988</v>
          </cell>
          <cell r="AO263">
            <v>430.84524614730009</v>
          </cell>
          <cell r="AP263">
            <v>479.702689889</v>
          </cell>
          <cell r="AQ263">
            <v>378.9884454404999</v>
          </cell>
          <cell r="AR263">
            <v>379.50902873639984</v>
          </cell>
          <cell r="AS263">
            <v>409.15540913389998</v>
          </cell>
          <cell r="AT263">
            <v>437.74653584399994</v>
          </cell>
          <cell r="AU263">
            <v>413.07005264549991</v>
          </cell>
          <cell r="AV263">
            <v>465.71838471919978</v>
          </cell>
          <cell r="AW263">
            <v>606.18301655120013</v>
          </cell>
          <cell r="AX263">
            <v>527.58620319599993</v>
          </cell>
          <cell r="AY263">
            <v>407.30873142740018</v>
          </cell>
          <cell r="AZ263">
            <v>0</v>
          </cell>
          <cell r="BA263">
            <v>0</v>
          </cell>
        </row>
        <row r="264">
          <cell r="B264">
            <v>0.54374351460000003</v>
          </cell>
          <cell r="C264">
            <v>0.5241265476000001</v>
          </cell>
          <cell r="D264">
            <v>0.46278656279999986</v>
          </cell>
          <cell r="E264">
            <v>0.49184903559999998</v>
          </cell>
          <cell r="F264">
            <v>0.52500338580000006</v>
          </cell>
          <cell r="G264">
            <v>0.5308256682000001</v>
          </cell>
          <cell r="H264">
            <v>0.64898020000000001</v>
          </cell>
          <cell r="I264">
            <v>0.60250245930000002</v>
          </cell>
          <cell r="J264">
            <v>0.67606858930000002</v>
          </cell>
          <cell r="K264">
            <v>0.67520223562011616</v>
          </cell>
          <cell r="L264">
            <v>0.64818636713624023</v>
          </cell>
          <cell r="M264">
            <v>0.66407386492753451</v>
          </cell>
          <cell r="N264">
            <v>0.56842986990441369</v>
          </cell>
          <cell r="O264">
            <v>0.70895297448756722</v>
          </cell>
          <cell r="P264">
            <v>0.66869316970513715</v>
          </cell>
          <cell r="Q264">
            <v>0.60315162843046721</v>
          </cell>
          <cell r="R264">
            <v>0.59805998448362374</v>
          </cell>
          <cell r="S264">
            <v>0.5992896949965093</v>
          </cell>
          <cell r="T264">
            <v>0.66703984046647513</v>
          </cell>
          <cell r="U264">
            <v>0.61064849466003501</v>
          </cell>
          <cell r="V264">
            <v>0.65961559519142854</v>
          </cell>
          <cell r="W264">
            <v>0.70760570376698417</v>
          </cell>
          <cell r="X264">
            <v>0.50491501596727251</v>
          </cell>
          <cell r="Y264">
            <v>0.43600438134166664</v>
          </cell>
          <cell r="Z264">
            <v>0.43600438134166664</v>
          </cell>
          <cell r="AA264">
            <v>0.43600438134166664</v>
          </cell>
          <cell r="AB264">
            <v>249.99473894694597</v>
          </cell>
          <cell r="AC264">
            <v>235.52510742199999</v>
          </cell>
          <cell r="AD264">
            <v>215.88367518239994</v>
          </cell>
          <cell r="AE264">
            <v>266.08731523360007</v>
          </cell>
          <cell r="AF264">
            <v>305.18334189279994</v>
          </cell>
          <cell r="AG264">
            <v>300.7459335309</v>
          </cell>
          <cell r="AH264">
            <v>335.67335959999997</v>
          </cell>
          <cell r="AI264">
            <v>389.51284202799997</v>
          </cell>
          <cell r="AJ264">
            <v>428.37342689200011</v>
          </cell>
          <cell r="AK264">
            <v>381.6573191288</v>
          </cell>
          <cell r="AL264">
            <v>384.0410002797002</v>
          </cell>
          <cell r="AM264">
            <v>424.89998904000004</v>
          </cell>
          <cell r="AN264">
            <v>357.24502545600001</v>
          </cell>
          <cell r="AO264">
            <v>384.13305662400006</v>
          </cell>
          <cell r="AP264">
            <v>432.71885260900001</v>
          </cell>
          <cell r="AQ264">
            <v>349.63384919049997</v>
          </cell>
          <cell r="AR264">
            <v>347.55661797579995</v>
          </cell>
          <cell r="AS264">
            <v>374.28641428750001</v>
          </cell>
          <cell r="AT264">
            <v>404.11520947299994</v>
          </cell>
          <cell r="AU264">
            <v>380.1756262959999</v>
          </cell>
          <cell r="AV264">
            <v>402.55338263419998</v>
          </cell>
          <cell r="AW264">
            <v>522.17680891330008</v>
          </cell>
          <cell r="AX264">
            <v>472.83081288299991</v>
          </cell>
          <cell r="AY264">
            <v>380.3595250477</v>
          </cell>
          <cell r="AZ264">
            <v>0</v>
          </cell>
          <cell r="BA264">
            <v>0</v>
          </cell>
        </row>
        <row r="266">
          <cell r="B266">
            <v>3.1001599999999993E-4</v>
          </cell>
          <cell r="C266">
            <v>6.9999999999999997E-7</v>
          </cell>
          <cell r="D266">
            <v>3.6925999999999985E-5</v>
          </cell>
          <cell r="E266">
            <v>3.0045609999999998E-4</v>
          </cell>
          <cell r="F266">
            <v>2.0572750000000001E-4</v>
          </cell>
          <cell r="G266">
            <v>7.9465549999999986E-4</v>
          </cell>
          <cell r="H266">
            <v>4.547559999999999E-4</v>
          </cell>
          <cell r="I266">
            <v>6.1077799999999997E-4</v>
          </cell>
          <cell r="J266">
            <v>4.764249999999999E-5</v>
          </cell>
          <cell r="K266">
            <v>1.3950194805194805E-4</v>
          </cell>
          <cell r="L266">
            <v>1.2211149999999998E-4</v>
          </cell>
          <cell r="M266">
            <v>3.6267647058823524E-5</v>
          </cell>
          <cell r="N266">
            <v>4.3093999999999991E-5</v>
          </cell>
          <cell r="O266">
            <v>1.870425E-5</v>
          </cell>
          <cell r="P266">
            <v>5.5950666666666659E-5</v>
          </cell>
          <cell r="Q266">
            <v>3.1533333333333332E-5</v>
          </cell>
          <cell r="R266">
            <v>1.9316125000000002E-4</v>
          </cell>
          <cell r="S266">
            <v>3.6377499999999996E-6</v>
          </cell>
          <cell r="T266">
            <v>4.5229799999999996E-4</v>
          </cell>
          <cell r="U266">
            <v>1.2215000000000001E-4</v>
          </cell>
          <cell r="V266">
            <v>4.7613999999999995E-5</v>
          </cell>
          <cell r="W266">
            <v>3.6718500000000004E-5</v>
          </cell>
          <cell r="X266">
            <v>4.0844999999999996E-6</v>
          </cell>
          <cell r="Y266">
            <v>4.6830000000000003E-7</v>
          </cell>
          <cell r="Z266">
            <v>4.6830000000000003E-7</v>
          </cell>
          <cell r="AA266">
            <v>4.6830000000000003E-7</v>
          </cell>
          <cell r="AB266">
            <v>0.14795633730899999</v>
          </cell>
          <cell r="AC266">
            <v>1.7562716E-3</v>
          </cell>
          <cell r="AD266">
            <v>1.7503055999999999E-2</v>
          </cell>
          <cell r="AE266">
            <v>0.12400214400000001</v>
          </cell>
          <cell r="AF266">
            <v>7.2404931199999994E-2</v>
          </cell>
          <cell r="AG266">
            <v>0.64745949840000006</v>
          </cell>
          <cell r="AH266">
            <v>0.34026760000000006</v>
          </cell>
          <cell r="AI266">
            <v>0.4868413445</v>
          </cell>
          <cell r="AJ266">
            <v>4.2554656400000002E-2</v>
          </cell>
          <cell r="AK266">
            <v>3.9298489999999998E-2</v>
          </cell>
          <cell r="AL266">
            <v>0.1050842619</v>
          </cell>
          <cell r="AM266">
            <v>0.18004963199999999</v>
          </cell>
          <cell r="AN266">
            <v>2.80805888E-2</v>
          </cell>
          <cell r="AO266">
            <v>9.412510319999999E-2</v>
          </cell>
          <cell r="AP266">
            <v>3.9045943500000006E-2</v>
          </cell>
          <cell r="AQ266">
            <v>1.73625655E-2</v>
          </cell>
          <cell r="AR266">
            <v>4.1612798600000001E-2</v>
          </cell>
          <cell r="AS266">
            <v>1.47471038E-2</v>
          </cell>
          <cell r="AT266">
            <v>0.203669355</v>
          </cell>
          <cell r="AU266">
            <v>2.7028088499999998E-2</v>
          </cell>
          <cell r="AV266">
            <v>1.3393437200000002E-2</v>
          </cell>
          <cell r="AW266">
            <v>8.2818567500000009E-2</v>
          </cell>
          <cell r="AX266">
            <v>5.1112620000000001E-3</v>
          </cell>
          <cell r="AY266">
            <v>1.2045681999999999E-3</v>
          </cell>
          <cell r="AZ266">
            <v>0</v>
          </cell>
          <cell r="BA266">
            <v>0</v>
          </cell>
        </row>
        <row r="267">
          <cell r="B267">
            <v>6.6992154999999994E-3</v>
          </cell>
          <cell r="C267">
            <v>4.8699279999999991E-3</v>
          </cell>
          <cell r="D267">
            <v>7.2296061E-3</v>
          </cell>
          <cell r="E267">
            <v>7.117146999999999E-3</v>
          </cell>
          <cell r="F267">
            <v>3.6589882999999998E-3</v>
          </cell>
          <cell r="G267">
            <v>4.9930699999999996E-3</v>
          </cell>
          <cell r="H267">
            <v>3.756952E-3</v>
          </cell>
          <cell r="I267">
            <v>9.9464694999999992E-3</v>
          </cell>
          <cell r="J267">
            <v>1.4709088300000001E-2</v>
          </cell>
          <cell r="K267">
            <v>9.0887267231789925E-3</v>
          </cell>
          <cell r="L267">
            <v>8.3905537222222215E-3</v>
          </cell>
          <cell r="M267">
            <v>9.1022318248294189E-3</v>
          </cell>
          <cell r="N267">
            <v>9.6117166080584484E-3</v>
          </cell>
          <cell r="O267">
            <v>1.1517636846853144E-2</v>
          </cell>
          <cell r="P267">
            <v>1.2568188249288702E-2</v>
          </cell>
          <cell r="Q267">
            <v>1.437543209614121E-2</v>
          </cell>
          <cell r="R267">
            <v>1.7078737138392856E-2</v>
          </cell>
          <cell r="S267">
            <v>1.924985230153509E-2</v>
          </cell>
          <cell r="T267">
            <v>1.6671586195175433E-2</v>
          </cell>
          <cell r="U267">
            <v>1.7273303635882351E-2</v>
          </cell>
          <cell r="V267">
            <v>1.7140976860000001E-2</v>
          </cell>
          <cell r="W267">
            <v>2.4283632239999995E-2</v>
          </cell>
          <cell r="X267">
            <v>2.2500560655252522E-2</v>
          </cell>
          <cell r="Y267">
            <v>1.0034433333333334E-2</v>
          </cell>
          <cell r="Z267">
            <v>1.0034433333333334E-2</v>
          </cell>
          <cell r="AA267">
            <v>1.0034433333333334E-2</v>
          </cell>
          <cell r="AB267">
            <v>4.5840160067550002</v>
          </cell>
          <cell r="AC267">
            <v>3.4695749987999993</v>
          </cell>
          <cell r="AD267">
            <v>3.5723633279999998</v>
          </cell>
          <cell r="AE267">
            <v>3.7950255504000006</v>
          </cell>
          <cell r="AF267">
            <v>2.6008966319000004</v>
          </cell>
          <cell r="AG267">
            <v>2.6373066291000002</v>
          </cell>
          <cell r="AH267">
            <v>3.3662635999999999</v>
          </cell>
          <cell r="AI267">
            <v>7.3056681594999988</v>
          </cell>
          <cell r="AJ267">
            <v>10.041856113199998</v>
          </cell>
          <cell r="AK267">
            <v>7.1215168375999998</v>
          </cell>
          <cell r="AL267">
            <v>7.2356798799000019</v>
          </cell>
          <cell r="AM267">
            <v>9.9315845280000019</v>
          </cell>
          <cell r="AN267">
            <v>9.9389686879999992</v>
          </cell>
          <cell r="AO267">
            <v>14.650224616500005</v>
          </cell>
          <cell r="AP267">
            <v>13.200019840500001</v>
          </cell>
          <cell r="AQ267">
            <v>12.741918500500001</v>
          </cell>
          <cell r="AR267">
            <v>13.4484907541</v>
          </cell>
          <cell r="AS267">
            <v>14.9636763276</v>
          </cell>
          <cell r="AT267">
            <v>15.014662396</v>
          </cell>
          <cell r="AU267">
            <v>14.840390906500003</v>
          </cell>
          <cell r="AV267">
            <v>14.920830443600002</v>
          </cell>
          <cell r="AW267">
            <v>23.518168087699998</v>
          </cell>
          <cell r="AX267">
            <v>28.296206522999999</v>
          </cell>
          <cell r="AY267">
            <v>9.0606549517000001</v>
          </cell>
          <cell r="AZ267">
            <v>0</v>
          </cell>
          <cell r="BA267">
            <v>0</v>
          </cell>
        </row>
        <row r="268">
          <cell r="B268">
            <v>1.7236809999999999E-3</v>
          </cell>
          <cell r="C268">
            <v>4.9010000000000004E-4</v>
          </cell>
          <cell r="D268">
            <v>5.9973139999999997E-4</v>
          </cell>
          <cell r="E268">
            <v>1.3343420000000001E-3</v>
          </cell>
          <cell r="F268">
            <v>5.9989150000000003E-4</v>
          </cell>
          <cell r="G268">
            <v>5.3553450000000001E-4</v>
          </cell>
          <cell r="H268">
            <v>5.5866400000000006E-4</v>
          </cell>
          <cell r="I268">
            <v>2.7283187000000002E-3</v>
          </cell>
          <cell r="J268">
            <v>1.5744438999999999E-3</v>
          </cell>
          <cell r="K268">
            <v>9.0035374505928857E-4</v>
          </cell>
          <cell r="L268">
            <v>7.9937918434065929E-4</v>
          </cell>
          <cell r="M268">
            <v>1.1897164242997201E-3</v>
          </cell>
          <cell r="N268">
            <v>9.406779240196078E-4</v>
          </cell>
          <cell r="O268">
            <v>6.5698479545454533E-4</v>
          </cell>
          <cell r="P268">
            <v>7.3568903304367195E-4</v>
          </cell>
          <cell r="Q268">
            <v>2.5986094474191479E-4</v>
          </cell>
          <cell r="R268">
            <v>9.4992791334738434E-5</v>
          </cell>
          <cell r="S268">
            <v>1.1345281059523809E-4</v>
          </cell>
          <cell r="T268">
            <v>2.5996368055555553E-4</v>
          </cell>
          <cell r="U268">
            <v>3.5554335895721925E-4</v>
          </cell>
          <cell r="V268">
            <v>6.9996768358974364E-4</v>
          </cell>
          <cell r="W268">
            <v>3.4267550126984125E-4</v>
          </cell>
          <cell r="X268">
            <v>1.6178124265734265E-5</v>
          </cell>
          <cell r="Y268">
            <v>1.3342332000000002E-4</v>
          </cell>
          <cell r="Z268">
            <v>1.3342332000000002E-4</v>
          </cell>
          <cell r="AA268">
            <v>1.3342332000000002E-4</v>
          </cell>
          <cell r="AB268">
            <v>0.99075319980900001</v>
          </cell>
          <cell r="AC268">
            <v>0.24555829479999997</v>
          </cell>
          <cell r="AD268">
            <v>0.4769786064</v>
          </cell>
          <cell r="AE268">
            <v>0.84757083040000003</v>
          </cell>
          <cell r="AF268">
            <v>0.54295488660000002</v>
          </cell>
          <cell r="AG268">
            <v>0.35968423920000003</v>
          </cell>
          <cell r="AH268">
            <v>0.38044680000000003</v>
          </cell>
          <cell r="AI268">
            <v>0.8835928715000001</v>
          </cell>
          <cell r="AJ268">
            <v>0.88852792960000004</v>
          </cell>
          <cell r="AK268">
            <v>0.66029413560000005</v>
          </cell>
          <cell r="AL268">
            <v>0.47067255090000004</v>
          </cell>
          <cell r="AM268">
            <v>0.73800916800000005</v>
          </cell>
          <cell r="AN268">
            <v>0.64860172959999995</v>
          </cell>
          <cell r="AO268">
            <v>0.38895799080000004</v>
          </cell>
          <cell r="AP268">
            <v>0.45595581350000003</v>
          </cell>
          <cell r="AQ268">
            <v>0.146673681</v>
          </cell>
          <cell r="AR268">
            <v>5.8883759299999998E-2</v>
          </cell>
          <cell r="AS268">
            <v>0.18878303730000001</v>
          </cell>
          <cell r="AT268">
            <v>0.30892716100000001</v>
          </cell>
          <cell r="AU268">
            <v>0.26617232000000002</v>
          </cell>
          <cell r="AV268">
            <v>0.54212581260000003</v>
          </cell>
          <cell r="AW268">
            <v>0.19637432530000001</v>
          </cell>
          <cell r="AX268">
            <v>5.1435890999999991E-2</v>
          </cell>
          <cell r="AY268">
            <v>0.16641315129999998</v>
          </cell>
          <cell r="AZ268">
            <v>0</v>
          </cell>
          <cell r="BA268">
            <v>0</v>
          </cell>
        </row>
        <row r="269">
          <cell r="B269">
            <v>1.3266999999999999E-5</v>
          </cell>
          <cell r="C269">
            <v>6.5802799999999995E-4</v>
          </cell>
          <cell r="D269">
            <v>1.1072879999999999E-3</v>
          </cell>
          <cell r="E269">
            <v>9.1014609999999984E-4</v>
          </cell>
          <cell r="F269">
            <v>6.8961199999999982E-4</v>
          </cell>
          <cell r="G269">
            <v>7.5662199999999998E-4</v>
          </cell>
          <cell r="H269">
            <v>1.1073999999999999E-3</v>
          </cell>
          <cell r="I269">
            <v>1.8797018999999998E-3</v>
          </cell>
          <cell r="J269">
            <v>1.2714321999999997E-3</v>
          </cell>
          <cell r="K269">
            <v>3.0220259999999988E-3</v>
          </cell>
          <cell r="L269">
            <v>1.5775311333333329E-3</v>
          </cell>
          <cell r="M269">
            <v>1.3677579999999997E-3</v>
          </cell>
          <cell r="N269">
            <v>1.1744098571428571E-3</v>
          </cell>
          <cell r="O269">
            <v>1.016772846153846E-3</v>
          </cell>
          <cell r="P269">
            <v>9.6682358333333314E-4</v>
          </cell>
          <cell r="Q269">
            <v>6.0987959523809516E-4</v>
          </cell>
          <cell r="R269">
            <v>2.0205999999999997E-4</v>
          </cell>
          <cell r="S269">
            <v>1.7761230384615381E-4</v>
          </cell>
          <cell r="T269">
            <v>6.8166999999999989E-4</v>
          </cell>
          <cell r="U269">
            <v>8.5890999999999968E-5</v>
          </cell>
          <cell r="V269">
            <v>0</v>
          </cell>
          <cell r="W269">
            <v>3.2506278000000001E-4</v>
          </cell>
          <cell r="X269">
            <v>3.5000000000000002E-8</v>
          </cell>
          <cell r="Y269">
            <v>1.1809405999999998E-4</v>
          </cell>
          <cell r="Z269">
            <v>1.1809405999999998E-4</v>
          </cell>
          <cell r="AA269">
            <v>1.1809405999999998E-4</v>
          </cell>
          <cell r="AB269">
            <v>2.1518335674000001E-2</v>
          </cell>
          <cell r="AC269">
            <v>0.19457536919999999</v>
          </cell>
          <cell r="AD269">
            <v>0.36943457279999997</v>
          </cell>
          <cell r="AE269">
            <v>0.2828316736</v>
          </cell>
          <cell r="AF269">
            <v>0.3061872289</v>
          </cell>
          <cell r="AG269">
            <v>0.45987783269999999</v>
          </cell>
          <cell r="AH269">
            <v>0.54116360000000008</v>
          </cell>
          <cell r="AI269">
            <v>0.87443519050000018</v>
          </cell>
          <cell r="AJ269">
            <v>0.73540735400000012</v>
          </cell>
          <cell r="AK269">
            <v>1.2344454231999999</v>
          </cell>
          <cell r="AL269">
            <v>0.68664498930000006</v>
          </cell>
          <cell r="AM269">
            <v>0.79956619200000001</v>
          </cell>
          <cell r="AN269">
            <v>0.63939742239999986</v>
          </cell>
          <cell r="AO269">
            <v>0.46876617600000009</v>
          </cell>
          <cell r="AP269">
            <v>0.58507804250000006</v>
          </cell>
          <cell r="AQ269">
            <v>0.46855294499999994</v>
          </cell>
          <cell r="AR269">
            <v>0.14947245529999997</v>
          </cell>
          <cell r="AS269">
            <v>7.9495859299999999E-2</v>
          </cell>
          <cell r="AT269">
            <v>0.425497766</v>
          </cell>
          <cell r="AU269">
            <v>5.6001868000000003E-2</v>
          </cell>
          <cell r="AV269">
            <v>0</v>
          </cell>
          <cell r="AW269">
            <v>0.1794025803</v>
          </cell>
          <cell r="AX269">
            <v>2.9483999999999998E-5</v>
          </cell>
          <cell r="AY269">
            <v>8.8042689899999999E-2</v>
          </cell>
          <cell r="AZ269">
            <v>0</v>
          </cell>
          <cell r="BA269">
            <v>0</v>
          </cell>
        </row>
        <row r="273">
          <cell r="B273">
            <v>2.2219469999999997E-3</v>
          </cell>
          <cell r="C273">
            <v>2.1638350000000002E-3</v>
          </cell>
          <cell r="D273">
            <v>4.2781557000000003E-3</v>
          </cell>
          <cell r="E273">
            <v>4.8665400000000008E-3</v>
          </cell>
          <cell r="F273">
            <v>6.6823444999999995E-3</v>
          </cell>
          <cell r="G273">
            <v>8.7129979999999996E-3</v>
          </cell>
          <cell r="H273">
            <v>5.5194019999999996E-3</v>
          </cell>
          <cell r="I273">
            <v>9.0899139999999993E-3</v>
          </cell>
          <cell r="J273">
            <v>6.8933339999999992E-3</v>
          </cell>
          <cell r="K273">
            <v>1.1178633922077921E-2</v>
          </cell>
          <cell r="L273">
            <v>1.1103941749999999E-2</v>
          </cell>
          <cell r="M273">
            <v>1.6571939314845935E-2</v>
          </cell>
          <cell r="N273">
            <v>1.2204534229809404E-2</v>
          </cell>
          <cell r="O273">
            <v>1.2791948289010986E-2</v>
          </cell>
          <cell r="P273">
            <v>1.2806880215374329E-2</v>
          </cell>
          <cell r="Q273">
            <v>1.4385784431198685E-2</v>
          </cell>
          <cell r="R273">
            <v>1.4803349926714194E-2</v>
          </cell>
          <cell r="S273">
            <v>1.5911697224075729E-2</v>
          </cell>
          <cell r="T273">
            <v>1.3945822120233915E-2</v>
          </cell>
          <cell r="U273">
            <v>1.2768335064422657E-2</v>
          </cell>
          <cell r="V273">
            <v>1.2563966659999998E-2</v>
          </cell>
          <cell r="W273">
            <v>1.1898662859999997E-2</v>
          </cell>
          <cell r="X273">
            <v>1.4200105893333332E-2</v>
          </cell>
          <cell r="Y273">
            <v>1.1531936079999999E-2</v>
          </cell>
          <cell r="Z273">
            <v>1.1531936079999999E-2</v>
          </cell>
          <cell r="AA273">
            <v>1.1531936079999999E-2</v>
          </cell>
          <cell r="AB273">
            <v>0.46785780980999997</v>
          </cell>
          <cell r="AC273">
            <v>0.66186964399999992</v>
          </cell>
          <cell r="AD273">
            <v>0.94511052319999989</v>
          </cell>
          <cell r="AE273">
            <v>1.4071578336000001</v>
          </cell>
          <cell r="AF273">
            <v>2.4851791027000005</v>
          </cell>
          <cell r="AG273">
            <v>2.8302155309999999</v>
          </cell>
          <cell r="AH273">
            <v>2.6355044000000003</v>
          </cell>
          <cell r="AI273">
            <v>4.4585489740000002</v>
          </cell>
          <cell r="AJ273">
            <v>4.6237098360000006</v>
          </cell>
          <cell r="AK273">
            <v>6.3468574707999998</v>
          </cell>
          <cell r="AL273">
            <v>6.1170926652000004</v>
          </cell>
          <cell r="AM273">
            <v>9.2756476800000005</v>
          </cell>
          <cell r="AN273">
            <v>7.1689219008000009</v>
          </cell>
          <cell r="AO273">
            <v>7.5150379128000013</v>
          </cell>
          <cell r="AP273">
            <v>8.8738525855000017</v>
          </cell>
          <cell r="AQ273">
            <v>8.3072902709999994</v>
          </cell>
          <cell r="AR273">
            <v>10.405820789199998</v>
          </cell>
          <cell r="AS273">
            <v>10.477603736599999</v>
          </cell>
          <cell r="AT273">
            <v>9.6849983560000013</v>
          </cell>
          <cell r="AU273">
            <v>9.0786423445000004</v>
          </cell>
          <cell r="AV273">
            <v>9.8503133825999996</v>
          </cell>
          <cell r="AW273">
            <v>9.991182309800001</v>
          </cell>
          <cell r="AX273">
            <v>13.42421262</v>
          </cell>
          <cell r="AY273">
            <v>12.1581069236</v>
          </cell>
          <cell r="AZ273">
            <v>0</v>
          </cell>
          <cell r="BA273">
            <v>0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>
        <row r="29">
          <cell r="B29">
            <v>3.1718400000000009E-3</v>
          </cell>
          <cell r="C29">
            <v>6.5541104670278558E-4</v>
          </cell>
          <cell r="D29">
            <v>4.7484768453599362E-4</v>
          </cell>
          <cell r="E29">
            <v>1.5640800000000002E-3</v>
          </cell>
          <cell r="F29">
            <v>3.4242981924947815E-3</v>
          </cell>
          <cell r="G29">
            <v>4.7549600000000008E-3</v>
          </cell>
          <cell r="H29">
            <v>4.9232399999999997E-3</v>
          </cell>
          <cell r="I29">
            <v>5.4508624526888429E-3</v>
          </cell>
          <cell r="J29">
            <v>4.4514399999999992E-3</v>
          </cell>
          <cell r="K29">
            <v>9.7271891885348568E-3</v>
          </cell>
          <cell r="L29">
            <v>1.3558530940257016E-2</v>
          </cell>
          <cell r="M29">
            <v>1.7995599999999997E-2</v>
          </cell>
          <cell r="N29">
            <v>1.6375094557524617E-2</v>
          </cell>
          <cell r="O29">
            <v>1.6496367653816318E-2</v>
          </cell>
          <cell r="P29">
            <v>1.4535640000000001E-2</v>
          </cell>
          <cell r="Q29">
            <v>1.7277082825008738E-2</v>
          </cell>
          <cell r="R29">
            <v>1.7804942106414558E-2</v>
          </cell>
          <cell r="S29">
            <v>2.0533341677223513E-2</v>
          </cell>
          <cell r="T29">
            <v>2.1867173802553184E-2</v>
          </cell>
          <cell r="U29">
            <v>2.2232374052177113E-2</v>
          </cell>
          <cell r="V29">
            <v>2.48660216E-2</v>
          </cell>
          <cell r="W29">
            <v>2.6041716400000001E-2</v>
          </cell>
          <cell r="X29">
            <v>2.3506638399999995E-2</v>
          </cell>
          <cell r="Y29">
            <v>2.0272291200000001E-2</v>
          </cell>
          <cell r="Z29">
            <v>2.0272291200000001E-2</v>
          </cell>
          <cell r="AA29">
            <v>2.0272291200000001E-2</v>
          </cell>
          <cell r="AB29">
            <v>1.9284291313469999</v>
          </cell>
          <cell r="AC29">
            <v>0.44721606879999992</v>
          </cell>
          <cell r="AD29">
            <v>0.32976097919999997</v>
          </cell>
          <cell r="AE29">
            <v>1.0644105583999999</v>
          </cell>
          <cell r="AF29">
            <v>2.8595009541</v>
          </cell>
          <cell r="AG29">
            <v>5.4936109370999988</v>
          </cell>
          <cell r="AH29">
            <v>6.2277759999999986</v>
          </cell>
          <cell r="AI29">
            <v>7.1639940925000003</v>
          </cell>
          <cell r="AJ29">
            <v>6.500362388000001</v>
          </cell>
          <cell r="AK29">
            <v>10.045777803599998</v>
          </cell>
          <cell r="AL29">
            <v>13.775049091800001</v>
          </cell>
          <cell r="AM29">
            <v>19.061164079999998</v>
          </cell>
          <cell r="AN29">
            <v>17.643382380799995</v>
          </cell>
          <cell r="AO29">
            <v>18.9358346478</v>
          </cell>
          <cell r="AP29">
            <v>17.786157275000001</v>
          </cell>
          <cell r="AQ29">
            <v>17.866440486999998</v>
          </cell>
          <cell r="AR29">
            <v>19.455365863599997</v>
          </cell>
          <cell r="AS29">
            <v>24.525372400099993</v>
          </cell>
          <cell r="AT29">
            <v>27.851358841000003</v>
          </cell>
          <cell r="AU29">
            <v>27.785792967999999</v>
          </cell>
          <cell r="AV29">
            <v>29.255713429399997</v>
          </cell>
          <cell r="AW29">
            <v>33.648166261900002</v>
          </cell>
          <cell r="AX29">
            <v>30.009150053999996</v>
          </cell>
          <cell r="AY29">
            <v>28.600613154299996</v>
          </cell>
          <cell r="AZ29">
            <v>0</v>
          </cell>
          <cell r="BA29">
            <v>0</v>
          </cell>
        </row>
        <row r="47">
          <cell r="B47">
            <v>9.6573432159146916E-4</v>
          </cell>
          <cell r="C47">
            <v>6.6921962633296583E-4</v>
          </cell>
          <cell r="D47">
            <v>1.2166431991054846E-3</v>
          </cell>
          <cell r="E47">
            <v>1.1769395327053888E-3</v>
          </cell>
          <cell r="F47">
            <v>2.9206211804866764E-3</v>
          </cell>
          <cell r="G47">
            <v>5.9172740757405884E-3</v>
          </cell>
          <cell r="H47">
            <v>5.4028800000000005E-3</v>
          </cell>
          <cell r="I47">
            <v>1.0120562325473498E-2</v>
          </cell>
          <cell r="J47">
            <v>1.095358838372875E-2</v>
          </cell>
          <cell r="K47">
            <v>1.4288775104986566E-2</v>
          </cell>
          <cell r="L47">
            <v>1.6687891927135538E-2</v>
          </cell>
          <cell r="M47">
            <v>2.3840645935735927E-2</v>
          </cell>
          <cell r="N47">
            <v>2.7697607598813779E-2</v>
          </cell>
          <cell r="O47">
            <v>3.1499145163287987E-2</v>
          </cell>
          <cell r="P47">
            <v>3.5996418119179523E-2</v>
          </cell>
          <cell r="Q47">
            <v>2.8708726223242491E-2</v>
          </cell>
          <cell r="R47">
            <v>3.2326376291354694E-2</v>
          </cell>
          <cell r="S47">
            <v>3.713419009613618E-2</v>
          </cell>
          <cell r="T47">
            <v>3.9418014083941876E-2</v>
          </cell>
          <cell r="U47">
            <v>4.8887993108656082E-2</v>
          </cell>
          <cell r="V47">
            <v>3.3913107200000001E-2</v>
          </cell>
          <cell r="W47">
            <v>4.1212317712172153E-2</v>
          </cell>
          <cell r="X47">
            <v>4.1828473073802643E-2</v>
          </cell>
          <cell r="Y47">
            <v>2.4650809947949218E-2</v>
          </cell>
          <cell r="Z47">
            <v>2.4650809947949218E-2</v>
          </cell>
          <cell r="AA47">
            <v>2.4650809947949218E-2</v>
          </cell>
          <cell r="AB47">
            <v>1.1089544207099999</v>
          </cell>
          <cell r="AC47">
            <v>0.64270047200000002</v>
          </cell>
          <cell r="AD47">
            <v>1.3214221007999998</v>
          </cell>
          <cell r="AE47">
            <v>1.2258950143999998</v>
          </cell>
          <cell r="AF47">
            <v>3.2177677881999998</v>
          </cell>
          <cell r="AG47">
            <v>5.4901224806999993</v>
          </cell>
          <cell r="AH47">
            <v>4.8503827999999993</v>
          </cell>
          <cell r="AI47">
            <v>9.2579317044999989</v>
          </cell>
          <cell r="AJ47">
            <v>14.002677860000002</v>
          </cell>
          <cell r="AK47">
            <v>17.8535390308</v>
          </cell>
          <cell r="AL47">
            <v>20.873070935099999</v>
          </cell>
          <cell r="AM47">
            <v>26.609115647999996</v>
          </cell>
          <cell r="AN47">
            <v>30.733793305599995</v>
          </cell>
          <cell r="AO47">
            <v>35.230694634000002</v>
          </cell>
          <cell r="AP47">
            <v>40.113718732499997</v>
          </cell>
          <cell r="AQ47">
            <v>31.609224513999994</v>
          </cell>
          <cell r="AR47">
            <v>33.704375552899997</v>
          </cell>
          <cell r="AS47">
            <v>38.422940670399989</v>
          </cell>
          <cell r="AT47">
            <v>40.262147712999997</v>
          </cell>
          <cell r="AU47">
            <v>44.556141421499994</v>
          </cell>
          <cell r="AV47">
            <v>32.061820132599998</v>
          </cell>
          <cell r="AW47">
            <v>41.6508525904</v>
          </cell>
          <cell r="AX47">
            <v>48.607725698999992</v>
          </cell>
          <cell r="AY47">
            <v>25.355786480199999</v>
          </cell>
          <cell r="AZ47">
            <v>0</v>
          </cell>
          <cell r="BA47">
            <v>0</v>
          </cell>
        </row>
        <row r="67">
          <cell r="B67">
            <v>1.8053840000000002E-2</v>
          </cell>
          <cell r="C67">
            <v>2.4902168687927103E-2</v>
          </cell>
          <cell r="D67">
            <v>2.8483877441343244E-2</v>
          </cell>
          <cell r="E67">
            <v>3.1560880321996866E-2</v>
          </cell>
          <cell r="F67">
            <v>3.3347755472313979E-2</v>
          </cell>
          <cell r="G67">
            <v>2.439763122284045E-2</v>
          </cell>
          <cell r="H67">
            <v>1.9800128408855214E-2</v>
          </cell>
          <cell r="I67">
            <v>3.4828772933454759E-2</v>
          </cell>
          <cell r="J67">
            <v>4.7260893992468821E-2</v>
          </cell>
          <cell r="K67">
            <v>2.9266732860590956E-2</v>
          </cell>
          <cell r="L67">
            <v>1.746108E-2</v>
          </cell>
          <cell r="M67">
            <v>2.7035664653591768E-2</v>
          </cell>
          <cell r="N67">
            <v>3.3186086457804222E-2</v>
          </cell>
          <cell r="O67">
            <v>3.1735987778860851E-2</v>
          </cell>
          <cell r="P67">
            <v>4.7317013710354884E-2</v>
          </cell>
          <cell r="Q67">
            <v>4.3473450037802945E-2</v>
          </cell>
          <cell r="R67">
            <v>4.678910769058648E-2</v>
          </cell>
          <cell r="S67">
            <v>1.7163715047552399E-2</v>
          </cell>
          <cell r="T67">
            <v>1.7931598521539398E-2</v>
          </cell>
          <cell r="U67">
            <v>1.2763500046803277E-2</v>
          </cell>
          <cell r="V67">
            <v>9.9162532000000008E-3</v>
          </cell>
          <cell r="W67">
            <v>1.0963632400000001E-2</v>
          </cell>
          <cell r="X67">
            <v>1.1902226E-2</v>
          </cell>
          <cell r="Y67">
            <v>1.1356206400000001E-2</v>
          </cell>
          <cell r="Z67">
            <v>1.1356206400000001E-2</v>
          </cell>
          <cell r="AA67">
            <v>1.1356206400000001E-2</v>
          </cell>
          <cell r="AB67">
            <v>14.800858609641001</v>
          </cell>
          <cell r="AC67">
            <v>20.835190933199996</v>
          </cell>
          <cell r="AD67">
            <v>21.873244742400004</v>
          </cell>
          <cell r="AE67">
            <v>25.970726465600002</v>
          </cell>
          <cell r="AF67">
            <v>33.339106068100001</v>
          </cell>
          <cell r="AG67">
            <v>26.872576173299997</v>
          </cell>
          <cell r="AH67">
            <v>20.758834800000002</v>
          </cell>
          <cell r="AI67">
            <v>33.222198676500007</v>
          </cell>
          <cell r="AJ67">
            <v>45.333303526400002</v>
          </cell>
          <cell r="AK67">
            <v>28.445574911600001</v>
          </cell>
          <cell r="AL67">
            <v>19.939140473400002</v>
          </cell>
          <cell r="AM67">
            <v>29.935092239999999</v>
          </cell>
          <cell r="AN67">
            <v>30.150894963199999</v>
          </cell>
          <cell r="AO67">
            <v>35.846979517499996</v>
          </cell>
          <cell r="AP67">
            <v>42.772088416000003</v>
          </cell>
          <cell r="AQ67">
            <v>31.540862671499994</v>
          </cell>
          <cell r="AR67">
            <v>32.541707717099996</v>
          </cell>
          <cell r="AS67">
            <v>30.406017842199994</v>
          </cell>
          <cell r="AT67">
            <v>26.566145039000002</v>
          </cell>
          <cell r="AU67">
            <v>25.143650942499995</v>
          </cell>
          <cell r="AV67">
            <v>20.807166139000003</v>
          </cell>
          <cell r="AW67">
            <v>26.831661802199999</v>
          </cell>
          <cell r="AX67">
            <v>34.092793565999997</v>
          </cell>
          <cell r="AY67">
            <v>37.354555198399993</v>
          </cell>
          <cell r="AZ67">
            <v>0</v>
          </cell>
          <cell r="BA67">
            <v>0</v>
          </cell>
        </row>
        <row r="69">
          <cell r="B69">
            <v>3.6127148308880162E-2</v>
          </cell>
          <cell r="C69">
            <v>2.8771003708894381E-2</v>
          </cell>
          <cell r="D69">
            <v>2.0996136829541094E-2</v>
          </cell>
          <cell r="E69">
            <v>2.0786688133483961E-2</v>
          </cell>
          <cell r="F69">
            <v>2.1820429861105328E-2</v>
          </cell>
          <cell r="G69">
            <v>1.7158392026005616E-2</v>
          </cell>
          <cell r="H69">
            <v>2.2940711196572053E-2</v>
          </cell>
          <cell r="I69">
            <v>2.1196271153053496E-2</v>
          </cell>
          <cell r="J69">
            <v>1.5808023338471981E-2</v>
          </cell>
          <cell r="K69">
            <v>1.3266792843120918E-2</v>
          </cell>
          <cell r="L69">
            <v>1.2116386375985852E-2</v>
          </cell>
          <cell r="M69">
            <v>1.2430607434243285E-2</v>
          </cell>
          <cell r="N69">
            <v>7.6082685306928322E-3</v>
          </cell>
          <cell r="O69">
            <v>5.2062698169690709E-3</v>
          </cell>
          <cell r="P69">
            <v>4.0966959471147694E-3</v>
          </cell>
          <cell r="Q69">
            <v>3.6054681304804291E-3</v>
          </cell>
          <cell r="R69">
            <v>3.5462020471526859E-3</v>
          </cell>
          <cell r="S69">
            <v>3.5324382941910567E-3</v>
          </cell>
          <cell r="T69">
            <v>2.8581183601295748E-3</v>
          </cell>
          <cell r="U69">
            <v>3.2430134701889827E-3</v>
          </cell>
          <cell r="V69">
            <v>2.8086688000000001E-3</v>
          </cell>
          <cell r="W69">
            <v>4.4259432000000008E-3</v>
          </cell>
          <cell r="X69">
            <v>2.1505091999999997E-3</v>
          </cell>
          <cell r="Y69">
            <v>1.8436180000000002E-3</v>
          </cell>
          <cell r="Z69">
            <v>1.8436180000000002E-3</v>
          </cell>
          <cell r="AA69">
            <v>1.8436180000000002E-3</v>
          </cell>
          <cell r="AB69">
            <v>28.222528412579997</v>
          </cell>
          <cell r="AC69">
            <v>23.775117943599998</v>
          </cell>
          <cell r="AD69">
            <v>24.872175427199998</v>
          </cell>
          <cell r="AE69">
            <v>29.168210321599997</v>
          </cell>
          <cell r="AF69">
            <v>33.210879880499995</v>
          </cell>
          <cell r="AG69">
            <v>24.910538409899996</v>
          </cell>
          <cell r="AH69">
            <v>27.161139199999997</v>
          </cell>
          <cell r="AI69">
            <v>26.871948552500001</v>
          </cell>
          <cell r="AJ69">
            <v>23.112208561200003</v>
          </cell>
          <cell r="AK69">
            <v>20.295791986800001</v>
          </cell>
          <cell r="AL69">
            <v>15.969024261000005</v>
          </cell>
          <cell r="AM69">
            <v>20.336089920000003</v>
          </cell>
          <cell r="AN69">
            <v>13.716975764799999</v>
          </cell>
          <cell r="AO69">
            <v>11.431575594600002</v>
          </cell>
          <cell r="AP69">
            <v>12.549816070999999</v>
          </cell>
          <cell r="AQ69">
            <v>10.219225051</v>
          </cell>
          <cell r="AR69">
            <v>9.5976243956000005</v>
          </cell>
          <cell r="AS69">
            <v>12.935851271199997</v>
          </cell>
          <cell r="AT69">
            <v>9.9487617149999963</v>
          </cell>
          <cell r="AU69">
            <v>9.3390201325</v>
          </cell>
          <cell r="AV69">
            <v>9.1385720122000009</v>
          </cell>
          <cell r="AW69">
            <v>13.942196266899998</v>
          </cell>
          <cell r="AX69">
            <v>10.516659542999999</v>
          </cell>
          <cell r="AY69">
            <v>9.366266014599999</v>
          </cell>
          <cell r="AZ69">
            <v>0</v>
          </cell>
          <cell r="BA69">
            <v>0</v>
          </cell>
        </row>
        <row r="91">
          <cell r="B91">
            <v>0.41310303999999998</v>
          </cell>
          <cell r="C91">
            <v>0.37792165693333335</v>
          </cell>
          <cell r="D91">
            <v>0.31108335999999998</v>
          </cell>
          <cell r="E91">
            <v>0.31145884000000001</v>
          </cell>
          <cell r="F91">
            <v>0.30391564000000004</v>
          </cell>
          <cell r="G91">
            <v>0.32892972000000004</v>
          </cell>
          <cell r="H91">
            <v>0.34905472000000004</v>
          </cell>
          <cell r="I91">
            <v>0.4284050399999999</v>
          </cell>
          <cell r="J91">
            <v>0.42959811999999997</v>
          </cell>
          <cell r="K91">
            <v>0.39274648000000001</v>
          </cell>
          <cell r="L91">
            <v>0.31631431999999998</v>
          </cell>
          <cell r="M91">
            <v>0.40049912000000004</v>
          </cell>
          <cell r="N91">
            <v>0.34534976000000001</v>
          </cell>
          <cell r="O91">
            <v>0.32084444000000001</v>
          </cell>
          <cell r="P91">
            <v>0.38615331999999991</v>
          </cell>
          <cell r="Q91">
            <v>0.34296079999999995</v>
          </cell>
          <cell r="R91">
            <v>0.36075340000000006</v>
          </cell>
          <cell r="S91">
            <v>0.40542292000000002</v>
          </cell>
          <cell r="T91">
            <v>0.36156764000000002</v>
          </cell>
          <cell r="U91">
            <v>0.31398668000000002</v>
          </cell>
          <cell r="V91">
            <v>0.31240261640000005</v>
          </cell>
          <cell r="W91">
            <v>0.3171376628</v>
          </cell>
          <cell r="X91">
            <v>0.28715223600000001</v>
          </cell>
          <cell r="Y91">
            <v>0.2486098524</v>
          </cell>
          <cell r="Z91">
            <v>0.2486098524</v>
          </cell>
          <cell r="AA91">
            <v>0.2486098524</v>
          </cell>
          <cell r="AB91">
            <v>414.88790722693801</v>
          </cell>
          <cell r="AC91">
            <v>400.95208467679987</v>
          </cell>
          <cell r="AD91">
            <v>422.92569911999988</v>
          </cell>
          <cell r="AE91">
            <v>492.08305408640001</v>
          </cell>
          <cell r="AF91">
            <v>574.87810359069999</v>
          </cell>
          <cell r="AG91">
            <v>636.2715285498</v>
          </cell>
          <cell r="AH91">
            <v>656.34606600000006</v>
          </cell>
          <cell r="AI91">
            <v>834.1096903235001</v>
          </cell>
          <cell r="AJ91">
            <v>897.38893187120004</v>
          </cell>
          <cell r="AK91">
            <v>874.372551778</v>
          </cell>
          <cell r="AL91">
            <v>730.19077157160007</v>
          </cell>
          <cell r="AM91">
            <v>938.58626904000016</v>
          </cell>
          <cell r="AN91">
            <v>789.34343039199973</v>
          </cell>
          <cell r="AO91">
            <v>784.6790758548002</v>
          </cell>
          <cell r="AP91">
            <v>844.20130989250003</v>
          </cell>
          <cell r="AQ91">
            <v>692.00547167849982</v>
          </cell>
          <cell r="AR91">
            <v>687.19505336719988</v>
          </cell>
          <cell r="AS91">
            <v>721.67401183019979</v>
          </cell>
          <cell r="AT91">
            <v>678.40867389499999</v>
          </cell>
          <cell r="AU91">
            <v>621.45015546550007</v>
          </cell>
          <cell r="AV91">
            <v>701.51795396080013</v>
          </cell>
          <cell r="AW91">
            <v>779.69265809069998</v>
          </cell>
          <cell r="AX91">
            <v>690.83329442399997</v>
          </cell>
          <cell r="AY91">
            <v>661.58229788639983</v>
          </cell>
          <cell r="AZ91">
            <v>0</v>
          </cell>
          <cell r="BA91">
            <v>0</v>
          </cell>
        </row>
        <row r="105">
          <cell r="B105">
            <v>2.2474230329425084E-5</v>
          </cell>
          <cell r="C105">
            <v>6.6359656786054206E-5</v>
          </cell>
          <cell r="D105">
            <v>1.2015360531824011E-5</v>
          </cell>
          <cell r="E105">
            <v>7.3632927179624632E-6</v>
          </cell>
          <cell r="F105">
            <v>6.9975580341223652E-5</v>
          </cell>
          <cell r="G105">
            <v>1.6193484051202352E-5</v>
          </cell>
          <cell r="H105">
            <v>1.428E-5</v>
          </cell>
          <cell r="I105">
            <v>1.937188876099931E-5</v>
          </cell>
          <cell r="J105">
            <v>2.4793269279660139E-5</v>
          </cell>
          <cell r="K105">
            <v>3.4382261766729492E-5</v>
          </cell>
          <cell r="L105">
            <v>9.5713640243126063E-6</v>
          </cell>
          <cell r="M105">
            <v>1.2762707035922271E-5</v>
          </cell>
          <cell r="N105">
            <v>1.928756741514904E-5</v>
          </cell>
          <cell r="O105">
            <v>2.8480831153697309E-6</v>
          </cell>
          <cell r="P105">
            <v>1.3499662438367993E-5</v>
          </cell>
          <cell r="Q105">
            <v>6.070001342623453E-6</v>
          </cell>
          <cell r="R105">
            <v>3.2775963161326957E-6</v>
          </cell>
          <cell r="S105">
            <v>2.3674868493249733E-6</v>
          </cell>
          <cell r="T105">
            <v>3.1548883665911433E-7</v>
          </cell>
          <cell r="U105">
            <v>1.7794231824651294E-6</v>
          </cell>
          <cell r="V105">
            <v>3.6400000000000003E-7</v>
          </cell>
          <cell r="W105">
            <v>4.0126800000000003E-5</v>
          </cell>
          <cell r="X105">
            <v>3.9418400000000002E-5</v>
          </cell>
          <cell r="Y105">
            <v>1.7095843598709646E-6</v>
          </cell>
          <cell r="Z105">
            <v>1.7095843598709646E-6</v>
          </cell>
          <cell r="AA105">
            <v>1.7095843598709646E-6</v>
          </cell>
          <cell r="AB105">
            <v>5.3122525307999997E-2</v>
          </cell>
          <cell r="AC105">
            <v>0.1302139708</v>
          </cell>
          <cell r="AD105">
            <v>5.3303471999999998E-2</v>
          </cell>
          <cell r="AE105">
            <v>1.34816416E-2</v>
          </cell>
          <cell r="AF105">
            <v>7.9877038500000011E-2</v>
          </cell>
          <cell r="AG105">
            <v>4.6219559099999995E-2</v>
          </cell>
          <cell r="AH105">
            <v>2.7623200000000001E-2</v>
          </cell>
          <cell r="AI105">
            <v>4.6151587500000008E-2</v>
          </cell>
          <cell r="AJ105">
            <v>6.2097176000000004E-2</v>
          </cell>
          <cell r="AK105">
            <v>7.7122676399999993E-2</v>
          </cell>
          <cell r="AL105">
            <v>4.1204081699999999E-2</v>
          </cell>
          <cell r="AM105">
            <v>5.9043072000000009E-2</v>
          </cell>
          <cell r="AN105">
            <v>3.3430495999999997E-2</v>
          </cell>
          <cell r="AO105">
            <v>1.0013874000000001E-2</v>
          </cell>
          <cell r="AP105">
            <v>5.2010774999999995E-2</v>
          </cell>
          <cell r="AQ105">
            <v>2.6218594499999998E-2</v>
          </cell>
          <cell r="AR105">
            <v>3.63627719E-2</v>
          </cell>
          <cell r="AS105">
            <v>7.0617546999999989E-3</v>
          </cell>
          <cell r="AT105">
            <v>1.9852609999999999E-3</v>
          </cell>
          <cell r="AU105">
            <v>1.5960711499999999E-2</v>
          </cell>
          <cell r="AV105">
            <v>1.090801E-3</v>
          </cell>
          <cell r="AW105">
            <v>0.16907287850000002</v>
          </cell>
          <cell r="AX105">
            <v>0.19554841799999997</v>
          </cell>
          <cell r="AY105">
            <v>7.8296932999999992E-3</v>
          </cell>
          <cell r="AZ105">
            <v>0</v>
          </cell>
          <cell r="BA105">
            <v>0</v>
          </cell>
        </row>
        <row r="106">
          <cell r="B106">
            <v>2.384151911855914E-2</v>
          </cell>
          <cell r="C106">
            <v>2.2029387649316761E-2</v>
          </cell>
          <cell r="D106">
            <v>2.2694927628595599E-2</v>
          </cell>
          <cell r="E106">
            <v>2.4417315793897273E-2</v>
          </cell>
          <cell r="F106">
            <v>2.1333446476292085E-2</v>
          </cell>
          <cell r="G106">
            <v>1.4076742254643051E-2</v>
          </cell>
          <cell r="H106">
            <v>2.0423722886727044E-2</v>
          </cell>
          <cell r="I106">
            <v>2.4089994070287543E-2</v>
          </cell>
          <cell r="J106">
            <v>1.9736556546592531E-2</v>
          </cell>
          <cell r="K106">
            <v>2.0542196337555056E-2</v>
          </cell>
          <cell r="L106">
            <v>1.0786143717213547E-2</v>
          </cell>
          <cell r="M106">
            <v>2.1468855471803622E-2</v>
          </cell>
          <cell r="N106">
            <v>2.3693918012004413E-2</v>
          </cell>
          <cell r="O106">
            <v>2.2806087257160986E-2</v>
          </cell>
          <cell r="P106">
            <v>2.565156373940505E-2</v>
          </cell>
          <cell r="Q106">
            <v>2.0895577826589299E-2</v>
          </cell>
          <cell r="R106">
            <v>2.1156538171923235E-2</v>
          </cell>
          <cell r="S106">
            <v>1.5413900293598915E-2</v>
          </cell>
          <cell r="T106">
            <v>1.6374462975974273E-2</v>
          </cell>
          <cell r="U106">
            <v>1.2701218503327378E-2</v>
          </cell>
          <cell r="V106">
            <v>1.4627762800000003E-2</v>
          </cell>
          <cell r="W106">
            <v>1.8405010400000001E-2</v>
          </cell>
          <cell r="X106">
            <v>1.5608639200000005E-2</v>
          </cell>
          <cell r="Y106">
            <v>1.0138689852264031E-2</v>
          </cell>
          <cell r="Z106">
            <v>1.0138689852264031E-2</v>
          </cell>
          <cell r="AA106">
            <v>1.0138689852264031E-2</v>
          </cell>
          <cell r="AB106">
            <v>27.425816144327996</v>
          </cell>
          <cell r="AC106">
            <v>28.89248409679999</v>
          </cell>
          <cell r="AD106">
            <v>31.890095232000004</v>
          </cell>
          <cell r="AE106">
            <v>42.076274699199999</v>
          </cell>
          <cell r="AF106">
            <v>39.205571077400002</v>
          </cell>
          <cell r="AG106">
            <v>27.470369955599995</v>
          </cell>
          <cell r="AH106">
            <v>24.209223599999998</v>
          </cell>
          <cell r="AI106">
            <v>31.780244918000005</v>
          </cell>
          <cell r="AJ106">
            <v>33.424296229200003</v>
          </cell>
          <cell r="AK106">
            <v>38.534611042400002</v>
          </cell>
          <cell r="AL106">
            <v>24.578597313</v>
          </cell>
          <cell r="AM106">
            <v>33.716085792000001</v>
          </cell>
          <cell r="AN106">
            <v>30.419920519999998</v>
          </cell>
          <cell r="AO106">
            <v>33.432894803699988</v>
          </cell>
          <cell r="AP106">
            <v>40.732627027499994</v>
          </cell>
          <cell r="AQ106">
            <v>33.318337146499992</v>
          </cell>
          <cell r="AR106">
            <v>30.832813510699999</v>
          </cell>
          <cell r="AS106">
            <v>30.887195481999992</v>
          </cell>
          <cell r="AT106">
            <v>31.805336212000004</v>
          </cell>
          <cell r="AU106">
            <v>24.769681967499992</v>
          </cell>
          <cell r="AV106">
            <v>28.486488559600005</v>
          </cell>
          <cell r="AW106">
            <v>32.026617148</v>
          </cell>
          <cell r="AX106">
            <v>28.034690813999998</v>
          </cell>
          <cell r="AY106">
            <v>23.820164228299994</v>
          </cell>
          <cell r="AZ106">
            <v>0</v>
          </cell>
          <cell r="BA106">
            <v>0</v>
          </cell>
        </row>
        <row r="114">
          <cell r="B114">
            <v>6.3673460767546416E-2</v>
          </cell>
          <cell r="C114">
            <v>5.9211284533333339E-2</v>
          </cell>
          <cell r="D114">
            <v>5.4433959999999997E-2</v>
          </cell>
          <cell r="E114">
            <v>5.8930849365101415E-2</v>
          </cell>
          <cell r="F114">
            <v>5.3834760000000002E-2</v>
          </cell>
          <cell r="G114">
            <v>4.839147275392966E-2</v>
          </cell>
          <cell r="H114">
            <v>4.8104839999999996E-2</v>
          </cell>
          <cell r="I114">
            <v>0.14340480000000003</v>
          </cell>
          <cell r="J114">
            <v>0.14075964000000002</v>
          </cell>
          <cell r="K114">
            <v>9.2830756614913829E-2</v>
          </cell>
          <cell r="L114">
            <v>9.3631720000000002E-2</v>
          </cell>
          <cell r="M114">
            <v>0.12637156000000002</v>
          </cell>
          <cell r="N114">
            <v>0.11945539348291115</v>
          </cell>
          <cell r="O114">
            <v>0.12101152000000003</v>
          </cell>
          <cell r="P114">
            <v>0.11439297613333332</v>
          </cell>
          <cell r="Q114">
            <v>0.11199384</v>
          </cell>
          <cell r="R114">
            <v>8.7669400000000008E-2</v>
          </cell>
          <cell r="S114">
            <v>7.6575799999999999E-2</v>
          </cell>
          <cell r="T114">
            <v>8.0953320000000009E-2</v>
          </cell>
          <cell r="U114">
            <v>9.9399719999999983E-2</v>
          </cell>
          <cell r="V114">
            <v>0.11526763360000002</v>
          </cell>
          <cell r="W114">
            <v>0.1097495532</v>
          </cell>
          <cell r="X114">
            <v>7.2093915600000016E-2</v>
          </cell>
          <cell r="Y114">
            <v>9.2799764400000012E-2</v>
          </cell>
          <cell r="Z114">
            <v>9.2799764400000012E-2</v>
          </cell>
          <cell r="AA114">
            <v>9.2799764400000012E-2</v>
          </cell>
          <cell r="AB114">
            <v>104.736506114196</v>
          </cell>
          <cell r="AC114">
            <v>104.10229783519999</v>
          </cell>
          <cell r="AD114">
            <v>102.9806323008</v>
          </cell>
          <cell r="AE114">
            <v>128.51182551199997</v>
          </cell>
          <cell r="AF114">
            <v>139.36292132419999</v>
          </cell>
          <cell r="AG114">
            <v>127.9438050891</v>
          </cell>
          <cell r="AH114">
            <v>117.76272400000001</v>
          </cell>
          <cell r="AI114">
            <v>212.05959749800002</v>
          </cell>
          <cell r="AJ114">
            <v>243.3332158204</v>
          </cell>
          <cell r="AK114">
            <v>176.54491307199996</v>
          </cell>
          <cell r="AL114">
            <v>145.96251570539999</v>
          </cell>
          <cell r="AM114">
            <v>234.93425433599995</v>
          </cell>
          <cell r="AN114">
            <v>204.4152992816</v>
          </cell>
          <cell r="AO114">
            <v>214.51251797879993</v>
          </cell>
          <cell r="AP114">
            <v>240.35454088950002</v>
          </cell>
          <cell r="AQ114">
            <v>172.13386346099998</v>
          </cell>
          <cell r="AR114">
            <v>103.60967872919998</v>
          </cell>
          <cell r="AS114">
            <v>106.17235673329998</v>
          </cell>
          <cell r="AT114">
            <v>100.467583787</v>
          </cell>
          <cell r="AU114">
            <v>111.747269745</v>
          </cell>
          <cell r="AV114">
            <v>112.62675435760001</v>
          </cell>
          <cell r="AW114">
            <v>125.02212891600001</v>
          </cell>
          <cell r="AX114">
            <v>109.12148126099999</v>
          </cell>
          <cell r="AY114">
            <v>115.6933918173</v>
          </cell>
          <cell r="AZ114">
            <v>0</v>
          </cell>
          <cell r="BA114">
            <v>0</v>
          </cell>
        </row>
        <row r="188">
          <cell r="B188">
            <v>7.2367816333557017E-2</v>
          </cell>
          <cell r="C188">
            <v>7.7046869549920613E-2</v>
          </cell>
          <cell r="D188">
            <v>8.4235165777936438E-2</v>
          </cell>
          <cell r="E188">
            <v>9.8296946928810344E-2</v>
          </cell>
          <cell r="F188">
            <v>5.9571123179966448E-2</v>
          </cell>
          <cell r="G188">
            <v>3.0900239999999999E-2</v>
          </cell>
          <cell r="H188">
            <v>3.1742200000000005E-2</v>
          </cell>
          <cell r="I188">
            <v>6.3182864780875397E-2</v>
          </cell>
          <cell r="J188">
            <v>6.2946655949089159E-2</v>
          </cell>
          <cell r="K188">
            <v>8.8481681001732454E-2</v>
          </cell>
          <cell r="L188">
            <v>0.10316068</v>
          </cell>
          <cell r="M188">
            <v>0.12193271999999999</v>
          </cell>
          <cell r="N188">
            <v>0.10507245960411232</v>
          </cell>
          <cell r="O188">
            <v>0.10438764</v>
          </cell>
          <cell r="P188">
            <v>9.9531379991165597E-2</v>
          </cell>
          <cell r="Q188">
            <v>9.8210839999999994E-2</v>
          </cell>
          <cell r="R188">
            <v>0.10019156000000001</v>
          </cell>
          <cell r="S188">
            <v>0.11314604</v>
          </cell>
          <cell r="T188">
            <v>0.12280408000000001</v>
          </cell>
          <cell r="U188">
            <v>0.10370304</v>
          </cell>
          <cell r="V188">
            <v>0.10199679839999999</v>
          </cell>
          <cell r="W188">
            <v>0.10461008880000001</v>
          </cell>
          <cell r="X188">
            <v>0.1142930068</v>
          </cell>
          <cell r="Y188">
            <v>0.12427390640000001</v>
          </cell>
          <cell r="Z188">
            <v>0.12427390640000001</v>
          </cell>
          <cell r="AA188">
            <v>0.12427390640000001</v>
          </cell>
          <cell r="AB188">
            <v>35.762824590248997</v>
          </cell>
          <cell r="AC188">
            <v>38.3350062584</v>
          </cell>
          <cell r="AD188">
            <v>46.789768809599991</v>
          </cell>
          <cell r="AE188">
            <v>65.288595982399983</v>
          </cell>
          <cell r="AF188">
            <v>57.52591810629999</v>
          </cell>
          <cell r="AG188">
            <v>54.102431740500002</v>
          </cell>
          <cell r="AH188">
            <v>44.737027999999995</v>
          </cell>
          <cell r="AI188">
            <v>79.5573564285</v>
          </cell>
          <cell r="AJ188">
            <v>86.156050273200009</v>
          </cell>
          <cell r="AK188">
            <v>106.94160905119999</v>
          </cell>
          <cell r="AL188">
            <v>107.34358082220002</v>
          </cell>
          <cell r="AM188">
            <v>135.75860015999999</v>
          </cell>
          <cell r="AN188">
            <v>108.65334027679999</v>
          </cell>
          <cell r="AO188">
            <v>114.7701361428</v>
          </cell>
          <cell r="AP188">
            <v>111.60464659899996</v>
          </cell>
          <cell r="AQ188">
            <v>98.435532327999994</v>
          </cell>
          <cell r="AR188">
            <v>103.59258044489998</v>
          </cell>
          <cell r="AS188">
            <v>118.1034742888</v>
          </cell>
          <cell r="AT188">
            <v>127.330280288</v>
          </cell>
          <cell r="AU188">
            <v>125.37420213600001</v>
          </cell>
          <cell r="AV188">
            <v>136.82376564280003</v>
          </cell>
          <cell r="AW188">
            <v>164.66962608229997</v>
          </cell>
          <cell r="AX188">
            <v>161.24779066499997</v>
          </cell>
          <cell r="AY188">
            <v>196.70038808859999</v>
          </cell>
          <cell r="AZ188">
            <v>0</v>
          </cell>
          <cell r="BA188">
            <v>0</v>
          </cell>
        </row>
        <row r="193">
          <cell r="B193">
            <v>5.0454798048059808E-2</v>
          </cell>
          <cell r="C193">
            <v>4.3098800141159577E-2</v>
          </cell>
          <cell r="D193">
            <v>4.310840929574411E-2</v>
          </cell>
          <cell r="E193">
            <v>5.0410215816784107E-2</v>
          </cell>
          <cell r="F193">
            <v>7.2147741357754841E-2</v>
          </cell>
          <cell r="G193">
            <v>9.0164554445518866E-2</v>
          </cell>
          <cell r="H193">
            <v>9.7275080000000014E-2</v>
          </cell>
          <cell r="I193">
            <v>7.1970514254321424E-2</v>
          </cell>
          <cell r="J193">
            <v>5.5938664684873879E-2</v>
          </cell>
          <cell r="K193">
            <v>5.2107371873759627E-2</v>
          </cell>
          <cell r="L193">
            <v>4.5227561106024321E-2</v>
          </cell>
          <cell r="M193">
            <v>4.4480520000000003E-2</v>
          </cell>
          <cell r="N193">
            <v>3.5558117478385332E-2</v>
          </cell>
          <cell r="O193">
            <v>3.4616373892620921E-2</v>
          </cell>
          <cell r="P193">
            <v>4.2377345779056858E-2</v>
          </cell>
          <cell r="Q193">
            <v>4.7404840000000018E-2</v>
          </cell>
          <cell r="R193">
            <v>2.7860726034540168E-2</v>
          </cell>
          <cell r="S193">
            <v>2.772672E-2</v>
          </cell>
          <cell r="T193">
            <v>5.4852023071363866E-2</v>
          </cell>
          <cell r="U193">
            <v>4.0698725350452186E-2</v>
          </cell>
          <cell r="V193">
            <v>2.46900668E-2</v>
          </cell>
          <cell r="W193">
            <v>2.2359243199999997E-2</v>
          </cell>
          <cell r="X193">
            <v>2.0815480000000001E-2</v>
          </cell>
          <cell r="Y193">
            <v>2.2897252E-2</v>
          </cell>
          <cell r="Z193">
            <v>2.2897252E-2</v>
          </cell>
          <cell r="AA193">
            <v>2.2897252E-2</v>
          </cell>
          <cell r="AB193">
            <v>23.257061160437999</v>
          </cell>
          <cell r="AC193">
            <v>18.858018697599999</v>
          </cell>
          <cell r="AD193">
            <v>21.6387302688</v>
          </cell>
          <cell r="AE193">
            <v>33.323241403200001</v>
          </cell>
          <cell r="AF193">
            <v>54.343305419899998</v>
          </cell>
          <cell r="AG193">
            <v>71.206990354499993</v>
          </cell>
          <cell r="AH193">
            <v>89.068497199999996</v>
          </cell>
          <cell r="AI193">
            <v>55.463305847499988</v>
          </cell>
          <cell r="AJ193">
            <v>55.457833307599991</v>
          </cell>
          <cell r="AK193">
            <v>48.047578035599997</v>
          </cell>
          <cell r="AL193">
            <v>37.024072709399995</v>
          </cell>
          <cell r="AM193">
            <v>43.613162639999992</v>
          </cell>
          <cell r="AN193">
            <v>36.616414560000003</v>
          </cell>
          <cell r="AO193">
            <v>40.282469618100002</v>
          </cell>
          <cell r="AP193">
            <v>52.366373266499998</v>
          </cell>
          <cell r="AQ193">
            <v>45.942183766499987</v>
          </cell>
          <cell r="AR193">
            <v>38.480807339599998</v>
          </cell>
          <cell r="AS193">
            <v>39.230177972699998</v>
          </cell>
          <cell r="AT193">
            <v>42.467561285000009</v>
          </cell>
          <cell r="AU193">
            <v>34.596562288000001</v>
          </cell>
          <cell r="AV193">
            <v>33.420953609800002</v>
          </cell>
          <cell r="AW193">
            <v>34.846566604400003</v>
          </cell>
          <cell r="AX193">
            <v>32.959839275999997</v>
          </cell>
          <cell r="AY193">
            <v>37.952090228799982</v>
          </cell>
          <cell r="AZ193">
            <v>0</v>
          </cell>
          <cell r="BA193">
            <v>0</v>
          </cell>
        </row>
        <row r="194">
          <cell r="B194">
            <v>3.4715548889021719E-3</v>
          </cell>
          <cell r="C194">
            <v>8.6256714491175241E-3</v>
          </cell>
          <cell r="D194">
            <v>3.1822E-3</v>
          </cell>
          <cell r="E194">
            <v>4.5183482458484277E-3</v>
          </cell>
          <cell r="F194">
            <v>4.7045907182389681E-3</v>
          </cell>
          <cell r="G194">
            <v>4.9288400000000003E-3</v>
          </cell>
          <cell r="H194">
            <v>6.1322799999999995E-3</v>
          </cell>
          <cell r="I194">
            <v>2.8078250148823734E-3</v>
          </cell>
          <cell r="J194">
            <v>4.8377560009204922E-4</v>
          </cell>
          <cell r="K194">
            <v>3.1525199999999998E-3</v>
          </cell>
          <cell r="L194">
            <v>3.5361765850774325E-3</v>
          </cell>
          <cell r="M194">
            <v>4.1184607102472993E-3</v>
          </cell>
          <cell r="N194">
            <v>2.4929004385392029E-3</v>
          </cell>
          <cell r="O194">
            <v>2.2979990692068163E-3</v>
          </cell>
          <cell r="P194">
            <v>3.9783310843190534E-3</v>
          </cell>
          <cell r="Q194">
            <v>4.7415245284385807E-3</v>
          </cell>
          <cell r="R194">
            <v>4.6309354925164184E-3</v>
          </cell>
          <cell r="S194">
            <v>3.9903977284550833E-3</v>
          </cell>
          <cell r="T194">
            <v>1.2463544090581473E-2</v>
          </cell>
          <cell r="U194">
            <v>1.7206249840552863E-2</v>
          </cell>
          <cell r="V194">
            <v>5.2150728000000006E-3</v>
          </cell>
          <cell r="W194">
            <v>5.1922583999999992E-3</v>
          </cell>
          <cell r="X194">
            <v>1.4062160000000001E-3</v>
          </cell>
          <cell r="Y194">
            <v>2.4668000000000003E-6</v>
          </cell>
          <cell r="Z194">
            <v>2.4668000000000003E-6</v>
          </cell>
          <cell r="AA194">
            <v>2.4668000000000003E-6</v>
          </cell>
          <cell r="AB194">
            <v>1.349569461405</v>
          </cell>
          <cell r="AC194">
            <v>3.7247833835999997</v>
          </cell>
          <cell r="AD194">
            <v>1.2365318064000002</v>
          </cell>
          <cell r="AE194">
            <v>2.2298429328</v>
          </cell>
          <cell r="AF194">
            <v>2.3566357205999999</v>
          </cell>
          <cell r="AG194">
            <v>2.5669266479999995</v>
          </cell>
          <cell r="AH194">
            <v>3.2080580000000003</v>
          </cell>
          <cell r="AI194">
            <v>2.4805666259999999</v>
          </cell>
          <cell r="AJ194">
            <v>0.33897674680000001</v>
          </cell>
          <cell r="AK194">
            <v>2.7852579875999997</v>
          </cell>
          <cell r="AL194">
            <v>3.4521890850000001</v>
          </cell>
          <cell r="AM194">
            <v>5.1586434239999992</v>
          </cell>
          <cell r="AN194">
            <v>2.8922119951999998</v>
          </cell>
          <cell r="AO194">
            <v>2.9853589602000001</v>
          </cell>
          <cell r="AP194">
            <v>3.2021433324999999</v>
          </cell>
          <cell r="AQ194">
            <v>2.5472522319999999</v>
          </cell>
          <cell r="AR194">
            <v>2.2532742677999997</v>
          </cell>
          <cell r="AS194">
            <v>2.4609226641999995</v>
          </cell>
          <cell r="AT194">
            <v>6.4698829289999997</v>
          </cell>
          <cell r="AU194">
            <v>7.444836207999999</v>
          </cell>
          <cell r="AV194">
            <v>2.8938059614</v>
          </cell>
          <cell r="AW194">
            <v>3.6173825660000003</v>
          </cell>
          <cell r="AX194">
            <v>0.90003068999999991</v>
          </cell>
          <cell r="AY194">
            <v>4.6701346999999992E-3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1.1933824433781376E-3</v>
          </cell>
          <cell r="H202">
            <v>1.6894603895023792E-3</v>
          </cell>
          <cell r="I202">
            <v>7.5030317433673159E-4</v>
          </cell>
          <cell r="J202">
            <v>6.8451525923994311E-4</v>
          </cell>
          <cell r="K202">
            <v>1.5921474056238526E-3</v>
          </cell>
          <cell r="L202">
            <v>3.0802713872638493E-3</v>
          </cell>
          <cell r="M202">
            <v>4.4348244970045751E-3</v>
          </cell>
          <cell r="N202">
            <v>3.3368495691555181E-3</v>
          </cell>
          <cell r="O202">
            <v>3.4091401931536716E-3</v>
          </cell>
          <cell r="P202">
            <v>2.8535081258243655E-3</v>
          </cell>
          <cell r="Q202">
            <v>4.2820393348909462E-3</v>
          </cell>
          <cell r="R202">
            <v>5.0926741139223387E-3</v>
          </cell>
          <cell r="S202">
            <v>7.9853689497266529E-3</v>
          </cell>
          <cell r="T202">
            <v>1.1201400000000002E-2</v>
          </cell>
          <cell r="U202">
            <v>1.4287142739733806E-2</v>
          </cell>
          <cell r="V202">
            <v>1.5297993200000002E-2</v>
          </cell>
          <cell r="W202">
            <v>1.6028406799999999E-2</v>
          </cell>
          <cell r="X202">
            <v>1.28343208E-2</v>
          </cell>
          <cell r="Y202">
            <v>9.7559363999999982E-3</v>
          </cell>
          <cell r="Z202">
            <v>9.7559363999999982E-3</v>
          </cell>
          <cell r="AA202">
            <v>9.7559363999999982E-3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1.9710861027000002</v>
          </cell>
          <cell r="AH202">
            <v>2.7158627999999987</v>
          </cell>
          <cell r="AI202">
            <v>1.0680155745</v>
          </cell>
          <cell r="AJ202">
            <v>1.0212073267999999</v>
          </cell>
          <cell r="AK202">
            <v>2.1028353499999999</v>
          </cell>
          <cell r="AL202">
            <v>3.4862887403999991</v>
          </cell>
          <cell r="AM202">
            <v>5.1018205919999984</v>
          </cell>
          <cell r="AN202">
            <v>4.4342019743999987</v>
          </cell>
          <cell r="AO202">
            <v>4.9851455352</v>
          </cell>
          <cell r="AP202">
            <v>4.5931519145000008</v>
          </cell>
          <cell r="AQ202">
            <v>5.2737830214999999</v>
          </cell>
          <cell r="AR202">
            <v>6.1704782501999995</v>
          </cell>
          <cell r="AS202">
            <v>9.7898932131000009</v>
          </cell>
          <cell r="AT202">
            <v>11.586013901999996</v>
          </cell>
          <cell r="AU202">
            <v>14.437063043999997</v>
          </cell>
          <cell r="AV202">
            <v>15.719618875999997</v>
          </cell>
          <cell r="AW202">
            <v>17.8043468768</v>
          </cell>
          <cell r="AX202">
            <v>15.487650359999998</v>
          </cell>
          <cell r="AY202">
            <v>14.168875102799998</v>
          </cell>
          <cell r="AZ202">
            <v>0</v>
          </cell>
          <cell r="BA202">
            <v>0</v>
          </cell>
        </row>
        <row r="207">
          <cell r="B207">
            <v>4.5183333719291926E-3</v>
          </cell>
          <cell r="C207">
            <v>9.0960147955993428E-3</v>
          </cell>
          <cell r="D207">
            <v>2.1139045766476471E-2</v>
          </cell>
          <cell r="E207">
            <v>2.688251393565521E-2</v>
          </cell>
          <cell r="F207">
            <v>3.5575642637136827E-2</v>
          </cell>
          <cell r="G207">
            <v>2.2791102492034452E-2</v>
          </cell>
          <cell r="H207">
            <v>1.4100378341124356E-2</v>
          </cell>
          <cell r="I207">
            <v>5.3236388767517323E-2</v>
          </cell>
          <cell r="J207">
            <v>4.869822568296555E-2</v>
          </cell>
          <cell r="K207">
            <v>4.7607318462953574E-2</v>
          </cell>
          <cell r="L207">
            <v>3.0015095725919028E-2</v>
          </cell>
          <cell r="M207">
            <v>2.8721576569234148E-2</v>
          </cell>
          <cell r="N207">
            <v>2.9064532184989892E-2</v>
          </cell>
          <cell r="O207">
            <v>2.6258917830014113E-2</v>
          </cell>
          <cell r="P207">
            <v>2.9854892700369527E-2</v>
          </cell>
          <cell r="Q207">
            <v>2.726241411649994E-2</v>
          </cell>
          <cell r="R207">
            <v>2.0857847077201553E-2</v>
          </cell>
          <cell r="S207">
            <v>2.0585832073662196E-2</v>
          </cell>
          <cell r="T207">
            <v>2.1615950466644003E-2</v>
          </cell>
          <cell r="U207">
            <v>1.5551205551122846E-2</v>
          </cell>
          <cell r="V207">
            <v>1.7694163200000002E-2</v>
          </cell>
          <cell r="W207">
            <v>1.7455569600000005E-2</v>
          </cell>
          <cell r="X207">
            <v>2.1246195600000004E-2</v>
          </cell>
          <cell r="Y207">
            <v>1.3744200399999998E-2</v>
          </cell>
          <cell r="Z207">
            <v>1.3744200399999998E-2</v>
          </cell>
          <cell r="AA207">
            <v>1.3744200399999998E-2</v>
          </cell>
          <cell r="AB207">
            <v>3.1949214506279993</v>
          </cell>
          <cell r="AC207">
            <v>5.1111157607999997</v>
          </cell>
          <cell r="AD207">
            <v>11.036972279999999</v>
          </cell>
          <cell r="AE207">
            <v>18.264095024</v>
          </cell>
          <cell r="AF207">
            <v>20.417140746800005</v>
          </cell>
          <cell r="AG207">
            <v>13.251952899899999</v>
          </cell>
          <cell r="AH207">
            <v>9.3127852000000004</v>
          </cell>
          <cell r="AI207">
            <v>37.521410579500007</v>
          </cell>
          <cell r="AJ207">
            <v>43.321397677200004</v>
          </cell>
          <cell r="AK207">
            <v>33.032039959599999</v>
          </cell>
          <cell r="AL207">
            <v>22.213938268800003</v>
          </cell>
          <cell r="AM207">
            <v>25.422540047999998</v>
          </cell>
          <cell r="AN207">
            <v>25.533211985599994</v>
          </cell>
          <cell r="AO207">
            <v>24.638264415299997</v>
          </cell>
          <cell r="AP207">
            <v>23.920280179999999</v>
          </cell>
          <cell r="AQ207">
            <v>18.622554751499997</v>
          </cell>
          <cell r="AR207">
            <v>16.379380422499999</v>
          </cell>
          <cell r="AS207">
            <v>21.0026797266</v>
          </cell>
          <cell r="AT207">
            <v>20.997236381</v>
          </cell>
          <cell r="AU207">
            <v>25.218974260999993</v>
          </cell>
          <cell r="AV207">
            <v>22.159042077399999</v>
          </cell>
          <cell r="AW207">
            <v>32.992470285699994</v>
          </cell>
          <cell r="AX207">
            <v>28.391488280999997</v>
          </cell>
          <cell r="AY207">
            <v>23.502353938799999</v>
          </cell>
          <cell r="AZ207">
            <v>0</v>
          </cell>
          <cell r="BA207">
            <v>0</v>
          </cell>
        </row>
        <row r="208">
          <cell r="B208">
            <v>1.577495941024595E-2</v>
          </cell>
          <cell r="C208">
            <v>1.3807817227677013E-2</v>
          </cell>
          <cell r="D208">
            <v>1.6363581560528747E-2</v>
          </cell>
          <cell r="E208">
            <v>2.7596820826509105E-2</v>
          </cell>
          <cell r="F208">
            <v>5.0795592894282239E-2</v>
          </cell>
          <cell r="G208">
            <v>2.8629323874959853E-2</v>
          </cell>
          <cell r="H208">
            <v>1.9691E-2</v>
          </cell>
          <cell r="I208">
            <v>1.955624218909922E-2</v>
          </cell>
          <cell r="J208">
            <v>1.6680873757545678E-2</v>
          </cell>
          <cell r="K208">
            <v>1.849447761980445E-2</v>
          </cell>
          <cell r="L208">
            <v>1.2094868438822747E-2</v>
          </cell>
          <cell r="M208">
            <v>1.6221307675768352E-2</v>
          </cell>
          <cell r="N208">
            <v>1.4477072255361665E-2</v>
          </cell>
          <cell r="O208">
            <v>1.5513560070133508E-2</v>
          </cell>
          <cell r="P208">
            <v>6.8893399162595339E-3</v>
          </cell>
          <cell r="Q208">
            <v>5.3978296892977038E-3</v>
          </cell>
          <cell r="R208">
            <v>7.279730765621167E-3</v>
          </cell>
          <cell r="S208">
            <v>1.5945830782522985E-2</v>
          </cell>
          <cell r="T208">
            <v>1.5240139033302829E-2</v>
          </cell>
          <cell r="U208">
            <v>1.4080108496926027E-2</v>
          </cell>
          <cell r="V208">
            <v>1.12360528E-2</v>
          </cell>
          <cell r="W208">
            <v>1.4309386E-2</v>
          </cell>
          <cell r="X208">
            <v>5.8661960000000006E-3</v>
          </cell>
          <cell r="Y208">
            <v>5.0752240000000006E-3</v>
          </cell>
          <cell r="Z208">
            <v>5.0752240000000006E-3</v>
          </cell>
          <cell r="AA208">
            <v>5.0752240000000006E-3</v>
          </cell>
          <cell r="AB208">
            <v>12.287614351727999</v>
          </cell>
          <cell r="AC208">
            <v>12.955973499999999</v>
          </cell>
          <cell r="AD208">
            <v>17.131859774399995</v>
          </cell>
          <cell r="AE208">
            <v>28.133166846399998</v>
          </cell>
          <cell r="AF208">
            <v>40.108616355499997</v>
          </cell>
          <cell r="AG208">
            <v>27.0056650149</v>
          </cell>
          <cell r="AH208">
            <v>19.5974048</v>
          </cell>
          <cell r="AI208">
            <v>25.356222149499999</v>
          </cell>
          <cell r="AJ208">
            <v>25.507519612800003</v>
          </cell>
          <cell r="AK208">
            <v>22.884355278399998</v>
          </cell>
          <cell r="AL208">
            <v>16.5427752897</v>
          </cell>
          <cell r="AM208">
            <v>22.101516191999995</v>
          </cell>
          <cell r="AN208">
            <v>21.052252284799998</v>
          </cell>
          <cell r="AO208">
            <v>24.352785336</v>
          </cell>
          <cell r="AP208">
            <v>19.597649391999997</v>
          </cell>
          <cell r="AQ208">
            <v>11.777373566</v>
          </cell>
          <cell r="AR208">
            <v>16.2903889832</v>
          </cell>
          <cell r="AS208">
            <v>28.658623865299994</v>
          </cell>
          <cell r="AT208">
            <v>22.263314439999998</v>
          </cell>
          <cell r="AU208">
            <v>21.901578942499999</v>
          </cell>
          <cell r="AV208">
            <v>19.858170411200003</v>
          </cell>
          <cell r="AW208">
            <v>30.944640610800001</v>
          </cell>
          <cell r="AX208">
            <v>19.101604275</v>
          </cell>
          <cell r="AY208">
            <v>19.711534561399993</v>
          </cell>
          <cell r="AZ208">
            <v>0</v>
          </cell>
          <cell r="BA208">
            <v>0</v>
          </cell>
        </row>
        <row r="226">
          <cell r="B226">
            <v>3.2540620801208239E-3</v>
          </cell>
          <cell r="C226">
            <v>2.4719677038719098E-3</v>
          </cell>
          <cell r="D226">
            <v>1.7461814600647118E-2</v>
          </cell>
          <cell r="E226">
            <v>2.6611372373013292E-2</v>
          </cell>
          <cell r="F226">
            <v>5.5881101133407475E-2</v>
          </cell>
          <cell r="G226">
            <v>4.8885999170006571E-2</v>
          </cell>
          <cell r="H226">
            <v>5.0468599999999995E-2</v>
          </cell>
          <cell r="I226">
            <v>4.6051889175957102E-2</v>
          </cell>
          <cell r="J226">
            <v>4.1924061710232725E-2</v>
          </cell>
          <cell r="K226">
            <v>5.4868537899028069E-2</v>
          </cell>
          <cell r="L226">
            <v>4.6520943039347763E-2</v>
          </cell>
          <cell r="M226">
            <v>4.5000410880905388E-2</v>
          </cell>
          <cell r="N226">
            <v>4.2979146640461686E-2</v>
          </cell>
          <cell r="O226">
            <v>4.583883298805478E-2</v>
          </cell>
          <cell r="P226">
            <v>5.0410003785889036E-2</v>
          </cell>
          <cell r="Q226">
            <v>4.8699788493722473E-2</v>
          </cell>
          <cell r="R226">
            <v>4.2681362189046508E-2</v>
          </cell>
          <cell r="S226">
            <v>4.5806961699307286E-2</v>
          </cell>
          <cell r="T226">
            <v>4.4407631648251469E-2</v>
          </cell>
          <cell r="U226">
            <v>1.3682458776590098E-2</v>
          </cell>
          <cell r="V226">
            <v>6.4189092615461003E-4</v>
          </cell>
          <cell r="W226">
            <v>4.3008868534197134E-4</v>
          </cell>
          <cell r="X226">
            <v>4.1658400000000006E-4</v>
          </cell>
          <cell r="Y226">
            <v>4.3237984186553192E-4</v>
          </cell>
          <cell r="Z226">
            <v>4.3237984186553192E-4</v>
          </cell>
          <cell r="AA226">
            <v>4.3237984186553192E-4</v>
          </cell>
          <cell r="AB226">
            <v>7.0919291704320004</v>
          </cell>
          <cell r="AC226">
            <v>5.4844708019999997</v>
          </cell>
          <cell r="AD226">
            <v>16.697244048000002</v>
          </cell>
          <cell r="AE226">
            <v>24.059271084799999</v>
          </cell>
          <cell r="AF226">
            <v>45.937218292699995</v>
          </cell>
          <cell r="AG226">
            <v>41.856469297499999</v>
          </cell>
          <cell r="AH226">
            <v>40.594803600000006</v>
          </cell>
          <cell r="AI226">
            <v>40.642484491999994</v>
          </cell>
          <cell r="AJ226">
            <v>38.672231234800002</v>
          </cell>
          <cell r="AK226">
            <v>40.967271958800005</v>
          </cell>
          <cell r="AL226">
            <v>34.562166941699999</v>
          </cell>
          <cell r="AM226">
            <v>38.533438655999994</v>
          </cell>
          <cell r="AN226">
            <v>35.69419796799999</v>
          </cell>
          <cell r="AO226">
            <v>36.103919055900001</v>
          </cell>
          <cell r="AP226">
            <v>37.943823885500002</v>
          </cell>
          <cell r="AQ226">
            <v>32.745447931000001</v>
          </cell>
          <cell r="AR226">
            <v>28.559021744500001</v>
          </cell>
          <cell r="AS226">
            <v>29.636300136299997</v>
          </cell>
          <cell r="AT226">
            <v>29.404500207999995</v>
          </cell>
          <cell r="AU226">
            <v>10.629055806499998</v>
          </cell>
          <cell r="AV226">
            <v>4.0282172996000005</v>
          </cell>
          <cell r="AW226">
            <v>2.7034239388999999</v>
          </cell>
          <cell r="AX226">
            <v>2.4549515640000004</v>
          </cell>
          <cell r="AY226">
            <v>3.0984359548999998</v>
          </cell>
          <cell r="AZ226">
            <v>0</v>
          </cell>
          <cell r="BA226">
            <v>0</v>
          </cell>
        </row>
        <row r="238">
          <cell r="B238">
            <v>3.3984125339089959E-4</v>
          </cell>
          <cell r="C238">
            <v>9.113576095279212E-4</v>
          </cell>
          <cell r="D238">
            <v>3.707325771824436E-3</v>
          </cell>
          <cell r="E238">
            <v>6.0205632879361901E-3</v>
          </cell>
          <cell r="F238">
            <v>7.793007619357274E-3</v>
          </cell>
          <cell r="G238">
            <v>1.4710158174604474E-2</v>
          </cell>
          <cell r="H238">
            <v>1.8352320000000002E-2</v>
          </cell>
          <cell r="I238">
            <v>2.9155501509803124E-2</v>
          </cell>
          <cell r="J238">
            <v>3.1159828909300306E-2</v>
          </cell>
          <cell r="K238">
            <v>2.9845881922843907E-2</v>
          </cell>
          <cell r="L238">
            <v>2.296908289146693E-2</v>
          </cell>
          <cell r="M238">
            <v>2.4930333186130391E-2</v>
          </cell>
          <cell r="N238">
            <v>2.3438231078789232E-2</v>
          </cell>
          <cell r="O238">
            <v>1.2313270820014805E-2</v>
          </cell>
          <cell r="P238">
            <v>1.2423997195284231E-2</v>
          </cell>
          <cell r="Q238">
            <v>1.2544797082518421E-2</v>
          </cell>
          <cell r="R238">
            <v>1.3448774916597224E-2</v>
          </cell>
          <cell r="S238">
            <v>1.139502589479368E-2</v>
          </cell>
          <cell r="T238">
            <v>1.181022827448118E-2</v>
          </cell>
          <cell r="U238">
            <v>1.4535202819543696E-2</v>
          </cell>
          <cell r="V238">
            <v>1.8684808800000001E-2</v>
          </cell>
          <cell r="W238">
            <v>1.8785029200000001E-2</v>
          </cell>
          <cell r="X238">
            <v>2.219784E-2</v>
          </cell>
          <cell r="Y238">
            <v>2.5574581200000002E-2</v>
          </cell>
          <cell r="Z238">
            <v>2.5574581200000002E-2</v>
          </cell>
          <cell r="AA238">
            <v>2.5574581200000002E-2</v>
          </cell>
          <cell r="AB238">
            <v>0.26285841257399994</v>
          </cell>
          <cell r="AC238">
            <v>0.55386411679999992</v>
          </cell>
          <cell r="AD238">
            <v>2.3054928911999997</v>
          </cell>
          <cell r="AE238">
            <v>5.7311965200000001</v>
          </cell>
          <cell r="AF238">
            <v>7.0876824927999991</v>
          </cell>
          <cell r="AG238">
            <v>13.830198138900002</v>
          </cell>
          <cell r="AH238">
            <v>17.604767599999999</v>
          </cell>
          <cell r="AI238">
            <v>29.653171357000005</v>
          </cell>
          <cell r="AJ238">
            <v>39.303782459199994</v>
          </cell>
          <cell r="AK238">
            <v>33.606673848000007</v>
          </cell>
          <cell r="AL238">
            <v>25.766872599600003</v>
          </cell>
          <cell r="AM238">
            <v>29.668194336000003</v>
          </cell>
          <cell r="AN238">
            <v>27.148561475200001</v>
          </cell>
          <cell r="AO238">
            <v>14.855119900199998</v>
          </cell>
          <cell r="AP238">
            <v>16.108122282500002</v>
          </cell>
          <cell r="AQ238">
            <v>16.003435766499997</v>
          </cell>
          <cell r="AR238">
            <v>16.901559390599999</v>
          </cell>
          <cell r="AS238">
            <v>13.512500987700001</v>
          </cell>
          <cell r="AT238">
            <v>14.144239413999999</v>
          </cell>
          <cell r="AU238">
            <v>16.950397638499997</v>
          </cell>
          <cell r="AV238">
            <v>23.118838448400002</v>
          </cell>
          <cell r="AW238">
            <v>23.307502015600008</v>
          </cell>
          <cell r="AX238">
            <v>27.670339124999995</v>
          </cell>
          <cell r="AY238">
            <v>33.77813706629999</v>
          </cell>
          <cell r="AZ238">
            <v>0</v>
          </cell>
          <cell r="BA238">
            <v>0</v>
          </cell>
        </row>
        <row r="244">
          <cell r="B244">
            <v>2.7269855753117952E-4</v>
          </cell>
          <cell r="C244">
            <v>1.6836400000000001E-3</v>
          </cell>
          <cell r="D244">
            <v>7.9729035686299464E-4</v>
          </cell>
          <cell r="E244">
            <v>1.7886446334716816E-3</v>
          </cell>
          <cell r="F244">
            <v>1.331742254800111E-3</v>
          </cell>
          <cell r="G244">
            <v>1.5258525847309302E-3</v>
          </cell>
          <cell r="H244">
            <v>1.1636800000000001E-3</v>
          </cell>
          <cell r="I244">
            <v>1.8012057657686047E-3</v>
          </cell>
          <cell r="J244">
            <v>5.0887200000000006E-3</v>
          </cell>
          <cell r="K244">
            <v>3.1245552211059762E-3</v>
          </cell>
          <cell r="L244">
            <v>1.7856099557353616E-3</v>
          </cell>
          <cell r="M244">
            <v>1.67132E-3</v>
          </cell>
          <cell r="N244">
            <v>2.5902799999999999E-3</v>
          </cell>
          <cell r="O244">
            <v>1.6189853829255492E-3</v>
          </cell>
          <cell r="P244">
            <v>2.2075364142581074E-3</v>
          </cell>
          <cell r="Q244">
            <v>1.9766696086979227E-3</v>
          </cell>
          <cell r="R244">
            <v>6.2881472679097335E-3</v>
          </cell>
          <cell r="S244">
            <v>1.4675772488610501E-2</v>
          </cell>
          <cell r="T244">
            <v>1.6195002734875383E-2</v>
          </cell>
          <cell r="U244">
            <v>2.647498482248915E-2</v>
          </cell>
          <cell r="V244">
            <v>2.6625611600000001E-2</v>
          </cell>
          <cell r="W244">
            <v>3.8942626771250391E-2</v>
          </cell>
          <cell r="X244">
            <v>3.5871729600000006E-2</v>
          </cell>
          <cell r="Y244">
            <v>3.3580657054735133E-2</v>
          </cell>
          <cell r="Z244">
            <v>3.3580657054735133E-2</v>
          </cell>
          <cell r="AA244">
            <v>3.3580657054735133E-2</v>
          </cell>
          <cell r="AB244">
            <v>0.14445307319999998</v>
          </cell>
          <cell r="AC244">
            <v>1.0784949539999997</v>
          </cell>
          <cell r="AD244">
            <v>0.57567466080000007</v>
          </cell>
          <cell r="AE244">
            <v>1.6219575456000002</v>
          </cell>
          <cell r="AF244">
            <v>1.462913473</v>
          </cell>
          <cell r="AG244">
            <v>1.6796556776999998</v>
          </cell>
          <cell r="AH244">
            <v>1.0396368</v>
          </cell>
          <cell r="AI244">
            <v>1.7120039309999997</v>
          </cell>
          <cell r="AJ244">
            <v>5.2969317660000002</v>
          </cell>
          <cell r="AK244">
            <v>3.1132173116000001</v>
          </cell>
          <cell r="AL244">
            <v>1.6157830455000002</v>
          </cell>
          <cell r="AM244">
            <v>1.5582075839999998</v>
          </cell>
          <cell r="AN244">
            <v>1.9172723503999998</v>
          </cell>
          <cell r="AO244">
            <v>1.4497048203000003</v>
          </cell>
          <cell r="AP244">
            <v>1.9995373065000002</v>
          </cell>
          <cell r="AQ244">
            <v>1.4375469745</v>
          </cell>
          <cell r="AR244">
            <v>3.4127232383999999</v>
          </cell>
          <cell r="AS244">
            <v>7.9969406945999992</v>
          </cell>
          <cell r="AT244">
            <v>10.124514592000001</v>
          </cell>
          <cell r="AU244">
            <v>15.688694270499996</v>
          </cell>
          <cell r="AV244">
            <v>16.369039530000002</v>
          </cell>
          <cell r="AW244">
            <v>26.532675242199996</v>
          </cell>
          <cell r="AX244">
            <v>23.701100903999997</v>
          </cell>
          <cell r="AY244">
            <v>24.9392307934</v>
          </cell>
          <cell r="AZ244">
            <v>0</v>
          </cell>
          <cell r="BA244">
            <v>0</v>
          </cell>
        </row>
        <row r="253">
          <cell r="B253">
            <v>4.2252000000000001E-4</v>
          </cell>
          <cell r="C253">
            <v>2.5312000000000002E-4</v>
          </cell>
          <cell r="D253">
            <v>8.6156000000000004E-4</v>
          </cell>
          <cell r="E253">
            <v>7.375456323129515E-4</v>
          </cell>
          <cell r="F253">
            <v>7.0876774942632732E-4</v>
          </cell>
          <cell r="G253">
            <v>1.1155622858182038E-3</v>
          </cell>
          <cell r="H253">
            <v>1.7144400000000002E-3</v>
          </cell>
          <cell r="I253">
            <v>4.1740934582536497E-3</v>
          </cell>
          <cell r="J253">
            <v>3.3759315875621231E-3</v>
          </cell>
          <cell r="K253">
            <v>4.6426686817711595E-3</v>
          </cell>
          <cell r="L253">
            <v>4.4725937189960645E-3</v>
          </cell>
          <cell r="M253">
            <v>4.5773426320235922E-3</v>
          </cell>
          <cell r="N253">
            <v>6.5942400079570087E-3</v>
          </cell>
          <cell r="O253">
            <v>5.3508988380766608E-3</v>
          </cell>
          <cell r="P253">
            <v>5.9860418696050703E-3</v>
          </cell>
          <cell r="Q253">
            <v>7.3312766026408637E-3</v>
          </cell>
          <cell r="R253">
            <v>6.9059340212711158E-3</v>
          </cell>
          <cell r="S253">
            <v>8.3803173097549144E-3</v>
          </cell>
          <cell r="T253">
            <v>8.351570595141378E-3</v>
          </cell>
          <cell r="U253">
            <v>5.0592397666811744E-3</v>
          </cell>
          <cell r="V253">
            <v>5.7002723570380234E-3</v>
          </cell>
          <cell r="W253">
            <v>4.0431636E-3</v>
          </cell>
          <cell r="X253">
            <v>5.7229991807753464E-3</v>
          </cell>
          <cell r="Y253">
            <v>3.3852000000000001E-3</v>
          </cell>
          <cell r="Z253">
            <v>3.3852000000000001E-3</v>
          </cell>
          <cell r="AA253">
            <v>3.3852000000000001E-3</v>
          </cell>
          <cell r="AB253">
            <v>0.35369482751099995</v>
          </cell>
          <cell r="AC253">
            <v>0.19183393759999998</v>
          </cell>
          <cell r="AD253">
            <v>0.75889979039999989</v>
          </cell>
          <cell r="AE253">
            <v>0.66492840959999999</v>
          </cell>
          <cell r="AF253">
            <v>0.75900414589999987</v>
          </cell>
          <cell r="AG253">
            <v>1.2107879784000002</v>
          </cell>
          <cell r="AH253">
            <v>2.0240272000000004</v>
          </cell>
          <cell r="AI253">
            <v>4.6709545459999999</v>
          </cell>
          <cell r="AJ253">
            <v>4.1562101727999998</v>
          </cell>
          <cell r="AK253">
            <v>5.7077838224000006</v>
          </cell>
          <cell r="AL253">
            <v>4.7230713899999994</v>
          </cell>
          <cell r="AM253">
            <v>6.083471519999998</v>
          </cell>
          <cell r="AN253">
            <v>7.4409281935999987</v>
          </cell>
          <cell r="AO253">
            <v>6.1890031083000006</v>
          </cell>
          <cell r="AP253">
            <v>6.8179257679999976</v>
          </cell>
          <cell r="AQ253">
            <v>7.6035166689999993</v>
          </cell>
          <cell r="AR253">
            <v>7.526339984399999</v>
          </cell>
          <cell r="AS253">
            <v>9.6121484744999979</v>
          </cell>
          <cell r="AT253">
            <v>8.8426489250000007</v>
          </cell>
          <cell r="AU253">
            <v>6.2609929455</v>
          </cell>
          <cell r="AV253">
            <v>6.3830396406000007</v>
          </cell>
          <cell r="AW253">
            <v>5.5745216222000016</v>
          </cell>
          <cell r="AX253">
            <v>9.5014801439999985</v>
          </cell>
          <cell r="AY253">
            <v>4.8866855696999982</v>
          </cell>
          <cell r="AZ253">
            <v>0</v>
          </cell>
          <cell r="BA253">
            <v>0</v>
          </cell>
        </row>
        <row r="263">
          <cell r="B263">
            <v>0.75345859538189963</v>
          </cell>
          <cell r="C263">
            <v>0.72842851176640566</v>
          </cell>
          <cell r="D263">
            <v>0.68163185938600257</v>
          </cell>
          <cell r="E263">
            <v>0.76181560446317986</v>
          </cell>
          <cell r="F263">
            <v>0.81072522123820423</v>
          </cell>
          <cell r="G263">
            <v>0.77039596613038264</v>
          </cell>
          <cell r="H263">
            <v>0.80437418190675503</v>
          </cell>
          <cell r="I263">
            <v>1.0087756906583281</v>
          </cell>
          <cell r="J263">
            <v>0.98243461614571603</v>
          </cell>
          <cell r="K263">
            <v>0.93151032052692084</v>
          </cell>
          <cell r="L263">
            <v>0.79920816129905781</v>
          </cell>
          <cell r="M263">
            <v>0.98725795936306926</v>
          </cell>
          <cell r="N263">
            <v>0.90084910690434938</v>
          </cell>
          <cell r="O263">
            <v>0.85470400013624015</v>
          </cell>
          <cell r="P263">
            <v>0.95943268700439666</v>
          </cell>
          <cell r="Q263">
            <v>0.91011470458222643</v>
          </cell>
          <cell r="R263">
            <v>0.89380073234818225</v>
          </cell>
          <cell r="S263">
            <v>0.95800160393856337</v>
          </cell>
          <cell r="T263">
            <v>0.94052120512233095</v>
          </cell>
          <cell r="U263">
            <v>0.85107980641728254</v>
          </cell>
          <cell r="V263">
            <v>0.83660331526714493</v>
          </cell>
          <cell r="W263">
            <v>0.86603070366113566</v>
          </cell>
          <cell r="X263">
            <v>0.78217252764364331</v>
          </cell>
          <cell r="Y263">
            <v>0.72438039885123229</v>
          </cell>
          <cell r="Z263">
            <v>0.72438039885123229</v>
          </cell>
          <cell r="AA263">
            <v>0.72438039885123229</v>
          </cell>
          <cell r="AB263">
            <v>722.35581726831629</v>
          </cell>
          <cell r="AC263">
            <v>718.27674465960013</v>
          </cell>
          <cell r="AD263">
            <v>774.58675068000014</v>
          </cell>
          <cell r="AE263">
            <v>982.48505787039994</v>
          </cell>
          <cell r="AF263">
            <v>1152.1702289846003</v>
          </cell>
          <cell r="AG263">
            <v>1172.0074903680004</v>
          </cell>
          <cell r="AH263">
            <v>1177.4928907999997</v>
          </cell>
          <cell r="AI263">
            <v>1505.602953948501</v>
          </cell>
          <cell r="AJ263">
            <v>1649.5375580319997</v>
          </cell>
          <cell r="AK263">
            <v>1543.6353490140007</v>
          </cell>
          <cell r="AL263">
            <v>1293.9020488026001</v>
          </cell>
          <cell r="AM263">
            <v>1710.2516362079994</v>
          </cell>
          <cell r="AN263">
            <v>1480.0299351727999</v>
          </cell>
          <cell r="AO263">
            <v>1492.1781887550005</v>
          </cell>
          <cell r="AP263">
            <v>1611.8900329361004</v>
          </cell>
          <cell r="AQ263">
            <v>1301.1723958940006</v>
          </cell>
          <cell r="AR263">
            <v>1237.9343808523995</v>
          </cell>
          <cell r="AS263">
            <v>1339.3406940484992</v>
          </cell>
          <cell r="AT263">
            <v>1301.7378440098005</v>
          </cell>
          <cell r="AU263">
            <v>1240.7409462742</v>
          </cell>
          <cell r="AV263">
            <v>1338.6208227622005</v>
          </cell>
          <cell r="AW263">
            <v>1522.3119478245992</v>
          </cell>
          <cell r="AX263">
            <v>1381.2683031809997</v>
          </cell>
          <cell r="AY263">
            <v>1365.9455814927999</v>
          </cell>
          <cell r="AZ263">
            <v>0</v>
          </cell>
          <cell r="BA263">
            <v>0</v>
          </cell>
        </row>
        <row r="264">
          <cell r="B264">
            <v>0.73376318856763278</v>
          </cell>
          <cell r="C264">
            <v>0.70488074652033916</v>
          </cell>
          <cell r="D264">
            <v>0.64667011946122255</v>
          </cell>
          <cell r="E264">
            <v>0.70458538829525574</v>
          </cell>
          <cell r="F264">
            <v>0.71532644043592775</v>
          </cell>
          <cell r="G264">
            <v>0.6723315603745027</v>
          </cell>
          <cell r="H264">
            <v>0.70480461793073945</v>
          </cell>
          <cell r="I264">
            <v>0.89575550857721997</v>
          </cell>
          <cell r="J264">
            <v>0.8730951257287195</v>
          </cell>
          <cell r="K264">
            <v>0.79646492068280528</v>
          </cell>
          <cell r="L264">
            <v>0.67528038281798053</v>
          </cell>
          <cell r="M264">
            <v>0.84332799562796223</v>
          </cell>
          <cell r="N264">
            <v>0.75602507342677161</v>
          </cell>
          <cell r="O264">
            <v>0.72073668946229064</v>
          </cell>
          <cell r="P264">
            <v>0.81466782621531209</v>
          </cell>
          <cell r="Q264">
            <v>0.77256652975087314</v>
          </cell>
          <cell r="R264">
            <v>0.75193368060458965</v>
          </cell>
          <cell r="S264">
            <v>0.79440656084370798</v>
          </cell>
          <cell r="T264">
            <v>0.75856003466296051</v>
          </cell>
          <cell r="U264">
            <v>0.67392250753888494</v>
          </cell>
          <cell r="V264">
            <v>0.69460787604644103</v>
          </cell>
          <cell r="W264">
            <v>0.70074984445741573</v>
          </cell>
          <cell r="X264">
            <v>0.62784025226214824</v>
          </cell>
          <cell r="Y264">
            <v>0.59604041631417493</v>
          </cell>
          <cell r="Z264">
            <v>0.59604041631417493</v>
          </cell>
          <cell r="AA264">
            <v>0.59604041631417493</v>
          </cell>
          <cell r="AB264">
            <v>702.64667505820205</v>
          </cell>
          <cell r="AC264">
            <v>698.45586013280001</v>
          </cell>
          <cell r="AD264">
            <v>744.75410894879997</v>
          </cell>
          <cell r="AE264">
            <v>929.24606311039986</v>
          </cell>
          <cell r="AF264">
            <v>1067.6900315592</v>
          </cell>
          <cell r="AG264">
            <v>1083.1641209961001</v>
          </cell>
          <cell r="AH264">
            <v>1088.9743463999998</v>
          </cell>
          <cell r="AI264">
            <v>1396.0589670670001</v>
          </cell>
          <cell r="AJ264">
            <v>1526.210794182</v>
          </cell>
          <cell r="AK264">
            <v>1412.0679629364001</v>
          </cell>
          <cell r="AL264">
            <v>1172.4908620869001</v>
          </cell>
          <cell r="AM264">
            <v>1560.8913252</v>
          </cell>
          <cell r="AN264">
            <v>1330.9932790703999</v>
          </cell>
          <cell r="AO264">
            <v>1353.5835708471002</v>
          </cell>
          <cell r="AP264">
            <v>1461.9482328495001</v>
          </cell>
          <cell r="AQ264">
            <v>1171.852419927</v>
          </cell>
          <cell r="AR264">
            <v>1104.4749282107996</v>
          </cell>
          <cell r="AS264">
            <v>1187.8600954362992</v>
          </cell>
          <cell r="AT264">
            <v>1136.461432391</v>
          </cell>
          <cell r="AU264">
            <v>1080.5703267604999</v>
          </cell>
          <cell r="AV264">
            <v>1196.0876779012001</v>
          </cell>
          <cell r="AW264">
            <v>1348.8075716655001</v>
          </cell>
          <cell r="AX264">
            <v>1207.0783969919996</v>
          </cell>
          <cell r="AY264">
            <v>1217.0067420785999</v>
          </cell>
          <cell r="AZ264">
            <v>0</v>
          </cell>
          <cell r="BA264">
            <v>0</v>
          </cell>
        </row>
        <row r="266">
          <cell r="B266">
            <v>1.5111671333294026E-4</v>
          </cell>
          <cell r="C266">
            <v>3.2906573005817913E-4</v>
          </cell>
          <cell r="D266">
            <v>1.6443155813014316E-4</v>
          </cell>
          <cell r="E266">
            <v>2.0327882958271219E-4</v>
          </cell>
          <cell r="F266">
            <v>2.4360520585477242E-4</v>
          </cell>
          <cell r="G266">
            <v>2.7767888421344233E-4</v>
          </cell>
          <cell r="H266">
            <v>2.0987448796135885E-4</v>
          </cell>
          <cell r="I266">
            <v>1.2297892024719487E-4</v>
          </cell>
          <cell r="J266">
            <v>2.2636433210868645E-4</v>
          </cell>
          <cell r="K266">
            <v>1.7593446141392536E-4</v>
          </cell>
          <cell r="L266">
            <v>1.136480492164102E-4</v>
          </cell>
          <cell r="M266">
            <v>4.257806056447032E-5</v>
          </cell>
          <cell r="N266">
            <v>9.5819341113103704E-5</v>
          </cell>
          <cell r="O266">
            <v>8.7572680630806471E-5</v>
          </cell>
          <cell r="P266">
            <v>4.8694758331785596E-5</v>
          </cell>
          <cell r="Q266">
            <v>4.6060341762505648E-5</v>
          </cell>
          <cell r="R266">
            <v>6.7259430454659765E-5</v>
          </cell>
          <cell r="S266">
            <v>6.099374901511888E-5</v>
          </cell>
          <cell r="T266">
            <v>6.2385852065177617E-5</v>
          </cell>
          <cell r="U266">
            <v>9.3098330315084105E-5</v>
          </cell>
          <cell r="V266">
            <v>2.20836E-5</v>
          </cell>
          <cell r="W266">
            <v>3.1281600000000002E-5</v>
          </cell>
          <cell r="X266">
            <v>1.7927181957002609E-5</v>
          </cell>
          <cell r="Y266">
            <v>4.0380993632460778E-5</v>
          </cell>
          <cell r="Z266">
            <v>4.0380993632460778E-5</v>
          </cell>
          <cell r="AA266">
            <v>4.0380993632460778E-5</v>
          </cell>
          <cell r="AB266">
            <v>0.27775074858600002</v>
          </cell>
          <cell r="AC266">
            <v>0.38890534399999999</v>
          </cell>
          <cell r="AD266">
            <v>0.1984114656</v>
          </cell>
          <cell r="AE266">
            <v>0.24335279359999998</v>
          </cell>
          <cell r="AF266">
            <v>0.33825621479999995</v>
          </cell>
          <cell r="AG266">
            <v>0.3560427585</v>
          </cell>
          <cell r="AH266">
            <v>0.28251000000000004</v>
          </cell>
          <cell r="AI266">
            <v>0.27925856200000004</v>
          </cell>
          <cell r="AJ266">
            <v>0.37340817479999999</v>
          </cell>
          <cell r="AK266">
            <v>0.18702454759999998</v>
          </cell>
          <cell r="AL266">
            <v>0.14946206940000001</v>
          </cell>
          <cell r="AM266">
            <v>3.8822880000000004E-2</v>
          </cell>
          <cell r="AN266">
            <v>0.10127307519999999</v>
          </cell>
          <cell r="AO266">
            <v>0.12973810470000002</v>
          </cell>
          <cell r="AP266">
            <v>6.924540550000001E-2</v>
          </cell>
          <cell r="AQ266">
            <v>6.3538845999999996E-2</v>
          </cell>
          <cell r="AR266">
            <v>4.7412954600000001E-2</v>
          </cell>
          <cell r="AS266">
            <v>0.1582867858</v>
          </cell>
          <cell r="AT266">
            <v>0.10402838499999999</v>
          </cell>
          <cell r="AU266">
            <v>8.3801291999999986E-2</v>
          </cell>
          <cell r="AV266">
            <v>5.3355588600000003E-2</v>
          </cell>
          <cell r="AW266">
            <v>4.4936686500000003E-2</v>
          </cell>
          <cell r="AX266">
            <v>4.3379387999999998E-2</v>
          </cell>
          <cell r="AY266">
            <v>0.1139765891</v>
          </cell>
          <cell r="AZ266">
            <v>0</v>
          </cell>
          <cell r="BA266">
            <v>0</v>
          </cell>
        </row>
        <row r="267">
          <cell r="B267">
            <v>3.3273858064914409E-3</v>
          </cell>
          <cell r="C267">
            <v>5.5634655755138996E-3</v>
          </cell>
          <cell r="D267">
            <v>4.2759090543971878E-3</v>
          </cell>
          <cell r="E267">
            <v>5.9714897958079759E-3</v>
          </cell>
          <cell r="F267">
            <v>8.3450643543987336E-3</v>
          </cell>
          <cell r="G267">
            <v>1.1557450365650195E-2</v>
          </cell>
          <cell r="H267">
            <v>1.0814369599123446E-2</v>
          </cell>
          <cell r="I267">
            <v>1.862687351694919E-2</v>
          </cell>
          <cell r="J267">
            <v>1.720529623394005E-2</v>
          </cell>
          <cell r="K267">
            <v>2.5974297660343804E-2</v>
          </cell>
          <cell r="L267">
            <v>2.7604669219777948E-2</v>
          </cell>
          <cell r="M267">
            <v>3.9547017056403427E-2</v>
          </cell>
          <cell r="N267">
            <v>4.5010587491191301E-2</v>
          </cell>
          <cell r="O267">
            <v>4.6000628141303894E-2</v>
          </cell>
          <cell r="P267">
            <v>5.3262424118299859E-2</v>
          </cell>
          <cell r="Q267">
            <v>4.2796435277086653E-2</v>
          </cell>
          <cell r="R267">
            <v>4.578253799283144E-2</v>
          </cell>
          <cell r="S267">
            <v>5.205471489787393E-2</v>
          </cell>
          <cell r="T267">
            <v>5.3519556066185976E-2</v>
          </cell>
          <cell r="U267">
            <v>5.882330860928605E-2</v>
          </cell>
          <cell r="V267">
            <v>4.3661915094549184E-2</v>
          </cell>
          <cell r="W267">
            <v>4.9353621518228974E-2</v>
          </cell>
          <cell r="X267">
            <v>5.1428687130351272E-2</v>
          </cell>
          <cell r="Y267">
            <v>3.0467049304266313E-2</v>
          </cell>
          <cell r="Z267">
            <v>3.0467049304266313E-2</v>
          </cell>
          <cell r="AA267">
            <v>3.0467049304266313E-2</v>
          </cell>
          <cell r="AB267">
            <v>4.1767100626590006</v>
          </cell>
          <cell r="AC267">
            <v>5.0459975803999999</v>
          </cell>
          <cell r="AD267">
            <v>4.4574373631999995</v>
          </cell>
          <cell r="AE267">
            <v>6.6068640959999989</v>
          </cell>
          <cell r="AF267">
            <v>9.7267345132999985</v>
          </cell>
          <cell r="AG267">
            <v>12.153136409699998</v>
          </cell>
          <cell r="AH267">
            <v>11.655734799999999</v>
          </cell>
          <cell r="AI267">
            <v>19.409902231499998</v>
          </cell>
          <cell r="AJ267">
            <v>23.003034018800001</v>
          </cell>
          <cell r="AK267">
            <v>31.343535528799997</v>
          </cell>
          <cell r="AL267">
            <v>33.078085562699997</v>
          </cell>
          <cell r="AM267">
            <v>42.29013763199999</v>
          </cell>
          <cell r="AN267">
            <v>48.8378214544</v>
          </cell>
          <cell r="AO267">
            <v>52.362714486600005</v>
          </cell>
          <cell r="AP267">
            <v>58.6665958695</v>
          </cell>
          <cell r="AQ267">
            <v>47.398644387499992</v>
          </cell>
          <cell r="AR267">
            <v>50.822576304599984</v>
          </cell>
          <cell r="AS267">
            <v>56.855372144999983</v>
          </cell>
          <cell r="AT267">
            <v>56.776042368999995</v>
          </cell>
          <cell r="AU267">
            <v>57.852199989999995</v>
          </cell>
          <cell r="AV267">
            <v>44.116628629799997</v>
          </cell>
          <cell r="AW267">
            <v>54.637359843400006</v>
          </cell>
          <cell r="AX267">
            <v>66.145086891000005</v>
          </cell>
          <cell r="AY267">
            <v>34.761654025999995</v>
          </cell>
          <cell r="AZ267">
            <v>0</v>
          </cell>
          <cell r="BA267">
            <v>0</v>
          </cell>
        </row>
        <row r="268">
          <cell r="B268">
            <v>6.6010890931404839E-4</v>
          </cell>
          <cell r="C268">
            <v>3.8822518197253499E-4</v>
          </cell>
          <cell r="D268">
            <v>4.2191928820218275E-4</v>
          </cell>
          <cell r="E268">
            <v>3.6649346705298588E-4</v>
          </cell>
          <cell r="F268">
            <v>6.8276363984795497E-4</v>
          </cell>
          <cell r="G268">
            <v>7.8694593491967309E-4</v>
          </cell>
          <cell r="H268">
            <v>6.4489710282827515E-4</v>
          </cell>
          <cell r="I268">
            <v>6.4158832602224014E-4</v>
          </cell>
          <cell r="J268">
            <v>7.9002428730153332E-4</v>
          </cell>
          <cell r="K268">
            <v>8.4046808624735261E-4</v>
          </cell>
          <cell r="L268">
            <v>5.7241784944395699E-4</v>
          </cell>
          <cell r="M268">
            <v>1.866875388517723E-3</v>
          </cell>
          <cell r="N268">
            <v>1.5622640831536737E-3</v>
          </cell>
          <cell r="O268">
            <v>8.6853175727207542E-4</v>
          </cell>
          <cell r="P268">
            <v>3.6785723661792303E-4</v>
          </cell>
          <cell r="Q268">
            <v>6.2071728671395782E-4</v>
          </cell>
          <cell r="R268">
            <v>2.9999909096725794E-4</v>
          </cell>
          <cell r="S268">
            <v>1.0823111331959603E-4</v>
          </cell>
          <cell r="T268">
            <v>9.3387167269361128E-5</v>
          </cell>
          <cell r="U268">
            <v>8.3464591626993136E-5</v>
          </cell>
          <cell r="V268">
            <v>5.2133200000000004E-5</v>
          </cell>
          <cell r="W268">
            <v>1.0956898978003895E-4</v>
          </cell>
          <cell r="X268">
            <v>5.7837307914918642E-5</v>
          </cell>
          <cell r="Y268">
            <v>8.8649806690032642E-5</v>
          </cell>
          <cell r="Z268">
            <v>8.8649806690032642E-5</v>
          </cell>
          <cell r="AA268">
            <v>8.8649806690032642E-5</v>
          </cell>
          <cell r="AB268">
            <v>0.82473561028499986</v>
          </cell>
          <cell r="AC268">
            <v>0.71747142919999995</v>
          </cell>
          <cell r="AD268">
            <v>0.58007548320000002</v>
          </cell>
          <cell r="AE268">
            <v>0.6853624063999999</v>
          </cell>
          <cell r="AF268">
            <v>0.82985917769999995</v>
          </cell>
          <cell r="AG268">
            <v>0.93893595510000005</v>
          </cell>
          <cell r="AH268">
            <v>1.0308476</v>
          </cell>
          <cell r="AI268">
            <v>0.76457453999999991</v>
          </cell>
          <cell r="AJ268">
            <v>1.7976529424000001</v>
          </cell>
          <cell r="AK268">
            <v>1.7922454704000002</v>
          </cell>
          <cell r="AL268">
            <v>1.1917022211000001</v>
          </cell>
          <cell r="AM268">
            <v>2.8780657920000001</v>
          </cell>
          <cell r="AN268">
            <v>2.2687435231999999</v>
          </cell>
          <cell r="AO268">
            <v>1.2392155794000002</v>
          </cell>
          <cell r="AP268">
            <v>3.7599698545000004</v>
          </cell>
          <cell r="AQ268">
            <v>1.167398148</v>
          </cell>
          <cell r="AR268">
            <v>0.8082672352000001</v>
          </cell>
          <cell r="AS268">
            <v>0.4511547326</v>
          </cell>
          <cell r="AT268">
            <v>0.38124687700000004</v>
          </cell>
          <cell r="AU268">
            <v>0.57969165349999985</v>
          </cell>
          <cell r="AV268">
            <v>0.67507560820000012</v>
          </cell>
          <cell r="AW268">
            <v>0.49408475200000002</v>
          </cell>
          <cell r="AX268">
            <v>0.33962724899999991</v>
          </cell>
          <cell r="AY268">
            <v>0.88032958199999967</v>
          </cell>
          <cell r="AZ268">
            <v>0</v>
          </cell>
          <cell r="BA268">
            <v>0</v>
          </cell>
        </row>
        <row r="269">
          <cell r="B269">
            <v>2.204330921497335E-3</v>
          </cell>
          <cell r="C269">
            <v>1.2001918638252422E-3</v>
          </cell>
          <cell r="D269">
            <v>5.7446616409020197E-4</v>
          </cell>
          <cell r="E269">
            <v>8.4296079324331556E-4</v>
          </cell>
          <cell r="F269">
            <v>1.1568147318548284E-3</v>
          </cell>
          <cell r="G269">
            <v>1.0525265709782964E-3</v>
          </cell>
          <cell r="H269">
            <v>6.9300000000000004E-4</v>
          </cell>
          <cell r="I269">
            <v>1.0493912583563359E-3</v>
          </cell>
          <cell r="J269">
            <v>9.0759252249734057E-4</v>
          </cell>
          <cell r="K269">
            <v>8.2549154771081466E-4</v>
          </cell>
          <cell r="L269">
            <v>5.474319641795123E-4</v>
          </cell>
          <cell r="M269">
            <v>3.375714869184796E-4</v>
          </cell>
          <cell r="N269">
            <v>6.169770898204228E-4</v>
          </cell>
          <cell r="O269">
            <v>2.6072902981999735E-4</v>
          </cell>
          <cell r="P269">
            <v>1.4983968131161558E-5</v>
          </cell>
          <cell r="Q269">
            <v>6.4319157283605823E-5</v>
          </cell>
          <cell r="R269">
            <v>1.0446170901655632E-4</v>
          </cell>
          <cell r="S269">
            <v>3.0645139983939163E-5</v>
          </cell>
          <cell r="T269">
            <v>9.7782307503207085E-6</v>
          </cell>
          <cell r="U269">
            <v>4.3062408479481306E-6</v>
          </cell>
          <cell r="V269">
            <v>3.7472400000000004E-5</v>
          </cell>
          <cell r="W269">
            <v>2.9127964571814271E-5</v>
          </cell>
          <cell r="X269">
            <v>1.5271200000000004E-5</v>
          </cell>
          <cell r="Y269">
            <v>1.1282802226273471E-3</v>
          </cell>
          <cell r="Z269">
            <v>1.1282802226273471E-3</v>
          </cell>
          <cell r="AA269">
            <v>1.1282802226273471E-3</v>
          </cell>
          <cell r="AB269">
            <v>1.6606949657459997</v>
          </cell>
          <cell r="AC269">
            <v>0.9603724788000001</v>
          </cell>
          <cell r="AD269">
            <v>0.431188872</v>
          </cell>
          <cell r="AE269">
            <v>0.5828247823999998</v>
          </cell>
          <cell r="AF269">
            <v>0.87094270689999997</v>
          </cell>
          <cell r="AG269">
            <v>0.88494201510000003</v>
          </cell>
          <cell r="AH269">
            <v>0.56753120000000001</v>
          </cell>
          <cell r="AI269">
            <v>0.93700810899999998</v>
          </cell>
          <cell r="AJ269">
            <v>0.88502595480000013</v>
          </cell>
          <cell r="AK269">
            <v>0.88129322160000012</v>
          </cell>
          <cell r="AL269">
            <v>0.54811596780000005</v>
          </cell>
          <cell r="AM269">
            <v>0.38102102399999993</v>
          </cell>
          <cell r="AN269">
            <v>0.50093324159999997</v>
          </cell>
          <cell r="AO269">
            <v>0.21797042819999998</v>
          </cell>
          <cell r="AP269">
            <v>2.4130874E-2</v>
          </cell>
          <cell r="AQ269">
            <v>8.1056741500000001E-2</v>
          </cell>
          <cell r="AR269">
            <v>0.13217935659999999</v>
          </cell>
          <cell r="AS269">
            <v>8.454335889999999E-2</v>
          </cell>
          <cell r="AT269">
            <v>1.5636439999999998E-2</v>
          </cell>
          <cell r="AU269">
            <v>1.1730120999999998E-2</v>
          </cell>
          <cell r="AV269">
            <v>3.5335099200000004E-2</v>
          </cell>
          <cell r="AW269">
            <v>4.9051299800000003E-2</v>
          </cell>
          <cell r="AX269">
            <v>6.1024509000000005E-2</v>
          </cell>
          <cell r="AY269">
            <v>1.2406187419999997</v>
          </cell>
          <cell r="AZ269">
            <v>0</v>
          </cell>
          <cell r="BA269">
            <v>0</v>
          </cell>
        </row>
        <row r="273">
          <cell r="B273">
            <v>5.4977785575311801E-3</v>
          </cell>
          <cell r="C273">
            <v>3.4078986076538863E-3</v>
          </cell>
          <cell r="D273">
            <v>4.6416391018458689E-3</v>
          </cell>
          <cell r="E273">
            <v>1.2331238978896014E-2</v>
          </cell>
          <cell r="F273">
            <v>1.5953647905200249E-2</v>
          </cell>
          <cell r="G273">
            <v>1.5080264214830356E-2</v>
          </cell>
          <cell r="H273">
            <v>1.1412949679837015E-2</v>
          </cell>
          <cell r="I273">
            <v>1.3655800348077693E-2</v>
          </cell>
          <cell r="J273">
            <v>1.5574097294196215E-2</v>
          </cell>
          <cell r="K273">
            <v>1.8659449124810483E-2</v>
          </cell>
          <cell r="L273">
            <v>2.0868112783761932E-2</v>
          </cell>
          <cell r="M273">
            <v>2.6501486308693475E-2</v>
          </cell>
          <cell r="N273">
            <v>2.4912102051357892E-2</v>
          </cell>
          <cell r="O273">
            <v>2.3516493267844486E-2</v>
          </cell>
          <cell r="P273">
            <v>2.1989919854337424E-2</v>
          </cell>
          <cell r="Q273">
            <v>2.5818814201393536E-2</v>
          </cell>
          <cell r="R273">
            <v>3.2151238698380047E-2</v>
          </cell>
          <cell r="S273">
            <v>4.6628572595690407E-2</v>
          </cell>
          <cell r="T273">
            <v>5.5504470124836169E-2</v>
          </cell>
          <cell r="U273">
            <v>6.786065367455478E-2</v>
          </cell>
          <cell r="V273">
            <v>7.0345461200000001E-2</v>
          </cell>
          <cell r="W273">
            <v>8.5226156371250389E-2</v>
          </cell>
          <cell r="X273">
            <v>7.4980763199999995E-2</v>
          </cell>
          <cell r="Y273">
            <v>6.7229394070065174E-2</v>
          </cell>
          <cell r="Z273">
            <v>6.7229394070065174E-2</v>
          </cell>
          <cell r="AA273">
            <v>6.7229394070065174E-2</v>
          </cell>
          <cell r="AB273">
            <v>2.9626087671899994</v>
          </cell>
          <cell r="AC273">
            <v>2.1555399315999995</v>
          </cell>
          <cell r="AD273">
            <v>3.2361117504000001</v>
          </cell>
          <cell r="AE273">
            <v>12.479810156799999</v>
          </cell>
          <cell r="AF273">
            <v>16.213526233100001</v>
          </cell>
          <cell r="AG273">
            <v>15.207359610299997</v>
          </cell>
          <cell r="AH273">
            <v>12.390260799999997</v>
          </cell>
          <cell r="AI273">
            <v>13.817191871</v>
          </cell>
          <cell r="AJ273">
            <v>17.2311044512</v>
          </cell>
          <cell r="AK273">
            <v>19.080741257599996</v>
          </cell>
          <cell r="AL273">
            <v>21.048168065399999</v>
          </cell>
          <cell r="AM273">
            <v>27.924135264</v>
          </cell>
          <cell r="AN273">
            <v>26.303481705599996</v>
          </cell>
          <cell r="AO273">
            <v>27.253734244499999</v>
          </cell>
          <cell r="AP273">
            <v>26.6891245451</v>
          </cell>
          <cell r="AQ273">
            <v>25.996437096000001</v>
          </cell>
          <cell r="AR273">
            <v>30.734933062999993</v>
          </cell>
          <cell r="AS273">
            <v>44.138099748599998</v>
          </cell>
          <cell r="AT273">
            <v>53.445732403799994</v>
          </cell>
          <cell r="AU273">
            <v>61.033048484699989</v>
          </cell>
          <cell r="AV273">
            <v>63.587587529999993</v>
          </cell>
          <cell r="AW273">
            <v>80.810164312300003</v>
          </cell>
          <cell r="AX273">
            <v>71.391067604999989</v>
          </cell>
          <cell r="AY273">
            <v>70.462072167299993</v>
          </cell>
          <cell r="AZ273">
            <v>0</v>
          </cell>
          <cell r="BA273">
            <v>0</v>
          </cell>
        </row>
      </sheetData>
      <sheetData sheetId="24"/>
      <sheetData sheetId="25">
        <row r="23">
          <cell r="B23">
            <v>0.53116522532777777</v>
          </cell>
          <cell r="C23">
            <v>0.44632108294102574</v>
          </cell>
          <cell r="D23">
            <v>0.71714067912076662</v>
          </cell>
          <cell r="E23">
            <v>0.74515279833282833</v>
          </cell>
          <cell r="F23">
            <v>0.8581407477777776</v>
          </cell>
          <cell r="G23">
            <v>0.94859644334027771</v>
          </cell>
          <cell r="H23">
            <v>0.94240378519316204</v>
          </cell>
          <cell r="I23">
            <v>0.49585996073333338</v>
          </cell>
          <cell r="J23">
            <v>0.38997479201111107</v>
          </cell>
          <cell r="K23">
            <v>0.39855208574090906</v>
          </cell>
          <cell r="L23">
            <v>0.41649190040833334</v>
          </cell>
          <cell r="M23">
            <v>0.20110930162222221</v>
          </cell>
          <cell r="N23">
            <v>0.42771882561111108</v>
          </cell>
          <cell r="O23">
            <v>0.3043300162</v>
          </cell>
          <cell r="P23">
            <v>0.33815540806136357</v>
          </cell>
          <cell r="Q23">
            <v>0.13858648564166659</v>
          </cell>
          <cell r="R23">
            <v>9.9807122832271222E-2</v>
          </cell>
          <cell r="S23">
            <v>8.500711238484851E-2</v>
          </cell>
          <cell r="T23">
            <v>9.9956246258333326E-2</v>
          </cell>
          <cell r="U23">
            <v>7.6015544800000001E-2</v>
          </cell>
          <cell r="V23">
            <v>0.14296609540777777</v>
          </cell>
          <cell r="W23">
            <v>0.10256834637000001</v>
          </cell>
          <cell r="X23">
            <v>0.11490960258858972</v>
          </cell>
          <cell r="Y23">
            <v>8.9793450809999995E-2</v>
          </cell>
          <cell r="Z23">
            <v>8.9793450809999995E-2</v>
          </cell>
          <cell r="AA23">
            <v>8.9793450809999995E-2</v>
          </cell>
          <cell r="AB23">
            <v>152.13790742326501</v>
          </cell>
          <cell r="AC23">
            <v>119.5748688244</v>
          </cell>
          <cell r="AD23">
            <v>156.55588959839997</v>
          </cell>
          <cell r="AE23">
            <v>172.67246064320003</v>
          </cell>
          <cell r="AF23">
            <v>196.0591419598</v>
          </cell>
          <cell r="AG23">
            <v>217.89123483269998</v>
          </cell>
          <cell r="AH23">
            <v>216.7282847928</v>
          </cell>
          <cell r="AI23">
            <v>97.624386569500004</v>
          </cell>
          <cell r="AJ23">
            <v>96.169461114400008</v>
          </cell>
          <cell r="AK23">
            <v>95.367664656000002</v>
          </cell>
          <cell r="AL23">
            <v>106.2140526054</v>
          </cell>
          <cell r="AM23">
            <v>67.227114671999999</v>
          </cell>
          <cell r="AN23">
            <v>103.51786362719999</v>
          </cell>
          <cell r="AO23">
            <v>77.02672412039999</v>
          </cell>
          <cell r="AP23">
            <v>83.478787108999995</v>
          </cell>
          <cell r="AQ23">
            <v>41.325080509999992</v>
          </cell>
          <cell r="AR23">
            <v>29.661889307799999</v>
          </cell>
          <cell r="AS23">
            <v>25.612526768399999</v>
          </cell>
          <cell r="AT23">
            <v>32.278007842000001</v>
          </cell>
          <cell r="AU23">
            <v>23.505562718499998</v>
          </cell>
          <cell r="AV23">
            <v>39.940333095600003</v>
          </cell>
          <cell r="AW23">
            <v>33.695270837500004</v>
          </cell>
          <cell r="AX23">
            <v>41.410152693000001</v>
          </cell>
          <cell r="AY23">
            <v>35.135996842099992</v>
          </cell>
          <cell r="AZ23">
            <v>0</v>
          </cell>
          <cell r="BA23">
            <v>0</v>
          </cell>
        </row>
        <row r="29">
          <cell r="B29">
            <v>2.9239116666666666E-4</v>
          </cell>
          <cell r="C29">
            <v>9.687215073529412E-4</v>
          </cell>
          <cell r="D29">
            <v>3.658396349999999E-3</v>
          </cell>
          <cell r="E29">
            <v>6.8246637166666652E-3</v>
          </cell>
          <cell r="F29">
            <v>5.2673378833333314E-3</v>
          </cell>
          <cell r="G29">
            <v>1.0660824124999998E-2</v>
          </cell>
          <cell r="H29">
            <v>3.948544586666667E-2</v>
          </cell>
          <cell r="I29">
            <v>8.5951997666666669E-2</v>
          </cell>
          <cell r="J29">
            <v>2.8986362766666655E-2</v>
          </cell>
          <cell r="K29">
            <v>4.8022265613636352E-2</v>
          </cell>
          <cell r="L29">
            <v>2.66700043525641E-2</v>
          </cell>
          <cell r="M29">
            <v>4.8397140127777773E-2</v>
          </cell>
          <cell r="N29">
            <v>3.9495625083333326E-2</v>
          </cell>
          <cell r="O29">
            <v>4.3785555333333323E-2</v>
          </cell>
          <cell r="P29">
            <v>3.9712933462121208E-2</v>
          </cell>
          <cell r="Q29">
            <v>3.2382598966666662E-2</v>
          </cell>
          <cell r="R29">
            <v>3.2953103419565213E-2</v>
          </cell>
          <cell r="S29">
            <v>3.9726094691666665E-2</v>
          </cell>
          <cell r="T29">
            <v>3.2504856506410253E-2</v>
          </cell>
          <cell r="U29">
            <v>2.113261664722222E-2</v>
          </cell>
          <cell r="V29">
            <v>2.3775074131666664E-2</v>
          </cell>
          <cell r="W29">
            <v>2.2527968166666665E-2</v>
          </cell>
          <cell r="X29">
            <v>1.3297715795E-2</v>
          </cell>
          <cell r="Y29">
            <v>1.4255665654999999E-2</v>
          </cell>
          <cell r="Z29">
            <v>1.4255665654999999E-2</v>
          </cell>
          <cell r="AA29">
            <v>1.4255665654999999E-2</v>
          </cell>
          <cell r="AB29">
            <v>8.9910031097999984E-2</v>
          </cell>
          <cell r="AC29">
            <v>0.15615502479999999</v>
          </cell>
          <cell r="AD29">
            <v>0.22404762719999999</v>
          </cell>
          <cell r="AE29">
            <v>0.46121512640000001</v>
          </cell>
          <cell r="AF29">
            <v>0.31305977640000004</v>
          </cell>
          <cell r="AG29">
            <v>0.72070464179999993</v>
          </cell>
          <cell r="AH29">
            <v>2.9247908732000005</v>
          </cell>
          <cell r="AI29">
            <v>7.3362577195000007</v>
          </cell>
          <cell r="AJ29">
            <v>3.2075088736000006</v>
          </cell>
          <cell r="AK29">
            <v>5.6948986599999998</v>
          </cell>
          <cell r="AL29">
            <v>3.3481759887000004</v>
          </cell>
          <cell r="AM29">
            <v>6.5744842079999994</v>
          </cell>
          <cell r="AN29">
            <v>6.0787562527999999</v>
          </cell>
          <cell r="AO29">
            <v>6.6861547655999995</v>
          </cell>
          <cell r="AP29">
            <v>5.2741689130000005</v>
          </cell>
          <cell r="AQ29">
            <v>2.9776516909999993</v>
          </cell>
          <cell r="AR29">
            <v>2.8687228436999996</v>
          </cell>
          <cell r="AS29">
            <v>3.9839085142999999</v>
          </cell>
          <cell r="AT29">
            <v>4.048426665</v>
          </cell>
          <cell r="AU29">
            <v>2.4561617295000002</v>
          </cell>
          <cell r="AV29">
            <v>2.7912992224000002</v>
          </cell>
          <cell r="AW29">
            <v>3.5127987704000003</v>
          </cell>
          <cell r="AX29">
            <v>3.7976781959999997</v>
          </cell>
          <cell r="AY29">
            <v>3.6362843065999995</v>
          </cell>
          <cell r="AZ29">
            <v>0</v>
          </cell>
          <cell r="BA29">
            <v>0</v>
          </cell>
        </row>
        <row r="31">
          <cell r="B31">
            <v>0.12797415000000001</v>
          </cell>
          <cell r="C31">
            <v>0.111941082375</v>
          </cell>
          <cell r="D31">
            <v>0.11466245722500001</v>
          </cell>
          <cell r="E31">
            <v>0.10772340523333333</v>
          </cell>
          <cell r="F31">
            <v>0.14299568206666666</v>
          </cell>
          <cell r="G31">
            <v>2.4511450593750005E-2</v>
          </cell>
          <cell r="H31">
            <v>4.5257446757575766E-2</v>
          </cell>
          <cell r="I31">
            <v>3.3157757318181817E-2</v>
          </cell>
          <cell r="J31">
            <v>0.17856275254166667</v>
          </cell>
          <cell r="K31">
            <v>2.2043584590617716E-2</v>
          </cell>
          <cell r="L31">
            <v>9.0746619424999994E-2</v>
          </cell>
          <cell r="M31">
            <v>0.13640251010833332</v>
          </cell>
          <cell r="N31">
            <v>1.0036258499999999E-2</v>
          </cell>
          <cell r="O31">
            <v>1.5038804000000001E-2</v>
          </cell>
          <cell r="P31">
            <v>0.32810424873333333</v>
          </cell>
          <cell r="Q31">
            <v>0.17715490113333329</v>
          </cell>
          <cell r="R31">
            <v>6.6560140288888875E-2</v>
          </cell>
          <cell r="S31">
            <v>8.0556858988888883E-2</v>
          </cell>
          <cell r="T31">
            <v>0.12114930708452382</v>
          </cell>
          <cell r="U31">
            <v>1.0250616547413792E-2</v>
          </cell>
          <cell r="V31">
            <v>2.3821224074999994E-2</v>
          </cell>
          <cell r="W31">
            <v>1.8256973311111108E-2</v>
          </cell>
          <cell r="X31">
            <v>2.273945840833333E-2</v>
          </cell>
          <cell r="Y31">
            <v>3.1788146929999997E-2</v>
          </cell>
          <cell r="Z31">
            <v>3.1788146929999997E-2</v>
          </cell>
          <cell r="AA31">
            <v>3.1788146929999997E-2</v>
          </cell>
          <cell r="AB31">
            <v>19.234081863564001</v>
          </cell>
          <cell r="AC31">
            <v>13.227625100799997</v>
          </cell>
          <cell r="AD31">
            <v>11.928895295999999</v>
          </cell>
          <cell r="AE31">
            <v>12.445882075199998</v>
          </cell>
          <cell r="AF31">
            <v>17.321378402299999</v>
          </cell>
          <cell r="AG31">
            <v>3.1055958218999997</v>
          </cell>
          <cell r="AH31">
            <v>6.0484223292000001</v>
          </cell>
          <cell r="AI31">
            <v>5.48772869</v>
          </cell>
          <cell r="AJ31">
            <v>27.628945642400002</v>
          </cell>
          <cell r="AK31">
            <v>3.5061450247999995</v>
          </cell>
          <cell r="AL31">
            <v>22.081878663299999</v>
          </cell>
          <cell r="AM31">
            <v>37.104275039999997</v>
          </cell>
          <cell r="AN31">
            <v>1.5651138095999997</v>
          </cell>
          <cell r="AO31">
            <v>2.3328355401</v>
          </cell>
          <cell r="AP31">
            <v>45.879285181999997</v>
          </cell>
          <cell r="AQ31">
            <v>25.116310687999999</v>
          </cell>
          <cell r="AR31">
            <v>8.3039095618999994</v>
          </cell>
          <cell r="AS31">
            <v>11.1574470293</v>
          </cell>
          <cell r="AT31">
            <v>20.990528300999998</v>
          </cell>
          <cell r="AU31">
            <v>3.1508573789999996</v>
          </cell>
          <cell r="AV31">
            <v>5.0104624694000002</v>
          </cell>
          <cell r="AW31">
            <v>4.8463580688999999</v>
          </cell>
          <cell r="AX31">
            <v>6.5645167769999997</v>
          </cell>
          <cell r="AY31">
            <v>7.4320733387999995</v>
          </cell>
          <cell r="AZ31">
            <v>0</v>
          </cell>
          <cell r="BA31">
            <v>0</v>
          </cell>
        </row>
        <row r="39">
          <cell r="B39">
            <v>0.27526983306666669</v>
          </cell>
          <cell r="C39">
            <v>0.21850487035828878</v>
          </cell>
          <cell r="D39">
            <v>0.23715607362500002</v>
          </cell>
          <cell r="E39">
            <v>0.17611731195000002</v>
          </cell>
          <cell r="F39">
            <v>8.7999475666666674E-2</v>
          </cell>
          <cell r="G39">
            <v>8.3504782260416674E-2</v>
          </cell>
          <cell r="H39">
            <v>4.4748639650000005E-2</v>
          </cell>
          <cell r="I39">
            <v>1.1616894642424243E-2</v>
          </cell>
          <cell r="J39">
            <v>7.1024362111111114E-3</v>
          </cell>
          <cell r="K39">
            <v>1.1613728616550116E-3</v>
          </cell>
          <cell r="L39">
            <v>7.2970599775641024E-3</v>
          </cell>
          <cell r="M39">
            <v>7.6677863888888892E-4</v>
          </cell>
          <cell r="N39">
            <v>2.6948733333333332E-5</v>
          </cell>
          <cell r="O39">
            <v>1.1928685357142857E-4</v>
          </cell>
          <cell r="P39">
            <v>1.4177968598484849E-4</v>
          </cell>
          <cell r="Q39">
            <v>8.1160816666666659E-4</v>
          </cell>
          <cell r="R39">
            <v>2.1190111941285766E-3</v>
          </cell>
          <cell r="S39">
            <v>3.6066321402777779E-3</v>
          </cell>
          <cell r="T39">
            <v>3.0842660487179485E-3</v>
          </cell>
          <cell r="U39">
            <v>1.7675799798850572E-3</v>
          </cell>
          <cell r="V39">
            <v>1.7729576499999997E-3</v>
          </cell>
          <cell r="W39">
            <v>7.7687083888888873E-4</v>
          </cell>
          <cell r="X39">
            <v>2.3748890805555551E-3</v>
          </cell>
          <cell r="Y39">
            <v>1.3575941125000001E-3</v>
          </cell>
          <cell r="Z39">
            <v>1.3575941125000001E-3</v>
          </cell>
          <cell r="AA39">
            <v>1.3575941125000001E-3</v>
          </cell>
          <cell r="AB39">
            <v>38.088798923507994</v>
          </cell>
          <cell r="AC39">
            <v>23.5281141504</v>
          </cell>
          <cell r="AD39">
            <v>23.174048980799999</v>
          </cell>
          <cell r="AE39">
            <v>18.936439580799998</v>
          </cell>
          <cell r="AF39">
            <v>10.073642052599999</v>
          </cell>
          <cell r="AG39">
            <v>10.029962814299997</v>
          </cell>
          <cell r="AH39">
            <v>6.1528631371999998</v>
          </cell>
          <cell r="AI39">
            <v>1.9017469150000001</v>
          </cell>
          <cell r="AJ39">
            <v>1.4077379792</v>
          </cell>
          <cell r="AK39">
            <v>0.2828333596</v>
          </cell>
          <cell r="AL39">
            <v>1.4648812659000001</v>
          </cell>
          <cell r="AM39">
            <v>0.18027931199999997</v>
          </cell>
          <cell r="AN39">
            <v>6.4590750399999994E-2</v>
          </cell>
          <cell r="AO39">
            <v>6.90133884E-2</v>
          </cell>
          <cell r="AP39">
            <v>0.12762633800000001</v>
          </cell>
          <cell r="AQ39">
            <v>0.21127542799999999</v>
          </cell>
          <cell r="AR39">
            <v>0.280654495</v>
          </cell>
          <cell r="AS39">
            <v>0.56188227809999991</v>
          </cell>
          <cell r="AT39">
            <v>0.59168926700000002</v>
          </cell>
          <cell r="AU39">
            <v>0.46053095399999999</v>
          </cell>
          <cell r="AV39">
            <v>0.33802266800000003</v>
          </cell>
          <cell r="AW39">
            <v>0.40006838089999996</v>
          </cell>
          <cell r="AX39">
            <v>0.69600667500000002</v>
          </cell>
          <cell r="AY39">
            <v>0.55026383829999992</v>
          </cell>
          <cell r="AZ39">
            <v>0</v>
          </cell>
          <cell r="BA39">
            <v>0</v>
          </cell>
        </row>
        <row r="46">
          <cell r="B46">
            <v>2.4219900000000003E-2</v>
          </cell>
          <cell r="C46">
            <v>6.1007834205882357E-2</v>
          </cell>
          <cell r="D46">
            <v>6.5929622275000002E-2</v>
          </cell>
          <cell r="E46">
            <v>5.7326851750000005E-2</v>
          </cell>
          <cell r="F46">
            <v>5.7082409433333335E-2</v>
          </cell>
          <cell r="G46">
            <v>6.14375245E-2</v>
          </cell>
          <cell r="H46">
            <v>3.1603761750000001E-2</v>
          </cell>
          <cell r="I46">
            <v>3.6092326033333337E-2</v>
          </cell>
          <cell r="J46">
            <v>5.7181477111111108E-2</v>
          </cell>
          <cell r="K46">
            <v>5.6087300499999999E-2</v>
          </cell>
          <cell r="L46">
            <v>8.4958297933333329E-2</v>
          </cell>
          <cell r="M46">
            <v>0.16647179616666666</v>
          </cell>
          <cell r="N46">
            <v>0.14927521199999999</v>
          </cell>
          <cell r="O46">
            <v>0.19496915612499999</v>
          </cell>
          <cell r="P46">
            <v>0.21667665766666663</v>
          </cell>
          <cell r="Q46">
            <v>3.5837385699999995E-2</v>
          </cell>
          <cell r="R46">
            <v>4.0604868777777775E-2</v>
          </cell>
          <cell r="S46">
            <v>4.5791911696969695E-2</v>
          </cell>
          <cell r="T46">
            <v>5.2572669824999994E-2</v>
          </cell>
          <cell r="U46">
            <v>4.6494004749999991E-2</v>
          </cell>
          <cell r="V46">
            <v>5.4040503233333329E-2</v>
          </cell>
          <cell r="W46">
            <v>4.8456081875000001E-2</v>
          </cell>
          <cell r="X46">
            <v>5.2858678222222219E-2</v>
          </cell>
          <cell r="Y46">
            <v>4.1452325999999998E-2</v>
          </cell>
          <cell r="Z46">
            <v>4.1452325999999998E-2</v>
          </cell>
          <cell r="AA46">
            <v>4.1452325999999998E-2</v>
          </cell>
          <cell r="AB46">
            <v>3.7039550541570003</v>
          </cell>
          <cell r="AC46">
            <v>6.6639777931999991</v>
          </cell>
          <cell r="AD46">
            <v>6.8122877376000002</v>
          </cell>
          <cell r="AE46">
            <v>6.4228868592000001</v>
          </cell>
          <cell r="AF46">
            <v>6.8440771167999994</v>
          </cell>
          <cell r="AG46">
            <v>8.0144785149000004</v>
          </cell>
          <cell r="AH46">
            <v>4.5069222091999999</v>
          </cell>
          <cell r="AI46">
            <v>5.2458806664999997</v>
          </cell>
          <cell r="AJ46">
            <v>9.1746194844000009</v>
          </cell>
          <cell r="AK46">
            <v>6.1645333992000007</v>
          </cell>
          <cell r="AL46">
            <v>14.3968434885</v>
          </cell>
          <cell r="AM46">
            <v>27.400409183999994</v>
          </cell>
          <cell r="AN46">
            <v>22.4328983648</v>
          </cell>
          <cell r="AO46">
            <v>29.4122194728</v>
          </cell>
          <cell r="AP46">
            <v>30.006412350999998</v>
          </cell>
          <cell r="AQ46">
            <v>5.2650823224999996</v>
          </cell>
          <cell r="AR46">
            <v>5.2254900477000001</v>
          </cell>
          <cell r="AS46">
            <v>6.4483479345999992</v>
          </cell>
          <cell r="AT46">
            <v>9.3671121290000006</v>
          </cell>
          <cell r="AU46">
            <v>6.9428759174999994</v>
          </cell>
          <cell r="AV46">
            <v>6.3482984854000009</v>
          </cell>
          <cell r="AW46">
            <v>7.7330449209000003</v>
          </cell>
          <cell r="AX46">
            <v>10.309217489999998</v>
          </cell>
          <cell r="AY46">
            <v>7.9228818965999981</v>
          </cell>
          <cell r="AZ46">
            <v>0</v>
          </cell>
          <cell r="BA46">
            <v>0</v>
          </cell>
        </row>
        <row r="47">
          <cell r="B47">
            <v>4.2599679666666659E-3</v>
          </cell>
          <cell r="C47">
            <v>3.1917306470588243E-3</v>
          </cell>
          <cell r="D47">
            <v>2.2078022166666668E-3</v>
          </cell>
          <cell r="E47">
            <v>3.4890321825757579E-3</v>
          </cell>
          <cell r="F47">
            <v>6.3620617833333327E-3</v>
          </cell>
          <cell r="G47">
            <v>7.2564223263888901E-3</v>
          </cell>
          <cell r="H47">
            <v>7.0622715234848468E-3</v>
          </cell>
          <cell r="I47">
            <v>7.8480465287878755E-3</v>
          </cell>
          <cell r="J47">
            <v>9.6042477777777795E-3</v>
          </cell>
          <cell r="K47">
            <v>1.2134749649009319E-2</v>
          </cell>
          <cell r="L47">
            <v>1.5865886242424236E-2</v>
          </cell>
          <cell r="M47">
            <v>1.2126804780555554E-2</v>
          </cell>
          <cell r="N47">
            <v>1.3442697141666671E-2</v>
          </cell>
          <cell r="O47">
            <v>1.3777340627380947E-2</v>
          </cell>
          <cell r="P47">
            <v>1.6348778794696969E-2</v>
          </cell>
          <cell r="Q47">
            <v>1.6386654174074068E-2</v>
          </cell>
          <cell r="R47">
            <v>2.0885076997108204E-2</v>
          </cell>
          <cell r="S47">
            <v>2.0565255835606058E-2</v>
          </cell>
          <cell r="T47">
            <v>1.9900644614607617E-2</v>
          </cell>
          <cell r="U47">
            <v>1.6743248047222225E-2</v>
          </cell>
          <cell r="V47">
            <v>1.6170054723888889E-2</v>
          </cell>
          <cell r="W47">
            <v>1.8802220391666669E-2</v>
          </cell>
          <cell r="X47">
            <v>2.0329506070000006E-2</v>
          </cell>
          <cell r="Y47">
            <v>1.6910646799999998E-2</v>
          </cell>
          <cell r="Z47">
            <v>1.6910646799999998E-2</v>
          </cell>
          <cell r="AA47">
            <v>1.6910646799999998E-2</v>
          </cell>
          <cell r="AB47">
            <v>4.9145807939069996</v>
          </cell>
          <cell r="AC47">
            <v>3.3422197832</v>
          </cell>
          <cell r="AD47">
            <v>3.0405247919999998</v>
          </cell>
          <cell r="AE47">
            <v>3.5940859696</v>
          </cell>
          <cell r="AF47">
            <v>5.657441297200001</v>
          </cell>
          <cell r="AG47">
            <v>7.3665151560000002</v>
          </cell>
          <cell r="AH47">
            <v>6.9279613399999995</v>
          </cell>
          <cell r="AI47">
            <v>8.5372515384999996</v>
          </cell>
          <cell r="AJ47">
            <v>12.507137533200002</v>
          </cell>
          <cell r="AK47">
            <v>11.961682057599997</v>
          </cell>
          <cell r="AL47">
            <v>14.060261515499999</v>
          </cell>
          <cell r="AM47">
            <v>17.158340447999997</v>
          </cell>
          <cell r="AN47">
            <v>19.285302819199995</v>
          </cell>
          <cell r="AO47">
            <v>19.0868900856</v>
          </cell>
          <cell r="AP47">
            <v>22.166858126499996</v>
          </cell>
          <cell r="AQ47">
            <v>21.640871836499997</v>
          </cell>
          <cell r="AR47">
            <v>19.700529823900002</v>
          </cell>
          <cell r="AS47">
            <v>21.244567701499996</v>
          </cell>
          <cell r="AT47">
            <v>23.080045619</v>
          </cell>
          <cell r="AU47">
            <v>20.543342208999999</v>
          </cell>
          <cell r="AV47">
            <v>18.682103039000001</v>
          </cell>
          <cell r="AW47">
            <v>28.629601159500002</v>
          </cell>
          <cell r="AX47">
            <v>32.207621355000001</v>
          </cell>
          <cell r="AY47">
            <v>24.321391111599997</v>
          </cell>
          <cell r="AZ47">
            <v>0</v>
          </cell>
          <cell r="BA47">
            <v>0</v>
          </cell>
        </row>
        <row r="63">
          <cell r="B63">
            <v>3.578841306666667E-2</v>
          </cell>
          <cell r="C63">
            <v>3.9966139602941167E-2</v>
          </cell>
          <cell r="D63">
            <v>4.5252236641666672E-2</v>
          </cell>
          <cell r="E63">
            <v>4.5246025293939403E-2</v>
          </cell>
          <cell r="F63">
            <v>3.9555845650000004E-2</v>
          </cell>
          <cell r="G63">
            <v>2.5962926572916663E-2</v>
          </cell>
          <cell r="H63">
            <v>5.0737887963636361E-2</v>
          </cell>
          <cell r="I63">
            <v>5.3755560549999998E-2</v>
          </cell>
          <cell r="J63">
            <v>4.2793516688888887E-2</v>
          </cell>
          <cell r="K63">
            <v>5.4537141343531464E-2</v>
          </cell>
          <cell r="L63">
            <v>2.347097876025641E-2</v>
          </cell>
          <cell r="M63">
            <v>5.0690883605555549E-2</v>
          </cell>
          <cell r="N63">
            <v>4.3182352766666668E-2</v>
          </cell>
          <cell r="O63">
            <v>8.9059623833333337E-2</v>
          </cell>
          <cell r="P63">
            <v>9.010543249090909E-2</v>
          </cell>
          <cell r="Q63">
            <v>0.14568159813333334</v>
          </cell>
          <cell r="R63">
            <v>0.16993282676666663</v>
          </cell>
          <cell r="S63">
            <v>0.17619706919166667</v>
          </cell>
          <cell r="T63">
            <v>0.1628143768032051</v>
          </cell>
          <cell r="U63">
            <v>0.103495241</v>
          </cell>
          <cell r="V63">
            <v>9.4127575970000002E-2</v>
          </cell>
          <cell r="W63">
            <v>9.4622105479999996E-2</v>
          </cell>
          <cell r="X63">
            <v>7.7930190478717937E-2</v>
          </cell>
          <cell r="Y63">
            <v>8.186123574666665E-2</v>
          </cell>
          <cell r="Z63">
            <v>8.186123574666665E-2</v>
          </cell>
          <cell r="AA63">
            <v>8.186123574666665E-2</v>
          </cell>
          <cell r="AB63">
            <v>3.4312028991270003</v>
          </cell>
          <cell r="AC63">
            <v>3.7477734355999992</v>
          </cell>
          <cell r="AD63">
            <v>4.4627024639999995</v>
          </cell>
          <cell r="AE63">
            <v>6.1633465936</v>
          </cell>
          <cell r="AF63">
            <v>5.7467670001000002</v>
          </cell>
          <cell r="AG63">
            <v>4.9339973397000003</v>
          </cell>
          <cell r="AH63">
            <v>7.6559933767999997</v>
          </cell>
          <cell r="AI63">
            <v>8.6011826224999997</v>
          </cell>
          <cell r="AJ63">
            <v>8.0837624235999996</v>
          </cell>
          <cell r="AK63">
            <v>8.3090244511999991</v>
          </cell>
          <cell r="AL63">
            <v>3.8044991628</v>
          </cell>
          <cell r="AM63">
            <v>6.5672527679999995</v>
          </cell>
          <cell r="AN63">
            <v>6.3343440863999998</v>
          </cell>
          <cell r="AO63">
            <v>9.4089828864000005</v>
          </cell>
          <cell r="AP63">
            <v>10.849451650499999</v>
          </cell>
          <cell r="AQ63">
            <v>14.749967046499997</v>
          </cell>
          <cell r="AR63">
            <v>15.223873122800001</v>
          </cell>
          <cell r="AS63">
            <v>17.624475683099998</v>
          </cell>
          <cell r="AT63">
            <v>16.974988943</v>
          </cell>
          <cell r="AU63">
            <v>13.082826283999999</v>
          </cell>
          <cell r="AV63">
            <v>13.6036979448</v>
          </cell>
          <cell r="AW63">
            <v>19.117040981900004</v>
          </cell>
          <cell r="AX63">
            <v>21.689161181999996</v>
          </cell>
          <cell r="AY63">
            <v>21.009836333199999</v>
          </cell>
          <cell r="AZ63">
            <v>0</v>
          </cell>
          <cell r="BA63">
            <v>0</v>
          </cell>
        </row>
        <row r="67">
          <cell r="B67">
            <v>0.22424547686111113</v>
          </cell>
          <cell r="C67">
            <v>0.28351026682051284</v>
          </cell>
          <cell r="D67">
            <v>0.35694464455681824</v>
          </cell>
          <cell r="E67">
            <v>0.39866202136212125</v>
          </cell>
          <cell r="F67">
            <v>0.55474140100000002</v>
          </cell>
          <cell r="G67">
            <v>0.43736211855555562</v>
          </cell>
          <cell r="H67">
            <v>0.59146153082521358</v>
          </cell>
          <cell r="I67">
            <v>0.6298491506166668</v>
          </cell>
          <cell r="J67">
            <v>0.76049840833888904</v>
          </cell>
          <cell r="K67">
            <v>0.76311305105050509</v>
          </cell>
          <cell r="L67">
            <v>0.71172473148888882</v>
          </cell>
          <cell r="M67">
            <v>0.68176463059166659</v>
          </cell>
          <cell r="N67">
            <v>0.84037251925555556</v>
          </cell>
          <cell r="O67">
            <v>0.82503762288888882</v>
          </cell>
          <cell r="P67">
            <v>0.70101660115126263</v>
          </cell>
          <cell r="Q67">
            <v>0.63767886449999989</v>
          </cell>
          <cell r="R67">
            <v>0.89047100158535053</v>
          </cell>
          <cell r="S67">
            <v>0.67744363018118681</v>
          </cell>
          <cell r="T67">
            <v>0.70902029432500002</v>
          </cell>
          <cell r="U67">
            <v>0.5665454831583332</v>
          </cell>
          <cell r="V67">
            <v>0.62012543605999992</v>
          </cell>
          <cell r="W67">
            <v>0.71821473003999992</v>
          </cell>
          <cell r="X67">
            <v>0.81678709916444447</v>
          </cell>
          <cell r="Y67">
            <v>0.67045458443999995</v>
          </cell>
          <cell r="Z67">
            <v>0.67045458443999995</v>
          </cell>
          <cell r="AA67">
            <v>0.67045458443999995</v>
          </cell>
          <cell r="AB67">
            <v>26.352062462273999</v>
          </cell>
          <cell r="AC67">
            <v>36.019262294399994</v>
          </cell>
          <cell r="AD67">
            <v>44.2060255536</v>
          </cell>
          <cell r="AE67">
            <v>56.021772777599992</v>
          </cell>
          <cell r="AF67">
            <v>75.703938097199995</v>
          </cell>
          <cell r="AG67">
            <v>54.537115304099999</v>
          </cell>
          <cell r="AH67">
            <v>59.467364331599995</v>
          </cell>
          <cell r="AI67">
            <v>73.739313940000002</v>
          </cell>
          <cell r="AJ67">
            <v>90.977266487200012</v>
          </cell>
          <cell r="AK67">
            <v>88.4833349532</v>
          </cell>
          <cell r="AL67">
            <v>84.630041902800002</v>
          </cell>
          <cell r="AM67">
            <v>102.30889723199999</v>
          </cell>
          <cell r="AN67">
            <v>106.02584333439999</v>
          </cell>
          <cell r="AO67">
            <v>116.7779630352</v>
          </cell>
          <cell r="AP67">
            <v>99.739132906999998</v>
          </cell>
          <cell r="AQ67">
            <v>91.379256562999984</v>
          </cell>
          <cell r="AR67">
            <v>109.68616899349999</v>
          </cell>
          <cell r="AS67">
            <v>108.30600304809998</v>
          </cell>
          <cell r="AT67">
            <v>110.781814219</v>
          </cell>
          <cell r="AU67">
            <v>100.55812472999999</v>
          </cell>
          <cell r="AV67">
            <v>109.51838498400001</v>
          </cell>
          <cell r="AW67">
            <v>145.52376979760001</v>
          </cell>
          <cell r="AX67">
            <v>179.27059538699999</v>
          </cell>
          <cell r="AY67">
            <v>160.64645188789999</v>
          </cell>
          <cell r="AZ67">
            <v>0</v>
          </cell>
          <cell r="BA67">
            <v>0</v>
          </cell>
        </row>
        <row r="84">
          <cell r="B84">
            <v>0.75518607948333327</v>
          </cell>
          <cell r="C84">
            <v>0.69877364859166669</v>
          </cell>
          <cell r="D84">
            <v>0.56527643624318169</v>
          </cell>
          <cell r="E84">
            <v>0.60117795971666665</v>
          </cell>
          <cell r="F84">
            <v>0.562527383725</v>
          </cell>
          <cell r="G84">
            <v>0.54274921386249997</v>
          </cell>
          <cell r="H84">
            <v>0.52846365489444436</v>
          </cell>
          <cell r="I84">
            <v>0.48811723211666674</v>
          </cell>
          <cell r="J84">
            <v>0.49799365181666666</v>
          </cell>
          <cell r="K84">
            <v>0.27620009300000004</v>
          </cell>
          <cell r="L84">
            <v>0.26139074106666665</v>
          </cell>
          <cell r="M84">
            <v>0.28908870343333332</v>
          </cell>
          <cell r="N84">
            <v>0.49598050350000006</v>
          </cell>
          <cell r="O84">
            <v>0.33769350349999988</v>
          </cell>
          <cell r="P84">
            <v>0.37571275610416666</v>
          </cell>
          <cell r="Q84">
            <v>0.3726118384999999</v>
          </cell>
          <cell r="R84">
            <v>0.41966100433872544</v>
          </cell>
          <cell r="S84">
            <v>0.39948805395909093</v>
          </cell>
          <cell r="T84">
            <v>0.40188220399999997</v>
          </cell>
          <cell r="U84">
            <v>0.35390375119999989</v>
          </cell>
          <cell r="V84">
            <v>0.37482492677777773</v>
          </cell>
          <cell r="W84">
            <v>0.38197779512555552</v>
          </cell>
          <cell r="X84">
            <v>0.26363581050000001</v>
          </cell>
          <cell r="Y84">
            <v>0.14655516166666668</v>
          </cell>
          <cell r="Z84">
            <v>0.14655516166666668</v>
          </cell>
          <cell r="AA84">
            <v>0.14655516166666668</v>
          </cell>
          <cell r="AB84">
            <v>147.42278547477301</v>
          </cell>
          <cell r="AC84">
            <v>134.94000184639998</v>
          </cell>
          <cell r="AD84">
            <v>104.68009488</v>
          </cell>
          <cell r="AE84">
            <v>131.2420083856</v>
          </cell>
          <cell r="AF84">
            <v>117.4644213113</v>
          </cell>
          <cell r="AG84">
            <v>112.6703588868</v>
          </cell>
          <cell r="AH84">
            <v>105.9696165152</v>
          </cell>
          <cell r="AI84">
            <v>115.5421665195</v>
          </cell>
          <cell r="AJ84">
            <v>133.4540646184</v>
          </cell>
          <cell r="AK84">
            <v>81.545061360399998</v>
          </cell>
          <cell r="AL84">
            <v>84.650289318900008</v>
          </cell>
          <cell r="AM84">
            <v>98.974160783999977</v>
          </cell>
          <cell r="AN84">
            <v>127.2789098592</v>
          </cell>
          <cell r="AO84">
            <v>114.44242613970002</v>
          </cell>
          <cell r="AP84">
            <v>110.6363122485</v>
          </cell>
          <cell r="AQ84">
            <v>87.402025255999988</v>
          </cell>
          <cell r="AR84">
            <v>87.875642037799992</v>
          </cell>
          <cell r="AS84">
            <v>88.83467911889997</v>
          </cell>
          <cell r="AT84">
            <v>104.656479773</v>
          </cell>
          <cell r="AU84">
            <v>92.965875000999986</v>
          </cell>
          <cell r="AV84">
            <v>95.046797791200007</v>
          </cell>
          <cell r="AW84">
            <v>97.241572711399996</v>
          </cell>
          <cell r="AX84">
            <v>80.726320115999982</v>
          </cell>
          <cell r="AY84">
            <v>64.836641356299992</v>
          </cell>
          <cell r="AZ84">
            <v>0</v>
          </cell>
          <cell r="BA84">
            <v>0</v>
          </cell>
        </row>
        <row r="85">
          <cell r="B85">
            <v>0.27621077993888893</v>
          </cell>
          <cell r="C85">
            <v>0.22086283233012816</v>
          </cell>
          <cell r="D85">
            <v>0.16954957334405077</v>
          </cell>
          <cell r="E85">
            <v>0.20827849890984854</v>
          </cell>
          <cell r="F85">
            <v>0.28567835315833329</v>
          </cell>
          <cell r="G85">
            <v>0.22222440819722222</v>
          </cell>
          <cell r="H85">
            <v>0.25550012677051281</v>
          </cell>
          <cell r="I85">
            <v>0.23794039450555554</v>
          </cell>
          <cell r="J85">
            <v>0.21025119782083337</v>
          </cell>
          <cell r="K85">
            <v>0.1801674591525253</v>
          </cell>
          <cell r="L85">
            <v>0.14879682893333332</v>
          </cell>
          <cell r="M85">
            <v>0.17620851754166664</v>
          </cell>
          <cell r="N85">
            <v>0.1406136664166667</v>
          </cell>
          <cell r="O85">
            <v>0.11895435941190476</v>
          </cell>
          <cell r="P85">
            <v>0.10969430357108584</v>
          </cell>
          <cell r="Q85">
            <v>0.13274246291666666</v>
          </cell>
          <cell r="R85">
            <v>0.14821388546761793</v>
          </cell>
          <cell r="S85">
            <v>0.17014082172575754</v>
          </cell>
          <cell r="T85">
            <v>0.17389389566969699</v>
          </cell>
          <cell r="U85">
            <v>0.1569671746095237</v>
          </cell>
          <cell r="V85">
            <v>0.12730851318222225</v>
          </cell>
          <cell r="W85">
            <v>0.15542852149444447</v>
          </cell>
          <cell r="X85">
            <v>0.20682225821888894</v>
          </cell>
          <cell r="Y85">
            <v>0.13797873527333335</v>
          </cell>
          <cell r="Z85">
            <v>0.13797873527333335</v>
          </cell>
          <cell r="AA85">
            <v>0.13797873527333335</v>
          </cell>
          <cell r="AB85">
            <v>68.315653442097002</v>
          </cell>
          <cell r="AC85">
            <v>61.126805555599994</v>
          </cell>
          <cell r="AD85">
            <v>60.436928995199999</v>
          </cell>
          <cell r="AE85">
            <v>80.106261703999991</v>
          </cell>
          <cell r="AF85">
            <v>92.030549767099998</v>
          </cell>
          <cell r="AG85">
            <v>80.265929386499991</v>
          </cell>
          <cell r="AH85">
            <v>91.184078985200003</v>
          </cell>
          <cell r="AI85">
            <v>84.249422156500003</v>
          </cell>
          <cell r="AJ85">
            <v>87.662324498399997</v>
          </cell>
          <cell r="AK85">
            <v>70.075489849199997</v>
          </cell>
          <cell r="AL85">
            <v>57.4885629045</v>
          </cell>
          <cell r="AM85">
            <v>73.184674224000005</v>
          </cell>
          <cell r="AN85">
            <v>57.894867447999992</v>
          </cell>
          <cell r="AO85">
            <v>55.329154662299999</v>
          </cell>
          <cell r="AP85">
            <v>52.966969517499997</v>
          </cell>
          <cell r="AQ85">
            <v>48.426821365999992</v>
          </cell>
          <cell r="AR85">
            <v>57.477841333999997</v>
          </cell>
          <cell r="AS85">
            <v>62.815184703699998</v>
          </cell>
          <cell r="AT85">
            <v>75.187374141000006</v>
          </cell>
          <cell r="AU85">
            <v>69.061691917499985</v>
          </cell>
          <cell r="AV85">
            <v>59.321547057399997</v>
          </cell>
          <cell r="AW85">
            <v>69.353025352499998</v>
          </cell>
          <cell r="AX85">
            <v>91.30645028699999</v>
          </cell>
          <cell r="AY85">
            <v>73.0533492271</v>
          </cell>
          <cell r="AZ85">
            <v>0</v>
          </cell>
          <cell r="BA85">
            <v>0</v>
          </cell>
        </row>
        <row r="91">
          <cell r="B91">
            <v>3.1311308183888893</v>
          </cell>
          <cell r="C91">
            <v>3.416948811053846</v>
          </cell>
          <cell r="D91">
            <v>3.270220541983333</v>
          </cell>
          <cell r="E91">
            <v>3.2796310830088373</v>
          </cell>
          <cell r="F91">
            <v>3.577327347347222</v>
          </cell>
          <cell r="G91">
            <v>3.8995268403055556</v>
          </cell>
          <cell r="H91">
            <v>6.1748185125071426</v>
          </cell>
          <cell r="I91">
            <v>6.5085177159722223</v>
          </cell>
          <cell r="J91">
            <v>6.2452752017638886</v>
          </cell>
          <cell r="K91">
            <v>5.3924190596919193</v>
          </cell>
          <cell r="L91">
            <v>5.7209571025158716</v>
          </cell>
          <cell r="M91">
            <v>5.8730338611666664</v>
          </cell>
          <cell r="N91">
            <v>5.5473420618333318</v>
          </cell>
          <cell r="O91">
            <v>5.7666183629999992</v>
          </cell>
          <cell r="P91">
            <v>5.8700887881969699</v>
          </cell>
          <cell r="Q91">
            <v>6.0101284119444447</v>
          </cell>
          <cell r="R91">
            <v>5.7812134868253962</v>
          </cell>
          <cell r="S91">
            <v>5.8024866611374453</v>
          </cell>
          <cell r="T91">
            <v>5.948194219596795</v>
          </cell>
          <cell r="U91">
            <v>5.8295509634999991</v>
          </cell>
          <cell r="V91">
            <v>5.6366158035399998</v>
          </cell>
          <cell r="W91">
            <v>5.2709549490000001</v>
          </cell>
          <cell r="X91">
            <v>5.0765596906599981</v>
          </cell>
          <cell r="Y91">
            <v>4.2009325838699993</v>
          </cell>
          <cell r="Z91">
            <v>4.2009325838699993</v>
          </cell>
          <cell r="AA91">
            <v>4.2009325838699993</v>
          </cell>
          <cell r="AB91">
            <v>751.85829781242592</v>
          </cell>
          <cell r="AC91">
            <v>778.32742143639996</v>
          </cell>
          <cell r="AD91">
            <v>762.84083749439992</v>
          </cell>
          <cell r="AE91">
            <v>950.71266451839983</v>
          </cell>
          <cell r="AF91">
            <v>1102.3531758848001</v>
          </cell>
          <cell r="AG91">
            <v>1131.6491438967</v>
          </cell>
          <cell r="AH91">
            <v>1371.9135707488001</v>
          </cell>
          <cell r="AI91">
            <v>1693.359361195</v>
          </cell>
          <cell r="AJ91">
            <v>1871.3678778812</v>
          </cell>
          <cell r="AK91">
            <v>1515.5047743395999</v>
          </cell>
          <cell r="AL91">
            <v>1594.0563470550001</v>
          </cell>
          <cell r="AM91">
            <v>1802.3579306879997</v>
          </cell>
          <cell r="AN91">
            <v>1559.2599665807998</v>
          </cell>
          <cell r="AO91">
            <v>1578.5057924061</v>
          </cell>
          <cell r="AP91">
            <v>1607.3416854054999</v>
          </cell>
          <cell r="AQ91">
            <v>1399.0375453669999</v>
          </cell>
          <cell r="AR91">
            <v>1332.4767792498999</v>
          </cell>
          <cell r="AS91">
            <v>1380.8471926677998</v>
          </cell>
          <cell r="AT91">
            <v>1489.7918065900001</v>
          </cell>
          <cell r="AU91">
            <v>1423.8174342054999</v>
          </cell>
          <cell r="AV91">
            <v>1291.0465091594001</v>
          </cell>
          <cell r="AW91">
            <v>1394.0928566251</v>
          </cell>
          <cell r="AX91">
            <v>1549.3588153289998</v>
          </cell>
          <cell r="AY91">
            <v>1401.6014122285999</v>
          </cell>
          <cell r="AZ91">
            <v>0</v>
          </cell>
          <cell r="BA91">
            <v>0</v>
          </cell>
        </row>
        <row r="105">
          <cell r="B105">
            <v>3.6687883333333328E-4</v>
          </cell>
          <cell r="C105">
            <v>1.6361492647058823E-4</v>
          </cell>
          <cell r="D105">
            <v>1.2466597499999997E-4</v>
          </cell>
          <cell r="E105">
            <v>7.0858950000000004E-5</v>
          </cell>
          <cell r="F105">
            <v>2.7265314999999998E-4</v>
          </cell>
          <cell r="G105">
            <v>2.2533823958333335E-4</v>
          </cell>
          <cell r="H105">
            <v>1.9387223333333333E-4</v>
          </cell>
          <cell r="I105">
            <v>5.0039184999999995E-4</v>
          </cell>
          <cell r="J105">
            <v>2.5069461666666666E-4</v>
          </cell>
          <cell r="K105">
            <v>1.7251065151515149E-4</v>
          </cell>
          <cell r="L105">
            <v>2.5040732948717953E-4</v>
          </cell>
          <cell r="M105">
            <v>2.1085426111111104E-4</v>
          </cell>
          <cell r="N105">
            <v>2.3426157500000002E-4</v>
          </cell>
          <cell r="O105">
            <v>1.4423855833333333E-4</v>
          </cell>
          <cell r="P105">
            <v>1.3653103939393943E-4</v>
          </cell>
          <cell r="Q105">
            <v>1.4881416666666668E-4</v>
          </cell>
          <cell r="R105">
            <v>1.5120416944444445E-4</v>
          </cell>
          <cell r="S105">
            <v>1.6248034999999999E-4</v>
          </cell>
          <cell r="T105">
            <v>1.5250600555555556E-4</v>
          </cell>
          <cell r="U105">
            <v>1.4883041752873562E-4</v>
          </cell>
          <cell r="V105">
            <v>5.1671108333333332E-5</v>
          </cell>
          <cell r="W105">
            <v>6.4210699999999992E-5</v>
          </cell>
          <cell r="X105">
            <v>8.6500691666666679E-5</v>
          </cell>
          <cell r="Y105">
            <v>4.0338062499999993E-5</v>
          </cell>
          <cell r="Z105">
            <v>4.0338062499999993E-5</v>
          </cell>
          <cell r="AA105">
            <v>4.0338062499999993E-5</v>
          </cell>
          <cell r="AB105">
            <v>0.31447914314399994</v>
          </cell>
          <cell r="AC105">
            <v>0.19422160719999998</v>
          </cell>
          <cell r="AD105">
            <v>0.18509552639999999</v>
          </cell>
          <cell r="AE105">
            <v>0.18313901759999998</v>
          </cell>
          <cell r="AF105">
            <v>0.33074181489999999</v>
          </cell>
          <cell r="AG105">
            <v>0.33005350950000001</v>
          </cell>
          <cell r="AH105">
            <v>0.32983105279999997</v>
          </cell>
          <cell r="AI105">
            <v>0.71070429650000011</v>
          </cell>
          <cell r="AJ105">
            <v>0.51160013039999996</v>
          </cell>
          <cell r="AK105">
            <v>0.32972653559999998</v>
          </cell>
          <cell r="AL105">
            <v>0.26626817070000003</v>
          </cell>
          <cell r="AM105">
            <v>0.53432476799999995</v>
          </cell>
          <cell r="AN105">
            <v>0.67127716479999988</v>
          </cell>
          <cell r="AO105">
            <v>0.46401556230000002</v>
          </cell>
          <cell r="AP105">
            <v>0.4561072625</v>
          </cell>
          <cell r="AQ105">
            <v>0.41511609649999998</v>
          </cell>
          <cell r="AR105">
            <v>0.37766653169999997</v>
          </cell>
          <cell r="AS105">
            <v>0.32833487829999997</v>
          </cell>
          <cell r="AT105">
            <v>0.30372839899999998</v>
          </cell>
          <cell r="AU105">
            <v>0.30611943849999995</v>
          </cell>
          <cell r="AV105">
            <v>0.1403158434</v>
          </cell>
          <cell r="AW105">
            <v>0.20688498020000001</v>
          </cell>
          <cell r="AX105">
            <v>0.22869264599999997</v>
          </cell>
          <cell r="AY105">
            <v>0.12500584909999998</v>
          </cell>
          <cell r="AZ105">
            <v>0</v>
          </cell>
          <cell r="BA105">
            <v>0</v>
          </cell>
        </row>
        <row r="106">
          <cell r="B106">
            <v>0.45272940045000004</v>
          </cell>
          <cell r="C106">
            <v>0.56217438418205123</v>
          </cell>
          <cell r="D106">
            <v>0.56590692605946979</v>
          </cell>
          <cell r="E106">
            <v>0.57035540888005065</v>
          </cell>
          <cell r="F106">
            <v>0.52741944230555537</v>
          </cell>
          <cell r="G106">
            <v>0.35961022185555563</v>
          </cell>
          <cell r="H106">
            <v>0.45420565702222226</v>
          </cell>
          <cell r="I106">
            <v>0.60765196800555554</v>
          </cell>
          <cell r="J106">
            <v>0.41900707856250008</v>
          </cell>
          <cell r="K106">
            <v>0.31960078725808083</v>
          </cell>
          <cell r="L106">
            <v>0.64282069670416653</v>
          </cell>
          <cell r="M106">
            <v>0.77321008274166658</v>
          </cell>
          <cell r="N106">
            <v>0.83339147004166658</v>
          </cell>
          <cell r="O106">
            <v>0.92335471906730771</v>
          </cell>
          <cell r="P106">
            <v>0.67396954076794857</v>
          </cell>
          <cell r="Q106">
            <v>0.51632547477777779</v>
          </cell>
          <cell r="R106">
            <v>0.4433383231126069</v>
          </cell>
          <cell r="S106">
            <v>0.58754254958257579</v>
          </cell>
          <cell r="T106">
            <v>0.58026065906666668</v>
          </cell>
          <cell r="U106">
            <v>0.49393006790000005</v>
          </cell>
          <cell r="V106">
            <v>0.48770111409000005</v>
          </cell>
          <cell r="W106">
            <v>0.53014324505333321</v>
          </cell>
          <cell r="X106">
            <v>0.5442126911813675</v>
          </cell>
          <cell r="Y106">
            <v>0.64642911989333329</v>
          </cell>
          <cell r="Z106">
            <v>0.64642911989333329</v>
          </cell>
          <cell r="AA106">
            <v>0.64642911989333329</v>
          </cell>
          <cell r="AB106">
            <v>93.293915455910991</v>
          </cell>
          <cell r="AC106">
            <v>120.95801734359999</v>
          </cell>
          <cell r="AD106">
            <v>123.0460524864</v>
          </cell>
          <cell r="AE106">
            <v>137.00802211039999</v>
          </cell>
          <cell r="AF106">
            <v>103.3730966975</v>
          </cell>
          <cell r="AG106">
            <v>76.826591298599993</v>
          </cell>
          <cell r="AH106">
            <v>80.936065147600004</v>
          </cell>
          <cell r="AI106">
            <v>113.84976759099999</v>
          </cell>
          <cell r="AJ106">
            <v>74.301116938000007</v>
          </cell>
          <cell r="AK106">
            <v>49.227232925199999</v>
          </cell>
          <cell r="AL106">
            <v>87.878065233599997</v>
          </cell>
          <cell r="AM106">
            <v>119.38537555199999</v>
          </cell>
          <cell r="AN106">
            <v>107.78383645919999</v>
          </cell>
          <cell r="AO106">
            <v>120.821201457</v>
          </cell>
          <cell r="AP106">
            <v>97.439385156</v>
          </cell>
          <cell r="AQ106">
            <v>65.959175869999996</v>
          </cell>
          <cell r="AR106">
            <v>72.3127597589</v>
          </cell>
          <cell r="AS106">
            <v>86.905031770699992</v>
          </cell>
          <cell r="AT106">
            <v>93.668393179999995</v>
          </cell>
          <cell r="AU106">
            <v>82.720290485500001</v>
          </cell>
          <cell r="AV106">
            <v>74.608344091999996</v>
          </cell>
          <cell r="AW106">
            <v>99.907851591400004</v>
          </cell>
          <cell r="AX106">
            <v>109.62083913299999</v>
          </cell>
          <cell r="AY106">
            <v>96.58226746299998</v>
          </cell>
          <cell r="AZ106">
            <v>0</v>
          </cell>
          <cell r="BA106">
            <v>0</v>
          </cell>
        </row>
        <row r="109">
          <cell r="B109">
            <v>4.1142297783333337E-2</v>
          </cell>
          <cell r="C109">
            <v>0.10766292966544119</v>
          </cell>
          <cell r="D109">
            <v>7.7602277125000008E-2</v>
          </cell>
          <cell r="E109">
            <v>0.11030561873333333</v>
          </cell>
          <cell r="F109">
            <v>6.833781605E-2</v>
          </cell>
          <cell r="G109">
            <v>9.6851550000000004E-4</v>
          </cell>
          <cell r="H109">
            <v>2.6618311500000002E-3</v>
          </cell>
          <cell r="I109">
            <v>2.7194919666666669E-3</v>
          </cell>
          <cell r="J109">
            <v>1.031887975E-3</v>
          </cell>
          <cell r="K109">
            <v>7.1605542750000006E-3</v>
          </cell>
          <cell r="L109">
            <v>2.1971430923076922E-3</v>
          </cell>
          <cell r="M109">
            <v>6.285152333333333E-4</v>
          </cell>
          <cell r="N109">
            <v>1.0896752499999997E-3</v>
          </cell>
          <cell r="O109">
            <v>4.61633375E-4</v>
          </cell>
          <cell r="P109">
            <v>1.3775729166666664E-4</v>
          </cell>
          <cell r="Q109">
            <v>2.5913649999999999E-4</v>
          </cell>
          <cell r="R109">
            <v>1.9879297333333331E-3</v>
          </cell>
          <cell r="S109">
            <v>9.9421639999999994E-4</v>
          </cell>
          <cell r="T109">
            <v>7.5011946153846166E-5</v>
          </cell>
          <cell r="U109">
            <v>7.7066090517241377E-5</v>
          </cell>
          <cell r="V109">
            <v>7.5320399999999991E-5</v>
          </cell>
          <cell r="W109">
            <v>2.4098027777777774E-5</v>
          </cell>
          <cell r="X109">
            <v>7.6500791666666673E-5</v>
          </cell>
          <cell r="Y109">
            <v>1.4717507499999998E-4</v>
          </cell>
          <cell r="Z109">
            <v>1.4717507499999998E-4</v>
          </cell>
          <cell r="AA109">
            <v>1.4717507499999998E-4</v>
          </cell>
          <cell r="AB109">
            <v>6.4252810084529992</v>
          </cell>
          <cell r="AC109">
            <v>11.5481449316</v>
          </cell>
          <cell r="AD109">
            <v>8.864669039999999</v>
          </cell>
          <cell r="AE109">
            <v>13.158544862399999</v>
          </cell>
          <cell r="AF109">
            <v>8.8448392668999993</v>
          </cell>
          <cell r="AG109">
            <v>1.0959115167</v>
          </cell>
          <cell r="AH109">
            <v>1.9251085208000001</v>
          </cell>
          <cell r="AI109">
            <v>1.9772737994999998</v>
          </cell>
          <cell r="AJ109">
            <v>2.0396377831999999</v>
          </cell>
          <cell r="AK109">
            <v>3.290312278</v>
          </cell>
          <cell r="AL109">
            <v>2.0847401406000001</v>
          </cell>
          <cell r="AM109">
            <v>1.3563007679999999</v>
          </cell>
          <cell r="AN109">
            <v>0.34206258239999993</v>
          </cell>
          <cell r="AO109">
            <v>0.20951972790000001</v>
          </cell>
          <cell r="AP109">
            <v>0.12507428949999999</v>
          </cell>
          <cell r="AQ109">
            <v>0.22433535249999997</v>
          </cell>
          <cell r="AR109">
            <v>0.48419016009999993</v>
          </cell>
          <cell r="AS109">
            <v>0.35924234059999999</v>
          </cell>
          <cell r="AT109">
            <v>7.8101891999999992E-2</v>
          </cell>
          <cell r="AU109">
            <v>0.12690651999999999</v>
          </cell>
          <cell r="AV109">
            <v>0.16585200880000001</v>
          </cell>
          <cell r="AW109">
            <v>7.1779245699999994E-2</v>
          </cell>
          <cell r="AX109">
            <v>8.7609599999999982E-2</v>
          </cell>
          <cell r="AY109">
            <v>0.11425123929999999</v>
          </cell>
          <cell r="AZ109">
            <v>0</v>
          </cell>
          <cell r="BA109">
            <v>0</v>
          </cell>
        </row>
        <row r="114">
          <cell r="B114">
            <v>0.31134999242777778</v>
          </cell>
          <cell r="C114">
            <v>0.37263307913782062</v>
          </cell>
          <cell r="D114">
            <v>0.34646990317542337</v>
          </cell>
          <cell r="E114">
            <v>0.45918892933484845</v>
          </cell>
          <cell r="F114">
            <v>0.57864375006111102</v>
          </cell>
          <cell r="G114">
            <v>0.5167479872055557</v>
          </cell>
          <cell r="H114">
            <v>0.44339932624999984</v>
          </cell>
          <cell r="I114">
            <v>0.40139027142777778</v>
          </cell>
          <cell r="J114">
            <v>0.38482926696805553</v>
          </cell>
          <cell r="K114">
            <v>0.3779919073075757</v>
          </cell>
          <cell r="L114">
            <v>0.44027245055530284</v>
          </cell>
          <cell r="M114">
            <v>0.48554674911666668</v>
          </cell>
          <cell r="N114">
            <v>0.40033226383333326</v>
          </cell>
          <cell r="O114">
            <v>0.443621663136752</v>
          </cell>
          <cell r="P114">
            <v>0.49271757205833328</v>
          </cell>
          <cell r="Q114">
            <v>0.44827493876250013</v>
          </cell>
          <cell r="R114">
            <v>0.43691489230749375</v>
          </cell>
          <cell r="S114">
            <v>0.48171153804318179</v>
          </cell>
          <cell r="T114">
            <v>0.51032586526132506</v>
          </cell>
          <cell r="U114">
            <v>0.47738101334999999</v>
          </cell>
          <cell r="V114">
            <v>0.4786398987433334</v>
          </cell>
          <cell r="W114">
            <v>0.50835023674111124</v>
          </cell>
          <cell r="X114">
            <v>0.55709913587333326</v>
          </cell>
          <cell r="Y114">
            <v>0.54640253569249997</v>
          </cell>
          <cell r="Z114">
            <v>0.54640253569249997</v>
          </cell>
          <cell r="AA114">
            <v>0.54640253569249997</v>
          </cell>
          <cell r="AB114">
            <v>97.438501334817005</v>
          </cell>
          <cell r="AC114">
            <v>109.430972748</v>
          </cell>
          <cell r="AD114">
            <v>110.01188884799998</v>
          </cell>
          <cell r="AE114">
            <v>160.43191172959999</v>
          </cell>
          <cell r="AF114">
            <v>197.72757383469997</v>
          </cell>
          <cell r="AG114">
            <v>192.83793594779999</v>
          </cell>
          <cell r="AH114">
            <v>190.1612339884</v>
          </cell>
          <cell r="AI114">
            <v>206.55778555000003</v>
          </cell>
          <cell r="AJ114">
            <v>217.23392718160002</v>
          </cell>
          <cell r="AK114">
            <v>165.88175354960001</v>
          </cell>
          <cell r="AL114">
            <v>161.5685102784</v>
          </cell>
          <cell r="AM114">
            <v>193.84548369599997</v>
          </cell>
          <cell r="AN114">
            <v>170.03323800319998</v>
          </cell>
          <cell r="AO114">
            <v>197.71132252379999</v>
          </cell>
          <cell r="AP114">
            <v>201.31408675150001</v>
          </cell>
          <cell r="AQ114">
            <v>168.32014360699998</v>
          </cell>
          <cell r="AR114">
            <v>161.30885468030002</v>
          </cell>
          <cell r="AS114">
            <v>180.10867200039996</v>
          </cell>
          <cell r="AT114">
            <v>197.13071897500001</v>
          </cell>
          <cell r="AU114">
            <v>199.99116091599998</v>
          </cell>
          <cell r="AV114">
            <v>199.90454761079999</v>
          </cell>
          <cell r="AW114">
            <v>225.11089103020001</v>
          </cell>
          <cell r="AX114">
            <v>270.82928761199997</v>
          </cell>
          <cell r="AY114">
            <v>265.44066409519996</v>
          </cell>
          <cell r="AZ114">
            <v>0</v>
          </cell>
          <cell r="BA114">
            <v>0</v>
          </cell>
        </row>
        <row r="132">
          <cell r="B132">
            <v>1.3535199999999999E-5</v>
          </cell>
          <cell r="C132">
            <v>2.2414700000000001E-5</v>
          </cell>
          <cell r="D132">
            <v>4.5954300000000001E-5</v>
          </cell>
          <cell r="E132">
            <v>1.2065725E-4</v>
          </cell>
          <cell r="F132">
            <v>6.6149999999999995E-5</v>
          </cell>
          <cell r="G132">
            <v>3.9549999999999996E-4</v>
          </cell>
          <cell r="H132">
            <v>1.1671099999999999E-4</v>
          </cell>
          <cell r="I132">
            <v>2.5549999999999998E-4</v>
          </cell>
          <cell r="J132">
            <v>6.1027137499999992E-4</v>
          </cell>
          <cell r="K132">
            <v>5.9825305555555552E-5</v>
          </cell>
          <cell r="L132">
            <v>1.6149E-4</v>
          </cell>
          <cell r="M132">
            <v>7.9239183333333326E-4</v>
          </cell>
          <cell r="N132">
            <v>3.444791E-3</v>
          </cell>
          <cell r="O132">
            <v>1.19663915E-2</v>
          </cell>
          <cell r="P132">
            <v>1.3565619825757576E-2</v>
          </cell>
          <cell r="Q132">
            <v>4.2582539999999995E-3</v>
          </cell>
          <cell r="R132">
            <v>8.1630289999999996E-4</v>
          </cell>
          <cell r="S132">
            <v>5.855343581818182E-3</v>
          </cell>
          <cell r="T132">
            <v>8.7583545000000009E-3</v>
          </cell>
          <cell r="U132">
            <v>7.028664999999999E-3</v>
          </cell>
          <cell r="V132">
            <v>7.26938471E-3</v>
          </cell>
          <cell r="W132">
            <v>6.9787935000000002E-3</v>
          </cell>
          <cell r="X132">
            <v>7.2136682799999992E-3</v>
          </cell>
          <cell r="Y132">
            <v>7.2168606299999986E-3</v>
          </cell>
          <cell r="Z132">
            <v>7.2168606299999986E-3</v>
          </cell>
          <cell r="AA132">
            <v>7.2168606299999986E-3</v>
          </cell>
          <cell r="AB132">
            <v>9.7524296669999986E-3</v>
          </cell>
          <cell r="AC132">
            <v>1.60912452E-2</v>
          </cell>
          <cell r="AD132">
            <v>3.62599776E-2</v>
          </cell>
          <cell r="AE132">
            <v>6.7054142399999989E-2</v>
          </cell>
          <cell r="AF132">
            <v>2.3558222099999998E-2</v>
          </cell>
          <cell r="AG132">
            <v>6.048565379999999E-2</v>
          </cell>
          <cell r="AH132">
            <v>1.61181372E-2</v>
          </cell>
          <cell r="AI132">
            <v>4.1948263999999999E-2</v>
          </cell>
          <cell r="AJ132">
            <v>0.13830373639999999</v>
          </cell>
          <cell r="AK132">
            <v>1.9103180800000001E-2</v>
          </cell>
          <cell r="AL132">
            <v>6.9181654499999995E-2</v>
          </cell>
          <cell r="AM132">
            <v>0.35360975999999994</v>
          </cell>
          <cell r="AN132">
            <v>2.1939733023999999</v>
          </cell>
          <cell r="AO132">
            <v>2.7201705926999997</v>
          </cell>
          <cell r="AP132">
            <v>2.3699231064999999</v>
          </cell>
          <cell r="AQ132">
            <v>0.86734274899999986</v>
          </cell>
          <cell r="AR132">
            <v>0.25515483970000002</v>
          </cell>
          <cell r="AS132">
            <v>1.1341205160999999</v>
          </cell>
          <cell r="AT132">
            <v>1.91253502</v>
          </cell>
          <cell r="AU132">
            <v>2.0721553175</v>
          </cell>
          <cell r="AV132">
            <v>2.1858635482</v>
          </cell>
          <cell r="AW132">
            <v>3.2188079352000005</v>
          </cell>
          <cell r="AX132">
            <v>3.2668387829999999</v>
          </cell>
          <cell r="AY132">
            <v>2.9200246987999998</v>
          </cell>
          <cell r="AZ132">
            <v>0</v>
          </cell>
          <cell r="BA132">
            <v>0</v>
          </cell>
        </row>
        <row r="147">
          <cell r="B147">
            <v>1.9916516666666664E-4</v>
          </cell>
          <cell r="C147">
            <v>1.3363943382352941E-4</v>
          </cell>
          <cell r="D147">
            <v>2.2492102499999998E-4</v>
          </cell>
          <cell r="E147">
            <v>3.2383068333333333E-4</v>
          </cell>
          <cell r="F147">
            <v>3.5986579999999996E-4</v>
          </cell>
          <cell r="G147">
            <v>2.2585835416666665E-4</v>
          </cell>
          <cell r="H147">
            <v>2.9632051666666663E-4</v>
          </cell>
          <cell r="I147">
            <v>2.7122453333333331E-4</v>
          </cell>
          <cell r="J147">
            <v>2.6882671666666666E-4</v>
          </cell>
          <cell r="K147">
            <v>2.5591143560606066E-4</v>
          </cell>
          <cell r="L147">
            <v>2.9011311987179483E-4</v>
          </cell>
          <cell r="M147">
            <v>2.3303367499999996E-4</v>
          </cell>
          <cell r="N147">
            <v>2.2307489166666664E-4</v>
          </cell>
          <cell r="O147">
            <v>1.1330876666666667E-4</v>
          </cell>
          <cell r="P147">
            <v>1.3231149090909089E-4</v>
          </cell>
          <cell r="Q147">
            <v>1.1157509999999999E-4</v>
          </cell>
          <cell r="R147">
            <v>7.2531969191919198E-5</v>
          </cell>
          <cell r="S147">
            <v>6.1272341666666671E-5</v>
          </cell>
          <cell r="T147">
            <v>8.8370972008547011E-5</v>
          </cell>
          <cell r="U147">
            <v>3.0513567241379306E-5</v>
          </cell>
          <cell r="V147">
            <v>5.2719291666666663E-5</v>
          </cell>
          <cell r="W147">
            <v>4.7153516666666665E-5</v>
          </cell>
          <cell r="X147">
            <v>7.8275555555555554E-7</v>
          </cell>
          <cell r="Y147">
            <v>5.3631749999999997E-6</v>
          </cell>
          <cell r="Z147">
            <v>5.3631749999999997E-6</v>
          </cell>
          <cell r="AA147">
            <v>5.3631749999999997E-6</v>
          </cell>
          <cell r="AB147">
            <v>0.24592581544499997</v>
          </cell>
          <cell r="AC147">
            <v>0.1389487576</v>
          </cell>
          <cell r="AD147">
            <v>0.26586773279999998</v>
          </cell>
          <cell r="AE147">
            <v>0.40176943519999997</v>
          </cell>
          <cell r="AF147">
            <v>0.38784677610000001</v>
          </cell>
          <cell r="AG147">
            <v>0.24352759860000001</v>
          </cell>
          <cell r="AH147">
            <v>0.37155087399999998</v>
          </cell>
          <cell r="AI147">
            <v>0.31265353550000002</v>
          </cell>
          <cell r="AJ147">
            <v>0.3268455884</v>
          </cell>
          <cell r="AK147">
            <v>0.30878500840000001</v>
          </cell>
          <cell r="AL147">
            <v>0.36045385290000004</v>
          </cell>
          <cell r="AM147">
            <v>0.46367659199999994</v>
          </cell>
          <cell r="AN147">
            <v>0.35836412480000002</v>
          </cell>
          <cell r="AO147">
            <v>0.18118471440000003</v>
          </cell>
          <cell r="AP147">
            <v>0.2085280025</v>
          </cell>
          <cell r="AQ147">
            <v>0.20648904499999995</v>
          </cell>
          <cell r="AR147">
            <v>0.12719609279999999</v>
          </cell>
          <cell r="AS147">
            <v>0.1094532439</v>
          </cell>
          <cell r="AT147">
            <v>0.10222381699999999</v>
          </cell>
          <cell r="AU147">
            <v>2.2559044499999997E-2</v>
          </cell>
          <cell r="AV147">
            <v>1.2695553000000002E-2</v>
          </cell>
          <cell r="AW147">
            <v>1.5418859900000002E-2</v>
          </cell>
          <cell r="AX147">
            <v>1.7764109999999999E-3</v>
          </cell>
          <cell r="AY147">
            <v>9.8863258999999995E-3</v>
          </cell>
          <cell r="AZ147">
            <v>0</v>
          </cell>
          <cell r="BA147">
            <v>0</v>
          </cell>
        </row>
        <row r="160">
          <cell r="B160">
            <v>0.18257658132777776</v>
          </cell>
          <cell r="C160">
            <v>0.16459546746858966</v>
          </cell>
          <cell r="D160">
            <v>0.16248763479124334</v>
          </cell>
          <cell r="E160">
            <v>0.16194442875643941</v>
          </cell>
          <cell r="F160">
            <v>0.31119830972500007</v>
          </cell>
          <cell r="G160">
            <v>0.47817646078194448</v>
          </cell>
          <cell r="H160">
            <v>0.73850742521410273</v>
          </cell>
          <cell r="I160">
            <v>0.56398090083333341</v>
          </cell>
          <cell r="J160">
            <v>0.49918073397083335</v>
          </cell>
          <cell r="K160">
            <v>0.49514594221515146</v>
          </cell>
          <cell r="L160">
            <v>0.64897657136625875</v>
          </cell>
          <cell r="M160">
            <v>0.49747799937222226</v>
          </cell>
          <cell r="N160">
            <v>0.53132453749999997</v>
          </cell>
          <cell r="O160">
            <v>0.55613416199999999</v>
          </cell>
          <cell r="P160">
            <v>0.34477465077987013</v>
          </cell>
          <cell r="Q160">
            <v>0.54505974341567454</v>
          </cell>
          <cell r="R160">
            <v>0.4563244226076465</v>
          </cell>
          <cell r="S160">
            <v>0.62855455343295463</v>
          </cell>
          <cell r="T160">
            <v>0.62491758628333327</v>
          </cell>
          <cell r="U160">
            <v>0.5182132181722221</v>
          </cell>
          <cell r="V160">
            <v>0.6363805000199998</v>
          </cell>
          <cell r="W160">
            <v>0.85567979264000005</v>
          </cell>
          <cell r="X160">
            <v>0.8046184147016664</v>
          </cell>
          <cell r="Y160">
            <v>0.62367405025</v>
          </cell>
          <cell r="Z160">
            <v>0.62367405025</v>
          </cell>
          <cell r="AA160">
            <v>0.62367405025</v>
          </cell>
          <cell r="AB160">
            <v>61.365787958033998</v>
          </cell>
          <cell r="AC160">
            <v>55.368996737999993</v>
          </cell>
          <cell r="AD160">
            <v>51.731827118399998</v>
          </cell>
          <cell r="AE160">
            <v>60.862923038399991</v>
          </cell>
          <cell r="AF160">
            <v>88.297434208899986</v>
          </cell>
          <cell r="AG160">
            <v>101.50868433419998</v>
          </cell>
          <cell r="AH160">
            <v>144.24473050520001</v>
          </cell>
          <cell r="AI160">
            <v>131.39959707150001</v>
          </cell>
          <cell r="AJ160">
            <v>128.8965025416</v>
          </cell>
          <cell r="AK160">
            <v>109.52165429919999</v>
          </cell>
          <cell r="AL160">
            <v>157.6772268165</v>
          </cell>
          <cell r="AM160">
            <v>135.74979019199998</v>
          </cell>
          <cell r="AN160">
            <v>128.31674303359998</v>
          </cell>
          <cell r="AO160">
            <v>140.59745380050001</v>
          </cell>
          <cell r="AP160">
            <v>106.23201325149999</v>
          </cell>
          <cell r="AQ160">
            <v>108.4560869805</v>
          </cell>
          <cell r="AR160">
            <v>98.891892718300014</v>
          </cell>
          <cell r="AS160">
            <v>128.28925392139999</v>
          </cell>
          <cell r="AT160">
            <v>144.988041942</v>
          </cell>
          <cell r="AU160">
            <v>107.288366176</v>
          </cell>
          <cell r="AV160">
            <v>108.93826160399999</v>
          </cell>
          <cell r="AW160">
            <v>167.4082258846</v>
          </cell>
          <cell r="AX160">
            <v>179.76499994699998</v>
          </cell>
          <cell r="AY160">
            <v>140.0309202501</v>
          </cell>
          <cell r="AZ160">
            <v>0</v>
          </cell>
          <cell r="BA160">
            <v>0</v>
          </cell>
        </row>
        <row r="188">
          <cell r="B188">
            <v>0.15487716068333332</v>
          </cell>
          <cell r="C188">
            <v>0.15977877825</v>
          </cell>
          <cell r="D188">
            <v>0.14709378837272727</v>
          </cell>
          <cell r="E188">
            <v>0.14458457503749997</v>
          </cell>
          <cell r="F188">
            <v>0.16510093859166672</v>
          </cell>
          <cell r="G188">
            <v>0.19005016289583335</v>
          </cell>
          <cell r="H188">
            <v>0.16672913541666667</v>
          </cell>
          <cell r="I188">
            <v>0.16513566707222224</v>
          </cell>
          <cell r="J188">
            <v>0.14746544627916666</v>
          </cell>
          <cell r="K188">
            <v>0.14678013487878788</v>
          </cell>
          <cell r="L188">
            <v>0.16893679963910255</v>
          </cell>
          <cell r="M188">
            <v>0.18208992015555561</v>
          </cell>
          <cell r="N188">
            <v>0.20355418750000001</v>
          </cell>
          <cell r="O188">
            <v>0.22490062849999998</v>
          </cell>
          <cell r="P188">
            <v>0.2607640353364899</v>
          </cell>
          <cell r="Q188">
            <v>0.22035554709761909</v>
          </cell>
          <cell r="R188">
            <v>0.23634007131512055</v>
          </cell>
          <cell r="S188">
            <v>0.24215997219393939</v>
          </cell>
          <cell r="T188">
            <v>0.23313153407500006</v>
          </cell>
          <cell r="U188">
            <v>0.21848584562500006</v>
          </cell>
          <cell r="V188">
            <v>0.20783750895</v>
          </cell>
          <cell r="W188">
            <v>0.2562733291599999</v>
          </cell>
          <cell r="X188">
            <v>0.24901752026666676</v>
          </cell>
          <cell r="Y188">
            <v>0.17995974758999997</v>
          </cell>
          <cell r="Z188">
            <v>0.17995974758999997</v>
          </cell>
          <cell r="AA188">
            <v>0.17995974758999997</v>
          </cell>
          <cell r="AB188">
            <v>32.419855364625001</v>
          </cell>
          <cell r="AC188">
            <v>33.814515411999999</v>
          </cell>
          <cell r="AD188">
            <v>36.147419995200003</v>
          </cell>
          <cell r="AE188">
            <v>41.683690607999999</v>
          </cell>
          <cell r="AF188">
            <v>43.836789899000003</v>
          </cell>
          <cell r="AG188">
            <v>42.799689933000003</v>
          </cell>
          <cell r="AH188">
            <v>39.765204823600001</v>
          </cell>
          <cell r="AI188">
            <v>49.208390444499997</v>
          </cell>
          <cell r="AJ188">
            <v>51.319402165200003</v>
          </cell>
          <cell r="AK188">
            <v>51.669300372800002</v>
          </cell>
          <cell r="AL188">
            <v>57.2535560655</v>
          </cell>
          <cell r="AM188">
            <v>63.061873439999992</v>
          </cell>
          <cell r="AN188">
            <v>63.94174267359999</v>
          </cell>
          <cell r="AO188">
            <v>71.086838041500002</v>
          </cell>
          <cell r="AP188">
            <v>79.504089142499993</v>
          </cell>
          <cell r="AQ188">
            <v>63.521776342499997</v>
          </cell>
          <cell r="AR188">
            <v>64.756030941899994</v>
          </cell>
          <cell r="AS188">
            <v>72.132978546199993</v>
          </cell>
          <cell r="AT188">
            <v>82.367575424999998</v>
          </cell>
          <cell r="AU188">
            <v>79.226580633999987</v>
          </cell>
          <cell r="AV188">
            <v>75.916517174000006</v>
          </cell>
          <cell r="AW188">
            <v>102.08527325339999</v>
          </cell>
          <cell r="AX188">
            <v>120.79509401699998</v>
          </cell>
          <cell r="AY188">
            <v>102.07426044749998</v>
          </cell>
          <cell r="AZ188">
            <v>0</v>
          </cell>
          <cell r="BA188">
            <v>0</v>
          </cell>
        </row>
        <row r="193">
          <cell r="B193">
            <v>1.1582777733333334E-2</v>
          </cell>
          <cell r="C193">
            <v>8.9193129749999996E-3</v>
          </cell>
          <cell r="D193">
            <v>9.4767795666666661E-3</v>
          </cell>
          <cell r="E193">
            <v>1.140661984090909E-2</v>
          </cell>
          <cell r="F193">
            <v>9.6524579833333329E-3</v>
          </cell>
          <cell r="G193">
            <v>9.6690821972222219E-3</v>
          </cell>
          <cell r="H193">
            <v>2.8243036333333332E-2</v>
          </cell>
          <cell r="I193">
            <v>3.5323122550000002E-2</v>
          </cell>
          <cell r="J193">
            <v>6.0259956312500002E-2</v>
          </cell>
          <cell r="K193">
            <v>0.19453333653131311</v>
          </cell>
          <cell r="L193">
            <v>0.53414103181089734</v>
          </cell>
          <cell r="M193">
            <v>0.79404069311666658</v>
          </cell>
          <cell r="N193">
            <v>0.85789051954999984</v>
          </cell>
          <cell r="O193">
            <v>1.0933846249999999</v>
          </cell>
          <cell r="P193">
            <v>1.0689494040030301</v>
          </cell>
          <cell r="Q193">
            <v>0.88217291469999992</v>
          </cell>
          <cell r="R193">
            <v>0.67813084339068619</v>
          </cell>
          <cell r="S193">
            <v>6.2575821318181749E-2</v>
          </cell>
          <cell r="T193">
            <v>6.4681112824999984E-2</v>
          </cell>
          <cell r="U193">
            <v>5.2739674021739139E-2</v>
          </cell>
          <cell r="V193">
            <v>5.0028353290000008E-2</v>
          </cell>
          <cell r="W193">
            <v>5.5847412949999967E-2</v>
          </cell>
          <cell r="X193">
            <v>5.5344661306666668E-2</v>
          </cell>
          <cell r="Y193">
            <v>5.5189708699999986E-2</v>
          </cell>
          <cell r="Z193">
            <v>5.5189708699999986E-2</v>
          </cell>
          <cell r="AA193">
            <v>5.5189708699999986E-2</v>
          </cell>
          <cell r="AB193">
            <v>1.8705684713489998</v>
          </cell>
          <cell r="AC193">
            <v>0.98536330119999993</v>
          </cell>
          <cell r="AD193">
            <v>1.4052069888000001</v>
          </cell>
          <cell r="AE193">
            <v>1.4109468911999998</v>
          </cell>
          <cell r="AF193">
            <v>2.1697534285</v>
          </cell>
          <cell r="AG193">
            <v>3.0162420716999998</v>
          </cell>
          <cell r="AH193">
            <v>6.2539916723999998</v>
          </cell>
          <cell r="AI193">
            <v>5.9369799605000004</v>
          </cell>
          <cell r="AJ193">
            <v>7.7726176252000014</v>
          </cell>
          <cell r="AK193">
            <v>15.111798803199999</v>
          </cell>
          <cell r="AL193">
            <v>26.184327575400005</v>
          </cell>
          <cell r="AM193">
            <v>44.438803776</v>
          </cell>
          <cell r="AN193">
            <v>37.110118231999998</v>
          </cell>
          <cell r="AO193">
            <v>68.941216789799995</v>
          </cell>
          <cell r="AP193">
            <v>74.158100191000003</v>
          </cell>
          <cell r="AQ193">
            <v>57.850183205499995</v>
          </cell>
          <cell r="AR193">
            <v>47.153096542199997</v>
          </cell>
          <cell r="AS193">
            <v>24.587407616199997</v>
          </cell>
          <cell r="AT193">
            <v>27.978889125999999</v>
          </cell>
          <cell r="AU193">
            <v>19.237946994999998</v>
          </cell>
          <cell r="AV193">
            <v>21.304257290000002</v>
          </cell>
          <cell r="AW193">
            <v>22.8270183136</v>
          </cell>
          <cell r="AX193">
            <v>33.476299973999993</v>
          </cell>
          <cell r="AY193">
            <v>33.074741684599992</v>
          </cell>
          <cell r="AZ193">
            <v>0</v>
          </cell>
          <cell r="BA193">
            <v>0</v>
          </cell>
        </row>
        <row r="194">
          <cell r="B194">
            <v>7.3538142733333339E-2</v>
          </cell>
          <cell r="C194">
            <v>7.8972256125000001E-2</v>
          </cell>
          <cell r="D194">
            <v>9.2361477875000014E-2</v>
          </cell>
          <cell r="E194">
            <v>8.8012480224242434E-2</v>
          </cell>
          <cell r="F194">
            <v>0.15222501683333334</v>
          </cell>
          <cell r="G194">
            <v>0.16627011766666666</v>
          </cell>
          <cell r="H194">
            <v>0.15903934760000002</v>
          </cell>
          <cell r="I194">
            <v>9.9069300833333346E-2</v>
          </cell>
          <cell r="J194">
            <v>0.14703789450555557</v>
          </cell>
          <cell r="K194">
            <v>8.6477172208333328E-2</v>
          </cell>
          <cell r="L194">
            <v>9.6028679929487187E-2</v>
          </cell>
          <cell r="M194">
            <v>0.11498770407777778</v>
          </cell>
          <cell r="N194">
            <v>0.11343163549999999</v>
          </cell>
          <cell r="O194">
            <v>0.12875597287499999</v>
          </cell>
          <cell r="P194">
            <v>8.8410461792424247E-2</v>
          </cell>
          <cell r="Q194">
            <v>6.5827473199999986E-2</v>
          </cell>
          <cell r="R194">
            <v>9.9489681394685975E-2</v>
          </cell>
          <cell r="S194">
            <v>0.10093851533333333</v>
          </cell>
          <cell r="T194">
            <v>8.0816930794871802E-2</v>
          </cell>
          <cell r="U194">
            <v>7.7147720450000012E-2</v>
          </cell>
          <cell r="V194">
            <v>7.5207603361111111E-2</v>
          </cell>
          <cell r="W194">
            <v>7.3739206958333331E-2</v>
          </cell>
          <cell r="X194">
            <v>4.0603273944444448E-2</v>
          </cell>
          <cell r="Y194">
            <v>4.220962499999999E-6</v>
          </cell>
          <cell r="Z194">
            <v>4.220962499999999E-6</v>
          </cell>
          <cell r="AA194">
            <v>4.220962499999999E-6</v>
          </cell>
          <cell r="AB194">
            <v>9.959330062355999</v>
          </cell>
          <cell r="AC194">
            <v>7.0531858499999984</v>
          </cell>
          <cell r="AD194">
            <v>8.2847410703999991</v>
          </cell>
          <cell r="AE194">
            <v>10.5072371712</v>
          </cell>
          <cell r="AF194">
            <v>18.799701308499998</v>
          </cell>
          <cell r="AG194">
            <v>21.295667764800001</v>
          </cell>
          <cell r="AH194">
            <v>22.551109629999999</v>
          </cell>
          <cell r="AI194">
            <v>14.362587827999999</v>
          </cell>
          <cell r="AJ194">
            <v>23.437668656</v>
          </cell>
          <cell r="AK194">
            <v>10.890489605600001</v>
          </cell>
          <cell r="AL194">
            <v>15.5317633272</v>
          </cell>
          <cell r="AM194">
            <v>17.352200111999998</v>
          </cell>
          <cell r="AN194">
            <v>14.808049766399998</v>
          </cell>
          <cell r="AO194">
            <v>18.462392231700001</v>
          </cell>
          <cell r="AP194">
            <v>13.540730935999999</v>
          </cell>
          <cell r="AQ194">
            <v>8.8352059039999986</v>
          </cell>
          <cell r="AR194">
            <v>11.724570380199999</v>
          </cell>
          <cell r="AS194">
            <v>16.619572512399998</v>
          </cell>
          <cell r="AT194">
            <v>14.87098666</v>
          </cell>
          <cell r="AU194">
            <v>12.585632824499999</v>
          </cell>
          <cell r="AV194">
            <v>9.7026589041999998</v>
          </cell>
          <cell r="AW194">
            <v>12.4931581404</v>
          </cell>
          <cell r="AX194">
            <v>8.1027528659999994</v>
          </cell>
          <cell r="AY194">
            <v>4.6744598999999996E-3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9.2848627083333337E-4</v>
          </cell>
          <cell r="H202">
            <v>2.09946065E-3</v>
          </cell>
          <cell r="I202">
            <v>9.3602707666666646E-3</v>
          </cell>
          <cell r="J202">
            <v>1.7790135941666663E-2</v>
          </cell>
          <cell r="K202">
            <v>1.650543038636363E-2</v>
          </cell>
          <cell r="L202">
            <v>1.1005844726806525E-2</v>
          </cell>
          <cell r="M202">
            <v>9.1003063861111091E-3</v>
          </cell>
          <cell r="N202">
            <v>1.4042145250000002E-2</v>
          </cell>
          <cell r="O202">
            <v>2.0975774833333335E-2</v>
          </cell>
          <cell r="P202">
            <v>2.5676987051282053E-2</v>
          </cell>
          <cell r="Q202">
            <v>4.0384308166666653E-2</v>
          </cell>
          <cell r="R202">
            <v>2.4604019073913037E-2</v>
          </cell>
          <cell r="S202">
            <v>2.7574052541666661E-2</v>
          </cell>
          <cell r="T202">
            <v>2.7422228473290601E-2</v>
          </cell>
          <cell r="U202">
            <v>3.3160583166666674E-2</v>
          </cell>
          <cell r="V202">
            <v>3.2062398664999991E-2</v>
          </cell>
          <cell r="W202">
            <v>3.3364831941666659E-2</v>
          </cell>
          <cell r="X202">
            <v>3.980967388999998E-2</v>
          </cell>
          <cell r="Y202">
            <v>2.3803908567777782E-2</v>
          </cell>
          <cell r="Z202">
            <v>2.3803908567777782E-2</v>
          </cell>
          <cell r="AA202">
            <v>2.3803908567777782E-2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0.77392848389999991</v>
          </cell>
          <cell r="AH202">
            <v>1.7087548291999999</v>
          </cell>
          <cell r="AI202">
            <v>3.7717297514999997</v>
          </cell>
          <cell r="AJ202">
            <v>5.4170520020000001</v>
          </cell>
          <cell r="AK202">
            <v>4.2629830320000002</v>
          </cell>
          <cell r="AL202">
            <v>3.4896242016000003</v>
          </cell>
          <cell r="AM202">
            <v>3.6242807999999997</v>
          </cell>
          <cell r="AN202">
            <v>4.3096688799999994</v>
          </cell>
          <cell r="AO202">
            <v>6.3135284205</v>
          </cell>
          <cell r="AP202">
            <v>8.1634053264999995</v>
          </cell>
          <cell r="AQ202">
            <v>15.621520347999997</v>
          </cell>
          <cell r="AR202">
            <v>11.237491211099998</v>
          </cell>
          <cell r="AS202">
            <v>13.527331689299999</v>
          </cell>
          <cell r="AT202">
            <v>16.216884966000002</v>
          </cell>
          <cell r="AU202">
            <v>19.705042696999996</v>
          </cell>
          <cell r="AV202">
            <v>19.807462442199999</v>
          </cell>
          <cell r="AW202">
            <v>18.588045291300002</v>
          </cell>
          <cell r="AX202">
            <v>22.277254311</v>
          </cell>
          <cell r="AY202">
            <v>20.366968881599998</v>
          </cell>
          <cell r="AZ202">
            <v>0</v>
          </cell>
          <cell r="BA202">
            <v>0</v>
          </cell>
        </row>
        <row r="207">
          <cell r="B207">
            <v>0.35474680341666665</v>
          </cell>
          <cell r="C207">
            <v>0.43746476231666664</v>
          </cell>
          <cell r="D207">
            <v>0.49578022297499996</v>
          </cell>
          <cell r="E207">
            <v>0.47896883547537872</v>
          </cell>
          <cell r="F207">
            <v>0.36590682314444445</v>
          </cell>
          <cell r="G207">
            <v>0.23394261743333333</v>
          </cell>
          <cell r="H207">
            <v>0.29307259995000001</v>
          </cell>
          <cell r="I207">
            <v>0.38944008332222219</v>
          </cell>
          <cell r="J207">
            <v>0.39229534868194449</v>
          </cell>
          <cell r="K207">
            <v>0.45343556352424241</v>
          </cell>
          <cell r="L207">
            <v>0.51723919829615372</v>
          </cell>
          <cell r="M207">
            <v>0.50359665835277767</v>
          </cell>
          <cell r="N207">
            <v>0.5189276803888887</v>
          </cell>
          <cell r="O207">
            <v>0.74155273441666658</v>
          </cell>
          <cell r="P207">
            <v>0.75544104460770178</v>
          </cell>
          <cell r="Q207">
            <v>0.74093482150000001</v>
          </cell>
          <cell r="R207">
            <v>0.94124440103138518</v>
          </cell>
          <cell r="S207">
            <v>0.92323987887121195</v>
          </cell>
          <cell r="T207">
            <v>1.0565868326277776</v>
          </cell>
          <cell r="U207">
            <v>0.77897257450000001</v>
          </cell>
          <cell r="V207">
            <v>0.93716468141999965</v>
          </cell>
          <cell r="W207">
            <v>0.88354227679222219</v>
          </cell>
          <cell r="X207">
            <v>0.61608056282000001</v>
          </cell>
          <cell r="Y207">
            <v>0.47517059025000002</v>
          </cell>
          <cell r="Z207">
            <v>0.47517059025000002</v>
          </cell>
          <cell r="AA207">
            <v>0.47517059025000002</v>
          </cell>
          <cell r="AB207">
            <v>43.036252951310999</v>
          </cell>
          <cell r="AC207">
            <v>53.3903404932</v>
          </cell>
          <cell r="AD207">
            <v>73.865752032000003</v>
          </cell>
          <cell r="AE207">
            <v>82.580560350399992</v>
          </cell>
          <cell r="AF207">
            <v>64.729870419899996</v>
          </cell>
          <cell r="AG207">
            <v>38.624148205499999</v>
          </cell>
          <cell r="AH207">
            <v>40.8588851588</v>
          </cell>
          <cell r="AI207">
            <v>64.916522837999992</v>
          </cell>
          <cell r="AJ207">
            <v>68.062017166400011</v>
          </cell>
          <cell r="AK207">
            <v>51.995279080800003</v>
          </cell>
          <cell r="AL207">
            <v>65.21684506470001</v>
          </cell>
          <cell r="AM207">
            <v>74.219120927999995</v>
          </cell>
          <cell r="AN207">
            <v>77.757130263999997</v>
          </cell>
          <cell r="AO207">
            <v>82.207100355600005</v>
          </cell>
          <cell r="AP207">
            <v>93.3744501555</v>
          </cell>
          <cell r="AQ207">
            <v>89.931908265499999</v>
          </cell>
          <cell r="AR207">
            <v>104.42878694300001</v>
          </cell>
          <cell r="AS207">
            <v>115.50996777319997</v>
          </cell>
          <cell r="AT207">
            <v>109.25540124400001</v>
          </cell>
          <cell r="AU207">
            <v>99.624312836499996</v>
          </cell>
          <cell r="AV207">
            <v>85.711209985399989</v>
          </cell>
          <cell r="AW207">
            <v>89.518256680700006</v>
          </cell>
          <cell r="AX207">
            <v>118.24918852499998</v>
          </cell>
          <cell r="AY207">
            <v>108.43498931539999</v>
          </cell>
          <cell r="AZ207">
            <v>0</v>
          </cell>
          <cell r="BA207">
            <v>0</v>
          </cell>
        </row>
        <row r="208">
          <cell r="B208">
            <v>0.35250161181666667</v>
          </cell>
          <cell r="C208">
            <v>0.32079809801602571</v>
          </cell>
          <cell r="D208">
            <v>0.34613717629469692</v>
          </cell>
          <cell r="E208">
            <v>0.33532770602727263</v>
          </cell>
          <cell r="F208">
            <v>0.23493980639999995</v>
          </cell>
          <cell r="G208">
            <v>0.10473124786527779</v>
          </cell>
          <cell r="H208">
            <v>0.14275028683888885</v>
          </cell>
          <cell r="I208">
            <v>0.28664417782777762</v>
          </cell>
          <cell r="J208">
            <v>0.291223003925</v>
          </cell>
          <cell r="K208">
            <v>0.18457369181969696</v>
          </cell>
          <cell r="L208">
            <v>0.20980576389679484</v>
          </cell>
          <cell r="M208">
            <v>0.26761167184166662</v>
          </cell>
          <cell r="N208">
            <v>0.34362360683333337</v>
          </cell>
          <cell r="O208">
            <v>0.42383087225000005</v>
          </cell>
          <cell r="P208">
            <v>0.3310259548493687</v>
          </cell>
          <cell r="Q208">
            <v>0.46170094770138881</v>
          </cell>
          <cell r="R208">
            <v>0.37466473622371799</v>
          </cell>
          <cell r="S208">
            <v>0.44691064662083324</v>
          </cell>
          <cell r="T208">
            <v>0.57596299316818178</v>
          </cell>
          <cell r="U208">
            <v>0.500478961</v>
          </cell>
          <cell r="V208">
            <v>0.51486434754999988</v>
          </cell>
          <cell r="W208">
            <v>0.51797479170444438</v>
          </cell>
          <cell r="X208">
            <v>0.65090731841333327</v>
          </cell>
          <cell r="Y208">
            <v>0.53963513734666657</v>
          </cell>
          <cell r="Z208">
            <v>0.53963513734666657</v>
          </cell>
          <cell r="AA208">
            <v>0.53963513734666657</v>
          </cell>
          <cell r="AB208">
            <v>74.732081619944992</v>
          </cell>
          <cell r="AC208">
            <v>69.598274312800001</v>
          </cell>
          <cell r="AD208">
            <v>76.220396265600002</v>
          </cell>
          <cell r="AE208">
            <v>90.314772710399993</v>
          </cell>
          <cell r="AF208">
            <v>68.756769036199998</v>
          </cell>
          <cell r="AG208">
            <v>30.599069958599998</v>
          </cell>
          <cell r="AH208">
            <v>32.085734238000001</v>
          </cell>
          <cell r="AI208">
            <v>57.918910186499993</v>
          </cell>
          <cell r="AJ208">
            <v>56.518778708800014</v>
          </cell>
          <cell r="AK208">
            <v>43.716399047199999</v>
          </cell>
          <cell r="AL208">
            <v>50.169831896700003</v>
          </cell>
          <cell r="AM208">
            <v>71.413620095999988</v>
          </cell>
          <cell r="AN208">
            <v>74.801211460799991</v>
          </cell>
          <cell r="AO208">
            <v>72.845619621899999</v>
          </cell>
          <cell r="AP208">
            <v>65.673385182999994</v>
          </cell>
          <cell r="AQ208">
            <v>58.779373922499985</v>
          </cell>
          <cell r="AR208">
            <v>55.466276391599997</v>
          </cell>
          <cell r="AS208">
            <v>61.842358234799995</v>
          </cell>
          <cell r="AT208">
            <v>68.150267541000005</v>
          </cell>
          <cell r="AU208">
            <v>70.671162362999993</v>
          </cell>
          <cell r="AV208">
            <v>62.601656480800003</v>
          </cell>
          <cell r="AW208">
            <v>71.1335080578</v>
          </cell>
          <cell r="AX208">
            <v>87.446332349999992</v>
          </cell>
          <cell r="AY208">
            <v>80.377712110299996</v>
          </cell>
          <cell r="AZ208">
            <v>0</v>
          </cell>
          <cell r="BA208">
            <v>0</v>
          </cell>
        </row>
        <row r="211">
          <cell r="B211">
            <v>0.3630571600969697</v>
          </cell>
          <cell r="C211">
            <v>0.34100997844117653</v>
          </cell>
          <cell r="D211">
            <v>0.39472767042500007</v>
          </cell>
          <cell r="E211">
            <v>0.42666087186666668</v>
          </cell>
          <cell r="F211">
            <v>0.49600920418333339</v>
          </cell>
          <cell r="G211">
            <v>0.48709606004166667</v>
          </cell>
          <cell r="H211">
            <v>0.36705612643333341</v>
          </cell>
          <cell r="I211">
            <v>7.7378433858585866E-2</v>
          </cell>
          <cell r="J211">
            <v>2.0585667958333335E-2</v>
          </cell>
          <cell r="K211">
            <v>6.9148037878787879E-6</v>
          </cell>
          <cell r="L211">
            <v>6.0900597351282046E-2</v>
          </cell>
          <cell r="M211">
            <v>8.2303997508333324E-2</v>
          </cell>
          <cell r="N211">
            <v>4.3348178749999999E-3</v>
          </cell>
          <cell r="O211">
            <v>6.1064708333333337E-5</v>
          </cell>
          <cell r="P211">
            <v>0.17785931791666665</v>
          </cell>
          <cell r="Q211">
            <v>0.26951505016666666</v>
          </cell>
          <cell r="R211">
            <v>0.10769835943333333</v>
          </cell>
          <cell r="S211">
            <v>1.1167308333333332E-5</v>
          </cell>
          <cell r="T211">
            <v>8.3412628205128186E-6</v>
          </cell>
          <cell r="U211">
            <v>6.0485859195402286E-6</v>
          </cell>
          <cell r="V211">
            <v>7.3896999999999997E-6</v>
          </cell>
          <cell r="W211">
            <v>3.4836666666666667E-7</v>
          </cell>
          <cell r="X211">
            <v>2.2394922216666665E-2</v>
          </cell>
          <cell r="Y211">
            <v>4.5798000000000003E-7</v>
          </cell>
          <cell r="Z211">
            <v>4.5798000000000003E-7</v>
          </cell>
          <cell r="AA211">
            <v>4.5798000000000003E-7</v>
          </cell>
          <cell r="AB211">
            <v>50.504462057943002</v>
          </cell>
          <cell r="AC211">
            <v>35.775965389599996</v>
          </cell>
          <cell r="AD211">
            <v>38.655243863999999</v>
          </cell>
          <cell r="AE211">
            <v>46.474430071999997</v>
          </cell>
          <cell r="AF211">
            <v>57.215378471299992</v>
          </cell>
          <cell r="AG211">
            <v>56.799200129100001</v>
          </cell>
          <cell r="AH211">
            <v>44.329636024000003</v>
          </cell>
          <cell r="AI211">
            <v>10.391781987499998</v>
          </cell>
          <cell r="AJ211">
            <v>3.6134040787999999</v>
          </cell>
          <cell r="AK211">
            <v>2.4071458399999999E-2</v>
          </cell>
          <cell r="AL211">
            <v>15.544914271200001</v>
          </cell>
          <cell r="AM211">
            <v>23.419763855999999</v>
          </cell>
          <cell r="AN211">
            <v>1.0759056527999999</v>
          </cell>
          <cell r="AO211">
            <v>5.5311380700000003E-2</v>
          </cell>
          <cell r="AP211">
            <v>37.247376359499995</v>
          </cell>
          <cell r="AQ211">
            <v>51.757492657499995</v>
          </cell>
          <cell r="AR211">
            <v>20.730078545000001</v>
          </cell>
          <cell r="AS211">
            <v>1.0146965399999999E-2</v>
          </cell>
          <cell r="AT211">
            <v>1.9084960000000002E-2</v>
          </cell>
          <cell r="AU211">
            <v>3.2878595499999996E-2</v>
          </cell>
          <cell r="AV211">
            <v>9.5385122000000017E-3</v>
          </cell>
          <cell r="AW211">
            <v>2.3240054999999998E-3</v>
          </cell>
          <cell r="AX211">
            <v>4.5767823659999998</v>
          </cell>
          <cell r="AY211">
            <v>7.9983760999999994E-3</v>
          </cell>
          <cell r="AZ211">
            <v>0</v>
          </cell>
          <cell r="BA211">
            <v>0</v>
          </cell>
        </row>
        <row r="212">
          <cell r="B212">
            <v>0.25479265181666666</v>
          </cell>
          <cell r="C212">
            <v>0.23415011056346155</v>
          </cell>
          <cell r="D212">
            <v>0.30462417340147063</v>
          </cell>
          <cell r="E212">
            <v>0.27667525357234851</v>
          </cell>
          <cell r="F212">
            <v>0.16223630923333335</v>
          </cell>
          <cell r="G212">
            <v>0.31689363921666663</v>
          </cell>
          <cell r="H212">
            <v>5.9657609255555563E-2</v>
          </cell>
          <cell r="I212">
            <v>5.8927624083333338E-2</v>
          </cell>
          <cell r="J212">
            <v>7.7699171808333328E-2</v>
          </cell>
          <cell r="K212">
            <v>6.0131554930303026E-2</v>
          </cell>
          <cell r="L212">
            <v>6.6561529687499982E-2</v>
          </cell>
          <cell r="M212">
            <v>6.8564896202777781E-2</v>
          </cell>
          <cell r="N212">
            <v>7.5626237017857117E-2</v>
          </cell>
          <cell r="O212">
            <v>7.7550873236111109E-2</v>
          </cell>
          <cell r="P212">
            <v>8.506828188194443E-2</v>
          </cell>
          <cell r="Q212">
            <v>0.10470958764305555</v>
          </cell>
          <cell r="R212">
            <v>0.17691892576304674</v>
          </cell>
          <cell r="S212">
            <v>0.21260070138636361</v>
          </cell>
          <cell r="T212">
            <v>0.2236113845388889</v>
          </cell>
          <cell r="U212">
            <v>0.22760456292103182</v>
          </cell>
          <cell r="V212">
            <v>0.17799480016999994</v>
          </cell>
          <cell r="W212">
            <v>0.13627305044962959</v>
          </cell>
          <cell r="X212">
            <v>0.12102339636568375</v>
          </cell>
          <cell r="Y212">
            <v>9.0442711924166669E-2</v>
          </cell>
          <cell r="Z212">
            <v>9.0442711924166669E-2</v>
          </cell>
          <cell r="AA212">
            <v>9.0442711924166669E-2</v>
          </cell>
          <cell r="AB212">
            <v>35.225480401044003</v>
          </cell>
          <cell r="AC212">
            <v>26.054697579599999</v>
          </cell>
          <cell r="AD212">
            <v>32.487354158399995</v>
          </cell>
          <cell r="AE212">
            <v>38.9068117984</v>
          </cell>
          <cell r="AF212">
            <v>22.536736395600002</v>
          </cell>
          <cell r="AG212">
            <v>40.483855011599992</v>
          </cell>
          <cell r="AH212">
            <v>12.181534878400001</v>
          </cell>
          <cell r="AI212">
            <v>13.663309389999998</v>
          </cell>
          <cell r="AJ212">
            <v>21.598709766400003</v>
          </cell>
          <cell r="AK212">
            <v>15.7237798564</v>
          </cell>
          <cell r="AL212">
            <v>21.099797451900002</v>
          </cell>
          <cell r="AM212">
            <v>22.862583839999999</v>
          </cell>
          <cell r="AN212">
            <v>24.0883991392</v>
          </cell>
          <cell r="AO212">
            <v>27.0174997851</v>
          </cell>
          <cell r="AP212">
            <v>25.806946797999998</v>
          </cell>
          <cell r="AQ212">
            <v>24.862409379499994</v>
          </cell>
          <cell r="AR212">
            <v>31.5954222278</v>
          </cell>
          <cell r="AS212">
            <v>38.731633454799997</v>
          </cell>
          <cell r="AT212">
            <v>49.549289608000002</v>
          </cell>
          <cell r="AU212">
            <v>45.136261843499994</v>
          </cell>
          <cell r="AV212">
            <v>32.606510184200005</v>
          </cell>
          <cell r="AW212">
            <v>34.597422570500001</v>
          </cell>
          <cell r="AX212">
            <v>36.837037925999994</v>
          </cell>
          <cell r="AY212">
            <v>27.160822196199994</v>
          </cell>
          <cell r="AZ212">
            <v>0</v>
          </cell>
          <cell r="BA212">
            <v>0</v>
          </cell>
        </row>
        <row r="225">
          <cell r="B225">
            <v>1.1849101613000004</v>
          </cell>
          <cell r="C225">
            <v>1.0889142576634618</v>
          </cell>
          <cell r="D225">
            <v>1.1235261563761363</v>
          </cell>
          <cell r="E225">
            <v>1.2280224094416667</v>
          </cell>
          <cell r="F225">
            <v>1.1533067646249999</v>
          </cell>
          <cell r="G225">
            <v>1.2894774437124998</v>
          </cell>
          <cell r="H225">
            <v>1.1492170993282054</v>
          </cell>
          <cell r="I225">
            <v>1.2471586276555555</v>
          </cell>
          <cell r="J225">
            <v>1.2366765749250002</v>
          </cell>
          <cell r="K225">
            <v>1.2882597412222221</v>
          </cell>
          <cell r="L225">
            <v>1.4265112943410259</v>
          </cell>
          <cell r="M225">
            <v>1.4899777417111109</v>
          </cell>
          <cell r="N225">
            <v>1.4987231089999995</v>
          </cell>
          <cell r="O225">
            <v>1.5635996195000001</v>
          </cell>
          <cell r="P225">
            <v>1.5295163578969699</v>
          </cell>
          <cell r="Q225">
            <v>1.3487008294999998</v>
          </cell>
          <cell r="R225">
            <v>1.5839746451916668</v>
          </cell>
          <cell r="S225">
            <v>1.456537070637121</v>
          </cell>
          <cell r="T225">
            <v>1.2929333961143938</v>
          </cell>
          <cell r="U225">
            <v>1.2585854422000002</v>
          </cell>
          <cell r="V225">
            <v>1.1285329408333329</v>
          </cell>
          <cell r="W225">
            <v>1.0810950266600003</v>
          </cell>
          <cell r="X225">
            <v>1.1131542917307695</v>
          </cell>
          <cell r="Y225">
            <v>0.82222765666666664</v>
          </cell>
          <cell r="Z225">
            <v>0.82222765666666664</v>
          </cell>
          <cell r="AA225">
            <v>0.82222765666666664</v>
          </cell>
          <cell r="AB225">
            <v>198.258551210268</v>
          </cell>
          <cell r="AC225">
            <v>177.55762042639998</v>
          </cell>
          <cell r="AD225">
            <v>167.516099016</v>
          </cell>
          <cell r="AE225">
            <v>220.56838943999998</v>
          </cell>
          <cell r="AF225">
            <v>244.22807731559999</v>
          </cell>
          <cell r="AG225">
            <v>259.49942780189997</v>
          </cell>
          <cell r="AH225">
            <v>257.90179819960002</v>
          </cell>
          <cell r="AI225">
            <v>323.408323193</v>
          </cell>
          <cell r="AJ225">
            <v>325.4993180944</v>
          </cell>
          <cell r="AK225">
            <v>288.52800022199995</v>
          </cell>
          <cell r="AL225">
            <v>353.52014361750003</v>
          </cell>
          <cell r="AM225">
            <v>400.41352166399997</v>
          </cell>
          <cell r="AN225">
            <v>351.75853630719996</v>
          </cell>
          <cell r="AO225">
            <v>367.07323095930002</v>
          </cell>
          <cell r="AP225">
            <v>362.1986224945</v>
          </cell>
          <cell r="AQ225">
            <v>264.35044525049994</v>
          </cell>
          <cell r="AR225">
            <v>267.49611388070002</v>
          </cell>
          <cell r="AS225">
            <v>269.54542360459993</v>
          </cell>
          <cell r="AT225">
            <v>291.04316344299997</v>
          </cell>
          <cell r="AU225">
            <v>250.24021172499997</v>
          </cell>
          <cell r="AV225">
            <v>214.62593965460002</v>
          </cell>
          <cell r="AW225">
            <v>245.71764437429999</v>
          </cell>
          <cell r="AX225">
            <v>282.19000457699997</v>
          </cell>
          <cell r="AY225">
            <v>252.86814137749997</v>
          </cell>
          <cell r="AZ225">
            <v>0</v>
          </cell>
          <cell r="BA225">
            <v>0</v>
          </cell>
        </row>
        <row r="226">
          <cell r="B226">
            <v>0.35737361614494934</v>
          </cell>
          <cell r="C226">
            <v>0.33902143995303036</v>
          </cell>
          <cell r="D226">
            <v>0.34150872772499991</v>
          </cell>
          <cell r="E226">
            <v>0.31705811141363621</v>
          </cell>
          <cell r="F226">
            <v>0.32960312629444444</v>
          </cell>
          <cell r="G226">
            <v>0.30890107220486113</v>
          </cell>
          <cell r="H226">
            <v>0.28472475701969707</v>
          </cell>
          <cell r="I226">
            <v>0.30064392771868681</v>
          </cell>
          <cell r="J226">
            <v>0.33871366890277776</v>
          </cell>
          <cell r="K226">
            <v>0.44263248094935892</v>
          </cell>
          <cell r="L226">
            <v>0.51349054024999985</v>
          </cell>
          <cell r="M226">
            <v>0.33577288648611114</v>
          </cell>
          <cell r="N226">
            <v>0.30239040114999993</v>
          </cell>
          <cell r="O226">
            <v>0.33638827842499996</v>
          </cell>
          <cell r="P226">
            <v>0.30577621623563522</v>
          </cell>
          <cell r="Q226">
            <v>0.28729440502222214</v>
          </cell>
          <cell r="R226">
            <v>0.27563461393351996</v>
          </cell>
          <cell r="S226">
            <v>0.27070222416540402</v>
          </cell>
          <cell r="T226">
            <v>0.26939262933381347</v>
          </cell>
          <cell r="U226">
            <v>0.24670104673333337</v>
          </cell>
          <cell r="V226">
            <v>0.24443219409811964</v>
          </cell>
          <cell r="W226">
            <v>0.2386630479127777</v>
          </cell>
          <cell r="X226">
            <v>0.24318223654222221</v>
          </cell>
          <cell r="Y226">
            <v>0.22834561684694443</v>
          </cell>
          <cell r="Z226">
            <v>0.22834561684694443</v>
          </cell>
          <cell r="AA226">
            <v>0.22834561684694443</v>
          </cell>
          <cell r="AB226">
            <v>99.220958973191998</v>
          </cell>
          <cell r="AC226">
            <v>95.46873622519999</v>
          </cell>
          <cell r="AD226">
            <v>97.38462729119999</v>
          </cell>
          <cell r="AE226">
            <v>110.32842916479999</v>
          </cell>
          <cell r="AF226">
            <v>119.51547558229998</v>
          </cell>
          <cell r="AG226">
            <v>118.27323912689998</v>
          </cell>
          <cell r="AH226">
            <v>103.2592168308</v>
          </cell>
          <cell r="AI226">
            <v>111.31248693400001</v>
          </cell>
          <cell r="AJ226">
            <v>126.48928830560001</v>
          </cell>
          <cell r="AK226">
            <v>123.5762239932</v>
          </cell>
          <cell r="AL226">
            <v>138.8272032468</v>
          </cell>
          <cell r="AM226">
            <v>123.44573932799999</v>
          </cell>
          <cell r="AN226">
            <v>95.550446235199985</v>
          </cell>
          <cell r="AO226">
            <v>100.33310345070001</v>
          </cell>
          <cell r="AP226">
            <v>88.430639337499997</v>
          </cell>
          <cell r="AQ226">
            <v>68.142808338499989</v>
          </cell>
          <cell r="AR226">
            <v>68.230171633699996</v>
          </cell>
          <cell r="AS226">
            <v>73.265524260500001</v>
          </cell>
          <cell r="AT226">
            <v>77.58252835399999</v>
          </cell>
          <cell r="AU226">
            <v>73.545044246999993</v>
          </cell>
          <cell r="AV226">
            <v>64.736358606600007</v>
          </cell>
          <cell r="AW226">
            <v>76.201731185100002</v>
          </cell>
          <cell r="AX226">
            <v>67.023001421999993</v>
          </cell>
          <cell r="AY226">
            <v>69.462291374299994</v>
          </cell>
          <cell r="AZ226">
            <v>0</v>
          </cell>
          <cell r="BA226">
            <v>0</v>
          </cell>
        </row>
        <row r="247">
          <cell r="B247">
            <v>2.5232044300000003E-2</v>
          </cell>
          <cell r="C247">
            <v>1.9282023974621212E-2</v>
          </cell>
          <cell r="D247">
            <v>2.5574677005555553E-2</v>
          </cell>
          <cell r="E247">
            <v>4.1907203803030299E-2</v>
          </cell>
          <cell r="F247">
            <v>3.8311631924999999E-2</v>
          </cell>
          <cell r="G247">
            <v>2.6016781365972221E-2</v>
          </cell>
          <cell r="H247">
            <v>2.8112674715909093E-2</v>
          </cell>
          <cell r="I247">
            <v>2.2278296341919194E-2</v>
          </cell>
          <cell r="J247">
            <v>1.851302247777778E-2</v>
          </cell>
          <cell r="K247">
            <v>2.0145587149300696E-2</v>
          </cell>
          <cell r="L247">
            <v>4.5743676230769227E-3</v>
          </cell>
          <cell r="M247">
            <v>6.4715558606565624E-2</v>
          </cell>
          <cell r="N247">
            <v>5.2921512705555555E-2</v>
          </cell>
          <cell r="O247">
            <v>0.12590570747179489</v>
          </cell>
          <cell r="P247">
            <v>0.1236886882508117</v>
          </cell>
          <cell r="Q247">
            <v>0.2631846330833334</v>
          </cell>
          <cell r="R247">
            <v>0.24787634919171814</v>
          </cell>
          <cell r="S247">
            <v>0.10535969174583333</v>
          </cell>
          <cell r="T247">
            <v>9.1187559974883398E-2</v>
          </cell>
          <cell r="U247">
            <v>7.5662335337930972E-2</v>
          </cell>
          <cell r="V247">
            <v>9.7027311404871808E-2</v>
          </cell>
          <cell r="W247">
            <v>0.14805451278015877</v>
          </cell>
          <cell r="X247">
            <v>0.16824595637388892</v>
          </cell>
          <cell r="Y247">
            <v>5.4087658658333343E-2</v>
          </cell>
          <cell r="Z247">
            <v>5.4087658658333343E-2</v>
          </cell>
          <cell r="AA247">
            <v>5.4087658658333343E-2</v>
          </cell>
          <cell r="AB247">
            <v>6.9771868802160002</v>
          </cell>
          <cell r="AC247">
            <v>4.8801423119999994</v>
          </cell>
          <cell r="AD247">
            <v>6.544469232</v>
          </cell>
          <cell r="AE247">
            <v>9.6004265279999998</v>
          </cell>
          <cell r="AF247">
            <v>7.7349869064999996</v>
          </cell>
          <cell r="AG247">
            <v>5.8552185549000004</v>
          </cell>
          <cell r="AH247">
            <v>7.928366918</v>
          </cell>
          <cell r="AI247">
            <v>8.4968012309999992</v>
          </cell>
          <cell r="AJ247">
            <v>10.278172490800001</v>
          </cell>
          <cell r="AK247">
            <v>10.030566114800001</v>
          </cell>
          <cell r="AL247">
            <v>8.889448207500001</v>
          </cell>
          <cell r="AM247">
            <v>23.330153855999995</v>
          </cell>
          <cell r="AN247">
            <v>20.368402067199998</v>
          </cell>
          <cell r="AO247">
            <v>34.404810336600001</v>
          </cell>
          <cell r="AP247">
            <v>36.557875559999999</v>
          </cell>
          <cell r="AQ247">
            <v>67.342076641000006</v>
          </cell>
          <cell r="AR247">
            <v>60.156425323299999</v>
          </cell>
          <cell r="AS247">
            <v>26.703845210899992</v>
          </cell>
          <cell r="AT247">
            <v>24.883982965000001</v>
          </cell>
          <cell r="AU247">
            <v>21.992723035000001</v>
          </cell>
          <cell r="AV247">
            <v>21.844283738999998</v>
          </cell>
          <cell r="AW247">
            <v>35.897857990100007</v>
          </cell>
          <cell r="AX247">
            <v>48.161841272999993</v>
          </cell>
          <cell r="AY247">
            <v>24.685135025099996</v>
          </cell>
          <cell r="AZ247">
            <v>0</v>
          </cell>
          <cell r="BA247">
            <v>0</v>
          </cell>
        </row>
        <row r="248">
          <cell r="B248">
            <v>0</v>
          </cell>
          <cell r="C248">
            <v>0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1.6099999999999997E-7</v>
          </cell>
          <cell r="I248">
            <v>1.4596666666666668E-6</v>
          </cell>
          <cell r="J248">
            <v>2.1543300000000001E-2</v>
          </cell>
          <cell r="K248">
            <v>2.21148E-2</v>
          </cell>
          <cell r="L248">
            <v>0</v>
          </cell>
          <cell r="M248">
            <v>5.5709999999999993E-4</v>
          </cell>
          <cell r="N248">
            <v>0</v>
          </cell>
          <cell r="O248">
            <v>3.3367364999999996E-3</v>
          </cell>
          <cell r="P248">
            <v>1.2777879999999998E-2</v>
          </cell>
          <cell r="Q248">
            <v>2.6923837499999999E-2</v>
          </cell>
          <cell r="R248">
            <v>0.23037101913333333</v>
          </cell>
          <cell r="S248">
            <v>0.206451072875</v>
          </cell>
          <cell r="T248">
            <v>0.24873209999999998</v>
          </cell>
          <cell r="U248">
            <v>8.9378311500000002E-2</v>
          </cell>
          <cell r="V248">
            <v>0.14226648749999998</v>
          </cell>
          <cell r="W248">
            <v>0.22797708750000004</v>
          </cell>
          <cell r="X248">
            <v>0.16436321441666668</v>
          </cell>
          <cell r="Y248">
            <v>2.1365819999999997E-3</v>
          </cell>
          <cell r="Z248">
            <v>2.1365819999999997E-3</v>
          </cell>
          <cell r="AA248">
            <v>2.1365819999999997E-3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1.2556000000000002E-3</v>
          </cell>
          <cell r="AI248">
            <v>3.2480850000000006E-4</v>
          </cell>
          <cell r="AJ248">
            <v>3.5335116935999999</v>
          </cell>
          <cell r="AK248">
            <v>2.5063440159999999</v>
          </cell>
          <cell r="AL248">
            <v>0</v>
          </cell>
          <cell r="AM248">
            <v>9.6176063999999992E-2</v>
          </cell>
          <cell r="AN248">
            <v>0</v>
          </cell>
          <cell r="AO248">
            <v>0.47166143400000005</v>
          </cell>
          <cell r="AP248">
            <v>1.696802712</v>
          </cell>
          <cell r="AQ248">
            <v>3.6009565864999997</v>
          </cell>
          <cell r="AR248">
            <v>26.642559436300001</v>
          </cell>
          <cell r="AS248">
            <v>27.481136425599995</v>
          </cell>
          <cell r="AT248">
            <v>41.745057371999998</v>
          </cell>
          <cell r="AU248">
            <v>12.134447456499998</v>
          </cell>
          <cell r="AV248">
            <v>15.0177358338</v>
          </cell>
          <cell r="AW248">
            <v>34.173134859000001</v>
          </cell>
          <cell r="AX248">
            <v>30.961866546</v>
          </cell>
          <cell r="AY248">
            <v>0.26020403199999997</v>
          </cell>
          <cell r="AZ248">
            <v>0</v>
          </cell>
          <cell r="BA248">
            <v>0</v>
          </cell>
        </row>
        <row r="263">
          <cell r="B263">
            <v>9.7571556499035381</v>
          </cell>
          <cell r="C263">
            <v>9.9744049993787378</v>
          </cell>
          <cell r="D263">
            <v>10.33555354994453</v>
          </cell>
          <cell r="E263">
            <v>10.501485839702276</v>
          </cell>
          <cell r="F263">
            <v>11.389342407630556</v>
          </cell>
          <cell r="G263">
            <v>11.118020129149308</v>
          </cell>
          <cell r="H263">
            <v>13.21497180779131</v>
          </cell>
          <cell r="I263">
            <v>13.043499926201008</v>
          </cell>
          <cell r="J263">
            <v>12.678356229541665</v>
          </cell>
          <cell r="K263">
            <v>11.46913656674081</v>
          </cell>
          <cell r="L263">
            <v>12.999013544580885</v>
          </cell>
          <cell r="M263">
            <v>13.497583469370456</v>
          </cell>
          <cell r="N263">
            <v>13.646846456615753</v>
          </cell>
          <cell r="O263">
            <v>14.609582202796272</v>
          </cell>
          <cell r="P263">
            <v>14.610607319620314</v>
          </cell>
          <cell r="Q263">
            <v>14.062555704336919</v>
          </cell>
          <cell r="R263">
            <v>14.090576351071979</v>
          </cell>
          <cell r="S263">
            <v>13.35335135205184</v>
          </cell>
          <cell r="T263">
            <v>13.730959923359196</v>
          </cell>
          <cell r="U263">
            <v>12.343697236996453</v>
          </cell>
          <cell r="V263">
            <v>12.426896669212434</v>
          </cell>
          <cell r="W263">
            <v>12.533756741103749</v>
          </cell>
          <cell r="X263">
            <v>12.24115763330474</v>
          </cell>
          <cell r="Y263">
            <v>9.8075479947803785</v>
          </cell>
          <cell r="Z263">
            <v>9.8075479947803785</v>
          </cell>
          <cell r="AA263">
            <v>9.8075479947803785</v>
          </cell>
          <cell r="AB263">
            <v>2094.7448132722984</v>
          </cell>
          <cell r="AC263">
            <v>2046.7541061032005</v>
          </cell>
          <cell r="AD263">
            <v>2082.5074886303992</v>
          </cell>
          <cell r="AE263">
            <v>2533.0847088624005</v>
          </cell>
          <cell r="AF263">
            <v>2789.3275595976006</v>
          </cell>
          <cell r="AG263">
            <v>2706.5529054135004</v>
          </cell>
          <cell r="AH263">
            <v>2943.4457329812035</v>
          </cell>
          <cell r="AI263">
            <v>3302.2902430380009</v>
          </cell>
          <cell r="AJ263">
            <v>3557.270401125998</v>
          </cell>
          <cell r="AK263">
            <v>2907.5554631376008</v>
          </cell>
          <cell r="AL263">
            <v>3224.1255387678011</v>
          </cell>
          <cell r="AM263">
            <v>3646.1475539999992</v>
          </cell>
          <cell r="AN263">
            <v>3267.4340450399995</v>
          </cell>
          <cell r="AO263">
            <v>3400.591174307699</v>
          </cell>
          <cell r="AP263">
            <v>3447.6069868054988</v>
          </cell>
          <cell r="AQ263">
            <v>2918.5514041880001</v>
          </cell>
          <cell r="AR263">
            <v>2825.6212867380009</v>
          </cell>
          <cell r="AS263">
            <v>2922.1468873739996</v>
          </cell>
          <cell r="AT263">
            <v>3193.3360131379995</v>
          </cell>
          <cell r="AU263">
            <v>2914.7198032034999</v>
          </cell>
          <cell r="AV263">
            <v>2701.9478758402001</v>
          </cell>
          <cell r="AW263">
            <v>3112.4290197994997</v>
          </cell>
          <cell r="AX263">
            <v>3530.4689633850012</v>
          </cell>
          <cell r="AY263">
            <v>3089.4761830757006</v>
          </cell>
          <cell r="AZ263">
            <v>0</v>
          </cell>
          <cell r="BA263">
            <v>0</v>
          </cell>
        </row>
        <row r="264">
          <cell r="B264">
            <v>8.4380671251055581</v>
          </cell>
          <cell r="C264">
            <v>8.6730855468760168</v>
          </cell>
          <cell r="D264">
            <v>8.968920895988969</v>
          </cell>
          <cell r="E264">
            <v>9.149496360646971</v>
          </cell>
          <cell r="F264">
            <v>9.9830579495333343</v>
          </cell>
          <cell r="G264">
            <v>9.9267060855562494</v>
          </cell>
          <cell r="H264">
            <v>12.186360244631461</v>
          </cell>
          <cell r="I264">
            <v>12.333986668233333</v>
          </cell>
          <cell r="J264">
            <v>11.806368548544446</v>
          </cell>
          <cell r="K264">
            <v>10.713206420174846</v>
          </cell>
          <cell r="L264">
            <v>12.066557429858799</v>
          </cell>
          <cell r="M264">
            <v>12.506919987861112</v>
          </cell>
          <cell r="N264">
            <v>12.923275203934125</v>
          </cell>
          <cell r="O264">
            <v>13.699648242581988</v>
          </cell>
          <cell r="P264">
            <v>13.257929940553623</v>
          </cell>
          <cell r="Q264">
            <v>12.82552650526746</v>
          </cell>
          <cell r="R264">
            <v>12.914549251720763</v>
          </cell>
          <cell r="S264">
            <v>12.437820671064843</v>
          </cell>
          <cell r="T264">
            <v>12.737853989315365</v>
          </cell>
          <cell r="U264">
            <v>11.685389117552296</v>
          </cell>
          <cell r="V264">
            <v>11.683121491984442</v>
          </cell>
          <cell r="W264">
            <v>11.658385374079071</v>
          </cell>
          <cell r="X264">
            <v>11.416459359625298</v>
          </cell>
          <cell r="Y264">
            <v>9.3732438254633319</v>
          </cell>
          <cell r="Z264">
            <v>9.3732438254633319</v>
          </cell>
          <cell r="AA264">
            <v>9.3732438254633319</v>
          </cell>
          <cell r="AB264">
            <v>1846.9171595142211</v>
          </cell>
          <cell r="AC264">
            <v>1838.0484222328002</v>
          </cell>
          <cell r="AD264">
            <v>1871.4863203199993</v>
          </cell>
          <cell r="AE264">
            <v>2291.9777816431997</v>
          </cell>
          <cell r="AF264">
            <v>2526.1678118908003</v>
          </cell>
          <cell r="AG264">
            <v>2462.5020794088009</v>
          </cell>
          <cell r="AH264">
            <v>2722.1105161836003</v>
          </cell>
          <cell r="AI264">
            <v>3105.4582121085004</v>
          </cell>
          <cell r="AJ264">
            <v>3307.6373326691992</v>
          </cell>
          <cell r="AK264">
            <v>2709.2312362456</v>
          </cell>
          <cell r="AL264">
            <v>2963.7620252622</v>
          </cell>
          <cell r="AM264">
            <v>3344.8776941759993</v>
          </cell>
          <cell r="AN264">
            <v>3063.2789010559995</v>
          </cell>
          <cell r="AO264">
            <v>3165.9911557817995</v>
          </cell>
          <cell r="AP264">
            <v>3144.4730744325002</v>
          </cell>
          <cell r="AQ264">
            <v>2634.5705532474999</v>
          </cell>
          <cell r="AR264">
            <v>2577.4780929120993</v>
          </cell>
          <cell r="AS264">
            <v>2709.0009805000986</v>
          </cell>
          <cell r="AT264">
            <v>2941.1372328900006</v>
          </cell>
          <cell r="AU264">
            <v>2722.4536781504999</v>
          </cell>
          <cell r="AV264">
            <v>2520.8793438605999</v>
          </cell>
          <cell r="AW264">
            <v>2862.8732939430001</v>
          </cell>
          <cell r="AX264">
            <v>3261.6372894299993</v>
          </cell>
          <cell r="AY264">
            <v>2903.5650204439994</v>
          </cell>
          <cell r="AZ264">
            <v>0</v>
          </cell>
          <cell r="BA264">
            <v>0</v>
          </cell>
        </row>
        <row r="266">
          <cell r="B266">
            <v>0.36312238866363639</v>
          </cell>
          <cell r="C266">
            <v>0.34102093431617653</v>
          </cell>
          <cell r="D266">
            <v>0.39474499655000012</v>
          </cell>
          <cell r="E266">
            <v>0.42695081436666665</v>
          </cell>
          <cell r="F266">
            <v>0.49633472695000003</v>
          </cell>
          <cell r="G266">
            <v>0.48741174746875005</v>
          </cell>
          <cell r="H266">
            <v>0.36777020900000007</v>
          </cell>
          <cell r="I266">
            <v>7.7761455858585862E-2</v>
          </cell>
          <cell r="J266">
            <v>2.090311319166667E-2</v>
          </cell>
          <cell r="K266">
            <v>1.0402039469696967E-4</v>
          </cell>
          <cell r="L266">
            <v>6.1705664974358969E-2</v>
          </cell>
          <cell r="M266">
            <v>8.2358155283333331E-2</v>
          </cell>
          <cell r="N266">
            <v>6.7752810833333335E-3</v>
          </cell>
          <cell r="O266">
            <v>1.35264375E-4</v>
          </cell>
          <cell r="P266">
            <v>0.17806146410606061</v>
          </cell>
          <cell r="Q266">
            <v>0.26972047729999998</v>
          </cell>
          <cell r="R266">
            <v>0.10774097855289855</v>
          </cell>
          <cell r="S266">
            <v>3.0476316666666665E-5</v>
          </cell>
          <cell r="T266">
            <v>2.366849423076923E-5</v>
          </cell>
          <cell r="U266">
            <v>1.1217765517241378E-5</v>
          </cell>
          <cell r="V266">
            <v>1.5326908333333332E-5</v>
          </cell>
          <cell r="W266">
            <v>2.4085380555555554E-5</v>
          </cell>
          <cell r="X266">
            <v>2.3105816608333329E-2</v>
          </cell>
          <cell r="Y266">
            <v>7.0274922204545463E-4</v>
          </cell>
          <cell r="Z266">
            <v>7.0274922204545463E-4</v>
          </cell>
          <cell r="AA266">
            <v>7.0274922204545463E-4</v>
          </cell>
          <cell r="AB266">
            <v>50.510459077151999</v>
          </cell>
          <cell r="AC266">
            <v>35.799892239199991</v>
          </cell>
          <cell r="AD266">
            <v>38.657638123200002</v>
          </cell>
          <cell r="AE266">
            <v>46.668881089599992</v>
          </cell>
          <cell r="AF266">
            <v>57.293842439399988</v>
          </cell>
          <cell r="AG266">
            <v>56.872623178800005</v>
          </cell>
          <cell r="AH266">
            <v>44.557342850799998</v>
          </cell>
          <cell r="AI266">
            <v>10.558033230999998</v>
          </cell>
          <cell r="AJ266">
            <v>3.6948937527999997</v>
          </cell>
          <cell r="AK266">
            <v>6.8407966000000001E-2</v>
          </cell>
          <cell r="AL266">
            <v>15.714605196900003</v>
          </cell>
          <cell r="AM266">
            <v>23.621322672000002</v>
          </cell>
          <cell r="AN266">
            <v>1.5968290976000001</v>
          </cell>
          <cell r="AO266">
            <v>0.1704496821</v>
          </cell>
          <cell r="AP266">
            <v>37.394030802999993</v>
          </cell>
          <cell r="AQ266">
            <v>51.863361147499994</v>
          </cell>
          <cell r="AR266">
            <v>20.775858822099998</v>
          </cell>
          <cell r="AS266">
            <v>2.3061695799999997E-2</v>
          </cell>
          <cell r="AT266">
            <v>4.8679638999999997E-2</v>
          </cell>
          <cell r="AU266">
            <v>7.7626129999999988E-2</v>
          </cell>
          <cell r="AV266">
            <v>4.4036378800000005E-2</v>
          </cell>
          <cell r="AW266">
            <v>0.11717718520000001</v>
          </cell>
          <cell r="AX266">
            <v>5.7257748990000001</v>
          </cell>
          <cell r="AY266">
            <v>0.58477893429999983</v>
          </cell>
          <cell r="AZ266">
            <v>0</v>
          </cell>
          <cell r="BA266">
            <v>0</v>
          </cell>
        </row>
        <row r="267">
          <cell r="B267">
            <v>4.7404839798484852E-2</v>
          </cell>
          <cell r="C267">
            <v>0.11259190247738415</v>
          </cell>
          <cell r="D267">
            <v>8.1435944375000027E-2</v>
          </cell>
          <cell r="E267">
            <v>0.11599817285530302</v>
          </cell>
          <cell r="F267">
            <v>7.9049485374999978E-2</v>
          </cell>
          <cell r="G267">
            <v>1.4137197532638894E-2</v>
          </cell>
          <cell r="H267">
            <v>1.5428849477272725E-2</v>
          </cell>
          <cell r="I267">
            <v>1.9396598403030301E-2</v>
          </cell>
          <cell r="J267">
            <v>1.8390197491666666E-2</v>
          </cell>
          <cell r="K267">
            <v>2.7547284970512814E-2</v>
          </cell>
          <cell r="L267">
            <v>2.5426773840326333E-2</v>
          </cell>
          <cell r="M267">
            <v>1.683890029166666E-2</v>
          </cell>
          <cell r="N267">
            <v>1.783298022478633E-2</v>
          </cell>
          <cell r="O267">
            <v>2.5385057619047607E-2</v>
          </cell>
          <cell r="P267">
            <v>2.4963952070629365E-2</v>
          </cell>
          <cell r="Q267">
            <v>2.7342253490740744E-2</v>
          </cell>
          <cell r="R267">
            <v>3.2611223537778282E-2</v>
          </cell>
          <cell r="S267">
            <v>2.4376081773106059E-2</v>
          </cell>
          <cell r="T267">
            <v>2.3359340077583529E-2</v>
          </cell>
          <cell r="U267">
            <v>1.848653389693487E-2</v>
          </cell>
          <cell r="V267">
            <v>1.7910445708888893E-2</v>
          </cell>
          <cell r="W267">
            <v>2.156941336944445E-2</v>
          </cell>
          <cell r="X267">
            <v>2.3017029583888897E-2</v>
          </cell>
          <cell r="Y267">
            <v>1.9285033820833332E-2</v>
          </cell>
          <cell r="Z267">
            <v>1.9285033820833332E-2</v>
          </cell>
          <cell r="AA267">
            <v>1.9285033820833332E-2</v>
          </cell>
          <cell r="AB267">
            <v>14.829581126714999</v>
          </cell>
          <cell r="AC267">
            <v>17.391142325599997</v>
          </cell>
          <cell r="AD267">
            <v>14.301390566399997</v>
          </cell>
          <cell r="AE267">
            <v>20.416854595199997</v>
          </cell>
          <cell r="AF267">
            <v>20.0406868508</v>
          </cell>
          <cell r="AG267">
            <v>14.928596611499998</v>
          </cell>
          <cell r="AH267">
            <v>16.219735329599999</v>
          </cell>
          <cell r="AI267">
            <v>20.666160092499997</v>
          </cell>
          <cell r="AJ267">
            <v>24.701709475200005</v>
          </cell>
          <cell r="AK267">
            <v>23.656944762000002</v>
          </cell>
          <cell r="AL267">
            <v>27.624589266600001</v>
          </cell>
          <cell r="AM267">
            <v>26.311596527999999</v>
          </cell>
          <cell r="AN267">
            <v>26.001416231999993</v>
          </cell>
          <cell r="AO267">
            <v>27.539308946999999</v>
          </cell>
          <cell r="AP267">
            <v>28.171145397999993</v>
          </cell>
          <cell r="AQ267">
            <v>26.725043526999997</v>
          </cell>
          <cell r="AR267">
            <v>24.648667259299998</v>
          </cell>
          <cell r="AS267">
            <v>24.644700351700003</v>
          </cell>
          <cell r="AT267">
            <v>26.394290642999998</v>
          </cell>
          <cell r="AU267">
            <v>23.571504626999999</v>
          </cell>
          <cell r="AV267">
            <v>21.981927976599998</v>
          </cell>
          <cell r="AW267">
            <v>35.231982515000006</v>
          </cell>
          <cell r="AX267">
            <v>37.794405519000009</v>
          </cell>
          <cell r="AY267">
            <v>29.343819839399991</v>
          </cell>
          <cell r="AZ267">
            <v>0</v>
          </cell>
          <cell r="BA267">
            <v>0</v>
          </cell>
        </row>
        <row r="268">
          <cell r="B268">
            <v>0.30070104253333335</v>
          </cell>
          <cell r="C268">
            <v>0.2379205337667335</v>
          </cell>
          <cell r="D268">
            <v>0.26295567165555556</v>
          </cell>
          <cell r="E268">
            <v>0.21834834643636364</v>
          </cell>
          <cell r="F268">
            <v>0.12667097339166666</v>
          </cell>
          <cell r="G268">
            <v>0.10974742198055557</v>
          </cell>
          <cell r="H268">
            <v>7.3157634882575762E-2</v>
          </cell>
          <cell r="I268">
            <v>3.4166415517676768E-2</v>
          </cell>
          <cell r="J268">
            <v>2.5884285405555558E-2</v>
          </cell>
          <cell r="K268">
            <v>2.1562871446561768E-2</v>
          </cell>
          <cell r="L268">
            <v>1.216154072051282E-2</v>
          </cell>
          <cell r="M268">
            <v>6.5715370920454513E-2</v>
          </cell>
          <cell r="N268">
            <v>5.3171536330555554E-2</v>
          </cell>
          <cell r="O268">
            <v>0.12613830309203297</v>
          </cell>
          <cell r="P268">
            <v>0.12396277942770563</v>
          </cell>
          <cell r="Q268">
            <v>0.26410781635000008</v>
          </cell>
          <cell r="R268">
            <v>0.25006789235503862</v>
          </cell>
          <cell r="S268">
            <v>0.10902759622777777</v>
          </cell>
          <cell r="T268">
            <v>9.4360196995609893E-2</v>
          </cell>
          <cell r="U268">
            <v>7.7460428885057414E-2</v>
          </cell>
          <cell r="V268">
            <v>9.8852988346538467E-2</v>
          </cell>
          <cell r="W268">
            <v>0.14887853713571433</v>
          </cell>
          <cell r="X268">
            <v>0.17062162821000004</v>
          </cell>
          <cell r="Y268">
            <v>5.5450615945833344E-2</v>
          </cell>
          <cell r="Z268">
            <v>5.5450615945833344E-2</v>
          </cell>
          <cell r="AA268">
            <v>5.5450615945833344E-2</v>
          </cell>
          <cell r="AB268">
            <v>45.311911619168995</v>
          </cell>
          <cell r="AC268">
            <v>28.547205220000002</v>
          </cell>
          <cell r="AD268">
            <v>29.9843859456</v>
          </cell>
          <cell r="AE268">
            <v>28.938635543999997</v>
          </cell>
          <cell r="AF268">
            <v>18.196475735199996</v>
          </cell>
          <cell r="AG268">
            <v>16.128708967799998</v>
          </cell>
          <cell r="AH268">
            <v>14.452780929199999</v>
          </cell>
          <cell r="AI268">
            <v>10.7112016815</v>
          </cell>
          <cell r="AJ268">
            <v>12.012756058400001</v>
          </cell>
          <cell r="AK268">
            <v>10.622184482800002</v>
          </cell>
          <cell r="AL268">
            <v>10.714783326300001</v>
          </cell>
          <cell r="AM268">
            <v>23.974109759999994</v>
          </cell>
          <cell r="AN268">
            <v>20.791356942399997</v>
          </cell>
          <cell r="AO268">
            <v>34.6550084394</v>
          </cell>
          <cell r="AP268">
            <v>36.894029900500001</v>
          </cell>
          <cell r="AQ268">
            <v>67.759841114000011</v>
          </cell>
          <cell r="AR268">
            <v>60.564275911099998</v>
          </cell>
          <cell r="AS268">
            <v>27.375180732899992</v>
          </cell>
          <cell r="AT268">
            <v>25.577896049000003</v>
          </cell>
          <cell r="AU268">
            <v>22.4758130335</v>
          </cell>
          <cell r="AV268">
            <v>22.195001959999999</v>
          </cell>
          <cell r="AW268">
            <v>36.313345230900005</v>
          </cell>
          <cell r="AX268">
            <v>48.859624358999994</v>
          </cell>
          <cell r="AY268">
            <v>25.245285189299995</v>
          </cell>
          <cell r="AZ268">
            <v>0</v>
          </cell>
          <cell r="BA268">
            <v>0</v>
          </cell>
        </row>
        <row r="269">
          <cell r="B269">
            <v>0.15221707933333337</v>
          </cell>
          <cell r="C269">
            <v>0.17463357533088236</v>
          </cell>
          <cell r="D269">
            <v>0.18060340200000002</v>
          </cell>
          <cell r="E269">
            <v>0.16724863254999997</v>
          </cell>
          <cell r="F269">
            <v>0.20009325960833332</v>
          </cell>
          <cell r="G269">
            <v>8.5952959187500011E-2</v>
          </cell>
          <cell r="H269">
            <v>7.6913772340909098E-2</v>
          </cell>
          <cell r="I269">
            <v>6.9299106784848491E-2</v>
          </cell>
          <cell r="J269">
            <v>0.25731602577777773</v>
          </cell>
          <cell r="K269">
            <v>0.10028005200728439</v>
          </cell>
          <cell r="L269">
            <v>0.17575699887051283</v>
          </cell>
          <cell r="M269">
            <v>0.30349337674999993</v>
          </cell>
          <cell r="N269">
            <v>0.15936767163333332</v>
          </cell>
          <cell r="O269">
            <v>0.21337079912499995</v>
          </cell>
          <cell r="P269">
            <v>0.55764614973333348</v>
          </cell>
          <cell r="Q269">
            <v>0.23992967679999996</v>
          </cell>
          <cell r="R269">
            <v>0.33757307146666665</v>
          </cell>
          <cell r="S269">
            <v>0.33285158819419192</v>
          </cell>
          <cell r="T269">
            <v>0.42248339649926742</v>
          </cell>
          <cell r="U269">
            <v>0.14612389043362067</v>
          </cell>
          <cell r="V269">
            <v>0.22043442737499996</v>
          </cell>
          <cell r="W269">
            <v>0.29477769489087302</v>
          </cell>
          <cell r="X269">
            <v>0.24006546181388888</v>
          </cell>
          <cell r="Y269">
            <v>7.5653863542500005E-2</v>
          </cell>
          <cell r="Z269">
            <v>7.5653863542500005E-2</v>
          </cell>
          <cell r="AA269">
            <v>7.5653863542500005E-2</v>
          </cell>
          <cell r="AB269">
            <v>22.942992101466</v>
          </cell>
          <cell r="AC269">
            <v>20.097740459200001</v>
          </cell>
          <cell r="AD269">
            <v>18.743790052800001</v>
          </cell>
          <cell r="AE269">
            <v>19.180984659199993</v>
          </cell>
          <cell r="AF269">
            <v>24.178851078199997</v>
          </cell>
          <cell r="AG269">
            <v>11.1463074294</v>
          </cell>
          <cell r="AH269">
            <v>10.581855276800002</v>
          </cell>
          <cell r="AI269">
            <v>10.805013776999997</v>
          </cell>
          <cell r="AJ269">
            <v>40.3853984836</v>
          </cell>
          <cell r="AK269">
            <v>12.225163961999998</v>
          </cell>
          <cell r="AL269">
            <v>36.538879766400001</v>
          </cell>
          <cell r="AM269">
            <v>64.688911247999997</v>
          </cell>
          <cell r="AN269">
            <v>24.065026057600001</v>
          </cell>
          <cell r="AO269">
            <v>32.2587561243</v>
          </cell>
          <cell r="AP269">
            <v>77.672383897999993</v>
          </cell>
          <cell r="AQ269">
            <v>34.004053636000002</v>
          </cell>
          <cell r="AR269">
            <v>40.218109027600001</v>
          </cell>
          <cell r="AS269">
            <v>45.146894735799997</v>
          </cell>
          <cell r="AT269">
            <v>72.137742795999998</v>
          </cell>
          <cell r="AU269">
            <v>22.233020351499999</v>
          </cell>
          <cell r="AV269">
            <v>26.55135276</v>
          </cell>
          <cell r="AW269">
            <v>46.844087107699998</v>
          </cell>
          <cell r="AX269">
            <v>47.968377794999995</v>
          </cell>
          <cell r="AY269">
            <v>15.975852833599999</v>
          </cell>
          <cell r="AZ269">
            <v>0</v>
          </cell>
          <cell r="BA269">
            <v>0</v>
          </cell>
        </row>
        <row r="273">
          <cell r="B273">
            <v>5.2865516666666663E-4</v>
          </cell>
          <cell r="C273">
            <v>1.3068790127005348E-3</v>
          </cell>
          <cell r="D273">
            <v>3.8199642249999994E-3</v>
          </cell>
          <cell r="E273">
            <v>7.3577000999999979E-3</v>
          </cell>
          <cell r="F273">
            <v>6.0037721333333315E-3</v>
          </cell>
          <cell r="G273">
            <v>1.2107415541666666E-2</v>
          </cell>
          <cell r="H273">
            <v>4.4599828816666666E-2</v>
          </cell>
          <cell r="I273">
            <v>9.8749319357575763E-2</v>
          </cell>
          <cell r="J273">
            <v>4.8210653691666647E-2</v>
          </cell>
          <cell r="K273">
            <v>6.6372653706293694E-2</v>
          </cell>
          <cell r="L273">
            <v>3.8910058304953372E-2</v>
          </cell>
          <cell r="M273">
            <v>6.3216740313888881E-2</v>
          </cell>
          <cell r="N273">
            <v>6.4212117283333328E-2</v>
          </cell>
          <cell r="O273">
            <v>7.4873023541666667E-2</v>
          </cell>
          <cell r="P273">
            <v>6.9224182913024471E-2</v>
          </cell>
          <cell r="Q273">
            <v>7.6646149633333313E-2</v>
          </cell>
          <cell r="R273">
            <v>6.7356371260144918E-2</v>
          </cell>
          <cell r="S273">
            <v>6.874638566666666E-2</v>
          </cell>
          <cell r="T273">
            <v>6.3384318466025644E-2</v>
          </cell>
          <cell r="U273">
            <v>6.0732857266475107E-2</v>
          </cell>
          <cell r="V273">
            <v>7.4275726809999984E-2</v>
          </cell>
          <cell r="W273">
            <v>8.2723330566666642E-2</v>
          </cell>
          <cell r="X273">
            <v>6.3608469131666651E-2</v>
          </cell>
          <cell r="Y273">
            <v>4.0534454926111109E-2</v>
          </cell>
          <cell r="Z273">
            <v>4.0534454926111109E-2</v>
          </cell>
          <cell r="AA273">
            <v>4.0534454926111109E-2</v>
          </cell>
          <cell r="AB273">
            <v>0.15398475935999997</v>
          </cell>
          <cell r="AC273">
            <v>0.24643329599999997</v>
          </cell>
          <cell r="AD273">
            <v>0.30495505439999998</v>
          </cell>
          <cell r="AE273">
            <v>0.81412124639999994</v>
          </cell>
          <cell r="AF273">
            <v>0.78562982540000004</v>
          </cell>
          <cell r="AG273">
            <v>1.6840025631</v>
          </cell>
          <cell r="AH273">
            <v>5.2685239676000002</v>
          </cell>
          <cell r="AI273">
            <v>11.6483715095</v>
          </cell>
          <cell r="AJ273">
            <v>9.3067870432000017</v>
          </cell>
          <cell r="AK273">
            <v>10.325562130400002</v>
          </cell>
          <cell r="AL273">
            <v>7.060923454500001</v>
          </cell>
          <cell r="AM273">
            <v>10.790319071999999</v>
          </cell>
          <cell r="AN273">
            <v>11.195593023999999</v>
          </cell>
          <cell r="AO273">
            <v>13.876816206300001</v>
          </cell>
          <cell r="AP273">
            <v>13.886615210499999</v>
          </cell>
          <cell r="AQ273">
            <v>19.120035689999995</v>
          </cell>
          <cell r="AR273">
            <v>14.890273386999997</v>
          </cell>
          <cell r="AS273">
            <v>17.817077106399999</v>
          </cell>
          <cell r="AT273">
            <v>20.874311996000003</v>
          </cell>
          <cell r="AU273">
            <v>23.525447277499996</v>
          </cell>
          <cell r="AV273">
            <v>25.659757150999997</v>
          </cell>
          <cell r="AW273">
            <v>24.819735351200002</v>
          </cell>
          <cell r="AX273">
            <v>28.597465610999997</v>
          </cell>
          <cell r="AY273">
            <v>25.690334212399996</v>
          </cell>
          <cell r="AZ273">
            <v>0</v>
          </cell>
          <cell r="BA273">
            <v>0</v>
          </cell>
        </row>
      </sheetData>
      <sheetData sheetId="26">
        <row r="23">
          <cell r="B23">
            <v>2.5771500000000003E-2</v>
          </cell>
          <cell r="C23">
            <v>2.0688300000000003E-2</v>
          </cell>
          <cell r="D23">
            <v>5.8793850000000002E-2</v>
          </cell>
          <cell r="E23">
            <v>7.9128000000000004E-2</v>
          </cell>
          <cell r="F23">
            <v>0.12748095000000001</v>
          </cell>
          <cell r="G23">
            <v>0.16755300000000001</v>
          </cell>
          <cell r="H23">
            <v>0.18727470000000002</v>
          </cell>
          <cell r="I23">
            <v>0.39172500000000005</v>
          </cell>
          <cell r="J23">
            <v>0.26936100000000002</v>
          </cell>
          <cell r="K23">
            <v>0.2657196</v>
          </cell>
          <cell r="L23">
            <v>0.1680642</v>
          </cell>
          <cell r="M23">
            <v>1.37196E-2</v>
          </cell>
          <cell r="N23">
            <v>0.29980447649999997</v>
          </cell>
          <cell r="O23">
            <v>0.21991753799999997</v>
          </cell>
          <cell r="P23">
            <v>0.25050869999999997</v>
          </cell>
          <cell r="Q23">
            <v>1.063701E-3</v>
          </cell>
          <cell r="R23">
            <v>2.1559499999999998E-3</v>
          </cell>
          <cell r="S23">
            <v>1.45575E-3</v>
          </cell>
          <cell r="T23">
            <v>6.2356499999999997E-3</v>
          </cell>
          <cell r="U23">
            <v>6.8975594999999999E-3</v>
          </cell>
          <cell r="V23">
            <v>9.3794940000000004E-3</v>
          </cell>
          <cell r="W23">
            <v>5.4763694999999998E-3</v>
          </cell>
          <cell r="X23">
            <v>7.3379205000000001E-3</v>
          </cell>
          <cell r="Y23">
            <v>1.05677775E-2</v>
          </cell>
          <cell r="Z23">
            <v>1.05677775E-2</v>
          </cell>
          <cell r="AA23">
            <v>1.05677775E-2</v>
          </cell>
          <cell r="AB23">
            <v>2.7962873089889997</v>
          </cell>
          <cell r="AC23">
            <v>2.1968181355999996</v>
          </cell>
          <cell r="AD23">
            <v>6.6783709199999999</v>
          </cell>
          <cell r="AE23">
            <v>9.9698504303999993</v>
          </cell>
          <cell r="AF23">
            <v>19.098554502999999</v>
          </cell>
          <cell r="AG23">
            <v>23.388445508999997</v>
          </cell>
          <cell r="AH23">
            <v>28.8307820892</v>
          </cell>
          <cell r="AI23">
            <v>59.074761106000004</v>
          </cell>
          <cell r="AJ23">
            <v>53.125876966</v>
          </cell>
          <cell r="AK23">
            <v>46.738199772000002</v>
          </cell>
          <cell r="AL23">
            <v>30.705647310900002</v>
          </cell>
          <cell r="AM23">
            <v>2.1641507519999998</v>
          </cell>
          <cell r="AN23">
            <v>63.447683111999993</v>
          </cell>
          <cell r="AO23">
            <v>47.067412445999999</v>
          </cell>
          <cell r="AP23">
            <v>49.238513011499997</v>
          </cell>
          <cell r="AQ23">
            <v>0.17454653999999997</v>
          </cell>
          <cell r="AR23">
            <v>0.28981187869999997</v>
          </cell>
          <cell r="AS23">
            <v>0.25065105779999997</v>
          </cell>
          <cell r="AT23">
            <v>1.21145799</v>
          </cell>
          <cell r="AU23">
            <v>0.84541953199999986</v>
          </cell>
          <cell r="AV23">
            <v>1.0985770976</v>
          </cell>
          <cell r="AW23">
            <v>1.0145993009000001</v>
          </cell>
          <cell r="AX23">
            <v>1.5619338539999998</v>
          </cell>
          <cell r="AY23">
            <v>1.9391147533999999</v>
          </cell>
          <cell r="AZ23">
            <v>0</v>
          </cell>
          <cell r="BA23">
            <v>0</v>
          </cell>
        </row>
        <row r="31">
          <cell r="B31">
            <v>0.12797415000000001</v>
          </cell>
          <cell r="C31">
            <v>0.11193930000000001</v>
          </cell>
          <cell r="D31">
            <v>0.1146582</v>
          </cell>
          <cell r="E31">
            <v>0.10771020000000001</v>
          </cell>
          <cell r="F31">
            <v>0.1428219</v>
          </cell>
          <cell r="G31">
            <v>2.4502500000000003E-2</v>
          </cell>
          <cell r="H31">
            <v>4.4250300000000006E-2</v>
          </cell>
          <cell r="I31">
            <v>2.8593450000000003E-2</v>
          </cell>
          <cell r="J31">
            <v>0.17752275000000001</v>
          </cell>
          <cell r="K31">
            <v>1.5529049999999999E-2</v>
          </cell>
          <cell r="L31">
            <v>8.3229299999999992E-2</v>
          </cell>
          <cell r="M31">
            <v>0.13618672199999998</v>
          </cell>
          <cell r="N31">
            <v>9.9968039999999998E-3</v>
          </cell>
          <cell r="O31">
            <v>1.4970424500000001E-2</v>
          </cell>
          <cell r="P31">
            <v>0.3280959</v>
          </cell>
          <cell r="Q31">
            <v>0.17715172049999997</v>
          </cell>
          <cell r="R31">
            <v>6.6527099999999992E-2</v>
          </cell>
          <cell r="S31">
            <v>8.0542694999999997E-2</v>
          </cell>
          <cell r="T31">
            <v>0.1202139</v>
          </cell>
          <cell r="U31">
            <v>6.4588184999999996E-3</v>
          </cell>
          <cell r="V31">
            <v>1.8383093999999996E-2</v>
          </cell>
          <cell r="W31">
            <v>1.2596674499999997E-2</v>
          </cell>
          <cell r="X31">
            <v>1.7021402999999997E-2</v>
          </cell>
          <cell r="Y31">
            <v>3.1776664500000003E-2</v>
          </cell>
          <cell r="Z31">
            <v>3.1776664500000003E-2</v>
          </cell>
          <cell r="AA31">
            <v>3.1776664500000003E-2</v>
          </cell>
          <cell r="AB31">
            <v>19.234081863564001</v>
          </cell>
          <cell r="AC31">
            <v>13.222955442399998</v>
          </cell>
          <cell r="AD31">
            <v>11.923391903999999</v>
          </cell>
          <cell r="AE31">
            <v>12.437135636799999</v>
          </cell>
          <cell r="AF31">
            <v>17.2254674928</v>
          </cell>
          <cell r="AG31">
            <v>3.0920786753999998</v>
          </cell>
          <cell r="AH31">
            <v>5.8523804788000007</v>
          </cell>
          <cell r="AI31">
            <v>4.4144394315</v>
          </cell>
          <cell r="AJ31">
            <v>27.2634018352</v>
          </cell>
          <cell r="AK31">
            <v>1.6822850175999999</v>
          </cell>
          <cell r="AL31">
            <v>20.330513627399998</v>
          </cell>
          <cell r="AM31">
            <v>37.004637071999994</v>
          </cell>
          <cell r="AN31">
            <v>1.5127672031999997</v>
          </cell>
          <cell r="AO31">
            <v>2.2362136089</v>
          </cell>
          <cell r="AP31">
            <v>45.859030870999995</v>
          </cell>
          <cell r="AQ31">
            <v>25.111321266499999</v>
          </cell>
          <cell r="AR31">
            <v>8.2645349151000005</v>
          </cell>
          <cell r="AS31">
            <v>11.138873631599999</v>
          </cell>
          <cell r="AT31">
            <v>20.413046464000001</v>
          </cell>
          <cell r="AU31">
            <v>0.97790787899999987</v>
          </cell>
          <cell r="AV31">
            <v>2.1013110510000002</v>
          </cell>
          <cell r="AW31">
            <v>1.7951978587000001</v>
          </cell>
          <cell r="AX31">
            <v>3.416991318</v>
          </cell>
          <cell r="AY31">
            <v>7.4020802393999992</v>
          </cell>
          <cell r="AZ31">
            <v>0</v>
          </cell>
          <cell r="BA31">
            <v>0</v>
          </cell>
        </row>
        <row r="39">
          <cell r="B39">
            <v>0.27481815000000004</v>
          </cell>
          <cell r="C39">
            <v>0.21848895000000002</v>
          </cell>
          <cell r="D39">
            <v>0.23695290000000002</v>
          </cell>
          <cell r="E39">
            <v>0.17609670000000002</v>
          </cell>
          <cell r="F39">
            <v>8.7984000000000007E-2</v>
          </cell>
          <cell r="G39">
            <v>8.3450250000000004E-2</v>
          </cell>
          <cell r="H39">
            <v>4.4690400000000005E-2</v>
          </cell>
          <cell r="I39">
            <v>1.1537100000000002E-2</v>
          </cell>
          <cell r="J39">
            <v>6.9384487500000003E-3</v>
          </cell>
          <cell r="K39">
            <v>1.1470499999999999E-3</v>
          </cell>
          <cell r="L39">
            <v>7.1626499999999996E-3</v>
          </cell>
          <cell r="M39">
            <v>7.4705249999999996E-4</v>
          </cell>
          <cell r="N39">
            <v>0</v>
          </cell>
          <cell r="O39">
            <v>1.0962899999999999E-4</v>
          </cell>
          <cell r="P39">
            <v>1.0575E-4</v>
          </cell>
          <cell r="Q39">
            <v>7.6845599999999994E-4</v>
          </cell>
          <cell r="R39">
            <v>2.0934E-3</v>
          </cell>
          <cell r="S39">
            <v>3.5248499999999999E-3</v>
          </cell>
          <cell r="T39">
            <v>3.0406499999999998E-3</v>
          </cell>
          <cell r="U39">
            <v>1.7057249999999999E-3</v>
          </cell>
          <cell r="V39">
            <v>1.6749404999999997E-3</v>
          </cell>
          <cell r="W39">
            <v>7.3660949999999989E-4</v>
          </cell>
          <cell r="X39">
            <v>2.3158349999999996E-3</v>
          </cell>
          <cell r="Y39">
            <v>1.3133565000000001E-3</v>
          </cell>
          <cell r="Z39">
            <v>1.3133565000000001E-3</v>
          </cell>
          <cell r="AA39">
            <v>1.3133565000000001E-3</v>
          </cell>
          <cell r="AB39">
            <v>37.941894581405997</v>
          </cell>
          <cell r="AC39">
            <v>23.493007526</v>
          </cell>
          <cell r="AD39">
            <v>23.115132427199999</v>
          </cell>
          <cell r="AE39">
            <v>18.890510598399999</v>
          </cell>
          <cell r="AF39">
            <v>10.040380166599999</v>
          </cell>
          <cell r="AG39">
            <v>9.9620822300999983</v>
          </cell>
          <cell r="AH39">
            <v>6.0805958235999995</v>
          </cell>
          <cell r="AI39">
            <v>1.7808112540000001</v>
          </cell>
          <cell r="AJ39">
            <v>1.1512010431999999</v>
          </cell>
          <cell r="AK39">
            <v>0.24245529439999999</v>
          </cell>
          <cell r="AL39">
            <v>1.2307493889000001</v>
          </cell>
          <cell r="AM39">
            <v>0.13304039999999998</v>
          </cell>
          <cell r="AN39">
            <v>0</v>
          </cell>
          <cell r="AO39">
            <v>1.7444593500000001E-2</v>
          </cell>
          <cell r="AP39">
            <v>2.0040422499999998E-2</v>
          </cell>
          <cell r="AQ39">
            <v>0.117365129</v>
          </cell>
          <cell r="AR39">
            <v>0.23441042679999999</v>
          </cell>
          <cell r="AS39">
            <v>0.43043829399999994</v>
          </cell>
          <cell r="AT39">
            <v>0.50247770800000002</v>
          </cell>
          <cell r="AU39">
            <v>0.30931449150000001</v>
          </cell>
          <cell r="AV39">
            <v>0.266675145</v>
          </cell>
          <cell r="AW39">
            <v>0.1654916629</v>
          </cell>
          <cell r="AX39">
            <v>0.48532032899999999</v>
          </cell>
          <cell r="AY39">
            <v>0.33573824349999992</v>
          </cell>
          <cell r="AZ39">
            <v>0</v>
          </cell>
          <cell r="BA39">
            <v>0</v>
          </cell>
        </row>
        <row r="46">
          <cell r="B46">
            <v>2.4219900000000003E-2</v>
          </cell>
          <cell r="C46">
            <v>6.1007400000000003E-2</v>
          </cell>
          <cell r="D46">
            <v>6.5921850000000004E-2</v>
          </cell>
          <cell r="E46">
            <v>5.7320550000000005E-2</v>
          </cell>
          <cell r="F46">
            <v>5.7078450000000003E-2</v>
          </cell>
          <cell r="G46">
            <v>6.1437150000000003E-2</v>
          </cell>
          <cell r="H46">
            <v>3.1602150000000002E-2</v>
          </cell>
          <cell r="I46">
            <v>3.6071100000000002E-2</v>
          </cell>
          <cell r="J46">
            <v>5.7175650000000001E-2</v>
          </cell>
          <cell r="K46">
            <v>5.6085749999999997E-2</v>
          </cell>
          <cell r="L46">
            <v>8.4956400000000001E-2</v>
          </cell>
          <cell r="M46">
            <v>0.16647119999999999</v>
          </cell>
          <cell r="N46">
            <v>0.14923694699999998</v>
          </cell>
          <cell r="O46">
            <v>0.19495342799999998</v>
          </cell>
          <cell r="P46">
            <v>0.21667589999999998</v>
          </cell>
          <cell r="Q46">
            <v>3.5837027999999993E-2</v>
          </cell>
          <cell r="R46">
            <v>4.0599449999999995E-2</v>
          </cell>
          <cell r="S46">
            <v>4.5787499999999995E-2</v>
          </cell>
          <cell r="T46">
            <v>5.2559999999999996E-2</v>
          </cell>
          <cell r="U46">
            <v>4.6492658999999992E-2</v>
          </cell>
          <cell r="V46">
            <v>5.4039784499999993E-2</v>
          </cell>
          <cell r="W46">
            <v>4.8454821000000002E-2</v>
          </cell>
          <cell r="X46">
            <v>5.2858034999999998E-2</v>
          </cell>
          <cell r="Y46">
            <v>4.1450723999999994E-2</v>
          </cell>
          <cell r="Z46">
            <v>4.1450723999999994E-2</v>
          </cell>
          <cell r="AA46">
            <v>4.1450723999999994E-2</v>
          </cell>
          <cell r="AB46">
            <v>3.7039550541570003</v>
          </cell>
          <cell r="AC46">
            <v>6.6624830367999994</v>
          </cell>
          <cell r="AD46">
            <v>6.8066396687999999</v>
          </cell>
          <cell r="AE46">
            <v>6.4182331024000003</v>
          </cell>
          <cell r="AF46">
            <v>6.8370055452999994</v>
          </cell>
          <cell r="AG46">
            <v>8.0139522606</v>
          </cell>
          <cell r="AH46">
            <v>4.5047399763999998</v>
          </cell>
          <cell r="AI46">
            <v>5.2101106164999997</v>
          </cell>
          <cell r="AJ46">
            <v>9.164994569200001</v>
          </cell>
          <cell r="AK46">
            <v>6.1623854072000004</v>
          </cell>
          <cell r="AL46">
            <v>14.3944148061</v>
          </cell>
          <cell r="AM46">
            <v>27.399230159999995</v>
          </cell>
          <cell r="AN46">
            <v>22.414796817599999</v>
          </cell>
          <cell r="AO46">
            <v>29.4110348076</v>
          </cell>
          <cell r="AP46">
            <v>30.005229986</v>
          </cell>
          <cell r="AQ46">
            <v>5.2645231344999992</v>
          </cell>
          <cell r="AR46">
            <v>5.2205886945</v>
          </cell>
          <cell r="AS46">
            <v>6.4454039363999991</v>
          </cell>
          <cell r="AT46">
            <v>9.3462899180000001</v>
          </cell>
          <cell r="AU46">
            <v>6.9321040884999992</v>
          </cell>
          <cell r="AV46">
            <v>6.3389712802000009</v>
          </cell>
          <cell r="AW46">
            <v>7.7306286648000002</v>
          </cell>
          <cell r="AX46">
            <v>10.283329484999998</v>
          </cell>
          <cell r="AY46">
            <v>7.9146013011999985</v>
          </cell>
          <cell r="AZ46">
            <v>0</v>
          </cell>
          <cell r="BA46">
            <v>0</v>
          </cell>
        </row>
        <row r="67">
          <cell r="B67">
            <v>0.10153305000000001</v>
          </cell>
          <cell r="C67">
            <v>0.14229881100000003</v>
          </cell>
          <cell r="D67">
            <v>0.20214045000000003</v>
          </cell>
          <cell r="E67">
            <v>0.22036455000000002</v>
          </cell>
          <cell r="F67">
            <v>0.28930995000000004</v>
          </cell>
          <cell r="G67">
            <v>0.15465555</v>
          </cell>
          <cell r="H67">
            <v>7.9743600000000012E-2</v>
          </cell>
          <cell r="I67">
            <v>4.5836100000000005E-2</v>
          </cell>
          <cell r="J67">
            <v>5.4140400000000005E-2</v>
          </cell>
          <cell r="K67">
            <v>0.15008264999999998</v>
          </cell>
          <cell r="L67">
            <v>7.0580376E-2</v>
          </cell>
          <cell r="M67">
            <v>7.9522200000000001E-2</v>
          </cell>
          <cell r="N67">
            <v>0.10900019700000002</v>
          </cell>
          <cell r="O67">
            <v>0.1144365705</v>
          </cell>
          <cell r="P67">
            <v>7.3854000000000003E-2</v>
          </cell>
          <cell r="Q67">
            <v>9.1346885999999988E-2</v>
          </cell>
          <cell r="R67">
            <v>0.13731525</v>
          </cell>
          <cell r="S67">
            <v>0.15412019999999998</v>
          </cell>
          <cell r="T67">
            <v>9.3737699999999993E-2</v>
          </cell>
          <cell r="U67">
            <v>0.10427459850000001</v>
          </cell>
          <cell r="V67">
            <v>0.14919015599999999</v>
          </cell>
          <cell r="W67">
            <v>0.1967826285</v>
          </cell>
          <cell r="X67">
            <v>0.20871120600000001</v>
          </cell>
          <cell r="Y67">
            <v>0.14797624049999999</v>
          </cell>
          <cell r="Z67">
            <v>0.14797624049999999</v>
          </cell>
          <cell r="AA67">
            <v>0.14797624049999999</v>
          </cell>
          <cell r="AB67">
            <v>13.076133249056999</v>
          </cell>
          <cell r="AC67">
            <v>12.991561061599999</v>
          </cell>
          <cell r="AD67">
            <v>17.599596086399998</v>
          </cell>
          <cell r="AE67">
            <v>21.547449403199998</v>
          </cell>
          <cell r="AF67">
            <v>32.206100997</v>
          </cell>
          <cell r="AG67">
            <v>17.8839437205</v>
          </cell>
          <cell r="AH67">
            <v>10.147364941599999</v>
          </cell>
          <cell r="AI67">
            <v>7.0160102435000002</v>
          </cell>
          <cell r="AJ67">
            <v>7.9875868116000008</v>
          </cell>
          <cell r="AK67">
            <v>15.729117755999999</v>
          </cell>
          <cell r="AL67">
            <v>10.5373423584</v>
          </cell>
          <cell r="AM67">
            <v>12.339285167999998</v>
          </cell>
          <cell r="AN67">
            <v>14.404352758399998</v>
          </cell>
          <cell r="AO67">
            <v>17.438846811299999</v>
          </cell>
          <cell r="AP67">
            <v>12.0969848895</v>
          </cell>
          <cell r="AQ67">
            <v>17.249007065499999</v>
          </cell>
          <cell r="AR67">
            <v>22.685104142300002</v>
          </cell>
          <cell r="AS67">
            <v>26.030731541099996</v>
          </cell>
          <cell r="AT67">
            <v>16.386088016999999</v>
          </cell>
          <cell r="AU67">
            <v>16.208256459499999</v>
          </cell>
          <cell r="AV67">
            <v>18.125851639</v>
          </cell>
          <cell r="AW67">
            <v>32.432557634399998</v>
          </cell>
          <cell r="AX67">
            <v>43.459935128999994</v>
          </cell>
          <cell r="AY67">
            <v>31.666690125399995</v>
          </cell>
          <cell r="AZ67">
            <v>0</v>
          </cell>
          <cell r="BA67">
            <v>0</v>
          </cell>
        </row>
        <row r="84">
          <cell r="B84">
            <v>7.6447350000000011E-2</v>
          </cell>
          <cell r="C84">
            <v>9.2254950000000002E-2</v>
          </cell>
          <cell r="D84">
            <v>9.0922500000000003E-2</v>
          </cell>
          <cell r="E84">
            <v>0.11119905000000001</v>
          </cell>
          <cell r="F84">
            <v>0.16688655000000002</v>
          </cell>
          <cell r="G84">
            <v>0.19111545000000002</v>
          </cell>
          <cell r="H84">
            <v>0.27709785000000003</v>
          </cell>
          <cell r="I84">
            <v>0.24427485000000002</v>
          </cell>
          <cell r="J84">
            <v>0.21969855000000002</v>
          </cell>
          <cell r="K84">
            <v>5.3605349999999996E-2</v>
          </cell>
          <cell r="L84">
            <v>2.4548850000000001E-2</v>
          </cell>
          <cell r="M84">
            <v>4.4626949999999999E-2</v>
          </cell>
          <cell r="N84">
            <v>0.15386427450000001</v>
          </cell>
          <cell r="O84">
            <v>9.6047144999999983E-3</v>
          </cell>
          <cell r="P84">
            <v>8.0991449999999993E-2</v>
          </cell>
          <cell r="Q84">
            <v>0.11224105649999999</v>
          </cell>
          <cell r="R84">
            <v>0.16840934999999999</v>
          </cell>
          <cell r="S84">
            <v>0.15107175</v>
          </cell>
          <cell r="T84">
            <v>0.13372604999999999</v>
          </cell>
          <cell r="U84">
            <v>9.298368899999998E-2</v>
          </cell>
          <cell r="V84">
            <v>8.7245707499999992E-2</v>
          </cell>
          <cell r="W84">
            <v>0.12373369199999999</v>
          </cell>
          <cell r="X84">
            <v>8.3359241999999986E-2</v>
          </cell>
          <cell r="Y84">
            <v>1.647009E-2</v>
          </cell>
          <cell r="Z84">
            <v>1.647009E-2</v>
          </cell>
          <cell r="AA84">
            <v>1.647009E-2</v>
          </cell>
          <cell r="AB84">
            <v>10.623864997790999</v>
          </cell>
          <cell r="AC84">
            <v>9.8547041495999999</v>
          </cell>
          <cell r="AD84">
            <v>9.1069440527999994</v>
          </cell>
          <cell r="AE84">
            <v>12.371612008</v>
          </cell>
          <cell r="AF84">
            <v>19.010909308999999</v>
          </cell>
          <cell r="AG84">
            <v>22.543725246899999</v>
          </cell>
          <cell r="AH84">
            <v>33.207144499199998</v>
          </cell>
          <cell r="AI84">
            <v>34.557579614000005</v>
          </cell>
          <cell r="AJ84">
            <v>34.270869588800004</v>
          </cell>
          <cell r="AK84">
            <v>6.5138791915999992</v>
          </cell>
          <cell r="AL84">
            <v>3.9998026125000004</v>
          </cell>
          <cell r="AM84">
            <v>6.700117775999999</v>
          </cell>
          <cell r="AN84">
            <v>20.561402153599996</v>
          </cell>
          <cell r="AO84">
            <v>1.4628171515999999</v>
          </cell>
          <cell r="AP84">
            <v>11.0237242805</v>
          </cell>
          <cell r="AQ84">
            <v>17.061847729499998</v>
          </cell>
          <cell r="AR84">
            <v>21.0918046098</v>
          </cell>
          <cell r="AS84">
            <v>21.092325940399995</v>
          </cell>
          <cell r="AT84">
            <v>23.451812609000001</v>
          </cell>
          <cell r="AU84">
            <v>13.842433901999998</v>
          </cell>
          <cell r="AV84">
            <v>10.624521671</v>
          </cell>
          <cell r="AW84">
            <v>19.586067869000001</v>
          </cell>
          <cell r="AX84">
            <v>15.712503767999998</v>
          </cell>
          <cell r="AY84">
            <v>3.8144198311999995</v>
          </cell>
          <cell r="AZ84">
            <v>0</v>
          </cell>
          <cell r="BA84">
            <v>0</v>
          </cell>
        </row>
        <row r="91">
          <cell r="B91">
            <v>0.14443309799999998</v>
          </cell>
          <cell r="C91">
            <v>0.16327799100000001</v>
          </cell>
          <cell r="D91">
            <v>0.12883320000000001</v>
          </cell>
          <cell r="E91">
            <v>0.13394385</v>
          </cell>
          <cell r="F91">
            <v>0.18912976875000001</v>
          </cell>
          <cell r="G91">
            <v>0.23174874000000001</v>
          </cell>
          <cell r="H91">
            <v>1.104534192857143</v>
          </cell>
          <cell r="I91">
            <v>1.2881096730000001</v>
          </cell>
          <cell r="J91">
            <v>1.4886270000000001</v>
          </cell>
          <cell r="K91">
            <v>1.2868148625</v>
          </cell>
          <cell r="L91">
            <v>1.1429129905714284</v>
          </cell>
          <cell r="M91">
            <v>1.239798505</v>
          </cell>
          <cell r="N91">
            <v>1.3135534514999996</v>
          </cell>
          <cell r="O91">
            <v>1.398186414</v>
          </cell>
          <cell r="P91">
            <v>1.4406548849999998</v>
          </cell>
          <cell r="Q91">
            <v>1.6946485874999999</v>
          </cell>
          <cell r="R91">
            <v>1.3723667897142855</v>
          </cell>
          <cell r="S91">
            <v>1.2403463768571426</v>
          </cell>
          <cell r="T91">
            <v>1.1182356021634614</v>
          </cell>
          <cell r="U91">
            <v>1.3493871495000003</v>
          </cell>
          <cell r="V91">
            <v>0.95449012649999998</v>
          </cell>
          <cell r="W91">
            <v>0.61487928000000003</v>
          </cell>
          <cell r="X91">
            <v>0.72632030849999984</v>
          </cell>
          <cell r="Y91">
            <v>0.47587499999999988</v>
          </cell>
          <cell r="Z91">
            <v>0.47587499999999988</v>
          </cell>
          <cell r="AA91">
            <v>0.47587499999999988</v>
          </cell>
          <cell r="AB91">
            <v>17.974438134678</v>
          </cell>
          <cell r="AC91">
            <v>14.9250199568</v>
          </cell>
          <cell r="AD91">
            <v>11.936852519999999</v>
          </cell>
          <cell r="AE91">
            <v>15.035011096</v>
          </cell>
          <cell r="AF91">
            <v>23.456177519599997</v>
          </cell>
          <cell r="AG91">
            <v>26.9088827436</v>
          </cell>
          <cell r="AH91">
            <v>138.83258849839999</v>
          </cell>
          <cell r="AI91">
            <v>175.79804371249998</v>
          </cell>
          <cell r="AJ91">
            <v>216.31657157199999</v>
          </cell>
          <cell r="AK91">
            <v>141.0397351</v>
          </cell>
          <cell r="AL91">
            <v>167.03978421150001</v>
          </cell>
          <cell r="AM91">
            <v>186.50547743999996</v>
          </cell>
          <cell r="AN91">
            <v>173.58026245120001</v>
          </cell>
          <cell r="AO91">
            <v>196.24773640230001</v>
          </cell>
          <cell r="AP91">
            <v>199.98166369099999</v>
          </cell>
          <cell r="AQ91">
            <v>231.572290369</v>
          </cell>
          <cell r="AR91">
            <v>162.6611488758</v>
          </cell>
          <cell r="AS91">
            <v>155.51318364009998</v>
          </cell>
          <cell r="AT91">
            <v>177.14048232100001</v>
          </cell>
          <cell r="AU91">
            <v>194.51632788949999</v>
          </cell>
          <cell r="AV91">
            <v>116.9771588644</v>
          </cell>
          <cell r="AW91">
            <v>106.06323384730001</v>
          </cell>
          <cell r="AX91">
            <v>138.81027501899999</v>
          </cell>
          <cell r="AY91">
            <v>102.01421693979998</v>
          </cell>
          <cell r="AZ91">
            <v>0</v>
          </cell>
          <cell r="BA91">
            <v>0</v>
          </cell>
        </row>
        <row r="109">
          <cell r="B109">
            <v>4.0593600000000001E-2</v>
          </cell>
          <cell r="C109">
            <v>0.10726785000000001</v>
          </cell>
          <cell r="D109">
            <v>7.6569750000000006E-2</v>
          </cell>
          <cell r="E109">
            <v>0.1080387</v>
          </cell>
          <cell r="F109">
            <v>6.7605750000000006E-2</v>
          </cell>
          <cell r="G109">
            <v>5.5575000000000004E-4</v>
          </cell>
          <cell r="H109">
            <v>2.1262500000000001E-3</v>
          </cell>
          <cell r="I109">
            <v>2.13795E-3</v>
          </cell>
          <cell r="J109">
            <v>4.3965000000000003E-4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1.0489499999999998E-5</v>
          </cell>
          <cell r="P109">
            <v>0</v>
          </cell>
          <cell r="Q109">
            <v>0</v>
          </cell>
          <cell r="R109">
            <v>1.4719499999999999E-3</v>
          </cell>
          <cell r="S109">
            <v>7.5914999999999999E-4</v>
          </cell>
          <cell r="T109">
            <v>0</v>
          </cell>
          <cell r="U109">
            <v>6.75E-7</v>
          </cell>
          <cell r="V109">
            <v>0</v>
          </cell>
          <cell r="W109">
            <v>0</v>
          </cell>
          <cell r="X109">
            <v>4.4999999999999998E-9</v>
          </cell>
          <cell r="Y109">
            <v>1.8080999999999998E-5</v>
          </cell>
          <cell r="Z109">
            <v>1.8080999999999998E-5</v>
          </cell>
          <cell r="AA109">
            <v>1.8080999999999998E-5</v>
          </cell>
          <cell r="AB109">
            <v>5.7733478487899994</v>
          </cell>
          <cell r="AC109">
            <v>10.981977062</v>
          </cell>
          <cell r="AD109">
            <v>8.0026827743999984</v>
          </cell>
          <cell r="AE109">
            <v>11.7475380176</v>
          </cell>
          <cell r="AF109">
            <v>7.7119250005</v>
          </cell>
          <cell r="AG109">
            <v>6.1141294499999999E-2</v>
          </cell>
          <cell r="AH109">
            <v>0.43594683120000005</v>
          </cell>
          <cell r="AI109">
            <v>0.31191620650000002</v>
          </cell>
          <cell r="AJ109">
            <v>6.4699021200000012E-2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2.5326866999999999E-3</v>
          </cell>
          <cell r="AP109">
            <v>0</v>
          </cell>
          <cell r="AQ109">
            <v>0</v>
          </cell>
          <cell r="AR109">
            <v>0.16520261119999999</v>
          </cell>
          <cell r="AS109">
            <v>8.8395635899999991E-2</v>
          </cell>
          <cell r="AT109">
            <v>0</v>
          </cell>
          <cell r="AU109">
            <v>1.1978649999999999E-4</v>
          </cell>
          <cell r="AV109">
            <v>0</v>
          </cell>
          <cell r="AW109">
            <v>0</v>
          </cell>
          <cell r="AX109">
            <v>1.7900999999999998E-4</v>
          </cell>
          <cell r="AY109">
            <v>3.8278019999999995E-3</v>
          </cell>
          <cell r="AZ109">
            <v>0</v>
          </cell>
          <cell r="BA109">
            <v>0</v>
          </cell>
        </row>
        <row r="112">
          <cell r="B112">
            <v>0</v>
          </cell>
          <cell r="C112">
            <v>0</v>
          </cell>
          <cell r="D112">
            <v>0.13015350000000001</v>
          </cell>
          <cell r="E112">
            <v>3.2202000000000001E-2</v>
          </cell>
          <cell r="F112">
            <v>0.39369780000000004</v>
          </cell>
          <cell r="G112">
            <v>0.18665505000000002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4.95E-6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12.998132495999998</v>
          </cell>
          <cell r="AE112">
            <v>3.0755484143999996</v>
          </cell>
          <cell r="AF112">
            <v>40.660288493300001</v>
          </cell>
          <cell r="AG112">
            <v>18.348396108900001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9.748175999999999E-3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47">
          <cell r="B147">
            <v>0</v>
          </cell>
          <cell r="C147">
            <v>2.9700000000000003E-7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1.7144999999999999E-5</v>
          </cell>
          <cell r="P147">
            <v>0</v>
          </cell>
          <cell r="Q147">
            <v>1.4399999999999999E-7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2.9554799999999994E-5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7.7189171999999997E-3</v>
          </cell>
          <cell r="AP147">
            <v>0</v>
          </cell>
          <cell r="AQ147">
            <v>4.7486599999999995E-4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60">
          <cell r="B160">
            <v>5.5223550000000003E-2</v>
          </cell>
          <cell r="C160">
            <v>5.9125050000000005E-2</v>
          </cell>
          <cell r="D160">
            <v>6.956865000000001E-2</v>
          </cell>
          <cell r="E160">
            <v>6.0226680000000012E-2</v>
          </cell>
          <cell r="F160">
            <v>0.1902906</v>
          </cell>
          <cell r="G160">
            <v>0.37352340000000001</v>
          </cell>
          <cell r="H160">
            <v>0.61031790000000008</v>
          </cell>
          <cell r="I160">
            <v>0.43145775000000003</v>
          </cell>
          <cell r="J160">
            <v>0.33585210000000004</v>
          </cell>
          <cell r="K160">
            <v>0.3645909</v>
          </cell>
          <cell r="L160">
            <v>0.48942044999999995</v>
          </cell>
          <cell r="M160">
            <v>0.35251620750000001</v>
          </cell>
          <cell r="N160">
            <v>0.34892225100000002</v>
          </cell>
          <cell r="O160">
            <v>0.3073713435</v>
          </cell>
          <cell r="P160">
            <v>8.5033799999999993E-2</v>
          </cell>
          <cell r="Q160">
            <v>0.32538449249999996</v>
          </cell>
          <cell r="R160">
            <v>0.22056861857142857</v>
          </cell>
          <cell r="S160">
            <v>0.36731531249999999</v>
          </cell>
          <cell r="T160">
            <v>0.39220417124999996</v>
          </cell>
          <cell r="U160">
            <v>0.2986897409999999</v>
          </cell>
          <cell r="V160">
            <v>0.39346496099999995</v>
          </cell>
          <cell r="W160">
            <v>0.60232850549999983</v>
          </cell>
          <cell r="X160">
            <v>0.52755047549999989</v>
          </cell>
          <cell r="Y160">
            <v>0.39239229149999993</v>
          </cell>
          <cell r="Z160">
            <v>0.39239229149999993</v>
          </cell>
          <cell r="AA160">
            <v>0.39239229149999993</v>
          </cell>
          <cell r="AB160">
            <v>11.481867301109999</v>
          </cell>
          <cell r="AC160">
            <v>12.770956869599999</v>
          </cell>
          <cell r="AD160">
            <v>14.533096607999999</v>
          </cell>
          <cell r="AE160">
            <v>14.075390380799998</v>
          </cell>
          <cell r="AF160">
            <v>28.693868493499998</v>
          </cell>
          <cell r="AG160">
            <v>50.336318346599995</v>
          </cell>
          <cell r="AH160">
            <v>87.089659044000001</v>
          </cell>
          <cell r="AI160">
            <v>65.443122387499997</v>
          </cell>
          <cell r="AJ160">
            <v>49.307181564800004</v>
          </cell>
          <cell r="AK160">
            <v>36.727971236000002</v>
          </cell>
          <cell r="AL160">
            <v>74.332949526899995</v>
          </cell>
          <cell r="AM160">
            <v>48.510323039999996</v>
          </cell>
          <cell r="AN160">
            <v>45.923399121599999</v>
          </cell>
          <cell r="AO160">
            <v>39.734559306900003</v>
          </cell>
          <cell r="AP160">
            <v>10.605962842</v>
          </cell>
          <cell r="AQ160">
            <v>40.802699062999999</v>
          </cell>
          <cell r="AR160">
            <v>24.116550542999999</v>
          </cell>
          <cell r="AS160">
            <v>45.010894671599992</v>
          </cell>
          <cell r="AT160">
            <v>62.300215928</v>
          </cell>
          <cell r="AU160">
            <v>40.697156631999995</v>
          </cell>
          <cell r="AV160">
            <v>38.271564046999998</v>
          </cell>
          <cell r="AW160">
            <v>87.279153665600006</v>
          </cell>
          <cell r="AX160">
            <v>89.088143624999987</v>
          </cell>
          <cell r="AY160">
            <v>60.659990350299999</v>
          </cell>
          <cell r="AZ160">
            <v>0</v>
          </cell>
          <cell r="BA160">
            <v>0</v>
          </cell>
        </row>
        <row r="189">
          <cell r="B189">
            <v>7.4231100000000008E-2</v>
          </cell>
          <cell r="C189">
            <v>5.8029300000000006E-2</v>
          </cell>
          <cell r="D189">
            <v>7.0251300000000003E-2</v>
          </cell>
          <cell r="E189">
            <v>3.8804850000000002E-2</v>
          </cell>
          <cell r="F189">
            <v>8.8831800000000002E-2</v>
          </cell>
          <cell r="G189">
            <v>5.7433500000000005E-2</v>
          </cell>
          <cell r="H189">
            <v>2.7926550000000001E-2</v>
          </cell>
          <cell r="I189">
            <v>5.9517450000000006E-2</v>
          </cell>
          <cell r="J189">
            <v>4.4050500000000006E-2</v>
          </cell>
          <cell r="K189">
            <v>2.2280849999999998E-2</v>
          </cell>
          <cell r="L189">
            <v>3.3084450000000001E-2</v>
          </cell>
          <cell r="M189">
            <v>3.7116449999999995E-2</v>
          </cell>
          <cell r="N189">
            <v>4.9496467499999995E-2</v>
          </cell>
          <cell r="O189">
            <v>3.3176065499999997E-2</v>
          </cell>
          <cell r="P189">
            <v>5.5892699999999997E-2</v>
          </cell>
          <cell r="Q189">
            <v>3.9723070500000006E-2</v>
          </cell>
          <cell r="R189">
            <v>2.1513599999999997E-2</v>
          </cell>
          <cell r="S189">
            <v>9.5503499999999991E-3</v>
          </cell>
          <cell r="T189">
            <v>4.9387499999999996E-3</v>
          </cell>
          <cell r="U189">
            <v>6.5640419999999991E-3</v>
          </cell>
          <cell r="V189">
            <v>2.7613799999999999E-4</v>
          </cell>
          <cell r="W189">
            <v>5.6869569000000002E-2</v>
          </cell>
          <cell r="X189">
            <v>8.6528704499999998E-2</v>
          </cell>
          <cell r="Y189">
            <v>2.0249280000000005E-2</v>
          </cell>
          <cell r="Z189">
            <v>2.0249280000000005E-2</v>
          </cell>
          <cell r="AA189">
            <v>2.0249280000000005E-2</v>
          </cell>
          <cell r="AB189">
            <v>9.1701156844380005</v>
          </cell>
          <cell r="AC189">
            <v>6.181301337999999</v>
          </cell>
          <cell r="AD189">
            <v>6.7773988799999998</v>
          </cell>
          <cell r="AE189">
            <v>4.2073094896000001</v>
          </cell>
          <cell r="AF189">
            <v>9.5445466997999997</v>
          </cell>
          <cell r="AG189">
            <v>6.8494721723999996</v>
          </cell>
          <cell r="AH189">
            <v>3.9292696176000002</v>
          </cell>
          <cell r="AI189">
            <v>8.8906171469999986</v>
          </cell>
          <cell r="AJ189">
            <v>7.0083105220000004</v>
          </cell>
          <cell r="AK189">
            <v>2.57249938</v>
          </cell>
          <cell r="AL189">
            <v>5.7968963442000003</v>
          </cell>
          <cell r="AM189">
            <v>5.9778771839999996</v>
          </cell>
          <cell r="AN189">
            <v>7.0927872224000001</v>
          </cell>
          <cell r="AO189">
            <v>4.9913783084999999</v>
          </cell>
          <cell r="AP189">
            <v>7.5820098859999998</v>
          </cell>
          <cell r="AQ189">
            <v>5.5069943739999996</v>
          </cell>
          <cell r="AR189">
            <v>2.6906669096999996</v>
          </cell>
          <cell r="AS189">
            <v>1.2234266901999997</v>
          </cell>
          <cell r="AT189">
            <v>0.87124023400000006</v>
          </cell>
          <cell r="AU189">
            <v>1.0041500784999999</v>
          </cell>
          <cell r="AV189">
            <v>3.3196900800000005E-2</v>
          </cell>
          <cell r="AW189">
            <v>9.1420226329999998</v>
          </cell>
          <cell r="AX189">
            <v>15.219862982999999</v>
          </cell>
          <cell r="AY189">
            <v>2.7805045597999998</v>
          </cell>
          <cell r="AZ189">
            <v>0</v>
          </cell>
          <cell r="BA189">
            <v>0</v>
          </cell>
        </row>
        <row r="194">
          <cell r="B194">
            <v>6.6958650000000008E-2</v>
          </cell>
          <cell r="C194">
            <v>7.4447100000000002E-2</v>
          </cell>
          <cell r="D194">
            <v>8.6152050000000008E-2</v>
          </cell>
          <cell r="E194">
            <v>6.0271200000000004E-2</v>
          </cell>
          <cell r="F194">
            <v>9.7163100000000002E-2</v>
          </cell>
          <cell r="G194">
            <v>0.1187334</v>
          </cell>
          <cell r="H194">
            <v>0.10781325000000001</v>
          </cell>
          <cell r="I194">
            <v>9.1499400000000009E-2</v>
          </cell>
          <cell r="J194">
            <v>0.13940055000000001</v>
          </cell>
          <cell r="K194">
            <v>7.721009999999999E-2</v>
          </cell>
          <cell r="L194">
            <v>9.5285250000000002E-2</v>
          </cell>
          <cell r="M194">
            <v>0.11464446</v>
          </cell>
          <cell r="N194">
            <v>0.1113507225</v>
          </cell>
          <cell r="O194">
            <v>0.111093948</v>
          </cell>
          <cell r="P194">
            <v>7.4281949999999999E-2</v>
          </cell>
          <cell r="Q194">
            <v>5.9426419499999994E-2</v>
          </cell>
          <cell r="R194">
            <v>9.437174999999999E-2</v>
          </cell>
          <cell r="S194">
            <v>9.5448599999999995E-2</v>
          </cell>
          <cell r="T194">
            <v>7.6378950000000001E-2</v>
          </cell>
          <cell r="U194">
            <v>7.1520516000000006E-2</v>
          </cell>
          <cell r="V194">
            <v>6.8658344999999996E-2</v>
          </cell>
          <cell r="W194">
            <v>7.0730689499999999E-2</v>
          </cell>
          <cell r="X194">
            <v>3.9324802499999999E-2</v>
          </cell>
          <cell r="Y194">
            <v>0</v>
          </cell>
          <cell r="Z194">
            <v>0</v>
          </cell>
          <cell r="AA194">
            <v>0</v>
          </cell>
          <cell r="AB194">
            <v>9.1790470221479996</v>
          </cell>
          <cell r="AC194">
            <v>6.387317101599999</v>
          </cell>
          <cell r="AD194">
            <v>7.5533156879999996</v>
          </cell>
          <cell r="AE194">
            <v>6.2451391408000001</v>
          </cell>
          <cell r="AF194">
            <v>10.825174091199999</v>
          </cell>
          <cell r="AG194">
            <v>14.966834024999999</v>
          </cell>
          <cell r="AH194">
            <v>14.5280604272</v>
          </cell>
          <cell r="AI194">
            <v>12.896330992999999</v>
          </cell>
          <cell r="AJ194">
            <v>21.7899520072</v>
          </cell>
          <cell r="AK194">
            <v>8.3845933204000005</v>
          </cell>
          <cell r="AL194">
            <v>15.408186876</v>
          </cell>
          <cell r="AM194">
            <v>17.162143391999997</v>
          </cell>
          <cell r="AN194">
            <v>14.445371283199998</v>
          </cell>
          <cell r="AO194">
            <v>15.763748811899999</v>
          </cell>
          <cell r="AP194">
            <v>9.9522199484999998</v>
          </cell>
          <cell r="AQ194">
            <v>8.079457774499998</v>
          </cell>
          <cell r="AR194">
            <v>11.398304963799999</v>
          </cell>
          <cell r="AS194">
            <v>12.811672387799998</v>
          </cell>
          <cell r="AT194">
            <v>13.23045956</v>
          </cell>
          <cell r="AU194">
            <v>10.666477333</v>
          </cell>
          <cell r="AV194">
            <v>7.5885472178000004</v>
          </cell>
          <cell r="AW194">
            <v>11.3065209321</v>
          </cell>
          <cell r="AX194">
            <v>7.5998663909999991</v>
          </cell>
          <cell r="AY194">
            <v>0</v>
          </cell>
          <cell r="AZ194">
            <v>0</v>
          </cell>
          <cell r="BA194">
            <v>0</v>
          </cell>
        </row>
        <row r="207">
          <cell r="B207">
            <v>0.11493360000000001</v>
          </cell>
          <cell r="C207">
            <v>0.10785375000000001</v>
          </cell>
          <cell r="D207">
            <v>0.11233800000000001</v>
          </cell>
          <cell r="E207">
            <v>0.13770585000000002</v>
          </cell>
          <cell r="F207">
            <v>9.9625050000000007E-2</v>
          </cell>
          <cell r="G207">
            <v>8.0780400000000002E-2</v>
          </cell>
          <cell r="H207">
            <v>6.9946649999999999E-2</v>
          </cell>
          <cell r="I207">
            <v>1.8648900000000003E-2</v>
          </cell>
          <cell r="J207">
            <v>4.9145400000000006E-2</v>
          </cell>
          <cell r="K207">
            <v>7.4283299999999997E-2</v>
          </cell>
          <cell r="L207">
            <v>9.2616299999999999E-2</v>
          </cell>
          <cell r="M207">
            <v>0.124362</v>
          </cell>
          <cell r="N207">
            <v>0.16509331800000002</v>
          </cell>
          <cell r="O207">
            <v>0.20193752249999999</v>
          </cell>
          <cell r="P207">
            <v>0.25674704999999998</v>
          </cell>
          <cell r="Q207">
            <v>0.26491339799999997</v>
          </cell>
          <cell r="R207">
            <v>0.2482452</v>
          </cell>
          <cell r="S207">
            <v>0.25551494999999996</v>
          </cell>
          <cell r="T207">
            <v>0.16904519999999998</v>
          </cell>
          <cell r="U207">
            <v>0.13387997249999997</v>
          </cell>
          <cell r="V207">
            <v>0.17749442699999998</v>
          </cell>
          <cell r="W207">
            <v>0.14183491949999999</v>
          </cell>
          <cell r="X207">
            <v>7.5340462499999997E-2</v>
          </cell>
          <cell r="Y207">
            <v>2.9260448999999997E-2</v>
          </cell>
          <cell r="Z207">
            <v>2.9260448999999997E-2</v>
          </cell>
          <cell r="AA207">
            <v>2.9260448999999997E-2</v>
          </cell>
          <cell r="AB207">
            <v>14.135231963639999</v>
          </cell>
          <cell r="AC207">
            <v>8.5292277924000004</v>
          </cell>
          <cell r="AD207">
            <v>8.9769297263999999</v>
          </cell>
          <cell r="AE207">
            <v>11.972197731199998</v>
          </cell>
          <cell r="AF207">
            <v>9.6024091961</v>
          </cell>
          <cell r="AG207">
            <v>8.0583728510999997</v>
          </cell>
          <cell r="AH207">
            <v>8.3635754563999996</v>
          </cell>
          <cell r="AI207">
            <v>2.4492986685</v>
          </cell>
          <cell r="AJ207">
            <v>7.125709778</v>
          </cell>
          <cell r="AK207">
            <v>7.4989859823999998</v>
          </cell>
          <cell r="AL207">
            <v>14.9431591557</v>
          </cell>
          <cell r="AM207">
            <v>19.000765199999996</v>
          </cell>
          <cell r="AN207">
            <v>21.992056503999997</v>
          </cell>
          <cell r="AO207">
            <v>28.312721341499998</v>
          </cell>
          <cell r="AP207">
            <v>32.653775412000002</v>
          </cell>
          <cell r="AQ207">
            <v>32.739644136499997</v>
          </cell>
          <cell r="AR207">
            <v>27.137921538099999</v>
          </cell>
          <cell r="AS207">
            <v>29.568746335699995</v>
          </cell>
          <cell r="AT207">
            <v>25.76342052</v>
          </cell>
          <cell r="AU207">
            <v>17.721417439499998</v>
          </cell>
          <cell r="AV207">
            <v>17.5127232478</v>
          </cell>
          <cell r="AW207">
            <v>16.103332149900002</v>
          </cell>
          <cell r="AX207">
            <v>12.519088568999999</v>
          </cell>
          <cell r="AY207">
            <v>5.0071694221999996</v>
          </cell>
          <cell r="AZ207">
            <v>0</v>
          </cell>
          <cell r="BA207">
            <v>0</v>
          </cell>
        </row>
        <row r="211">
          <cell r="B211">
            <v>0.36304560000000002</v>
          </cell>
          <cell r="C211">
            <v>0.34100955000000005</v>
          </cell>
          <cell r="D211">
            <v>0.39330810000000005</v>
          </cell>
          <cell r="E211">
            <v>0.42466320000000002</v>
          </cell>
          <cell r="F211">
            <v>0.49226760000000003</v>
          </cell>
          <cell r="G211">
            <v>0.48708000000000001</v>
          </cell>
          <cell r="H211">
            <v>0.36195390000000005</v>
          </cell>
          <cell r="I211">
            <v>7.7363550000000003E-2</v>
          </cell>
          <cell r="J211">
            <v>2.0578950000000002E-2</v>
          </cell>
          <cell r="K211">
            <v>0</v>
          </cell>
          <cell r="L211">
            <v>6.0883199999999998E-2</v>
          </cell>
          <cell r="M211">
            <v>8.2301399999999997E-2</v>
          </cell>
          <cell r="N211">
            <v>4.3010909999999999E-3</v>
          </cell>
          <cell r="O211">
            <v>8.0999999999999984E-8</v>
          </cell>
          <cell r="P211">
            <v>0.17784944999999999</v>
          </cell>
          <cell r="Q211">
            <v>0.26951354999999999</v>
          </cell>
          <cell r="R211">
            <v>0.10769265</v>
          </cell>
          <cell r="S211">
            <v>5.4E-6</v>
          </cell>
          <cell r="T211">
            <v>0</v>
          </cell>
          <cell r="U211">
            <v>0</v>
          </cell>
          <cell r="V211">
            <v>2.7E-6</v>
          </cell>
          <cell r="W211">
            <v>0</v>
          </cell>
          <cell r="X211">
            <v>2.23941465E-2</v>
          </cell>
          <cell r="Y211">
            <v>8.9999999999999995E-9</v>
          </cell>
          <cell r="Z211">
            <v>8.9999999999999995E-9</v>
          </cell>
          <cell r="AA211">
            <v>8.9999999999999995E-9</v>
          </cell>
          <cell r="AB211">
            <v>50.497750162271998</v>
          </cell>
          <cell r="AC211">
            <v>35.775385040799996</v>
          </cell>
          <cell r="AD211">
            <v>38.348458127999997</v>
          </cell>
          <cell r="AE211">
            <v>45.940232183999996</v>
          </cell>
          <cell r="AF211">
            <v>56.106273694799995</v>
          </cell>
          <cell r="AG211">
            <v>56.653712586899999</v>
          </cell>
          <cell r="AH211">
            <v>43.830258792000002</v>
          </cell>
          <cell r="AI211">
            <v>10.377288949999999</v>
          </cell>
          <cell r="AJ211">
            <v>3.6043160055999999</v>
          </cell>
          <cell r="AK211">
            <v>0</v>
          </cell>
          <cell r="AL211">
            <v>15.474744970200002</v>
          </cell>
          <cell r="AM211">
            <v>23.398045872000001</v>
          </cell>
          <cell r="AN211">
            <v>1.0149290447999999</v>
          </cell>
          <cell r="AO211">
            <v>1.8460589999999999E-4</v>
          </cell>
          <cell r="AP211">
            <v>37.232418777999996</v>
          </cell>
          <cell r="AQ211">
            <v>51.746468665499997</v>
          </cell>
          <cell r="AR211">
            <v>20.722840525900001</v>
          </cell>
          <cell r="AS211">
            <v>1.1376078999999998E-3</v>
          </cell>
          <cell r="AT211">
            <v>0</v>
          </cell>
          <cell r="AU211">
            <v>0</v>
          </cell>
          <cell r="AV211">
            <v>1.7133E-5</v>
          </cell>
          <cell r="AW211">
            <v>0</v>
          </cell>
          <cell r="AX211">
            <v>4.5738129059999997</v>
          </cell>
          <cell r="AY211">
            <v>2.1842259999999998E-4</v>
          </cell>
          <cell r="AZ211">
            <v>0</v>
          </cell>
          <cell r="BA211">
            <v>0</v>
          </cell>
        </row>
        <row r="212">
          <cell r="B212">
            <v>0.24671790000000002</v>
          </cell>
          <cell r="C212">
            <v>0.2215386</v>
          </cell>
          <cell r="D212">
            <v>0.28971945000000004</v>
          </cell>
          <cell r="E212">
            <v>0.26429805000000001</v>
          </cell>
          <cell r="F212">
            <v>0.14199345000000002</v>
          </cell>
          <cell r="G212">
            <v>0.29769075</v>
          </cell>
          <cell r="H212">
            <v>4.8715650000000006E-2</v>
          </cell>
          <cell r="I212">
            <v>4.5365850000000006E-2</v>
          </cell>
          <cell r="J212">
            <v>5.4456300000000006E-2</v>
          </cell>
          <cell r="K212">
            <v>3.9682349999999998E-2</v>
          </cell>
          <cell r="L212">
            <v>3.6226799999999997E-2</v>
          </cell>
          <cell r="M212">
            <v>4.2863399999999996E-2</v>
          </cell>
          <cell r="N212">
            <v>4.7735626499999989E-2</v>
          </cell>
          <cell r="O212">
            <v>4.3369533000000009E-2</v>
          </cell>
          <cell r="P212">
            <v>4.6340099999999995E-2</v>
          </cell>
          <cell r="Q212">
            <v>6.3109160999999997E-2</v>
          </cell>
          <cell r="R212">
            <v>0.12928365</v>
          </cell>
          <cell r="S212">
            <v>0.1657206</v>
          </cell>
          <cell r="T212">
            <v>0.1719099</v>
          </cell>
          <cell r="U212">
            <v>0.14327019450000003</v>
          </cell>
          <cell r="V212">
            <v>0.11985476849999997</v>
          </cell>
          <cell r="W212">
            <v>8.4591292499999984E-2</v>
          </cell>
          <cell r="X212">
            <v>7.8514038000000008E-2</v>
          </cell>
          <cell r="Y212">
            <v>7.2037426500000001E-2</v>
          </cell>
          <cell r="Z212">
            <v>7.2037426500000001E-2</v>
          </cell>
          <cell r="AA212">
            <v>7.2037426500000001E-2</v>
          </cell>
          <cell r="AB212">
            <v>31.680762693378</v>
          </cell>
          <cell r="AC212">
            <v>22.211460348799999</v>
          </cell>
          <cell r="AD212">
            <v>27.342842889599996</v>
          </cell>
          <cell r="AE212">
            <v>34.515923254400001</v>
          </cell>
          <cell r="AF212">
            <v>16.262982453199999</v>
          </cell>
          <cell r="AG212">
            <v>33.679167950999997</v>
          </cell>
          <cell r="AH212">
            <v>6.4549328739999998</v>
          </cell>
          <cell r="AI212">
            <v>6.3105590734999994</v>
          </cell>
          <cell r="AJ212">
            <v>8.6168656500000012</v>
          </cell>
          <cell r="AK212">
            <v>4.3861843212</v>
          </cell>
          <cell r="AL212">
            <v>6.2199152829000006</v>
          </cell>
          <cell r="AM212">
            <v>6.7859805119999992</v>
          </cell>
          <cell r="AN212">
            <v>8.1134400511999996</v>
          </cell>
          <cell r="AO212">
            <v>6.5352905742000003</v>
          </cell>
          <cell r="AP212">
            <v>6.0186071729999995</v>
          </cell>
          <cell r="AQ212">
            <v>8.5699521914999988</v>
          </cell>
          <cell r="AR212">
            <v>15.594862833699999</v>
          </cell>
          <cell r="AS212">
            <v>21.741024533799997</v>
          </cell>
          <cell r="AT212">
            <v>28.599408965000002</v>
          </cell>
          <cell r="AU212">
            <v>20.177748213499996</v>
          </cell>
          <cell r="AV212">
            <v>13.2651749932</v>
          </cell>
          <cell r="AW212">
            <v>12.274291226500001</v>
          </cell>
          <cell r="AX212">
            <v>13.705492085999998</v>
          </cell>
          <cell r="AY212">
            <v>13.937269293199998</v>
          </cell>
          <cell r="AZ212">
            <v>0</v>
          </cell>
          <cell r="BA212">
            <v>0</v>
          </cell>
        </row>
        <row r="225">
          <cell r="B225">
            <v>0.7836637500000001</v>
          </cell>
          <cell r="C225">
            <v>0.66298950000000001</v>
          </cell>
          <cell r="D225">
            <v>0.72243765000000004</v>
          </cell>
          <cell r="E225">
            <v>0.71747055000000004</v>
          </cell>
          <cell r="F225">
            <v>0.57809115</v>
          </cell>
          <cell r="G225">
            <v>0.71200620000000003</v>
          </cell>
          <cell r="H225">
            <v>0.53846460000000007</v>
          </cell>
          <cell r="I225">
            <v>0.51959745000000002</v>
          </cell>
          <cell r="J225">
            <v>0.52401015000000006</v>
          </cell>
          <cell r="K225">
            <v>0.57385754999999994</v>
          </cell>
          <cell r="L225">
            <v>0.60403410000000002</v>
          </cell>
          <cell r="M225">
            <v>0.67464899999999994</v>
          </cell>
          <cell r="N225">
            <v>0.70701691499999986</v>
          </cell>
          <cell r="O225">
            <v>0.78966393750000008</v>
          </cell>
          <cell r="P225">
            <v>0.79361234999999997</v>
          </cell>
          <cell r="Q225">
            <v>0.7465841955000001</v>
          </cell>
          <cell r="R225">
            <v>1.04659605</v>
          </cell>
          <cell r="S225">
            <v>0.89353934999999995</v>
          </cell>
          <cell r="T225">
            <v>0.72363060000000001</v>
          </cell>
          <cell r="U225">
            <v>0.72446521499999983</v>
          </cell>
          <cell r="V225">
            <v>0.59450264099999994</v>
          </cell>
          <cell r="W225">
            <v>0.56414034450000006</v>
          </cell>
          <cell r="X225">
            <v>0.54152436599999998</v>
          </cell>
          <cell r="Y225">
            <v>0.43300013850000008</v>
          </cell>
          <cell r="Z225">
            <v>0.43300013850000008</v>
          </cell>
          <cell r="AA225">
            <v>0.43300013850000008</v>
          </cell>
          <cell r="AB225">
            <v>108.428267629527</v>
          </cell>
          <cell r="AC225">
            <v>75.548782217599992</v>
          </cell>
          <cell r="AD225">
            <v>72.615761500800005</v>
          </cell>
          <cell r="AE225">
            <v>80.630760683199995</v>
          </cell>
          <cell r="AF225">
            <v>73.803771384000001</v>
          </cell>
          <cell r="AG225">
            <v>87.38900900729999</v>
          </cell>
          <cell r="AH225">
            <v>69.872141084799992</v>
          </cell>
          <cell r="AI225">
            <v>78.625258820999989</v>
          </cell>
          <cell r="AJ225">
            <v>84.833727533200005</v>
          </cell>
          <cell r="AK225">
            <v>73.377578423599999</v>
          </cell>
          <cell r="AL225">
            <v>107.46957667590002</v>
          </cell>
          <cell r="AM225">
            <v>126.64256615999999</v>
          </cell>
          <cell r="AN225">
            <v>112.35235656479999</v>
          </cell>
          <cell r="AO225">
            <v>126.5279528619</v>
          </cell>
          <cell r="AP225">
            <v>130.86284829899998</v>
          </cell>
          <cell r="AQ225">
            <v>111.66572402649999</v>
          </cell>
          <cell r="AR225">
            <v>135.8723834461</v>
          </cell>
          <cell r="AS225">
            <v>131.04246386659997</v>
          </cell>
          <cell r="AT225">
            <v>127.930988852</v>
          </cell>
          <cell r="AU225">
            <v>102.562851443</v>
          </cell>
          <cell r="AV225">
            <v>70.474931314599999</v>
          </cell>
          <cell r="AW225">
            <v>93.345033916300011</v>
          </cell>
          <cell r="AX225">
            <v>99.960409691999999</v>
          </cell>
          <cell r="AY225">
            <v>85.651835039099993</v>
          </cell>
          <cell r="AZ225">
            <v>0</v>
          </cell>
          <cell r="BA225">
            <v>0</v>
          </cell>
        </row>
        <row r="247">
          <cell r="B247">
            <v>1.27971E-2</v>
          </cell>
          <cell r="C247">
            <v>1.39734E-2</v>
          </cell>
          <cell r="D247">
            <v>1.71837E-2</v>
          </cell>
          <cell r="E247">
            <v>2.5035300000000003E-2</v>
          </cell>
          <cell r="F247">
            <v>2.9371950000000001E-2</v>
          </cell>
          <cell r="G247">
            <v>2.2123800000000002E-2</v>
          </cell>
          <cell r="H247">
            <v>2.5666650000000003E-2</v>
          </cell>
          <cell r="I247">
            <v>1.9608750000000001E-2</v>
          </cell>
          <cell r="J247">
            <v>1.4220056250000002E-2</v>
          </cell>
          <cell r="K247">
            <v>1.5694199999999998E-2</v>
          </cell>
          <cell r="L247">
            <v>1.2945649999999999E-3</v>
          </cell>
          <cell r="M247">
            <v>2.1199085454545455E-3</v>
          </cell>
          <cell r="N247">
            <v>1.3918004999999998E-3</v>
          </cell>
          <cell r="O247">
            <v>6.6190499999999996E-4</v>
          </cell>
          <cell r="P247">
            <v>2.2732343999999998E-2</v>
          </cell>
          <cell r="Q247">
            <v>0.15046565849999999</v>
          </cell>
          <cell r="R247">
            <v>0.14642897999999999</v>
          </cell>
          <cell r="S247">
            <v>1.4064427499999999E-2</v>
          </cell>
          <cell r="T247">
            <v>1.53063E-2</v>
          </cell>
          <cell r="U247">
            <v>3.8070224999999995E-3</v>
          </cell>
          <cell r="V247">
            <v>6.6816350999999996E-2</v>
          </cell>
          <cell r="W247">
            <v>0.11949422850000004</v>
          </cell>
          <cell r="X247">
            <v>0.13299771600000002</v>
          </cell>
          <cell r="Y247">
            <v>3.7173771000000008E-2</v>
          </cell>
          <cell r="Z247">
            <v>3.7173771000000008E-2</v>
          </cell>
          <cell r="AA247">
            <v>3.7173771000000008E-2</v>
          </cell>
          <cell r="AB247">
            <v>2.0106833342879997</v>
          </cell>
          <cell r="AC247">
            <v>1.4328605883999999</v>
          </cell>
          <cell r="AD247">
            <v>1.6130943119999999</v>
          </cell>
          <cell r="AE247">
            <v>2.7143177935999998</v>
          </cell>
          <cell r="AF247">
            <v>3.3172561540999999</v>
          </cell>
          <cell r="AG247">
            <v>2.8041279980999998</v>
          </cell>
          <cell r="AH247">
            <v>3.4968045652000002</v>
          </cell>
          <cell r="AI247">
            <v>3.1575415470000001</v>
          </cell>
          <cell r="AJ247">
            <v>2.3709737240000002</v>
          </cell>
          <cell r="AK247">
            <v>2.1318388212000001</v>
          </cell>
          <cell r="AL247">
            <v>0.35645023889999999</v>
          </cell>
          <cell r="AM247">
            <v>0.66114988799999996</v>
          </cell>
          <cell r="AN247">
            <v>0.5088861536</v>
          </cell>
          <cell r="AO247">
            <v>0.13853411100000002</v>
          </cell>
          <cell r="AP247">
            <v>4.5628514864999996</v>
          </cell>
          <cell r="AQ247">
            <v>29.157935155999997</v>
          </cell>
          <cell r="AR247">
            <v>28.2530524465</v>
          </cell>
          <cell r="AS247">
            <v>2.1828650843999995</v>
          </cell>
          <cell r="AT247">
            <v>2.5227718920000002</v>
          </cell>
          <cell r="AU247">
            <v>0.95780277849999995</v>
          </cell>
          <cell r="AV247">
            <v>10.4423944544</v>
          </cell>
          <cell r="AW247">
            <v>24.394794789300004</v>
          </cell>
          <cell r="AX247">
            <v>30.991084136999998</v>
          </cell>
          <cell r="AY247">
            <v>11.053247559199999</v>
          </cell>
          <cell r="AZ247">
            <v>0</v>
          </cell>
          <cell r="BA247">
            <v>0</v>
          </cell>
        </row>
        <row r="248">
          <cell r="B248">
            <v>0</v>
          </cell>
          <cell r="C248">
            <v>0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1.3500000000000002E-6</v>
          </cell>
          <cell r="J248">
            <v>2.1543300000000001E-2</v>
          </cell>
          <cell r="K248">
            <v>2.21148E-2</v>
          </cell>
          <cell r="L248">
            <v>0</v>
          </cell>
          <cell r="M248">
            <v>5.5709999999999993E-4</v>
          </cell>
          <cell r="N248">
            <v>0</v>
          </cell>
          <cell r="O248">
            <v>3.3367364999999996E-3</v>
          </cell>
          <cell r="P248">
            <v>1.2777749999999999E-2</v>
          </cell>
          <cell r="Q248">
            <v>2.6923837499999999E-2</v>
          </cell>
          <cell r="R248">
            <v>0.23037074999999999</v>
          </cell>
          <cell r="S248">
            <v>0.206451</v>
          </cell>
          <cell r="T248">
            <v>0.24873209999999998</v>
          </cell>
          <cell r="U248">
            <v>8.9378311500000002E-2</v>
          </cell>
          <cell r="V248">
            <v>0.14226648749999998</v>
          </cell>
          <cell r="W248">
            <v>0.22797708750000004</v>
          </cell>
          <cell r="X248">
            <v>0.164363166</v>
          </cell>
          <cell r="Y248">
            <v>2.1365819999999997E-3</v>
          </cell>
          <cell r="Z248">
            <v>2.1365819999999997E-3</v>
          </cell>
          <cell r="AA248">
            <v>2.1365819999999997E-3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1.9598150000000003E-4</v>
          </cell>
          <cell r="AJ248">
            <v>3.5335116935999999</v>
          </cell>
          <cell r="AK248">
            <v>2.5063440159999999</v>
          </cell>
          <cell r="AL248">
            <v>0</v>
          </cell>
          <cell r="AM248">
            <v>9.6176063999999992E-2</v>
          </cell>
          <cell r="AN248">
            <v>0</v>
          </cell>
          <cell r="AO248">
            <v>0.47166143400000005</v>
          </cell>
          <cell r="AP248">
            <v>1.696630007</v>
          </cell>
          <cell r="AQ248">
            <v>3.6009565864999997</v>
          </cell>
          <cell r="AR248">
            <v>26.6422174042</v>
          </cell>
          <cell r="AS248">
            <v>27.480955673599997</v>
          </cell>
          <cell r="AT248">
            <v>41.745057371999998</v>
          </cell>
          <cell r="AU248">
            <v>12.134447456499998</v>
          </cell>
          <cell r="AV248">
            <v>15.0177358338</v>
          </cell>
          <cell r="AW248">
            <v>34.173134859000001</v>
          </cell>
          <cell r="AX248">
            <v>30.961779146999998</v>
          </cell>
          <cell r="AY248">
            <v>0.26020403199999997</v>
          </cell>
          <cell r="AZ248">
            <v>0</v>
          </cell>
          <cell r="BA248">
            <v>0</v>
          </cell>
        </row>
        <row r="263">
          <cell r="B263">
            <v>2.6501011469999995</v>
          </cell>
          <cell r="C263">
            <v>2.5639929990000003</v>
          </cell>
          <cell r="D263">
            <v>2.9305120500000004</v>
          </cell>
          <cell r="E263">
            <v>2.8085370330000003</v>
          </cell>
          <cell r="F263">
            <v>3.3686233897500006</v>
          </cell>
          <cell r="G263">
            <v>3.3020343629999998</v>
          </cell>
          <cell r="H263">
            <v>3.6035173928571438</v>
          </cell>
          <cell r="I263">
            <v>3.3322013729999997</v>
          </cell>
          <cell r="J263">
            <v>3.4936159050000004</v>
          </cell>
          <cell r="K263">
            <v>3.0400652625000002</v>
          </cell>
          <cell r="L263">
            <v>3.027063276571428</v>
          </cell>
          <cell r="M263">
            <v>3.1824497190454544</v>
          </cell>
          <cell r="N263">
            <v>3.5762283224999991</v>
          </cell>
          <cell r="O263">
            <v>3.4837687935000003</v>
          </cell>
          <cell r="P263">
            <v>3.9824321625000003</v>
          </cell>
          <cell r="Q263">
            <v>4.1368667714999994</v>
          </cell>
          <cell r="R263">
            <v>4.1064979714285714</v>
          </cell>
          <cell r="S263">
            <v>3.7603894568571419</v>
          </cell>
          <cell r="T263">
            <v>3.3860059255013728</v>
          </cell>
          <cell r="U263">
            <v>3.1352628555000002</v>
          </cell>
          <cell r="V263">
            <v>2.8889694540000002</v>
          </cell>
          <cell r="W263">
            <v>2.8918980540000003</v>
          </cell>
          <cell r="X263">
            <v>2.7967879755</v>
          </cell>
          <cell r="Y263">
            <v>1.7397721215000004</v>
          </cell>
          <cell r="Z263">
            <v>1.7397721215000004</v>
          </cell>
          <cell r="AA263">
            <v>1.7397721215000004</v>
          </cell>
          <cell r="AB263">
            <v>363.14455594783198</v>
          </cell>
          <cell r="AC263">
            <v>273.63593156639996</v>
          </cell>
          <cell r="AD263">
            <v>291.81843216480002</v>
          </cell>
          <cell r="AE263">
            <v>317.46241252319999</v>
          </cell>
          <cell r="AF263">
            <v>399.42079913750001</v>
          </cell>
          <cell r="AG263">
            <v>396.49868471069999</v>
          </cell>
          <cell r="AH263">
            <v>470.64437792160004</v>
          </cell>
          <cell r="AI263">
            <v>479.36683211099984</v>
          </cell>
          <cell r="AJ263">
            <v>539.85493821240004</v>
          </cell>
          <cell r="AK263">
            <v>358.27726448360005</v>
          </cell>
          <cell r="AL263">
            <v>493.30266351840004</v>
          </cell>
          <cell r="AM263">
            <v>531.89062214399996</v>
          </cell>
          <cell r="AN263">
            <v>520.33044535999989</v>
          </cell>
          <cell r="AO263">
            <v>522.75619282319997</v>
          </cell>
          <cell r="AP263">
            <v>597.67443578099994</v>
          </cell>
          <cell r="AQ263">
            <v>596.14789921400006</v>
          </cell>
          <cell r="AR263">
            <v>519.17202776019997</v>
          </cell>
          <cell r="AS263">
            <v>499.03978967699987</v>
          </cell>
          <cell r="AT263">
            <v>557.57728543900009</v>
          </cell>
          <cell r="AU263">
            <v>445.56846146750001</v>
          </cell>
          <cell r="AV263">
            <v>333.32307353580001</v>
          </cell>
          <cell r="AW263">
            <v>460.01751491630006</v>
          </cell>
          <cell r="AX263">
            <v>525.24586962899991</v>
          </cell>
          <cell r="AY263">
            <v>340.12259385389984</v>
          </cell>
          <cell r="AZ263">
            <v>0</v>
          </cell>
          <cell r="BA263">
            <v>0</v>
          </cell>
        </row>
        <row r="264">
          <cell r="B264">
            <v>1.7175682980000002</v>
          </cell>
          <cell r="C264">
            <v>1.626878952</v>
          </cell>
          <cell r="D264">
            <v>1.9336122000000002</v>
          </cell>
          <cell r="E264">
            <v>1.8404803829999998</v>
          </cell>
          <cell r="F264">
            <v>2.3740189897500001</v>
          </cell>
          <cell r="G264">
            <v>2.5000268130000003</v>
          </cell>
          <cell r="H264">
            <v>2.9774764928571433</v>
          </cell>
          <cell r="I264">
            <v>3.057607773</v>
          </cell>
          <cell r="J264">
            <v>3.0528202500000003</v>
          </cell>
          <cell r="K264">
            <v>2.8479715125</v>
          </cell>
          <cell r="L264">
            <v>2.6916173665714282</v>
          </cell>
          <cell r="M264">
            <v>2.6773817124999999</v>
          </cell>
          <cell r="N264">
            <v>3.2971672259999996</v>
          </cell>
          <cell r="O264">
            <v>3.1559146110000005</v>
          </cell>
          <cell r="P264">
            <v>3.1479767504999998</v>
          </cell>
          <cell r="Q264">
            <v>3.4149807899999995</v>
          </cell>
          <cell r="R264">
            <v>3.4161274414285714</v>
          </cell>
          <cell r="S264">
            <v>3.3114018323571428</v>
          </cell>
          <cell r="T264">
            <v>2.8616944651442306</v>
          </cell>
          <cell r="U264">
            <v>2.9152584675000006</v>
          </cell>
          <cell r="V264">
            <v>2.5369714305000004</v>
          </cell>
          <cell r="W264">
            <v>2.4105920985</v>
          </cell>
          <cell r="X264">
            <v>2.3639332679999998</v>
          </cell>
          <cell r="Y264">
            <v>1.6254189720000001</v>
          </cell>
          <cell r="Z264">
            <v>1.6254189720000001</v>
          </cell>
          <cell r="AA264">
            <v>1.6254189720000001</v>
          </cell>
          <cell r="AB264">
            <v>231.64147909309199</v>
          </cell>
          <cell r="AC264">
            <v>174.71570340199997</v>
          </cell>
          <cell r="AD264">
            <v>193.82082629280001</v>
          </cell>
          <cell r="AE264">
            <v>212.08003771360001</v>
          </cell>
          <cell r="AF264">
            <v>284.8596827188</v>
          </cell>
          <cell r="AG264">
            <v>300.31869963809999</v>
          </cell>
          <cell r="AH264">
            <v>390.60426122119998</v>
          </cell>
          <cell r="AI264">
            <v>440.02415859949991</v>
          </cell>
          <cell r="AJ264">
            <v>470.31154452320004</v>
          </cell>
          <cell r="AK264">
            <v>336.36704728879999</v>
          </cell>
          <cell r="AL264">
            <v>425.78094317670002</v>
          </cell>
          <cell r="AM264">
            <v>425.32644355199994</v>
          </cell>
          <cell r="AN264">
            <v>479.70650319679987</v>
          </cell>
          <cell r="AO264">
            <v>472.71308732879999</v>
          </cell>
          <cell r="AP264">
            <v>467.06448871300006</v>
          </cell>
          <cell r="AQ264">
            <v>472.14884781399996</v>
          </cell>
          <cell r="AR264">
            <v>417.6769021632</v>
          </cell>
          <cell r="AS264">
            <v>437.4245429410999</v>
          </cell>
          <cell r="AT264">
            <v>468.44973215000005</v>
          </cell>
          <cell r="AU264">
            <v>413.24572010749989</v>
          </cell>
          <cell r="AV264">
            <v>291.37877566859999</v>
          </cell>
          <cell r="AW264">
            <v>379.57475281089995</v>
          </cell>
          <cell r="AX264">
            <v>435.80801312099987</v>
          </cell>
          <cell r="AY264">
            <v>312.46299824409994</v>
          </cell>
          <cell r="AZ264">
            <v>0</v>
          </cell>
          <cell r="BA264">
            <v>0</v>
          </cell>
        </row>
        <row r="266">
          <cell r="B266">
            <v>0.36304560000000002</v>
          </cell>
          <cell r="C266">
            <v>0.34100955000000005</v>
          </cell>
          <cell r="D266">
            <v>0.39332430000000007</v>
          </cell>
          <cell r="E266">
            <v>0.42466320000000002</v>
          </cell>
          <cell r="F266">
            <v>0.4925466</v>
          </cell>
          <cell r="G266">
            <v>0.48734415000000003</v>
          </cell>
          <cell r="H266">
            <v>0.36246420000000007</v>
          </cell>
          <cell r="I266">
            <v>7.7363550000000003E-2</v>
          </cell>
          <cell r="J266">
            <v>2.0853450000000003E-2</v>
          </cell>
          <cell r="K266">
            <v>0</v>
          </cell>
          <cell r="L266">
            <v>6.1393049999999998E-2</v>
          </cell>
          <cell r="M266">
            <v>8.2302403499999996E-2</v>
          </cell>
          <cell r="N266">
            <v>6.6132584999999992E-3</v>
          </cell>
          <cell r="O266">
            <v>8.0999999999999984E-8</v>
          </cell>
          <cell r="P266">
            <v>0.17784944999999999</v>
          </cell>
          <cell r="Q266">
            <v>0.26951354999999999</v>
          </cell>
          <cell r="R266">
            <v>0.10769265</v>
          </cell>
          <cell r="S266">
            <v>5.4E-6</v>
          </cell>
          <cell r="T266">
            <v>0</v>
          </cell>
          <cell r="U266">
            <v>0</v>
          </cell>
          <cell r="V266">
            <v>2.7E-6</v>
          </cell>
          <cell r="W266">
            <v>0</v>
          </cell>
          <cell r="X266">
            <v>2.23941465E-2</v>
          </cell>
          <cell r="Y266">
            <v>8.9999999999999995E-9</v>
          </cell>
          <cell r="Z266">
            <v>8.9999999999999995E-9</v>
          </cell>
          <cell r="AA266">
            <v>8.9999999999999995E-9</v>
          </cell>
          <cell r="AB266">
            <v>50.497750162271998</v>
          </cell>
          <cell r="AC266">
            <v>35.775385040799996</v>
          </cell>
          <cell r="AD266">
            <v>38.349939883199994</v>
          </cell>
          <cell r="AE266">
            <v>45.940232183999996</v>
          </cell>
          <cell r="AF266">
            <v>56.138383729399997</v>
          </cell>
          <cell r="AG266">
            <v>56.6875334454</v>
          </cell>
          <cell r="AH266">
            <v>44.018598791999999</v>
          </cell>
          <cell r="AI266">
            <v>10.377288949999999</v>
          </cell>
          <cell r="AJ266">
            <v>3.6599784315999999</v>
          </cell>
          <cell r="AK266">
            <v>0</v>
          </cell>
          <cell r="AL266">
            <v>15.564675155400002</v>
          </cell>
          <cell r="AM266">
            <v>23.398356288000002</v>
          </cell>
          <cell r="AN266">
            <v>1.3434588288</v>
          </cell>
          <cell r="AO266">
            <v>1.8460589999999999E-4</v>
          </cell>
          <cell r="AP266">
            <v>37.232418777999996</v>
          </cell>
          <cell r="AQ266">
            <v>51.746468665499997</v>
          </cell>
          <cell r="AR266">
            <v>20.722840525900001</v>
          </cell>
          <cell r="AS266">
            <v>1.1376078999999998E-3</v>
          </cell>
          <cell r="AT266">
            <v>0</v>
          </cell>
          <cell r="AU266">
            <v>0</v>
          </cell>
          <cell r="AV266">
            <v>1.7133E-5</v>
          </cell>
          <cell r="AW266">
            <v>0</v>
          </cell>
          <cell r="AX266">
            <v>4.5738129059999997</v>
          </cell>
          <cell r="AY266">
            <v>2.1842259999999998E-4</v>
          </cell>
          <cell r="AZ266">
            <v>0</v>
          </cell>
          <cell r="BA266">
            <v>0</v>
          </cell>
        </row>
        <row r="267">
          <cell r="B267">
            <v>4.0593699000000004E-2</v>
          </cell>
          <cell r="C267">
            <v>0.10730790000000001</v>
          </cell>
          <cell r="D267">
            <v>7.6569750000000006E-2</v>
          </cell>
          <cell r="E267">
            <v>0.10852830000000001</v>
          </cell>
          <cell r="F267">
            <v>6.8108399999999999E-2</v>
          </cell>
          <cell r="G267">
            <v>9.2655000000000005E-4</v>
          </cell>
          <cell r="H267">
            <v>4.1404500000000004E-3</v>
          </cell>
          <cell r="I267">
            <v>3.12525E-3</v>
          </cell>
          <cell r="J267">
            <v>4.3965000000000003E-4</v>
          </cell>
          <cell r="K267">
            <v>2.5829999999999999E-4</v>
          </cell>
          <cell r="L267">
            <v>4.2099499999999996E-4</v>
          </cell>
          <cell r="M267">
            <v>2.4572249999999998E-4</v>
          </cell>
          <cell r="N267">
            <v>4.4809650000000005E-4</v>
          </cell>
          <cell r="O267">
            <v>2.5902719999999998E-3</v>
          </cell>
          <cell r="P267">
            <v>1.8316709999999998E-3</v>
          </cell>
          <cell r="Q267">
            <v>1.2585014999999999E-3</v>
          </cell>
          <cell r="R267">
            <v>2.2864499999999998E-3</v>
          </cell>
          <cell r="S267">
            <v>2.0068424999999997E-3</v>
          </cell>
          <cell r="T267">
            <v>1.2374999999999999E-3</v>
          </cell>
          <cell r="U267">
            <v>3.16359E-4</v>
          </cell>
          <cell r="V267">
            <v>1.5187499999999999E-4</v>
          </cell>
          <cell r="W267">
            <v>5.414625E-4</v>
          </cell>
          <cell r="X267">
            <v>9.8468099999999984E-4</v>
          </cell>
          <cell r="Y267">
            <v>4.7483999999999997E-4</v>
          </cell>
          <cell r="Z267">
            <v>4.7483999999999997E-4</v>
          </cell>
          <cell r="AA267">
            <v>4.7483999999999997E-4</v>
          </cell>
          <cell r="AB267">
            <v>5.7733580085329992</v>
          </cell>
          <cell r="AC267">
            <v>10.988866912800001</v>
          </cell>
          <cell r="AD267">
            <v>8.0026827743999984</v>
          </cell>
          <cell r="AE267">
            <v>11.797687507200001</v>
          </cell>
          <cell r="AF267">
            <v>7.7629995344999996</v>
          </cell>
          <cell r="AG267">
            <v>0.11381151209999998</v>
          </cell>
          <cell r="AH267">
            <v>0.75893863080000001</v>
          </cell>
          <cell r="AI267">
            <v>0.4625971995</v>
          </cell>
          <cell r="AJ267">
            <v>6.4699021200000012E-2</v>
          </cell>
          <cell r="AK267">
            <v>5.5034623599999999E-2</v>
          </cell>
          <cell r="AL267">
            <v>6.8811784200000004E-2</v>
          </cell>
          <cell r="AM267">
            <v>0.19130812799999999</v>
          </cell>
          <cell r="AN267">
            <v>0.38637404959999999</v>
          </cell>
          <cell r="AO267">
            <v>1.9849716195</v>
          </cell>
          <cell r="AP267">
            <v>1.2647306715</v>
          </cell>
          <cell r="AQ267">
            <v>0.8401300424999999</v>
          </cell>
          <cell r="AR267">
            <v>0.75917622019999997</v>
          </cell>
          <cell r="AS267">
            <v>1.0218915993</v>
          </cell>
          <cell r="AT267">
            <v>0.71633082599999987</v>
          </cell>
          <cell r="AU267">
            <v>0.31476757599999999</v>
          </cell>
          <cell r="AV267">
            <v>0.18642645740000002</v>
          </cell>
          <cell r="AW267">
            <v>0.68975773620000014</v>
          </cell>
          <cell r="AX267">
            <v>1.0007143379999999</v>
          </cell>
          <cell r="AY267">
            <v>0.68044046400000002</v>
          </cell>
          <cell r="AZ267">
            <v>0</v>
          </cell>
          <cell r="BA267">
            <v>0</v>
          </cell>
        </row>
        <row r="268">
          <cell r="B268">
            <v>0.28761525000000004</v>
          </cell>
          <cell r="C268">
            <v>0.23246264700000002</v>
          </cell>
          <cell r="D268">
            <v>0.25413660000000005</v>
          </cell>
          <cell r="E268">
            <v>0.20113200000000003</v>
          </cell>
          <cell r="F268">
            <v>0.11735595000000001</v>
          </cell>
          <cell r="G268">
            <v>0.10557405</v>
          </cell>
          <cell r="H268">
            <v>7.0357050000000004E-2</v>
          </cell>
          <cell r="I268">
            <v>3.1145850000000003E-2</v>
          </cell>
          <cell r="J268">
            <v>2.1158505000000001E-2</v>
          </cell>
          <cell r="K268">
            <v>1.6841249999999999E-2</v>
          </cell>
          <cell r="L268">
            <v>8.4572149999999988E-3</v>
          </cell>
          <cell r="M268">
            <v>2.8669610454545454E-3</v>
          </cell>
          <cell r="N268">
            <v>1.3918004999999998E-3</v>
          </cell>
          <cell r="O268">
            <v>7.8867899999999992E-4</v>
          </cell>
          <cell r="P268">
            <v>2.2838094E-2</v>
          </cell>
          <cell r="Q268">
            <v>0.1512342585</v>
          </cell>
          <cell r="R268">
            <v>0.14852237999999998</v>
          </cell>
          <cell r="S268">
            <v>1.75892775E-2</v>
          </cell>
          <cell r="T268">
            <v>1.8346950000000001E-2</v>
          </cell>
          <cell r="U268">
            <v>5.5127474999999999E-3</v>
          </cell>
          <cell r="V268">
            <v>6.8491291499999996E-2</v>
          </cell>
          <cell r="W268">
            <v>0.12023083800000003</v>
          </cell>
          <cell r="X268">
            <v>0.135313551</v>
          </cell>
          <cell r="Y268">
            <v>3.848712750000001E-2</v>
          </cell>
          <cell r="Z268">
            <v>3.848712750000001E-2</v>
          </cell>
          <cell r="AA268">
            <v>3.848712750000001E-2</v>
          </cell>
          <cell r="AB268">
            <v>39.952577915693993</v>
          </cell>
          <cell r="AC268">
            <v>24.925897669200001</v>
          </cell>
          <cell r="AD268">
            <v>24.7282267392</v>
          </cell>
          <cell r="AE268">
            <v>21.604828391999998</v>
          </cell>
          <cell r="AF268">
            <v>13.357636320699999</v>
          </cell>
          <cell r="AG268">
            <v>12.766210228199999</v>
          </cell>
          <cell r="AH268">
            <v>9.5774003887999992</v>
          </cell>
          <cell r="AI268">
            <v>4.9383528010000006</v>
          </cell>
          <cell r="AJ268">
            <v>3.5221747672000001</v>
          </cell>
          <cell r="AK268">
            <v>2.3742941156000001</v>
          </cell>
          <cell r="AL268">
            <v>1.5871996278</v>
          </cell>
          <cell r="AM268">
            <v>0.79419028799999991</v>
          </cell>
          <cell r="AN268">
            <v>0.5088861536</v>
          </cell>
          <cell r="AO268">
            <v>0.16369762170000002</v>
          </cell>
          <cell r="AP268">
            <v>4.5828919089999998</v>
          </cell>
          <cell r="AQ268">
            <v>29.275775150999998</v>
          </cell>
          <cell r="AR268">
            <v>28.4874628733</v>
          </cell>
          <cell r="AS268">
            <v>2.6133033783999995</v>
          </cell>
          <cell r="AT268">
            <v>3.0252496000000004</v>
          </cell>
          <cell r="AU268">
            <v>1.26711727</v>
          </cell>
          <cell r="AV268">
            <v>10.709069599400001</v>
          </cell>
          <cell r="AW268">
            <v>24.560286452200003</v>
          </cell>
          <cell r="AX268">
            <v>31.476404465999998</v>
          </cell>
          <cell r="AY268">
            <v>11.388985802699999</v>
          </cell>
          <cell r="AZ268">
            <v>0</v>
          </cell>
          <cell r="BA268">
            <v>0</v>
          </cell>
        </row>
        <row r="269">
          <cell r="B269">
            <v>0.15221700000000002</v>
          </cell>
          <cell r="C269">
            <v>0.17461979999999999</v>
          </cell>
          <cell r="D269">
            <v>0.18058004999999999</v>
          </cell>
          <cell r="E269">
            <v>0.16719885000000001</v>
          </cell>
          <cell r="F269">
            <v>0.19990035</v>
          </cell>
          <cell r="G269">
            <v>8.5939650000000006E-2</v>
          </cell>
          <cell r="H269">
            <v>7.5852450000000016E-2</v>
          </cell>
          <cell r="I269">
            <v>6.4665899999999998E-2</v>
          </cell>
          <cell r="J269">
            <v>0.25624170000000002</v>
          </cell>
          <cell r="K269">
            <v>9.3729599999999996E-2</v>
          </cell>
          <cell r="L269">
            <v>0.16818569999999999</v>
          </cell>
          <cell r="M269">
            <v>0.30321502199999995</v>
          </cell>
          <cell r="N269">
            <v>0.15923375099999998</v>
          </cell>
          <cell r="O269">
            <v>0.21326058899999997</v>
          </cell>
          <cell r="P269">
            <v>0.55754954999999995</v>
          </cell>
          <cell r="Q269">
            <v>0.23991258599999996</v>
          </cell>
          <cell r="R269">
            <v>0.3374973</v>
          </cell>
          <cell r="S269">
            <v>0.33278119499999997</v>
          </cell>
          <cell r="T269">
            <v>0.42150599999999994</v>
          </cell>
          <cell r="U269">
            <v>0.14232978899999998</v>
          </cell>
          <cell r="V269">
            <v>0.21468936599999996</v>
          </cell>
          <cell r="W269">
            <v>0.28902858300000001</v>
          </cell>
          <cell r="X269">
            <v>0.23424260399999999</v>
          </cell>
          <cell r="Y269">
            <v>7.5363970499999988E-2</v>
          </cell>
          <cell r="Z269">
            <v>7.5363970499999988E-2</v>
          </cell>
          <cell r="AA269">
            <v>7.5363970499999988E-2</v>
          </cell>
          <cell r="AB269">
            <v>22.942929295782001</v>
          </cell>
          <cell r="AC269">
            <v>20.065921582399998</v>
          </cell>
          <cell r="AD269">
            <v>18.730031572799998</v>
          </cell>
          <cell r="AE269">
            <v>19.119598959999998</v>
          </cell>
          <cell r="AF269">
            <v>24.062473038099998</v>
          </cell>
          <cell r="AG269">
            <v>11.106030936</v>
          </cell>
          <cell r="AH269">
            <v>10.3571204552</v>
          </cell>
          <cell r="AI269">
            <v>9.6247460294999989</v>
          </cell>
          <cell r="AJ269">
            <v>39.961908098000002</v>
          </cell>
          <cell r="AK269">
            <v>10.3510144408</v>
          </cell>
          <cell r="AL269">
            <v>34.724928433499997</v>
          </cell>
          <cell r="AM269">
            <v>64.500043295999987</v>
          </cell>
          <cell r="AN269">
            <v>23.927564020799998</v>
          </cell>
          <cell r="AO269">
            <v>32.118909850499996</v>
          </cell>
          <cell r="AP269">
            <v>77.560890863999987</v>
          </cell>
          <cell r="AQ269">
            <v>33.976800987499999</v>
          </cell>
          <cell r="AR269">
            <v>40.127341013799999</v>
          </cell>
          <cell r="AS269">
            <v>45.065233241599998</v>
          </cell>
          <cell r="AT269">
            <v>71.504393754000006</v>
          </cell>
          <cell r="AU269">
            <v>20.044459423999996</v>
          </cell>
          <cell r="AV269">
            <v>23.458018164999999</v>
          </cell>
          <cell r="AW269">
            <v>43.698961382500002</v>
          </cell>
          <cell r="AX269">
            <v>44.662099949999998</v>
          </cell>
          <cell r="AY269">
            <v>15.576885572599998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2.7270000000000001E-4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1.3662000000000001E-3</v>
          </cell>
          <cell r="J273">
            <v>0</v>
          </cell>
          <cell r="K273">
            <v>0</v>
          </cell>
          <cell r="L273">
            <v>0</v>
          </cell>
          <cell r="M273">
            <v>8.6399999999999997E-4</v>
          </cell>
          <cell r="N273">
            <v>0</v>
          </cell>
          <cell r="O273">
            <v>1.092645E-4</v>
          </cell>
          <cell r="P273">
            <v>0</v>
          </cell>
          <cell r="Q273">
            <v>0</v>
          </cell>
          <cell r="R273">
            <v>0</v>
          </cell>
          <cell r="S273">
            <v>2.25E-8</v>
          </cell>
          <cell r="T273">
            <v>0</v>
          </cell>
          <cell r="U273">
            <v>0</v>
          </cell>
          <cell r="V273">
            <v>1.2600000000000002E-7</v>
          </cell>
          <cell r="W273">
            <v>3.96E-7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2.6782022399999997E-2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0.17935733499999998</v>
          </cell>
          <cell r="AJ273">
            <v>0</v>
          </cell>
          <cell r="AK273">
            <v>0</v>
          </cell>
          <cell r="AL273">
            <v>0</v>
          </cell>
          <cell r="AM273">
            <v>0.13751846399999998</v>
          </cell>
          <cell r="AN273">
            <v>0</v>
          </cell>
          <cell r="AO273">
            <v>1.0420272599999999E-2</v>
          </cell>
          <cell r="AP273">
            <v>0</v>
          </cell>
          <cell r="AQ273">
            <v>0</v>
          </cell>
          <cell r="AR273">
            <v>0</v>
          </cell>
          <cell r="AS273">
            <v>3.3890999999999999E-6</v>
          </cell>
          <cell r="AT273">
            <v>0</v>
          </cell>
          <cell r="AU273">
            <v>0</v>
          </cell>
          <cell r="AV273">
            <v>2.2844000000000001E-6</v>
          </cell>
          <cell r="AW273">
            <v>1.371932E-3</v>
          </cell>
          <cell r="AX273">
            <v>0</v>
          </cell>
          <cell r="AY273">
            <v>2.7097377999999997E-3</v>
          </cell>
          <cell r="AZ273">
            <v>0</v>
          </cell>
          <cell r="BA273">
            <v>0</v>
          </cell>
        </row>
      </sheetData>
      <sheetData sheetId="27">
        <row r="23">
          <cell r="B23">
            <v>0.50523787732777781</v>
          </cell>
          <cell r="C23">
            <v>0.42557128094102575</v>
          </cell>
          <cell r="D23">
            <v>0.65834682912076659</v>
          </cell>
          <cell r="E23">
            <v>0.66567253033282836</v>
          </cell>
          <cell r="F23">
            <v>0.73049546277777755</v>
          </cell>
          <cell r="G23">
            <v>0.78080147069027772</v>
          </cell>
          <cell r="H23">
            <v>0.75454546019316204</v>
          </cell>
          <cell r="I23">
            <v>0.10366653698333336</v>
          </cell>
          <cell r="J23">
            <v>0.12028405021111108</v>
          </cell>
          <cell r="K23">
            <v>0.13282880574090905</v>
          </cell>
          <cell r="L23">
            <v>0.24835133474166668</v>
          </cell>
          <cell r="M23">
            <v>0.18719397928888887</v>
          </cell>
          <cell r="N23">
            <v>0.12789783633333338</v>
          </cell>
          <cell r="O23">
            <v>8.3748920199999993E-2</v>
          </cell>
          <cell r="P23">
            <v>8.6838901061363633E-2</v>
          </cell>
          <cell r="Q23">
            <v>0.13555252964166659</v>
          </cell>
          <cell r="R23">
            <v>9.5905610832271226E-2</v>
          </cell>
          <cell r="S23">
            <v>8.2170948384848508E-2</v>
          </cell>
          <cell r="T23">
            <v>9.2079523258333323E-2</v>
          </cell>
          <cell r="U23">
            <v>6.7772347300000008E-2</v>
          </cell>
          <cell r="V23">
            <v>0.13137859427777776</v>
          </cell>
          <cell r="W23">
            <v>9.5399131100000006E-2</v>
          </cell>
          <cell r="X23">
            <v>0.10513599036858971</v>
          </cell>
          <cell r="Y23">
            <v>7.7745824099999999E-2</v>
          </cell>
          <cell r="Z23">
            <v>7.7745824099999999E-2</v>
          </cell>
          <cell r="AA23">
            <v>7.7745824099999999E-2</v>
          </cell>
          <cell r="AB23">
            <v>149.32813998254102</v>
          </cell>
          <cell r="AC23">
            <v>117.3425831376</v>
          </cell>
          <cell r="AD23">
            <v>149.87751867839998</v>
          </cell>
          <cell r="AE23">
            <v>162.63200184000002</v>
          </cell>
          <cell r="AF23">
            <v>176.9025271804</v>
          </cell>
          <cell r="AG23">
            <v>194.42219030519999</v>
          </cell>
          <cell r="AH23">
            <v>187.7455751036</v>
          </cell>
          <cell r="AI23">
            <v>38.427150730999998</v>
          </cell>
          <cell r="AJ23">
            <v>42.9281969468</v>
          </cell>
          <cell r="AK23">
            <v>48.626598569999999</v>
          </cell>
          <cell r="AL23">
            <v>75.50365266</v>
          </cell>
          <cell r="AM23">
            <v>65.014850831999993</v>
          </cell>
          <cell r="AN23">
            <v>40.064460585599996</v>
          </cell>
          <cell r="AO23">
            <v>29.890753824299999</v>
          </cell>
          <cell r="AP23">
            <v>34.110490275499998</v>
          </cell>
          <cell r="AQ23">
            <v>40.939439390499992</v>
          </cell>
          <cell r="AR23">
            <v>29.179295297499998</v>
          </cell>
          <cell r="AS23">
            <v>25.174543208099998</v>
          </cell>
          <cell r="AT23">
            <v>30.808334831</v>
          </cell>
          <cell r="AU23">
            <v>22.440389814499998</v>
          </cell>
          <cell r="AV23">
            <v>38.540650376200006</v>
          </cell>
          <cell r="AW23">
            <v>32.394293741300004</v>
          </cell>
          <cell r="AX23">
            <v>39.372233354999999</v>
          </cell>
          <cell r="AY23">
            <v>32.968073602199993</v>
          </cell>
          <cell r="AZ23">
            <v>0</v>
          </cell>
          <cell r="BA23">
            <v>0</v>
          </cell>
        </row>
        <row r="47">
          <cell r="B47">
            <v>4.2599679666666659E-3</v>
          </cell>
          <cell r="C47">
            <v>3.1881886470588243E-3</v>
          </cell>
          <cell r="D47">
            <v>2.2078022166666668E-3</v>
          </cell>
          <cell r="E47">
            <v>2.9990066825757579E-3</v>
          </cell>
          <cell r="F47">
            <v>5.8593726833333325E-3</v>
          </cell>
          <cell r="G47">
            <v>7.0625633263888899E-3</v>
          </cell>
          <cell r="H47">
            <v>5.514172523484847E-3</v>
          </cell>
          <cell r="I47">
            <v>7.8480384787878756E-3</v>
          </cell>
          <cell r="J47">
            <v>9.6039913277777798E-3</v>
          </cell>
          <cell r="K47">
            <v>1.2070755899009319E-2</v>
          </cell>
          <cell r="L47">
            <v>1.5622191242424237E-2</v>
          </cell>
          <cell r="M47">
            <v>1.1896277002777777E-2</v>
          </cell>
          <cell r="N47">
            <v>1.3431873808333338E-2</v>
          </cell>
          <cell r="O47">
            <v>1.3767716341666661E-2</v>
          </cell>
          <cell r="P47">
            <v>1.6300660794696969E-2</v>
          </cell>
          <cell r="Q47">
            <v>1.6385968433333328E-2</v>
          </cell>
          <cell r="R47">
            <v>2.0882276997108203E-2</v>
          </cell>
          <cell r="S47">
            <v>2.0560463335606058E-2</v>
          </cell>
          <cell r="T47">
            <v>1.9893989250971252E-2</v>
          </cell>
          <cell r="U47">
            <v>1.6717166047222225E-2</v>
          </cell>
          <cell r="V47">
            <v>1.6170053113888888E-2</v>
          </cell>
          <cell r="W47">
            <v>1.8792320391666669E-2</v>
          </cell>
          <cell r="X47">
            <v>2.0329482250000006E-2</v>
          </cell>
          <cell r="Y47">
            <v>1.69105318E-2</v>
          </cell>
          <cell r="Z47">
            <v>1.69105318E-2</v>
          </cell>
          <cell r="AA47">
            <v>1.69105318E-2</v>
          </cell>
          <cell r="AB47">
            <v>4.9145807939069996</v>
          </cell>
          <cell r="AC47">
            <v>3.3404823191999999</v>
          </cell>
          <cell r="AD47">
            <v>3.0405247919999998</v>
          </cell>
          <cell r="AE47">
            <v>3.5435179360000002</v>
          </cell>
          <cell r="AF47">
            <v>5.6063244706000006</v>
          </cell>
          <cell r="AG47">
            <v>7.3384694097000001</v>
          </cell>
          <cell r="AH47">
            <v>6.6943054803999997</v>
          </cell>
          <cell r="AI47">
            <v>8.5372419449999999</v>
          </cell>
          <cell r="AJ47">
            <v>12.506809544800001</v>
          </cell>
          <cell r="AK47">
            <v>11.939464288399998</v>
          </cell>
          <cell r="AL47">
            <v>14.022339866999999</v>
          </cell>
          <cell r="AM47">
            <v>16.967234159999997</v>
          </cell>
          <cell r="AN47">
            <v>19.284520375999996</v>
          </cell>
          <cell r="AO47">
            <v>19.085223320099999</v>
          </cell>
          <cell r="AP47">
            <v>22.163198108999996</v>
          </cell>
          <cell r="AQ47">
            <v>21.640693206999998</v>
          </cell>
          <cell r="AR47">
            <v>19.700413599400001</v>
          </cell>
          <cell r="AS47">
            <v>21.242834741699994</v>
          </cell>
          <cell r="AT47">
            <v>23.075977074000001</v>
          </cell>
          <cell r="AU47">
            <v>20.541722292499998</v>
          </cell>
          <cell r="AV47">
            <v>18.681970543800002</v>
          </cell>
          <cell r="AW47">
            <v>28.627921725500002</v>
          </cell>
          <cell r="AX47">
            <v>32.207424443999997</v>
          </cell>
          <cell r="AY47">
            <v>24.321383542499998</v>
          </cell>
          <cell r="AZ47">
            <v>0</v>
          </cell>
          <cell r="BA47">
            <v>0</v>
          </cell>
        </row>
        <row r="67">
          <cell r="B67">
            <v>4.330577786111111E-2</v>
          </cell>
          <cell r="C67">
            <v>7.6605858820512809E-2</v>
          </cell>
          <cell r="D67">
            <v>8.3021700556818179E-2</v>
          </cell>
          <cell r="E67">
            <v>0.10746181836212124</v>
          </cell>
          <cell r="F67">
            <v>0.14204623864999999</v>
          </cell>
          <cell r="G67">
            <v>0.13019931855555558</v>
          </cell>
          <cell r="H67">
            <v>0.16230494382521365</v>
          </cell>
          <cell r="I67">
            <v>0.13233672761666673</v>
          </cell>
          <cell r="J67">
            <v>0.16175554433888892</v>
          </cell>
          <cell r="K67">
            <v>0.16350036905050511</v>
          </cell>
          <cell r="L67">
            <v>0.16406123148888882</v>
          </cell>
          <cell r="M67">
            <v>0.19840127259166665</v>
          </cell>
          <cell r="N67">
            <v>0.25880694925555559</v>
          </cell>
          <cell r="O67">
            <v>0.19642492138888892</v>
          </cell>
          <cell r="P67">
            <v>0.1635090191512627</v>
          </cell>
          <cell r="Q67">
            <v>0.1665737675</v>
          </cell>
          <cell r="R67">
            <v>0.18075714158535067</v>
          </cell>
          <cell r="S67">
            <v>0.19320677618118687</v>
          </cell>
          <cell r="T67">
            <v>0.19995105532500002</v>
          </cell>
          <cell r="U67">
            <v>0.19340458765833329</v>
          </cell>
          <cell r="V67">
            <v>0.22183006509999989</v>
          </cell>
          <cell r="W67">
            <v>0.22518934199999999</v>
          </cell>
          <cell r="X67">
            <v>0.22602345344444452</v>
          </cell>
          <cell r="Y67">
            <v>0.16533487110000003</v>
          </cell>
          <cell r="Z67">
            <v>0.16533487110000003</v>
          </cell>
          <cell r="AA67">
            <v>0.16533487110000003</v>
          </cell>
          <cell r="AB67">
            <v>10.622456487966</v>
          </cell>
          <cell r="AC67">
            <v>20.536845974399998</v>
          </cell>
          <cell r="AD67">
            <v>23.0095855008</v>
          </cell>
          <cell r="AE67">
            <v>29.935400342399998</v>
          </cell>
          <cell r="AF67">
            <v>36.834471287599996</v>
          </cell>
          <cell r="AG67">
            <v>29.0947602231</v>
          </cell>
          <cell r="AH67">
            <v>31.609761389999999</v>
          </cell>
          <cell r="AI67">
            <v>45.267582107999999</v>
          </cell>
          <cell r="AJ67">
            <v>57.652675790000004</v>
          </cell>
          <cell r="AK67">
            <v>42.891066596400002</v>
          </cell>
          <cell r="AL67">
            <v>47.282532861599996</v>
          </cell>
          <cell r="AM67">
            <v>64.000712015999994</v>
          </cell>
          <cell r="AN67">
            <v>66.266716753599994</v>
          </cell>
          <cell r="AO67">
            <v>65.7061776858</v>
          </cell>
          <cell r="AP67">
            <v>57.286668306000003</v>
          </cell>
          <cell r="AQ67">
            <v>52.169793952499994</v>
          </cell>
          <cell r="AR67">
            <v>59.119575489799999</v>
          </cell>
          <cell r="AS67">
            <v>66.294581624699987</v>
          </cell>
          <cell r="AT67">
            <v>76.057961281999994</v>
          </cell>
          <cell r="AU67">
            <v>72.065907110999987</v>
          </cell>
          <cell r="AV67">
            <v>81.90353437280001</v>
          </cell>
          <cell r="AW67">
            <v>101.0491878416</v>
          </cell>
          <cell r="AX67">
            <v>112.72469984099999</v>
          </cell>
          <cell r="AY67">
            <v>104.80360762299999</v>
          </cell>
          <cell r="AZ67">
            <v>0</v>
          </cell>
          <cell r="BA67">
            <v>0</v>
          </cell>
        </row>
        <row r="84">
          <cell r="B84">
            <v>0.67853361548333324</v>
          </cell>
          <cell r="C84">
            <v>0.60648231259166663</v>
          </cell>
          <cell r="D84">
            <v>0.47423769424318168</v>
          </cell>
          <cell r="E84">
            <v>0.48997890971666663</v>
          </cell>
          <cell r="F84">
            <v>0.39564083372499992</v>
          </cell>
          <cell r="G84">
            <v>0.35159464086249992</v>
          </cell>
          <cell r="H84">
            <v>0.25136580489444438</v>
          </cell>
          <cell r="I84">
            <v>0.24384238211666673</v>
          </cell>
          <cell r="J84">
            <v>0.27829510181666661</v>
          </cell>
          <cell r="K84">
            <v>0.22259474300000001</v>
          </cell>
          <cell r="L84">
            <v>0.23684189106666667</v>
          </cell>
          <cell r="M84">
            <v>0.24446175343333332</v>
          </cell>
          <cell r="N84">
            <v>0.34211622900000005</v>
          </cell>
          <cell r="O84">
            <v>0.32808878899999988</v>
          </cell>
          <cell r="P84">
            <v>0.29472130610416664</v>
          </cell>
          <cell r="Q84">
            <v>0.26037078199999991</v>
          </cell>
          <cell r="R84">
            <v>0.25125165433872548</v>
          </cell>
          <cell r="S84">
            <v>0.2484163039590909</v>
          </cell>
          <cell r="T84">
            <v>0.26815615399999998</v>
          </cell>
          <cell r="U84">
            <v>0.26092006219999991</v>
          </cell>
          <cell r="V84">
            <v>0.28757921927777774</v>
          </cell>
          <cell r="W84">
            <v>0.25812820405555553</v>
          </cell>
          <cell r="X84">
            <v>0.18027656850000004</v>
          </cell>
          <cell r="Y84">
            <v>0.13008507166666669</v>
          </cell>
          <cell r="Z84">
            <v>0.13008507166666669</v>
          </cell>
          <cell r="AA84">
            <v>0.13008507166666669</v>
          </cell>
          <cell r="AB84">
            <v>136.77682211234401</v>
          </cell>
          <cell r="AC84">
            <v>125.07809438599999</v>
          </cell>
          <cell r="AD84">
            <v>95.556075182399994</v>
          </cell>
          <cell r="AE84">
            <v>118.87039637759999</v>
          </cell>
          <cell r="AF84">
            <v>98.453512002300002</v>
          </cell>
          <cell r="AG84">
            <v>90.121796579100007</v>
          </cell>
          <cell r="AH84">
            <v>72.762472016000004</v>
          </cell>
          <cell r="AI84">
            <v>80.984586905499995</v>
          </cell>
          <cell r="AJ84">
            <v>99.1831950296</v>
          </cell>
          <cell r="AK84">
            <v>75.031182168800001</v>
          </cell>
          <cell r="AL84">
            <v>80.650486706400002</v>
          </cell>
          <cell r="AM84">
            <v>92.274043007999978</v>
          </cell>
          <cell r="AN84">
            <v>106.7175077056</v>
          </cell>
          <cell r="AO84">
            <v>112.97960898810001</v>
          </cell>
          <cell r="AP84">
            <v>99.612587968</v>
          </cell>
          <cell r="AQ84">
            <v>70.340177526499986</v>
          </cell>
          <cell r="AR84">
            <v>66.783837427999998</v>
          </cell>
          <cell r="AS84">
            <v>67.742353178499982</v>
          </cell>
          <cell r="AT84">
            <v>81.204667164</v>
          </cell>
          <cell r="AU84">
            <v>79.12344109899999</v>
          </cell>
          <cell r="AV84">
            <v>84.42227612020001</v>
          </cell>
          <cell r="AW84">
            <v>77.605123005099998</v>
          </cell>
          <cell r="AX84">
            <v>65.013816347999992</v>
          </cell>
          <cell r="AY84">
            <v>61.022221525099994</v>
          </cell>
          <cell r="AZ84">
            <v>0</v>
          </cell>
          <cell r="BA84">
            <v>0</v>
          </cell>
        </row>
        <row r="85">
          <cell r="B85">
            <v>0.23105848693888892</v>
          </cell>
          <cell r="C85">
            <v>0.17280014633012816</v>
          </cell>
          <cell r="D85">
            <v>0.16488016034405076</v>
          </cell>
          <cell r="E85">
            <v>0.20581292790984854</v>
          </cell>
          <cell r="F85">
            <v>0.2233365691583333</v>
          </cell>
          <cell r="G85">
            <v>0.21155075119722222</v>
          </cell>
          <cell r="H85">
            <v>0.24337175977051279</v>
          </cell>
          <cell r="I85">
            <v>0.22764448350555555</v>
          </cell>
          <cell r="J85">
            <v>0.20894259782083338</v>
          </cell>
          <cell r="K85">
            <v>0.17659089815252529</v>
          </cell>
          <cell r="L85">
            <v>0.14148417993333331</v>
          </cell>
          <cell r="M85">
            <v>0.14736357954166665</v>
          </cell>
          <cell r="N85">
            <v>0.14024052097222225</v>
          </cell>
          <cell r="O85">
            <v>0.11887633848333333</v>
          </cell>
          <cell r="P85">
            <v>0.10769765057108584</v>
          </cell>
          <cell r="Q85">
            <v>0.13062362341666667</v>
          </cell>
          <cell r="R85">
            <v>0.14676951219489065</v>
          </cell>
          <cell r="S85">
            <v>0.16582205772575753</v>
          </cell>
          <cell r="T85">
            <v>0.17224087666969698</v>
          </cell>
          <cell r="U85">
            <v>0.15474559496666657</v>
          </cell>
          <cell r="V85">
            <v>0.12704902622222225</v>
          </cell>
          <cell r="W85">
            <v>0.15513960614444447</v>
          </cell>
          <cell r="X85">
            <v>0.19355729053888895</v>
          </cell>
          <cell r="Y85">
            <v>0.12681405998333334</v>
          </cell>
          <cell r="Z85">
            <v>0.12681405998333334</v>
          </cell>
          <cell r="AA85">
            <v>0.12681405998333334</v>
          </cell>
          <cell r="AB85">
            <v>62.135445754289997</v>
          </cell>
          <cell r="AC85">
            <v>56.138061891999996</v>
          </cell>
          <cell r="AD85">
            <v>59.890416638399998</v>
          </cell>
          <cell r="AE85">
            <v>79.768264799999997</v>
          </cell>
          <cell r="AF85">
            <v>84.444773641200001</v>
          </cell>
          <cell r="AG85">
            <v>78.944555847299995</v>
          </cell>
          <cell r="AH85">
            <v>89.974612240400006</v>
          </cell>
          <cell r="AI85">
            <v>83.564242051999997</v>
          </cell>
          <cell r="AJ85">
            <v>87.432419338000003</v>
          </cell>
          <cell r="AK85">
            <v>69.853932843199999</v>
          </cell>
          <cell r="AL85">
            <v>56.411415746099998</v>
          </cell>
          <cell r="AM85">
            <v>70.774763088</v>
          </cell>
          <cell r="AN85">
            <v>57.838117831999995</v>
          </cell>
          <cell r="AO85">
            <v>55.304928790200002</v>
          </cell>
          <cell r="AP85">
            <v>52.626756609499999</v>
          </cell>
          <cell r="AQ85">
            <v>48.13966723299999</v>
          </cell>
          <cell r="AR85">
            <v>57.329731472599995</v>
          </cell>
          <cell r="AS85">
            <v>62.213822799699997</v>
          </cell>
          <cell r="AT85">
            <v>74.995957661000006</v>
          </cell>
          <cell r="AU85">
            <v>68.713246422999987</v>
          </cell>
          <cell r="AV85">
            <v>59.2067719482</v>
          </cell>
          <cell r="AW85">
            <v>69.157410320599993</v>
          </cell>
          <cell r="AX85">
            <v>88.794575648999995</v>
          </cell>
          <cell r="AY85">
            <v>71.527578699499998</v>
          </cell>
          <cell r="AZ85">
            <v>0</v>
          </cell>
          <cell r="BA85">
            <v>0</v>
          </cell>
        </row>
        <row r="91">
          <cell r="B91">
            <v>2.2082566023888894</v>
          </cell>
          <cell r="C91">
            <v>2.3570352550538458</v>
          </cell>
          <cell r="D91">
            <v>2.2499752609833328</v>
          </cell>
          <cell r="E91">
            <v>2.3207000490088374</v>
          </cell>
          <cell r="F91">
            <v>2.516263599597222</v>
          </cell>
          <cell r="G91">
            <v>2.6471551473055559</v>
          </cell>
          <cell r="H91">
            <v>2.9572134156500001</v>
          </cell>
          <cell r="I91">
            <v>3.2807642459722222</v>
          </cell>
          <cell r="J91">
            <v>3.2746633267638883</v>
          </cell>
          <cell r="K91">
            <v>2.810488641191919</v>
          </cell>
          <cell r="L91">
            <v>3.0854489519444441</v>
          </cell>
          <cell r="M91">
            <v>3.0302921331666663</v>
          </cell>
          <cell r="N91">
            <v>2.933221412333332</v>
          </cell>
          <cell r="O91">
            <v>2.8792312429999987</v>
          </cell>
          <cell r="P91">
            <v>2.9384820421969695</v>
          </cell>
          <cell r="Q91">
            <v>2.9880645114444451</v>
          </cell>
          <cell r="R91">
            <v>2.9381490841111111</v>
          </cell>
          <cell r="S91">
            <v>3.0973566492803029</v>
          </cell>
          <cell r="T91">
            <v>2.9743985194333336</v>
          </cell>
          <cell r="U91">
            <v>2.8706305529999989</v>
          </cell>
          <cell r="V91">
            <v>2.8521524010000001</v>
          </cell>
          <cell r="W91">
            <v>2.9111576690000001</v>
          </cell>
          <cell r="X91">
            <v>2.7612551854999992</v>
          </cell>
          <cell r="Y91">
            <v>2.040551183999999</v>
          </cell>
          <cell r="Z91">
            <v>2.040551183999999</v>
          </cell>
          <cell r="AA91">
            <v>2.040551183999999</v>
          </cell>
          <cell r="AB91">
            <v>719.21876571381597</v>
          </cell>
          <cell r="AC91">
            <v>746.97103247639996</v>
          </cell>
          <cell r="AD91">
            <v>732.40892649119996</v>
          </cell>
          <cell r="AE91">
            <v>914.48788267199984</v>
          </cell>
          <cell r="AF91">
            <v>1056.5255787674</v>
          </cell>
          <cell r="AG91">
            <v>1074.3060020979001</v>
          </cell>
          <cell r="AH91">
            <v>1155.9092950504</v>
          </cell>
          <cell r="AI91">
            <v>1436.3619554105001</v>
          </cell>
          <cell r="AJ91">
            <v>1586.0835719735999</v>
          </cell>
          <cell r="AK91">
            <v>1304.3142650604</v>
          </cell>
          <cell r="AL91">
            <v>1350.1592988957</v>
          </cell>
          <cell r="AM91">
            <v>1516.0201620479997</v>
          </cell>
          <cell r="AN91">
            <v>1315.5771989887999</v>
          </cell>
          <cell r="AO91">
            <v>1300.3803071829</v>
          </cell>
          <cell r="AP91">
            <v>1323.6052334164999</v>
          </cell>
          <cell r="AQ91">
            <v>1105.4889644469999</v>
          </cell>
          <cell r="AR91">
            <v>1103.8511812055999</v>
          </cell>
          <cell r="AS91">
            <v>1162.5287543869999</v>
          </cell>
          <cell r="AT91">
            <v>1238.3794707760001</v>
          </cell>
          <cell r="AU91">
            <v>1158.5763087079999</v>
          </cell>
          <cell r="AV91">
            <v>1113.1238015758001</v>
          </cell>
          <cell r="AW91">
            <v>1227.8606295622999</v>
          </cell>
          <cell r="AX91">
            <v>1317.4927537589997</v>
          </cell>
          <cell r="AY91">
            <v>1194.5396809873998</v>
          </cell>
          <cell r="AZ91">
            <v>0</v>
          </cell>
          <cell r="BA91">
            <v>0</v>
          </cell>
        </row>
        <row r="105">
          <cell r="B105">
            <v>3.6687883333333328E-4</v>
          </cell>
          <cell r="C105">
            <v>1.2356492647058823E-4</v>
          </cell>
          <cell r="D105">
            <v>1.2466597499999997E-4</v>
          </cell>
          <cell r="E105">
            <v>7.0858950000000004E-5</v>
          </cell>
          <cell r="F105">
            <v>2.7265314999999998E-4</v>
          </cell>
          <cell r="G105">
            <v>2.2533823958333335E-4</v>
          </cell>
          <cell r="H105">
            <v>1.9387223333333333E-4</v>
          </cell>
          <cell r="I105">
            <v>5.0015035E-4</v>
          </cell>
          <cell r="J105">
            <v>2.5069461666666666E-4</v>
          </cell>
          <cell r="K105">
            <v>1.7251065151515149E-4</v>
          </cell>
          <cell r="L105">
            <v>2.5040732948717953E-4</v>
          </cell>
          <cell r="M105">
            <v>2.1085426111111104E-4</v>
          </cell>
          <cell r="N105">
            <v>2.3426157500000002E-4</v>
          </cell>
          <cell r="O105">
            <v>1.4423855833333333E-4</v>
          </cell>
          <cell r="P105">
            <v>1.3653103939393943E-4</v>
          </cell>
          <cell r="Q105">
            <v>1.4881416666666668E-4</v>
          </cell>
          <cell r="R105">
            <v>1.5120416944444445E-4</v>
          </cell>
          <cell r="S105">
            <v>1.6248034999999999E-4</v>
          </cell>
          <cell r="T105">
            <v>1.5250600555555556E-4</v>
          </cell>
          <cell r="U105">
            <v>1.4883041752873562E-4</v>
          </cell>
          <cell r="V105">
            <v>5.1671108333333332E-5</v>
          </cell>
          <cell r="W105">
            <v>6.4210699999999992E-5</v>
          </cell>
          <cell r="X105">
            <v>8.6500691666666679E-5</v>
          </cell>
          <cell r="Y105">
            <v>4.0338062499999993E-5</v>
          </cell>
          <cell r="Z105">
            <v>4.0338062499999993E-5</v>
          </cell>
          <cell r="AA105">
            <v>4.0338062499999993E-5</v>
          </cell>
          <cell r="AB105">
            <v>0.31447914314399994</v>
          </cell>
          <cell r="AC105">
            <v>0.18733175639999999</v>
          </cell>
          <cell r="AD105">
            <v>0.18509552639999999</v>
          </cell>
          <cell r="AE105">
            <v>0.18313901759999998</v>
          </cell>
          <cell r="AF105">
            <v>0.33074181489999999</v>
          </cell>
          <cell r="AG105">
            <v>0.33005350950000001</v>
          </cell>
          <cell r="AH105">
            <v>0.32983105279999997</v>
          </cell>
          <cell r="AI105">
            <v>0.71041649150000008</v>
          </cell>
          <cell r="AJ105">
            <v>0.51160013039999996</v>
          </cell>
          <cell r="AK105">
            <v>0.32972653559999998</v>
          </cell>
          <cell r="AL105">
            <v>0.26626817070000003</v>
          </cell>
          <cell r="AM105">
            <v>0.53432476799999995</v>
          </cell>
          <cell r="AN105">
            <v>0.67127716479999988</v>
          </cell>
          <cell r="AO105">
            <v>0.46401556230000002</v>
          </cell>
          <cell r="AP105">
            <v>0.4561072625</v>
          </cell>
          <cell r="AQ105">
            <v>0.41511609649999998</v>
          </cell>
          <cell r="AR105">
            <v>0.37766653169999997</v>
          </cell>
          <cell r="AS105">
            <v>0.32833487829999997</v>
          </cell>
          <cell r="AT105">
            <v>0.30372839899999998</v>
          </cell>
          <cell r="AU105">
            <v>0.30611943849999995</v>
          </cell>
          <cell r="AV105">
            <v>0.1403158434</v>
          </cell>
          <cell r="AW105">
            <v>0.20688498020000001</v>
          </cell>
          <cell r="AX105">
            <v>0.22869264599999997</v>
          </cell>
          <cell r="AY105">
            <v>0.12500584909999998</v>
          </cell>
          <cell r="AZ105">
            <v>0</v>
          </cell>
          <cell r="BA105">
            <v>0</v>
          </cell>
        </row>
        <row r="106">
          <cell r="B106">
            <v>0.43918869945000005</v>
          </cell>
          <cell r="C106">
            <v>0.54085307918205128</v>
          </cell>
          <cell r="D106">
            <v>0.53683403505946981</v>
          </cell>
          <cell r="E106">
            <v>0.54291843288005071</v>
          </cell>
          <cell r="F106">
            <v>0.4416930283055554</v>
          </cell>
          <cell r="G106">
            <v>0.32870287585555563</v>
          </cell>
          <cell r="H106">
            <v>0.34678758402222226</v>
          </cell>
          <cell r="I106">
            <v>0.44935564100555553</v>
          </cell>
          <cell r="J106">
            <v>0.24203457556250005</v>
          </cell>
          <cell r="K106">
            <v>0.17020030725808083</v>
          </cell>
          <cell r="L106">
            <v>0.44454048670416652</v>
          </cell>
          <cell r="M106">
            <v>0.49782220774166663</v>
          </cell>
          <cell r="N106">
            <v>0.54409833604166657</v>
          </cell>
          <cell r="O106">
            <v>0.64250531637500008</v>
          </cell>
          <cell r="P106">
            <v>0.43777161738333326</v>
          </cell>
          <cell r="Q106">
            <v>0.29882073977777779</v>
          </cell>
          <cell r="R106">
            <v>0.32749306411260692</v>
          </cell>
          <cell r="S106">
            <v>0.40481591058257582</v>
          </cell>
          <cell r="T106">
            <v>0.38687148406666672</v>
          </cell>
          <cell r="U106">
            <v>0.37975043540000003</v>
          </cell>
          <cell r="V106">
            <v>0.35841571850000009</v>
          </cell>
          <cell r="W106">
            <v>0.41964029333333325</v>
          </cell>
          <cell r="X106">
            <v>0.33643256102136754</v>
          </cell>
          <cell r="Y106">
            <v>0.22647344183333337</v>
          </cell>
          <cell r="Z106">
            <v>0.22647344183333337</v>
          </cell>
          <cell r="AA106">
            <v>0.22647344183333337</v>
          </cell>
          <cell r="AB106">
            <v>93.099590051549995</v>
          </cell>
          <cell r="AC106">
            <v>120.7015372068</v>
          </cell>
          <cell r="AD106">
            <v>122.6507132016</v>
          </cell>
          <cell r="AE106">
            <v>136.6814491952</v>
          </cell>
          <cell r="AF106">
            <v>102.5851159011</v>
          </cell>
          <cell r="AG106">
            <v>76.199832380099991</v>
          </cell>
          <cell r="AH106">
            <v>77.563523547599999</v>
          </cell>
          <cell r="AI106">
            <v>107.13573879949999</v>
          </cell>
          <cell r="AJ106">
            <v>66.270178296400005</v>
          </cell>
          <cell r="AK106">
            <v>43.125971838399998</v>
          </cell>
          <cell r="AL106">
            <v>79.418537559000001</v>
          </cell>
          <cell r="AM106">
            <v>105.38300673599998</v>
          </cell>
          <cell r="AN106">
            <v>88.862081932799995</v>
          </cell>
          <cell r="AO106">
            <v>108.0559757325</v>
          </cell>
          <cell r="AP106">
            <v>86.402620319500002</v>
          </cell>
          <cell r="AQ106">
            <v>57.45654480999999</v>
          </cell>
          <cell r="AR106">
            <v>66.537552177999999</v>
          </cell>
          <cell r="AS106">
            <v>79.699563414899998</v>
          </cell>
          <cell r="AT106">
            <v>86.126346486999992</v>
          </cell>
          <cell r="AU106">
            <v>78.204783876999997</v>
          </cell>
          <cell r="AV106">
            <v>70.522622733399999</v>
          </cell>
          <cell r="AW106">
            <v>96.566819890100007</v>
          </cell>
          <cell r="AX106">
            <v>98.98433134199999</v>
          </cell>
          <cell r="AY106">
            <v>74.355671272299986</v>
          </cell>
          <cell r="AZ106">
            <v>0</v>
          </cell>
          <cell r="BA106">
            <v>0</v>
          </cell>
        </row>
        <row r="114">
          <cell r="B114">
            <v>0.30544685297777779</v>
          </cell>
          <cell r="C114">
            <v>0.3685691521378206</v>
          </cell>
          <cell r="D114">
            <v>0.34081145232542337</v>
          </cell>
          <cell r="E114">
            <v>0.45217157133484848</v>
          </cell>
          <cell r="F114">
            <v>0.56383477091111101</v>
          </cell>
          <cell r="G114">
            <v>0.51066942220555567</v>
          </cell>
          <cell r="H114">
            <v>0.43406395124999986</v>
          </cell>
          <cell r="I114">
            <v>0.39082547942777779</v>
          </cell>
          <cell r="J114">
            <v>0.37262314466805552</v>
          </cell>
          <cell r="K114">
            <v>0.3385336133075757</v>
          </cell>
          <cell r="L114">
            <v>0.3579704829416665</v>
          </cell>
          <cell r="M114">
            <v>0.38844938611666668</v>
          </cell>
          <cell r="N114">
            <v>0.37524102383333324</v>
          </cell>
          <cell r="O114">
            <v>0.41578234444444429</v>
          </cell>
          <cell r="P114">
            <v>0.42127178799772724</v>
          </cell>
          <cell r="Q114">
            <v>0.42721441376250013</v>
          </cell>
          <cell r="R114">
            <v>0.4123524781646366</v>
          </cell>
          <cell r="S114">
            <v>0.44673648004318178</v>
          </cell>
          <cell r="T114">
            <v>0.46052779603055582</v>
          </cell>
          <cell r="U114">
            <v>0.43621525535</v>
          </cell>
          <cell r="V114">
            <v>0.44997546533333338</v>
          </cell>
          <cell r="W114">
            <v>0.4642128186111113</v>
          </cell>
          <cell r="X114">
            <v>0.4816470346333333</v>
          </cell>
          <cell r="Y114">
            <v>0.3908955528625</v>
          </cell>
          <cell r="Z114">
            <v>0.3908955528625</v>
          </cell>
          <cell r="AA114">
            <v>0.3908955528625</v>
          </cell>
          <cell r="AB114">
            <v>97.112845550759999</v>
          </cell>
          <cell r="AC114">
            <v>109.1784663884</v>
          </cell>
          <cell r="AD114">
            <v>109.54194266879999</v>
          </cell>
          <cell r="AE114">
            <v>159.7280960576</v>
          </cell>
          <cell r="AF114">
            <v>196.07457751489997</v>
          </cell>
          <cell r="AG114">
            <v>192.33355292579998</v>
          </cell>
          <cell r="AH114">
            <v>189.13641954639999</v>
          </cell>
          <cell r="AI114">
            <v>205.15955211200003</v>
          </cell>
          <cell r="AJ114">
            <v>216.56086115640002</v>
          </cell>
          <cell r="AK114">
            <v>163.9864518864</v>
          </cell>
          <cell r="AL114">
            <v>155.20585687650001</v>
          </cell>
          <cell r="AM114">
            <v>185.84548708799997</v>
          </cell>
          <cell r="AN114">
            <v>168.16663816479999</v>
          </cell>
          <cell r="AO114">
            <v>196.4718599178</v>
          </cell>
          <cell r="AP114">
            <v>196.63829416600001</v>
          </cell>
          <cell r="AQ114">
            <v>167.46081477649997</v>
          </cell>
          <cell r="AR114">
            <v>159.9382246863</v>
          </cell>
          <cell r="AS114">
            <v>177.42244648699997</v>
          </cell>
          <cell r="AT114">
            <v>193.98701861800001</v>
          </cell>
          <cell r="AU114">
            <v>197.34537267899998</v>
          </cell>
          <cell r="AV114">
            <v>197.75601115859999</v>
          </cell>
          <cell r="AW114">
            <v>221.4494481584</v>
          </cell>
          <cell r="AX114">
            <v>263.83651784099999</v>
          </cell>
          <cell r="AY114">
            <v>256.51071885009998</v>
          </cell>
          <cell r="AZ114">
            <v>0</v>
          </cell>
          <cell r="BA114">
            <v>0</v>
          </cell>
        </row>
        <row r="160">
          <cell r="B160">
            <v>0.12251736412777776</v>
          </cell>
          <cell r="C160">
            <v>0.10078448601858966</v>
          </cell>
          <cell r="D160">
            <v>9.128026814124332E-2</v>
          </cell>
          <cell r="E160">
            <v>0.1005025207564394</v>
          </cell>
          <cell r="F160">
            <v>0.11997632472500003</v>
          </cell>
          <cell r="G160">
            <v>0.10347969278194445</v>
          </cell>
          <cell r="H160">
            <v>0.12800968821410261</v>
          </cell>
          <cell r="I160">
            <v>0.13219084683333335</v>
          </cell>
          <cell r="J160">
            <v>0.1632680979708333</v>
          </cell>
          <cell r="K160">
            <v>0.13045554421515149</v>
          </cell>
          <cell r="L160">
            <v>0.15950750354807691</v>
          </cell>
          <cell r="M160">
            <v>0.1444532695388889</v>
          </cell>
          <cell r="N160">
            <v>0.16370209449999995</v>
          </cell>
          <cell r="O160">
            <v>0.24117141649999999</v>
          </cell>
          <cell r="P160">
            <v>0.24372921763484851</v>
          </cell>
          <cell r="Q160">
            <v>0.21957087906250003</v>
          </cell>
          <cell r="R160">
            <v>0.23554087603621793</v>
          </cell>
          <cell r="S160">
            <v>0.26107097293295456</v>
          </cell>
          <cell r="T160">
            <v>0.23263882394242422</v>
          </cell>
          <cell r="U160">
            <v>0.21945798594999996</v>
          </cell>
          <cell r="V160">
            <v>0.24286686549999983</v>
          </cell>
          <cell r="W160">
            <v>0.24544912700000021</v>
          </cell>
          <cell r="X160">
            <v>0.2612269302416666</v>
          </cell>
          <cell r="Y160">
            <v>0.22045865450000002</v>
          </cell>
          <cell r="Z160">
            <v>0.22045865450000002</v>
          </cell>
          <cell r="AA160">
            <v>0.22045865450000002</v>
          </cell>
          <cell r="AB160">
            <v>49.537832706080998</v>
          </cell>
          <cell r="AC160">
            <v>42.328811761199994</v>
          </cell>
          <cell r="AD160">
            <v>37.037512329599998</v>
          </cell>
          <cell r="AE160">
            <v>46.638205207999995</v>
          </cell>
          <cell r="AF160">
            <v>59.472448704199991</v>
          </cell>
          <cell r="AG160">
            <v>51.043310518199995</v>
          </cell>
          <cell r="AH160">
            <v>57.121170261200007</v>
          </cell>
          <cell r="AI160">
            <v>65.898142092499995</v>
          </cell>
          <cell r="AJ160">
            <v>79.572656812800005</v>
          </cell>
          <cell r="AK160">
            <v>72.762433963999996</v>
          </cell>
          <cell r="AL160">
            <v>83.323929120300008</v>
          </cell>
          <cell r="AM160">
            <v>87.152396159999995</v>
          </cell>
          <cell r="AN160">
            <v>81.153324331199983</v>
          </cell>
          <cell r="AO160">
            <v>100.76842674059999</v>
          </cell>
          <cell r="AP160">
            <v>94.459611467499997</v>
          </cell>
          <cell r="AQ160">
            <v>67.622487233000001</v>
          </cell>
          <cell r="AR160">
            <v>74.71863347450001</v>
          </cell>
          <cell r="AS160">
            <v>83.215128811099987</v>
          </cell>
          <cell r="AT160">
            <v>82.674967285999998</v>
          </cell>
          <cell r="AU160">
            <v>66.578542401500002</v>
          </cell>
          <cell r="AV160">
            <v>70.651877511999999</v>
          </cell>
          <cell r="AW160">
            <v>79.669342536599999</v>
          </cell>
          <cell r="AX160">
            <v>90.491808419999998</v>
          </cell>
          <cell r="AY160">
            <v>79.063030806099988</v>
          </cell>
          <cell r="AZ160">
            <v>0</v>
          </cell>
          <cell r="BA160">
            <v>0</v>
          </cell>
        </row>
        <row r="188">
          <cell r="B188">
            <v>0.14768647068333332</v>
          </cell>
          <cell r="C188">
            <v>0.15770643825</v>
          </cell>
          <cell r="D188">
            <v>0.14464828737272728</v>
          </cell>
          <cell r="E188">
            <v>0.13918084303749997</v>
          </cell>
          <cell r="F188">
            <v>0.14971730659166671</v>
          </cell>
          <cell r="G188">
            <v>0.16300370289583335</v>
          </cell>
          <cell r="H188">
            <v>0.14751260941666666</v>
          </cell>
          <cell r="I188">
            <v>0.16218825307222223</v>
          </cell>
          <cell r="J188">
            <v>0.14690670927916666</v>
          </cell>
          <cell r="K188">
            <v>0.14325407387878789</v>
          </cell>
          <cell r="L188">
            <v>0.16859978463910255</v>
          </cell>
          <cell r="M188">
            <v>0.1794942781555556</v>
          </cell>
          <cell r="N188">
            <v>0.20316988650000001</v>
          </cell>
          <cell r="O188">
            <v>0.21547381099999999</v>
          </cell>
          <cell r="P188">
            <v>0.24593499897285354</v>
          </cell>
          <cell r="Q188">
            <v>0.20261887963333339</v>
          </cell>
          <cell r="R188">
            <v>0.22047467981512056</v>
          </cell>
          <cell r="S188">
            <v>0.2350142961939394</v>
          </cell>
          <cell r="T188">
            <v>0.22635044157500006</v>
          </cell>
          <cell r="U188">
            <v>0.21378561312500005</v>
          </cell>
          <cell r="V188">
            <v>0.20133263849999999</v>
          </cell>
          <cell r="W188">
            <v>0.2457028104999999</v>
          </cell>
          <cell r="X188">
            <v>0.24579987636666675</v>
          </cell>
          <cell r="Y188">
            <v>0.17729964699999998</v>
          </cell>
          <cell r="Z188">
            <v>0.17729964699999998</v>
          </cell>
          <cell r="AA188">
            <v>0.17729964699999998</v>
          </cell>
          <cell r="AB188">
            <v>31.729827786776998</v>
          </cell>
          <cell r="AC188">
            <v>33.724560452399999</v>
          </cell>
          <cell r="AD188">
            <v>35.9813348112</v>
          </cell>
          <cell r="AE188">
            <v>41.190149179199999</v>
          </cell>
          <cell r="AF188">
            <v>42.391330830800001</v>
          </cell>
          <cell r="AG188">
            <v>40.114102271100002</v>
          </cell>
          <cell r="AH188">
            <v>37.366716268799998</v>
          </cell>
          <cell r="AI188">
            <v>48.821144705499997</v>
          </cell>
          <cell r="AJ188">
            <v>51.2418056988</v>
          </cell>
          <cell r="AK188">
            <v>50.995341381599999</v>
          </cell>
          <cell r="AL188">
            <v>57.177541753199996</v>
          </cell>
          <cell r="AM188">
            <v>62.867039375999994</v>
          </cell>
          <cell r="AN188">
            <v>63.914440673599991</v>
          </cell>
          <cell r="AO188">
            <v>70.092848158500004</v>
          </cell>
          <cell r="AP188">
            <v>77.860499497999996</v>
          </cell>
          <cell r="AQ188">
            <v>61.656732360999996</v>
          </cell>
          <cell r="AR188">
            <v>62.916262413999995</v>
          </cell>
          <cell r="AS188">
            <v>71.163563771299991</v>
          </cell>
          <cell r="AT188">
            <v>81.332249413</v>
          </cell>
          <cell r="AU188">
            <v>78.566037570999981</v>
          </cell>
          <cell r="AV188">
            <v>74.903932887800011</v>
          </cell>
          <cell r="AW188">
            <v>100.15697551939999</v>
          </cell>
          <cell r="AX188">
            <v>119.78714451599998</v>
          </cell>
          <cell r="AY188">
            <v>101.40919931339998</v>
          </cell>
          <cell r="AZ188">
            <v>0</v>
          </cell>
          <cell r="BA188">
            <v>0</v>
          </cell>
        </row>
        <row r="194">
          <cell r="B194">
            <v>6.5794927333333343E-3</v>
          </cell>
          <cell r="C194">
            <v>4.5251561249999997E-3</v>
          </cell>
          <cell r="D194">
            <v>6.2094278749999995E-3</v>
          </cell>
          <cell r="E194">
            <v>2.7741280224242423E-2</v>
          </cell>
          <cell r="F194">
            <v>5.5060306833333336E-2</v>
          </cell>
          <cell r="G194">
            <v>4.7536717666666665E-2</v>
          </cell>
          <cell r="H194">
            <v>5.0505461600000016E-2</v>
          </cell>
          <cell r="I194">
            <v>7.276880833333335E-3</v>
          </cell>
          <cell r="J194">
            <v>7.637244455555553E-3</v>
          </cell>
          <cell r="K194">
            <v>7.7102022083333326E-3</v>
          </cell>
          <cell r="L194">
            <v>5.0472292948717926E-4</v>
          </cell>
          <cell r="M194">
            <v>1.6830007777777776E-4</v>
          </cell>
          <cell r="N194">
            <v>1.6781959999999994E-3</v>
          </cell>
          <cell r="O194">
            <v>1.4178236874999998E-2</v>
          </cell>
          <cell r="P194">
            <v>1.2946715792424244E-2</v>
          </cell>
          <cell r="Q194">
            <v>4.3326516999999988E-3</v>
          </cell>
          <cell r="R194">
            <v>1.0845139468599033E-4</v>
          </cell>
          <cell r="S194">
            <v>5.4219733333333324E-3</v>
          </cell>
          <cell r="T194">
            <v>4.4379807948717953E-3</v>
          </cell>
          <cell r="U194">
            <v>5.6272044500000002E-3</v>
          </cell>
          <cell r="V194">
            <v>6.5492583611111103E-3</v>
          </cell>
          <cell r="W194">
            <v>3.008517458333334E-3</v>
          </cell>
          <cell r="X194">
            <v>1.2545629444444442E-3</v>
          </cell>
          <cell r="Y194">
            <v>4.220962499999999E-6</v>
          </cell>
          <cell r="Z194">
            <v>4.220962499999999E-6</v>
          </cell>
          <cell r="AA194">
            <v>4.220962499999999E-6</v>
          </cell>
          <cell r="AB194">
            <v>0.78028304020799999</v>
          </cell>
          <cell r="AC194">
            <v>0.66586874839999988</v>
          </cell>
          <cell r="AD194">
            <v>0.73142538239999999</v>
          </cell>
          <cell r="AE194">
            <v>4.2620980303999998</v>
          </cell>
          <cell r="AF194">
            <v>7.9737124628</v>
          </cell>
          <cell r="AG194">
            <v>6.3288337398000003</v>
          </cell>
          <cell r="AH194">
            <v>7.9351572028000001</v>
          </cell>
          <cell r="AI194">
            <v>1.4319066229999999</v>
          </cell>
          <cell r="AJ194">
            <v>1.6475886892</v>
          </cell>
          <cell r="AK194">
            <v>2.3302784120000002</v>
          </cell>
          <cell r="AL194">
            <v>0.10064581830000001</v>
          </cell>
          <cell r="AM194">
            <v>0.18014707199999999</v>
          </cell>
          <cell r="AN194">
            <v>0.33622959039999994</v>
          </cell>
          <cell r="AO194">
            <v>2.4550207400999997</v>
          </cell>
          <cell r="AP194">
            <v>3.5047942315</v>
          </cell>
          <cell r="AQ194">
            <v>0.62124566349999999</v>
          </cell>
          <cell r="AR194">
            <v>7.0707665099999983E-2</v>
          </cell>
          <cell r="AS194">
            <v>3.7998792545999995</v>
          </cell>
          <cell r="AT194">
            <v>1.6405271000000001</v>
          </cell>
          <cell r="AU194">
            <v>1.9191554914999998</v>
          </cell>
          <cell r="AV194">
            <v>2.1141116864000002</v>
          </cell>
          <cell r="AW194">
            <v>1.1866372083000001</v>
          </cell>
          <cell r="AX194">
            <v>0.49754039399999994</v>
          </cell>
          <cell r="AY194">
            <v>4.6744598999999996E-3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9.2848627083333337E-4</v>
          </cell>
          <cell r="H202">
            <v>2.09946065E-3</v>
          </cell>
          <cell r="I202">
            <v>9.0416517666666654E-3</v>
          </cell>
          <cell r="J202">
            <v>1.7566023941666665E-2</v>
          </cell>
          <cell r="K202">
            <v>1.1681646136363633E-2</v>
          </cell>
          <cell r="L202">
            <v>9.2404237268065258E-3</v>
          </cell>
          <cell r="M202">
            <v>7.3745473861111088E-3</v>
          </cell>
          <cell r="N202">
            <v>1.3646225250000003E-2</v>
          </cell>
          <cell r="O202">
            <v>1.5796299833333336E-2</v>
          </cell>
          <cell r="P202">
            <v>1.8441197666666669E-2</v>
          </cell>
          <cell r="Q202">
            <v>3.6924508166666654E-2</v>
          </cell>
          <cell r="R202">
            <v>1.9489392073913037E-2</v>
          </cell>
          <cell r="S202">
            <v>2.2955284541666662E-2</v>
          </cell>
          <cell r="T202">
            <v>2.2704767473290602E-2</v>
          </cell>
          <cell r="U202">
            <v>3.0313781166666675E-2</v>
          </cell>
          <cell r="V202">
            <v>3.0426280824999992E-2</v>
          </cell>
          <cell r="W202">
            <v>3.1353614141666659E-2</v>
          </cell>
          <cell r="X202">
            <v>3.768232614999998E-2</v>
          </cell>
          <cell r="Y202">
            <v>2.1392713100000006E-2</v>
          </cell>
          <cell r="Z202">
            <v>2.1392713100000006E-2</v>
          </cell>
          <cell r="AA202">
            <v>2.1392713100000006E-2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0.77392848389999991</v>
          </cell>
          <cell r="AH202">
            <v>1.7087548291999999</v>
          </cell>
          <cell r="AI202">
            <v>3.7418953369999999</v>
          </cell>
          <cell r="AJ202">
            <v>5.3923160876000003</v>
          </cell>
          <cell r="AK202">
            <v>3.7093994652000002</v>
          </cell>
          <cell r="AL202">
            <v>3.2912994816000003</v>
          </cell>
          <cell r="AM202">
            <v>3.4153095839999996</v>
          </cell>
          <cell r="AN202">
            <v>4.2712482207999996</v>
          </cell>
          <cell r="AO202">
            <v>5.8270493747999996</v>
          </cell>
          <cell r="AP202">
            <v>7.4942066639999991</v>
          </cell>
          <cell r="AQ202">
            <v>15.349055994999997</v>
          </cell>
          <cell r="AR202">
            <v>10.869375012599999</v>
          </cell>
          <cell r="AS202">
            <v>13.166151913199998</v>
          </cell>
          <cell r="AT202">
            <v>15.787889078000001</v>
          </cell>
          <cell r="AU202">
            <v>19.434929736999997</v>
          </cell>
          <cell r="AV202">
            <v>19.6628679176</v>
          </cell>
          <cell r="AW202">
            <v>18.4050508511</v>
          </cell>
          <cell r="AX202">
            <v>21.843283527000001</v>
          </cell>
          <cell r="AY202">
            <v>20.015183064799999</v>
          </cell>
          <cell r="AZ202">
            <v>0</v>
          </cell>
          <cell r="BA202">
            <v>0</v>
          </cell>
        </row>
        <row r="207">
          <cell r="B207">
            <v>0.16696344041666666</v>
          </cell>
          <cell r="C207">
            <v>0.23292616531666663</v>
          </cell>
          <cell r="D207">
            <v>0.30340107297499996</v>
          </cell>
          <cell r="E207">
            <v>0.2735140244753787</v>
          </cell>
          <cell r="F207">
            <v>0.20681288114444446</v>
          </cell>
          <cell r="G207">
            <v>0.11693254843333331</v>
          </cell>
          <cell r="H207">
            <v>8.8745206949999988E-2</v>
          </cell>
          <cell r="I207">
            <v>0.16229682732222223</v>
          </cell>
          <cell r="J207">
            <v>0.1398694166819445</v>
          </cell>
          <cell r="K207">
            <v>8.6708643524242429E-2</v>
          </cell>
          <cell r="L207">
            <v>9.8703689296153835E-2</v>
          </cell>
          <cell r="M207">
            <v>0.10113032235277776</v>
          </cell>
          <cell r="N207">
            <v>0.12696474038888877</v>
          </cell>
          <cell r="O207">
            <v>9.7928861916666707E-2</v>
          </cell>
          <cell r="P207">
            <v>0.12203189760770199</v>
          </cell>
          <cell r="Q207">
            <v>0.14827502550000007</v>
          </cell>
          <cell r="R207">
            <v>0.19815388503138523</v>
          </cell>
          <cell r="S207">
            <v>0.19612002587121211</v>
          </cell>
          <cell r="T207">
            <v>0.16568090562777774</v>
          </cell>
          <cell r="U207">
            <v>0.17740869300000001</v>
          </cell>
          <cell r="V207">
            <v>0.14628428849999991</v>
          </cell>
          <cell r="W207">
            <v>0.16971723642222225</v>
          </cell>
          <cell r="X207">
            <v>0.1959579531</v>
          </cell>
          <cell r="Y207">
            <v>0.15130035479999998</v>
          </cell>
          <cell r="Z207">
            <v>0.15130035479999998</v>
          </cell>
          <cell r="AA207">
            <v>0.15130035479999998</v>
          </cell>
          <cell r="AB207">
            <v>27.496595379356997</v>
          </cell>
          <cell r="AC207">
            <v>43.169166675199996</v>
          </cell>
          <cell r="AD207">
            <v>62.694289900800001</v>
          </cell>
          <cell r="AE207">
            <v>67.484826438399992</v>
          </cell>
          <cell r="AF207">
            <v>51.956493929200001</v>
          </cell>
          <cell r="AG207">
            <v>28.482246249599999</v>
          </cell>
          <cell r="AH207">
            <v>25.5505861024</v>
          </cell>
          <cell r="AI207">
            <v>53.936293376999998</v>
          </cell>
          <cell r="AJ207">
            <v>50.414646899200001</v>
          </cell>
          <cell r="AK207">
            <v>30.137785325999999</v>
          </cell>
          <cell r="AL207">
            <v>36.538011432899999</v>
          </cell>
          <cell r="AM207">
            <v>41.934940991999994</v>
          </cell>
          <cell r="AN207">
            <v>46.507845648</v>
          </cell>
          <cell r="AO207">
            <v>35.308445592300004</v>
          </cell>
          <cell r="AP207">
            <v>42.355437603499993</v>
          </cell>
          <cell r="AQ207">
            <v>43.258941228999994</v>
          </cell>
          <cell r="AR207">
            <v>56.249060575000001</v>
          </cell>
          <cell r="AS207">
            <v>65.566654910899985</v>
          </cell>
          <cell r="AT207">
            <v>60.343026117000001</v>
          </cell>
          <cell r="AU207">
            <v>65.845274379499998</v>
          </cell>
          <cell r="AV207">
            <v>51.677254768600001</v>
          </cell>
          <cell r="AW207">
            <v>58.416157305399999</v>
          </cell>
          <cell r="AX207">
            <v>86.830641143999983</v>
          </cell>
          <cell r="AY207">
            <v>87.634194223399987</v>
          </cell>
          <cell r="AZ207">
            <v>0</v>
          </cell>
          <cell r="BA207">
            <v>0</v>
          </cell>
        </row>
        <row r="208">
          <cell r="B208">
            <v>0.32519943581666666</v>
          </cell>
          <cell r="C208">
            <v>0.2894194500160257</v>
          </cell>
          <cell r="D208">
            <v>0.32422474629469694</v>
          </cell>
          <cell r="E208">
            <v>0.31817685802727264</v>
          </cell>
          <cell r="F208">
            <v>0.22784562539999995</v>
          </cell>
          <cell r="G208">
            <v>0.1003078662652778</v>
          </cell>
          <cell r="H208">
            <v>9.7762769838888847E-2</v>
          </cell>
          <cell r="I208">
            <v>0.18838442882777767</v>
          </cell>
          <cell r="J208">
            <v>0.14962430612500002</v>
          </cell>
          <cell r="K208">
            <v>0.10441923181969698</v>
          </cell>
          <cell r="L208">
            <v>0.12481973864679485</v>
          </cell>
          <cell r="M208">
            <v>0.17334284684166662</v>
          </cell>
          <cell r="N208">
            <v>0.16172887500000002</v>
          </cell>
          <cell r="O208">
            <v>0.19521564875000003</v>
          </cell>
          <cell r="P208">
            <v>0.1762660848493687</v>
          </cell>
          <cell r="Q208">
            <v>0.13059851170138889</v>
          </cell>
          <cell r="R208">
            <v>0.13359302989038466</v>
          </cell>
          <cell r="S208">
            <v>0.12657513362083331</v>
          </cell>
          <cell r="T208">
            <v>0.12173661916818181</v>
          </cell>
          <cell r="U208">
            <v>0.13691858250000002</v>
          </cell>
          <cell r="V208">
            <v>0.1128156225</v>
          </cell>
          <cell r="W208">
            <v>0.11244062394444441</v>
          </cell>
          <cell r="X208">
            <v>0.10131056858333334</v>
          </cell>
          <cell r="Y208">
            <v>6.6058164666666655E-2</v>
          </cell>
          <cell r="Z208">
            <v>6.6058164666666655E-2</v>
          </cell>
          <cell r="AA208">
            <v>6.6058164666666655E-2</v>
          </cell>
          <cell r="AB208">
            <v>71.121404089883995</v>
          </cell>
          <cell r="AC208">
            <v>66.711245916400003</v>
          </cell>
          <cell r="AD208">
            <v>74.095380590399998</v>
          </cell>
          <cell r="AE208">
            <v>88.428860956799994</v>
          </cell>
          <cell r="AF208">
            <v>68.047707475300001</v>
          </cell>
          <cell r="AG208">
            <v>30.326032307999998</v>
          </cell>
          <cell r="AH208">
            <v>30.786188238000001</v>
          </cell>
          <cell r="AI208">
            <v>54.760427105999995</v>
          </cell>
          <cell r="AJ208">
            <v>51.45863544720001</v>
          </cell>
          <cell r="AK208">
            <v>38.636432837199997</v>
          </cell>
          <cell r="AL208">
            <v>44.754867071100001</v>
          </cell>
          <cell r="AM208">
            <v>63.710786255999992</v>
          </cell>
          <cell r="AN208">
            <v>64.527566505599992</v>
          </cell>
          <cell r="AO208">
            <v>61.879086210899999</v>
          </cell>
          <cell r="AP208">
            <v>55.307054513999994</v>
          </cell>
          <cell r="AQ208">
            <v>42.87883207649999</v>
          </cell>
          <cell r="AR208">
            <v>44.578313207299999</v>
          </cell>
          <cell r="AS208">
            <v>45.078883406699994</v>
          </cell>
          <cell r="AT208">
            <v>46.006427785</v>
          </cell>
          <cell r="AU208">
            <v>48.501439660999992</v>
          </cell>
          <cell r="AV208">
            <v>43.167316512600003</v>
          </cell>
          <cell r="AW208">
            <v>50.543926335000002</v>
          </cell>
          <cell r="AX208">
            <v>56.248169444999995</v>
          </cell>
          <cell r="AY208">
            <v>48.115712269899994</v>
          </cell>
          <cell r="AZ208">
            <v>0</v>
          </cell>
          <cell r="BA208">
            <v>0</v>
          </cell>
        </row>
        <row r="225">
          <cell r="B225">
            <v>0.40124641130000022</v>
          </cell>
          <cell r="C225">
            <v>0.42578066266346176</v>
          </cell>
          <cell r="D225">
            <v>0.40108713902613619</v>
          </cell>
          <cell r="E225">
            <v>0.51055059789166668</v>
          </cell>
          <cell r="F225">
            <v>0.57521561462499982</v>
          </cell>
          <cell r="G225">
            <v>0.5774712437124998</v>
          </cell>
          <cell r="H225">
            <v>0.61014746132820519</v>
          </cell>
          <cell r="I225">
            <v>0.72467026165555548</v>
          </cell>
          <cell r="J225">
            <v>0.71266642492499999</v>
          </cell>
          <cell r="K225">
            <v>0.71440219122222215</v>
          </cell>
          <cell r="L225">
            <v>0.82247655034102574</v>
          </cell>
          <cell r="M225">
            <v>0.81532874171111092</v>
          </cell>
          <cell r="N225">
            <v>0.79170619399999964</v>
          </cell>
          <cell r="O225">
            <v>0.77379142599999995</v>
          </cell>
          <cell r="P225">
            <v>0.73568585289696986</v>
          </cell>
          <cell r="Q225">
            <v>0.6019355089999997</v>
          </cell>
          <cell r="R225">
            <v>0.53731677119166665</v>
          </cell>
          <cell r="S225">
            <v>0.56299772063712117</v>
          </cell>
          <cell r="T225">
            <v>0.56930263511439372</v>
          </cell>
          <cell r="U225">
            <v>0.5341202272000003</v>
          </cell>
          <cell r="V225">
            <v>0.53403029983333306</v>
          </cell>
          <cell r="W225">
            <v>0.51680011250000024</v>
          </cell>
          <cell r="X225">
            <v>0.57162992573076954</v>
          </cell>
          <cell r="Y225">
            <v>0.38922751816666656</v>
          </cell>
          <cell r="Z225">
            <v>0.38922751816666656</v>
          </cell>
          <cell r="AA225">
            <v>0.38922751816666656</v>
          </cell>
          <cell r="AB225">
            <v>89.830283580740996</v>
          </cell>
          <cell r="AC225">
            <v>102.00735778199999</v>
          </cell>
          <cell r="AD225">
            <v>94.897439251199984</v>
          </cell>
          <cell r="AE225">
            <v>139.9357419152</v>
          </cell>
          <cell r="AF225">
            <v>170.42430593159997</v>
          </cell>
          <cell r="AG225">
            <v>172.11041879460001</v>
          </cell>
          <cell r="AH225">
            <v>188.02086791480002</v>
          </cell>
          <cell r="AI225">
            <v>244.6764189145</v>
          </cell>
          <cell r="AJ225">
            <v>240.66559056120002</v>
          </cell>
          <cell r="AK225">
            <v>215.15042179839998</v>
          </cell>
          <cell r="AL225">
            <v>246.04990409160001</v>
          </cell>
          <cell r="AM225">
            <v>273.77095550399997</v>
          </cell>
          <cell r="AN225">
            <v>239.40617974239998</v>
          </cell>
          <cell r="AO225">
            <v>240.5172923742</v>
          </cell>
          <cell r="AP225">
            <v>231.27953613350002</v>
          </cell>
          <cell r="AQ225">
            <v>152.64575558399997</v>
          </cell>
          <cell r="AR225">
            <v>131.6175472912</v>
          </cell>
          <cell r="AS225">
            <v>138.50295973799999</v>
          </cell>
          <cell r="AT225">
            <v>163.11216396199998</v>
          </cell>
          <cell r="AU225">
            <v>147.67736028199997</v>
          </cell>
          <cell r="AV225">
            <v>144.15100834</v>
          </cell>
          <cell r="AW225">
            <v>152.3674018472</v>
          </cell>
          <cell r="AX225">
            <v>182.22959488499998</v>
          </cell>
          <cell r="AY225">
            <v>167.21630633839999</v>
          </cell>
          <cell r="AZ225">
            <v>0</v>
          </cell>
          <cell r="BA225">
            <v>0</v>
          </cell>
        </row>
        <row r="226">
          <cell r="B226">
            <v>0.35011497914494932</v>
          </cell>
          <cell r="C226">
            <v>0.33339034895303038</v>
          </cell>
          <cell r="D226">
            <v>0.3292237557249999</v>
          </cell>
          <cell r="E226">
            <v>0.30378710141363624</v>
          </cell>
          <cell r="F226">
            <v>0.31193745729444444</v>
          </cell>
          <cell r="G226">
            <v>0.29185982620486112</v>
          </cell>
          <cell r="H226">
            <v>0.23349468201969709</v>
          </cell>
          <cell r="I226">
            <v>0.22395530371868683</v>
          </cell>
          <cell r="J226">
            <v>0.21800053090277777</v>
          </cell>
          <cell r="K226">
            <v>0.18743440294935895</v>
          </cell>
          <cell r="L226">
            <v>0.21448625124999993</v>
          </cell>
          <cell r="M226">
            <v>0.18385122298611112</v>
          </cell>
          <cell r="N226">
            <v>0.16318705964999997</v>
          </cell>
          <cell r="O226">
            <v>0.18247467042500004</v>
          </cell>
          <cell r="P226">
            <v>0.16951206115871212</v>
          </cell>
          <cell r="Q226">
            <v>0.15027298602222217</v>
          </cell>
          <cell r="R226">
            <v>0.15507746393351995</v>
          </cell>
          <cell r="S226">
            <v>0.15521800316540402</v>
          </cell>
          <cell r="T226">
            <v>0.13928332297667056</v>
          </cell>
          <cell r="U226">
            <v>0.13606547373333339</v>
          </cell>
          <cell r="V226">
            <v>0.12275900663888889</v>
          </cell>
          <cell r="W226">
            <v>0.12773408385277771</v>
          </cell>
          <cell r="X226">
            <v>0.11881312337222222</v>
          </cell>
          <cell r="Y226">
            <v>8.9741042806944463E-2</v>
          </cell>
          <cell r="Z226">
            <v>8.9741042806944463E-2</v>
          </cell>
          <cell r="AA226">
            <v>8.9741042806944463E-2</v>
          </cell>
          <cell r="AB226">
            <v>98.672634872643002</v>
          </cell>
          <cell r="AC226">
            <v>95.011274492399991</v>
          </cell>
          <cell r="AD226">
            <v>96.572341761599986</v>
          </cell>
          <cell r="AE226">
            <v>109.49038982559999</v>
          </cell>
          <cell r="AF226">
            <v>117.82128751399999</v>
          </cell>
          <cell r="AG226">
            <v>117.28064265059999</v>
          </cell>
          <cell r="AH226">
            <v>101.4120484244</v>
          </cell>
          <cell r="AI226">
            <v>108.12946642150001</v>
          </cell>
          <cell r="AJ226">
            <v>121.76618621800002</v>
          </cell>
          <cell r="AK226">
            <v>112.82356015480001</v>
          </cell>
          <cell r="AL226">
            <v>127.31708741669999</v>
          </cell>
          <cell r="AM226">
            <v>118.18244951999999</v>
          </cell>
          <cell r="AN226">
            <v>91.890436475199991</v>
          </cell>
          <cell r="AO226">
            <v>98.237868984900004</v>
          </cell>
          <cell r="AP226">
            <v>86.506931482499994</v>
          </cell>
          <cell r="AQ226">
            <v>66.473195015499996</v>
          </cell>
          <cell r="AR226">
            <v>66.971221208299994</v>
          </cell>
          <cell r="AS226">
            <v>71.829275646699998</v>
          </cell>
          <cell r="AT226">
            <v>75.780736884999996</v>
          </cell>
          <cell r="AU226">
            <v>72.105783700999993</v>
          </cell>
          <cell r="AV226">
            <v>63.043437739000005</v>
          </cell>
          <cell r="AW226">
            <v>74.644079804100002</v>
          </cell>
          <cell r="AX226">
            <v>65.16890218799999</v>
          </cell>
          <cell r="AY226">
            <v>67.66323957249999</v>
          </cell>
          <cell r="AZ226">
            <v>0</v>
          </cell>
          <cell r="BA226">
            <v>0</v>
          </cell>
        </row>
        <row r="247">
          <cell r="B247">
            <v>1.2434718900000002E-2</v>
          </cell>
          <cell r="C247">
            <v>5.3084123746212127E-3</v>
          </cell>
          <cell r="D247">
            <v>8.3882400055555525E-3</v>
          </cell>
          <cell r="E247">
            <v>1.6871420803030297E-2</v>
          </cell>
          <cell r="F247">
            <v>8.8648169249999995E-3</v>
          </cell>
          <cell r="G247">
            <v>3.6769193659722203E-3</v>
          </cell>
          <cell r="H247">
            <v>2.4453807159090907E-3</v>
          </cell>
          <cell r="I247">
            <v>2.6695463419191922E-3</v>
          </cell>
          <cell r="J247">
            <v>4.2901786277777763E-3</v>
          </cell>
          <cell r="K247">
            <v>4.438545732634031E-3</v>
          </cell>
          <cell r="L247">
            <v>3.2451068730769226E-3</v>
          </cell>
          <cell r="M247">
            <v>6.2570931061111085E-2</v>
          </cell>
          <cell r="N247">
            <v>5.1463183316666668E-2</v>
          </cell>
          <cell r="O247">
            <v>0.10927916847179489</v>
          </cell>
          <cell r="P247">
            <v>0.10087795377462122</v>
          </cell>
          <cell r="Q247">
            <v>0.11268007458333337</v>
          </cell>
          <cell r="R247">
            <v>0.10143816919171818</v>
          </cell>
          <cell r="S247">
            <v>9.1294729495833338E-2</v>
          </cell>
          <cell r="T247">
            <v>7.5881259974883403E-2</v>
          </cell>
          <cell r="U247">
            <v>7.1854431171264305E-2</v>
          </cell>
          <cell r="V247">
            <v>3.0210352833333353E-2</v>
          </cell>
          <cell r="W247">
            <v>2.8559659994444455E-2</v>
          </cell>
          <cell r="X247">
            <v>3.5245834497222239E-2</v>
          </cell>
          <cell r="Y247">
            <v>1.6912532658333333E-2</v>
          </cell>
          <cell r="Z247">
            <v>1.6912532658333333E-2</v>
          </cell>
          <cell r="AA247">
            <v>1.6912532658333333E-2</v>
          </cell>
          <cell r="AB247">
            <v>4.9663751637210005</v>
          </cell>
          <cell r="AC247">
            <v>3.4471169331999998</v>
          </cell>
          <cell r="AD247">
            <v>4.8793158576</v>
          </cell>
          <cell r="AE247">
            <v>6.8844130655999995</v>
          </cell>
          <cell r="AF247">
            <v>4.3605026451000004</v>
          </cell>
          <cell r="AG247">
            <v>2.8956601674</v>
          </cell>
          <cell r="AH247">
            <v>4.4290511527999996</v>
          </cell>
          <cell r="AI247">
            <v>5.339259684</v>
          </cell>
          <cell r="AJ247">
            <v>7.9060736048000004</v>
          </cell>
          <cell r="AK247">
            <v>7.8928105520000003</v>
          </cell>
          <cell r="AL247">
            <v>8.5313368665000002</v>
          </cell>
          <cell r="AM247">
            <v>22.658946767999996</v>
          </cell>
          <cell r="AN247">
            <v>19.842709444799997</v>
          </cell>
          <cell r="AO247">
            <v>32.918577453899999</v>
          </cell>
          <cell r="AP247">
            <v>31.981610208999996</v>
          </cell>
          <cell r="AQ247">
            <v>38.158424384500002</v>
          </cell>
          <cell r="AR247">
            <v>31.902399911699998</v>
          </cell>
          <cell r="AS247">
            <v>24.520418665599994</v>
          </cell>
          <cell r="AT247">
            <v>22.361211073</v>
          </cell>
          <cell r="AU247">
            <v>21.0348687595</v>
          </cell>
          <cell r="AV247">
            <v>11.4017499362</v>
          </cell>
          <cell r="AW247">
            <v>11.503018258200001</v>
          </cell>
          <cell r="AX247">
            <v>17.168786973</v>
          </cell>
          <cell r="AY247">
            <v>13.631594433599998</v>
          </cell>
          <cell r="AZ247">
            <v>0</v>
          </cell>
          <cell r="BA247">
            <v>0</v>
          </cell>
        </row>
        <row r="263">
          <cell r="B263">
            <v>6.1334200128535361</v>
          </cell>
          <cell r="C263">
            <v>6.3004835583287369</v>
          </cell>
          <cell r="D263">
            <v>6.2918257230945276</v>
          </cell>
          <cell r="E263">
            <v>6.6599957986522726</v>
          </cell>
          <cell r="F263">
            <v>6.8378054152805525</v>
          </cell>
          <cell r="G263">
            <v>6.5271728828993103</v>
          </cell>
          <cell r="H263">
            <v>6.683546479934166</v>
          </cell>
          <cell r="I263">
            <v>6.6228840096010071</v>
          </cell>
          <cell r="J263">
            <v>6.3987232903416666</v>
          </cell>
          <cell r="K263">
            <v>5.5802554903241397</v>
          </cell>
          <cell r="L263">
            <v>6.4387515524943097</v>
          </cell>
          <cell r="M263">
            <v>6.518239989880553</v>
          </cell>
          <cell r="N263">
            <v>6.5696689529094003</v>
          </cell>
          <cell r="O263">
            <v>6.6784061249611071</v>
          </cell>
          <cell r="P263">
            <v>6.4492961987217194</v>
          </cell>
          <cell r="Q263">
            <v>6.2225102421358596</v>
          </cell>
          <cell r="R263">
            <v>6.1680791443706786</v>
          </cell>
          <cell r="S263">
            <v>6.5285189854446983</v>
          </cell>
          <cell r="T263">
            <v>6.3535104513174243</v>
          </cell>
          <cell r="U263">
            <v>6.1206224757186716</v>
          </cell>
          <cell r="V263">
            <v>6.0617901749916676</v>
          </cell>
          <cell r="W263">
            <v>6.242880560135184</v>
          </cell>
          <cell r="X263">
            <v>6.0842036254506393</v>
          </cell>
          <cell r="Y263">
            <v>4.4622156176902754</v>
          </cell>
          <cell r="Z263">
            <v>4.4622156176902754</v>
          </cell>
          <cell r="AA263">
            <v>4.4622156176902754</v>
          </cell>
          <cell r="AB263">
            <v>1711.3126175007051</v>
          </cell>
          <cell r="AC263">
            <v>1750.6686341531997</v>
          </cell>
          <cell r="AD263">
            <v>1763.8752219311993</v>
          </cell>
          <cell r="AE263">
            <v>2184.0950792752005</v>
          </cell>
          <cell r="AF263">
            <v>2354.2176362194004</v>
          </cell>
          <cell r="AG263">
            <v>2266.5066960392996</v>
          </cell>
          <cell r="AH263">
            <v>2351.4513818596001</v>
          </cell>
          <cell r="AI263">
            <v>2684.5044897430007</v>
          </cell>
          <cell r="AJ263">
            <v>2883.4737074895988</v>
          </cell>
          <cell r="AK263">
            <v>2385.5700888711999</v>
          </cell>
          <cell r="AL263">
            <v>2552.9551499367008</v>
          </cell>
          <cell r="AM263">
            <v>2888.7462460799998</v>
          </cell>
          <cell r="AN263">
            <v>2574.6635060079998</v>
          </cell>
          <cell r="AO263">
            <v>2636.3550317624995</v>
          </cell>
          <cell r="AP263">
            <v>2603.8701630249993</v>
          </cell>
          <cell r="AQ263">
            <v>2139.2231688239999</v>
          </cell>
          <cell r="AR263">
            <v>2128.4647510209998</v>
          </cell>
          <cell r="AS263">
            <v>2284.2136774885998</v>
          </cell>
          <cell r="AT263">
            <v>2472.1306238100019</v>
          </cell>
          <cell r="AU263">
            <v>2332.2230364654993</v>
          </cell>
          <cell r="AV263">
            <v>2246.8161842702007</v>
          </cell>
          <cell r="AW263">
            <v>2526.454940072299</v>
          </cell>
          <cell r="AX263">
            <v>2811.2289427170012</v>
          </cell>
          <cell r="AY263">
            <v>2532.4078006479999</v>
          </cell>
          <cell r="AZ263">
            <v>0</v>
          </cell>
          <cell r="BA263">
            <v>0</v>
          </cell>
        </row>
        <row r="264">
          <cell r="B264">
            <v>5.7518310904555561</v>
          </cell>
          <cell r="C264">
            <v>5.9396746594260179</v>
          </cell>
          <cell r="D264">
            <v>5.9326717461389711</v>
          </cell>
          <cell r="E264">
            <v>6.2925327532469693</v>
          </cell>
          <cell r="F264">
            <v>6.4397881782833331</v>
          </cell>
          <cell r="G264">
            <v>6.1626066153062524</v>
          </cell>
          <cell r="H264">
            <v>6.3705304567743193</v>
          </cell>
          <cell r="I264">
            <v>6.3511558134833344</v>
          </cell>
          <cell r="J264">
            <v>6.1156681486444437</v>
          </cell>
          <cell r="K264">
            <v>5.3227499781748433</v>
          </cell>
          <cell r="L264">
            <v>6.1692382472722223</v>
          </cell>
          <cell r="M264">
            <v>6.2327388886944428</v>
          </cell>
          <cell r="N264">
            <v>6.3021743838388868</v>
          </cell>
          <cell r="O264">
            <v>6.3165511849611091</v>
          </cell>
          <cell r="P264">
            <v>6.1137821430542933</v>
          </cell>
          <cell r="Q264">
            <v>5.8845200674500004</v>
          </cell>
          <cell r="R264">
            <v>5.854353774019466</v>
          </cell>
          <cell r="S264">
            <v>6.2223016897077033</v>
          </cell>
          <cell r="T264">
            <v>6.0543856404943677</v>
          </cell>
          <cell r="U264">
            <v>5.8211641271634065</v>
          </cell>
          <cell r="V264">
            <v>5.8306998043444445</v>
          </cell>
          <cell r="W264">
            <v>6.0073516745990743</v>
          </cell>
          <cell r="X264">
            <v>5.837565659964528</v>
          </cell>
          <cell r="Y264">
            <v>4.2961695033333314</v>
          </cell>
          <cell r="Z264">
            <v>4.2961695033333314</v>
          </cell>
          <cell r="AA264">
            <v>4.2961695033333314</v>
          </cell>
          <cell r="AB264">
            <v>1595.2228442650678</v>
          </cell>
          <cell r="AC264">
            <v>1641.0531785523999</v>
          </cell>
          <cell r="AD264">
            <v>1651.2633529295999</v>
          </cell>
          <cell r="AE264">
            <v>2049.1265180064001</v>
          </cell>
          <cell r="AF264">
            <v>2206.4373654974002</v>
          </cell>
          <cell r="AG264">
            <v>2119.9132111443</v>
          </cell>
          <cell r="AH264">
            <v>2214.5747381624001</v>
          </cell>
          <cell r="AI264">
            <v>2537.3321398325002</v>
          </cell>
          <cell r="AJ264">
            <v>2710.6816540163995</v>
          </cell>
          <cell r="AK264">
            <v>2225.4339293824</v>
          </cell>
          <cell r="AL264">
            <v>2374.9499468826002</v>
          </cell>
          <cell r="AM264">
            <v>2704.0676489279999</v>
          </cell>
          <cell r="AN264">
            <v>2417.9965242048002</v>
          </cell>
          <cell r="AO264">
            <v>2459.9489752220993</v>
          </cell>
          <cell r="AP264">
            <v>2437.9382984155</v>
          </cell>
          <cell r="AQ264">
            <v>1984.1321451384995</v>
          </cell>
          <cell r="AR264">
            <v>1986.6577863181999</v>
          </cell>
          <cell r="AS264">
            <v>2138.1660343757994</v>
          </cell>
          <cell r="AT264">
            <v>2315.1881467490007</v>
          </cell>
          <cell r="AU264">
            <v>2176.5066687090002</v>
          </cell>
          <cell r="AV264">
            <v>2112.5821012746005</v>
          </cell>
          <cell r="AW264">
            <v>2362.9973165651995</v>
          </cell>
          <cell r="AX264">
            <v>2636.9656434809995</v>
          </cell>
          <cell r="AY264">
            <v>2378.3790053209996</v>
          </cell>
          <cell r="AZ264">
            <v>0</v>
          </cell>
          <cell r="BA264">
            <v>0</v>
          </cell>
        </row>
        <row r="266">
          <cell r="B266">
            <v>1.8828663636363636E-5</v>
          </cell>
          <cell r="C266">
            <v>1.1384316176470588E-5</v>
          </cell>
          <cell r="D266">
            <v>1.4206965499999999E-3</v>
          </cell>
          <cell r="E266">
            <v>2.287614366666667E-3</v>
          </cell>
          <cell r="F266">
            <v>3.7823309499999997E-3</v>
          </cell>
          <cell r="G266">
            <v>6.7597468749999994E-5</v>
          </cell>
          <cell r="H266">
            <v>5.3060090000000004E-3</v>
          </cell>
          <cell r="I266">
            <v>3.9790585858585854E-4</v>
          </cell>
          <cell r="J266">
            <v>4.9019191666666675E-5</v>
          </cell>
          <cell r="K266">
            <v>1.0337639469696967E-4</v>
          </cell>
          <cell r="L266">
            <v>7.8800974358974368E-5</v>
          </cell>
          <cell r="M266">
            <v>5.5751783333333334E-5</v>
          </cell>
          <cell r="N266">
            <v>1.6202258333333335E-4</v>
          </cell>
          <cell r="O266">
            <v>1.35183375E-4</v>
          </cell>
          <cell r="P266">
            <v>2.1201410606060605E-4</v>
          </cell>
          <cell r="Q266">
            <v>2.069273E-4</v>
          </cell>
          <cell r="R266">
            <v>4.5430552898550725E-5</v>
          </cell>
          <cell r="S266">
            <v>2.5076316666666666E-5</v>
          </cell>
          <cell r="T266">
            <v>2.366849423076923E-5</v>
          </cell>
          <cell r="U266">
            <v>1.1217765517241378E-5</v>
          </cell>
          <cell r="V266">
            <v>1.2626908333333333E-5</v>
          </cell>
          <cell r="W266">
            <v>2.4085380555555554E-5</v>
          </cell>
          <cell r="X266">
            <v>5.3392610833333319E-4</v>
          </cell>
          <cell r="Y266">
            <v>6.6566388750000007E-4</v>
          </cell>
          <cell r="Z266">
            <v>6.6566388750000007E-4</v>
          </cell>
          <cell r="AA266">
            <v>6.6566388750000007E-4</v>
          </cell>
          <cell r="AB266">
            <v>1.0756396998E-2</v>
          </cell>
          <cell r="AC266">
            <v>2.4507198399999999E-2</v>
          </cell>
          <cell r="AD266">
            <v>0.30769823999999996</v>
          </cell>
          <cell r="AE266">
            <v>0.72864890559999995</v>
          </cell>
          <cell r="AF266">
            <v>1.1543964194</v>
          </cell>
          <cell r="AG266">
            <v>0.18508973339999998</v>
          </cell>
          <cell r="AH266">
            <v>0.53874405879999998</v>
          </cell>
          <cell r="AI266">
            <v>0.18074428099999998</v>
          </cell>
          <cell r="AJ266">
            <v>3.3257729600000001E-2</v>
          </cell>
          <cell r="AK266">
            <v>6.6630990800000012E-2</v>
          </cell>
          <cell r="AL266">
            <v>0.13328587800000002</v>
          </cell>
          <cell r="AM266">
            <v>0.22296638399999996</v>
          </cell>
          <cell r="AN266">
            <v>0.25337026879999996</v>
          </cell>
          <cell r="AO266">
            <v>0.1702650762</v>
          </cell>
          <cell r="AP266">
            <v>0.16161202499999996</v>
          </cell>
          <cell r="AQ266">
            <v>0.11689248199999999</v>
          </cell>
          <cell r="AR266">
            <v>5.20198724E-2</v>
          </cell>
          <cell r="AS266">
            <v>2.1924087899999993E-2</v>
          </cell>
          <cell r="AT266">
            <v>4.8679638999999997E-2</v>
          </cell>
          <cell r="AU266">
            <v>7.7626129999999988E-2</v>
          </cell>
          <cell r="AV266">
            <v>4.4019245800000002E-2</v>
          </cell>
          <cell r="AW266">
            <v>0.11717718520000001</v>
          </cell>
          <cell r="AX266">
            <v>1.1148900749999999</v>
          </cell>
          <cell r="AY266">
            <v>0.58046346599999987</v>
          </cell>
          <cell r="AZ266">
            <v>0</v>
          </cell>
          <cell r="BA266">
            <v>0</v>
          </cell>
        </row>
        <row r="267">
          <cell r="B267">
            <v>6.8111407984848479E-3</v>
          </cell>
          <cell r="C267">
            <v>5.2804604773841381E-3</v>
          </cell>
          <cell r="D267">
            <v>4.8657113749999998E-3</v>
          </cell>
          <cell r="E267">
            <v>7.4678132053030291E-3</v>
          </cell>
          <cell r="F267">
            <v>1.0939436274999997E-2</v>
          </cell>
          <cell r="G267">
            <v>1.3187946532638894E-2</v>
          </cell>
          <cell r="H267">
            <v>1.1286950477272724E-2</v>
          </cell>
          <cell r="I267">
            <v>1.62710632030303E-2</v>
          </cell>
          <cell r="J267">
            <v>1.7950291041666667E-2</v>
          </cell>
          <cell r="K267">
            <v>2.7273505220512816E-2</v>
          </cell>
          <cell r="L267">
            <v>2.4997231840326335E-2</v>
          </cell>
          <cell r="M267">
            <v>1.6588703013888883E-2</v>
          </cell>
          <cell r="N267">
            <v>1.7357781502564111E-2</v>
          </cell>
          <cell r="O267">
            <v>2.2793545333333321E-2</v>
          </cell>
          <cell r="P267">
            <v>2.3085822609090905E-2</v>
          </cell>
          <cell r="Q267">
            <v>2.606766625E-2</v>
          </cell>
          <cell r="R267">
            <v>3.030555153777828E-2</v>
          </cell>
          <cell r="S267">
            <v>2.2327540273106058E-2</v>
          </cell>
          <cell r="T267">
            <v>2.2115184713947165E-2</v>
          </cell>
          <cell r="U267">
            <v>1.8144092896934871E-2</v>
          </cell>
          <cell r="V267">
            <v>1.7758012038888889E-2</v>
          </cell>
          <cell r="W267">
            <v>2.1027950869444451E-2</v>
          </cell>
          <cell r="X267">
            <v>2.2032281347222231E-2</v>
          </cell>
          <cell r="Y267">
            <v>1.8808928820833334E-2</v>
          </cell>
          <cell r="Z267">
            <v>1.8808928820833334E-2</v>
          </cell>
          <cell r="AA267">
            <v>1.8808928820833334E-2</v>
          </cell>
          <cell r="AB267">
            <v>9.0562231181820003</v>
          </cell>
          <cell r="AC267">
            <v>6.4005379488000003</v>
          </cell>
          <cell r="AD267">
            <v>6.2981886575999999</v>
          </cell>
          <cell r="AE267">
            <v>8.6153085647999994</v>
          </cell>
          <cell r="AF267">
            <v>12.275729417699999</v>
          </cell>
          <cell r="AG267">
            <v>14.8024573125</v>
          </cell>
          <cell r="AH267">
            <v>15.457029898799998</v>
          </cell>
          <cell r="AI267">
            <v>20.203223008999998</v>
          </cell>
          <cell r="AJ267">
            <v>24.636682465600003</v>
          </cell>
          <cell r="AK267">
            <v>23.588616299600002</v>
          </cell>
          <cell r="AL267">
            <v>27.545540426999999</v>
          </cell>
          <cell r="AM267">
            <v>26.118677855999998</v>
          </cell>
          <cell r="AN267">
            <v>25.6134413216</v>
          </cell>
          <cell r="AO267">
            <v>25.5540810042</v>
          </cell>
          <cell r="AP267">
            <v>26.902842389999996</v>
          </cell>
          <cell r="AQ267">
            <v>25.876532321500001</v>
          </cell>
          <cell r="AR267">
            <v>23.8841646363</v>
          </cell>
          <cell r="AS267">
            <v>23.610691590200002</v>
          </cell>
          <cell r="AT267">
            <v>25.673891271999999</v>
          </cell>
          <cell r="AU267">
            <v>23.255117134500001</v>
          </cell>
          <cell r="AV267">
            <v>21.789954995999999</v>
          </cell>
          <cell r="AW267">
            <v>34.542224778800005</v>
          </cell>
          <cell r="AX267">
            <v>36.793497428999991</v>
          </cell>
          <cell r="AY267">
            <v>28.663123107299992</v>
          </cell>
          <cell r="AZ267">
            <v>0</v>
          </cell>
          <cell r="BA267">
            <v>0</v>
          </cell>
        </row>
        <row r="268">
          <cell r="B268">
            <v>1.3056426133333335E-2</v>
          </cell>
          <cell r="C268">
            <v>5.4576751667335119E-3</v>
          </cell>
          <cell r="D268">
            <v>8.8163346555555529E-3</v>
          </cell>
          <cell r="E268">
            <v>1.7215863436363631E-2</v>
          </cell>
          <cell r="F268">
            <v>9.2401583916666662E-3</v>
          </cell>
          <cell r="G268">
            <v>3.9331599805555537E-3</v>
          </cell>
          <cell r="H268">
            <v>2.7999408825757572E-3</v>
          </cell>
          <cell r="I268">
            <v>3.020565517676768E-3</v>
          </cell>
          <cell r="J268">
            <v>4.7214886055555539E-3</v>
          </cell>
          <cell r="K268">
            <v>4.708780029895103E-3</v>
          </cell>
          <cell r="L268">
            <v>3.6676582205128201E-3</v>
          </cell>
          <cell r="M268">
            <v>6.282257787499998E-2</v>
          </cell>
          <cell r="N268">
            <v>5.1698449608333336E-2</v>
          </cell>
          <cell r="O268">
            <v>0.10938240766346155</v>
          </cell>
          <cell r="P268">
            <v>0.10104629495151515</v>
          </cell>
          <cell r="Q268">
            <v>0.11283369185000004</v>
          </cell>
          <cell r="R268">
            <v>0.10153599035503867</v>
          </cell>
          <cell r="S268">
            <v>9.1437783977777784E-2</v>
          </cell>
          <cell r="T268">
            <v>7.6013246995609893E-2</v>
          </cell>
          <cell r="U268">
            <v>7.1946569718390738E-2</v>
          </cell>
          <cell r="V268">
            <v>3.036108927500002E-2</v>
          </cell>
          <cell r="W268">
            <v>2.8647074850000009E-2</v>
          </cell>
          <cell r="X268">
            <v>3.5305623033333351E-2</v>
          </cell>
          <cell r="Y268">
            <v>1.6962133445833333E-2</v>
          </cell>
          <cell r="Z268">
            <v>1.6962133445833333E-2</v>
          </cell>
          <cell r="AA268">
            <v>1.6962133445833333E-2</v>
          </cell>
          <cell r="AB268">
            <v>5.3566940175210007</v>
          </cell>
          <cell r="AC268">
            <v>3.6211427603999997</v>
          </cell>
          <cell r="AD268">
            <v>5.2041001439999999</v>
          </cell>
          <cell r="AE268">
            <v>7.3321114831999994</v>
          </cell>
          <cell r="AF268">
            <v>4.7816113072000004</v>
          </cell>
          <cell r="AG268">
            <v>3.1892453735999999</v>
          </cell>
          <cell r="AH268">
            <v>4.8728693403999994</v>
          </cell>
          <cell r="AI268">
            <v>5.7728488804999998</v>
          </cell>
          <cell r="AJ268">
            <v>8.4888972252000006</v>
          </cell>
          <cell r="AK268">
            <v>8.2419736256</v>
          </cell>
          <cell r="AL268">
            <v>9.1257104844000008</v>
          </cell>
          <cell r="AM268">
            <v>23.164274783999996</v>
          </cell>
          <cell r="AN268">
            <v>20.261822767999998</v>
          </cell>
          <cell r="AO268">
            <v>33.1369795146</v>
          </cell>
          <cell r="AP268">
            <v>32.297724126999995</v>
          </cell>
          <cell r="AQ268">
            <v>38.449999875000003</v>
          </cell>
          <cell r="AR268">
            <v>32.075115053200001</v>
          </cell>
          <cell r="AS268">
            <v>24.761315893599996</v>
          </cell>
          <cell r="AT268">
            <v>22.552646449000001</v>
          </cell>
          <cell r="AU268">
            <v>21.208612920499998</v>
          </cell>
          <cell r="AV268">
            <v>11.4857930122</v>
          </cell>
          <cell r="AW268">
            <v>11.753013836100001</v>
          </cell>
          <cell r="AX268">
            <v>17.380808522999999</v>
          </cell>
          <cell r="AY268">
            <v>13.856006354299998</v>
          </cell>
          <cell r="AZ268">
            <v>0</v>
          </cell>
          <cell r="BA268">
            <v>0</v>
          </cell>
        </row>
        <row r="269">
          <cell r="B269">
            <v>7.9333333333333329E-8</v>
          </cell>
          <cell r="C269">
            <v>4.1153308823529411E-6</v>
          </cell>
          <cell r="D269">
            <v>1.1921E-5</v>
          </cell>
          <cell r="E269">
            <v>2.5632549999999996E-5</v>
          </cell>
          <cell r="F269">
            <v>1.8196160833333332E-4</v>
          </cell>
          <cell r="G269">
            <v>1.33091875E-5</v>
          </cell>
          <cell r="H269">
            <v>2.7219340909090909E-5</v>
          </cell>
          <cell r="I269">
            <v>9.2682578484848464E-4</v>
          </cell>
          <cell r="J269">
            <v>1.0741647777777778E-3</v>
          </cell>
          <cell r="K269">
            <v>6.5504520072843823E-3</v>
          </cell>
          <cell r="L269">
            <v>7.5712988705128196E-3</v>
          </cell>
          <cell r="M269">
            <v>2.7163475000000018E-4</v>
          </cell>
          <cell r="N269">
            <v>1.3392063333333336E-4</v>
          </cell>
          <cell r="O269">
            <v>1.1021012499999998E-4</v>
          </cell>
          <cell r="P269">
            <v>9.659973333333335E-5</v>
          </cell>
          <cell r="Q269">
            <v>1.6929800000000002E-5</v>
          </cell>
          <cell r="R269">
            <v>6.9009466666666671E-5</v>
          </cell>
          <cell r="S269">
            <v>6.9910194191919191E-5</v>
          </cell>
          <cell r="T269">
            <v>9.6925285641025628E-4</v>
          </cell>
          <cell r="U269">
            <v>3.7941014336206886E-3</v>
          </cell>
          <cell r="V269">
            <v>5.7450613749999999E-3</v>
          </cell>
          <cell r="W269">
            <v>5.7455633194444435E-3</v>
          </cell>
          <cell r="X269">
            <v>5.8228578138888893E-3</v>
          </cell>
          <cell r="Y269">
            <v>2.823453625000001E-4</v>
          </cell>
          <cell r="Z269">
            <v>2.823453625000001E-4</v>
          </cell>
          <cell r="AA269">
            <v>2.823453625000001E-4</v>
          </cell>
          <cell r="AB269">
            <v>6.2805683999999997E-5</v>
          </cell>
          <cell r="AC269">
            <v>1.7948719599999999E-2</v>
          </cell>
          <cell r="AD269">
            <v>1.3112635199999998E-2</v>
          </cell>
          <cell r="AE269">
            <v>1.4309679999999996E-2</v>
          </cell>
          <cell r="AF269">
            <v>0.11487665279999999</v>
          </cell>
          <cell r="AG269">
            <v>4.0276493400000002E-2</v>
          </cell>
          <cell r="AH269">
            <v>3.7650421600000004E-2</v>
          </cell>
          <cell r="AI269">
            <v>0.46790103450000003</v>
          </cell>
          <cell r="AJ269">
            <v>0.42315504320000003</v>
          </cell>
          <cell r="AK269">
            <v>1.8741495211999997</v>
          </cell>
          <cell r="AL269">
            <v>1.8139513328999999</v>
          </cell>
          <cell r="AM269">
            <v>0.18840024000000002</v>
          </cell>
          <cell r="AN269">
            <v>0.13746203679999999</v>
          </cell>
          <cell r="AO269">
            <v>0.13984627379999995</v>
          </cell>
          <cell r="AP269">
            <v>0.11149303399999998</v>
          </cell>
          <cell r="AQ269">
            <v>2.7193844999999998E-2</v>
          </cell>
          <cell r="AR269">
            <v>8.6828556700000004E-2</v>
          </cell>
          <cell r="AS269">
            <v>8.0413175700000034E-2</v>
          </cell>
          <cell r="AT269">
            <v>0.62856953500000012</v>
          </cell>
          <cell r="AU269">
            <v>2.1885609274999993</v>
          </cell>
          <cell r="AV269">
            <v>3.0933345949999995</v>
          </cell>
          <cell r="AW269">
            <v>3.1449979936000001</v>
          </cell>
          <cell r="AX269">
            <v>3.306277844999999</v>
          </cell>
          <cell r="AY269">
            <v>0.38104255089999989</v>
          </cell>
          <cell r="AZ269">
            <v>0</v>
          </cell>
          <cell r="BA269">
            <v>0</v>
          </cell>
        </row>
        <row r="273">
          <cell r="B273">
            <v>4.9001516666666669E-4</v>
          </cell>
          <cell r="C273">
            <v>3.7697701270053476E-4</v>
          </cell>
          <cell r="D273">
            <v>4.0692522500000001E-4</v>
          </cell>
          <cell r="E273">
            <v>9.4651910000000008E-4</v>
          </cell>
          <cell r="F273">
            <v>6.5148813333333329E-4</v>
          </cell>
          <cell r="G273">
            <v>1.3611485416666666E-3</v>
          </cell>
          <cell r="H273">
            <v>2.6630318166666667E-3</v>
          </cell>
          <cell r="I273">
            <v>9.5610003575757573E-3</v>
          </cell>
          <cell r="J273">
            <v>1.8568460691666663E-2</v>
          </cell>
          <cell r="K273">
            <v>1.2771182456293701E-2</v>
          </cell>
          <cell r="L273">
            <v>9.86294530495338E-3</v>
          </cell>
          <cell r="M273">
            <v>1.4367250313888885E-2</v>
          </cell>
          <cell r="N273">
            <v>2.6892492616666666E-2</v>
          </cell>
          <cell r="O273">
            <v>2.8005159041666668E-2</v>
          </cell>
          <cell r="P273">
            <v>2.4047385528409092E-2</v>
          </cell>
          <cell r="Q273">
            <v>3.8099122633333322E-2</v>
          </cell>
          <cell r="R273">
            <v>2.1030206260144919E-2</v>
          </cell>
          <cell r="S273">
            <v>2.4059042166666662E-2</v>
          </cell>
          <cell r="T273">
            <v>2.3875723466025643E-2</v>
          </cell>
          <cell r="U273">
            <v>3.2549797044252884E-2</v>
          </cell>
          <cell r="V273">
            <v>3.5262634649999992E-2</v>
          </cell>
          <cell r="W273">
            <v>3.5131656566666662E-2</v>
          </cell>
          <cell r="X273">
            <v>4.2991374241666644E-2</v>
          </cell>
          <cell r="Y273">
            <v>2.528269640833334E-2</v>
          </cell>
          <cell r="Z273">
            <v>2.528269640833334E-2</v>
          </cell>
          <cell r="AA273">
            <v>2.528269640833334E-2</v>
          </cell>
          <cell r="AB273">
            <v>0.15303990326099998</v>
          </cell>
          <cell r="AC273">
            <v>0.19677585839999998</v>
          </cell>
          <cell r="AD273">
            <v>0.1821339072</v>
          </cell>
          <cell r="AE273">
            <v>0.53882449599999993</v>
          </cell>
          <cell r="AF273">
            <v>0.56163204509999998</v>
          </cell>
          <cell r="AG273">
            <v>1.0702233398999998</v>
          </cell>
          <cell r="AH273">
            <v>2.1897927675999997</v>
          </cell>
          <cell r="AI273">
            <v>4.2336759634999996</v>
          </cell>
          <cell r="AJ273">
            <v>6.2777965195999998</v>
          </cell>
          <cell r="AK273">
            <v>4.2517004948000006</v>
          </cell>
          <cell r="AL273">
            <v>3.6915495228000004</v>
          </cell>
          <cell r="AM273">
            <v>5.9067654719999991</v>
          </cell>
          <cell r="AN273">
            <v>8.0315751647999996</v>
          </cell>
          <cell r="AO273">
            <v>9.4087079697</v>
          </cell>
          <cell r="AP273">
            <v>9.3058595294999993</v>
          </cell>
          <cell r="AQ273">
            <v>15.995628214999998</v>
          </cell>
          <cell r="AR273">
            <v>11.5756403059</v>
          </cell>
          <cell r="AS273">
            <v>13.795824099199999</v>
          </cell>
          <cell r="AT273">
            <v>16.556337434000003</v>
          </cell>
          <cell r="AU273">
            <v>20.739246872499997</v>
          </cell>
          <cell r="AV273">
            <v>22.467599412000002</v>
          </cell>
          <cell r="AW273">
            <v>20.719498952399999</v>
          </cell>
          <cell r="AX273">
            <v>25.348156119000002</v>
          </cell>
          <cell r="AY273">
            <v>23.278069611499998</v>
          </cell>
          <cell r="AZ273">
            <v>0</v>
          </cell>
          <cell r="BA273">
            <v>0</v>
          </cell>
        </row>
      </sheetData>
      <sheetData sheetId="28">
        <row r="67">
          <cell r="K67">
            <v>7.1627772999999992E-2</v>
          </cell>
          <cell r="L67">
            <v>0.17429750799999999</v>
          </cell>
          <cell r="M67">
            <v>0.14070179199999999</v>
          </cell>
          <cell r="N67">
            <v>0.12671982399999998</v>
          </cell>
          <cell r="O67">
            <v>0.18699080399999998</v>
          </cell>
          <cell r="P67">
            <v>0.16274104</v>
          </cell>
          <cell r="Q67">
            <v>0.19172131999999997</v>
          </cell>
          <cell r="R67">
            <v>0.28997079999999997</v>
          </cell>
          <cell r="S67">
            <v>0.31517611999999995</v>
          </cell>
          <cell r="T67">
            <v>0.35231000000000001</v>
          </cell>
          <cell r="U67">
            <v>0.35672587999999994</v>
          </cell>
          <cell r="V67">
            <v>0.45256698479999996</v>
          </cell>
          <cell r="W67">
            <v>0.42440256879999994</v>
          </cell>
          <cell r="X67">
            <v>0.28383237119999993</v>
          </cell>
          <cell r="Y67">
            <v>0.20486390959999998</v>
          </cell>
          <cell r="Z67">
            <v>0.20486390959999998</v>
          </cell>
          <cell r="AA67">
            <v>0.20486390959999998</v>
          </cell>
          <cell r="AK67">
            <v>8.331833615599999</v>
          </cell>
          <cell r="AL67">
            <v>10.9626163128</v>
          </cell>
          <cell r="AM67">
            <v>10.489150128</v>
          </cell>
          <cell r="AN67">
            <v>8.8314916447999998</v>
          </cell>
          <cell r="AO67">
            <v>14.8784493048</v>
          </cell>
          <cell r="AP67">
            <v>12.785837381</v>
          </cell>
          <cell r="AQ67">
            <v>12.106282621999998</v>
          </cell>
          <cell r="AR67">
            <v>16.404435103999997</v>
          </cell>
          <cell r="AS67">
            <v>22.674440288499998</v>
          </cell>
          <cell r="AT67">
            <v>27.107015875999998</v>
          </cell>
          <cell r="AU67">
            <v>22.806919711999999</v>
          </cell>
          <cell r="AV67">
            <v>27.2561324214</v>
          </cell>
          <cell r="AW67">
            <v>24.646204876400002</v>
          </cell>
          <cell r="AX67">
            <v>34.961712317999996</v>
          </cell>
          <cell r="AY67">
            <v>20.655295363999997</v>
          </cell>
          <cell r="AZ67">
            <v>0</v>
          </cell>
          <cell r="BA67">
            <v>0</v>
          </cell>
        </row>
        <row r="91">
          <cell r="K91">
            <v>0.15970427199999998</v>
          </cell>
          <cell r="L91">
            <v>0.44248296399999998</v>
          </cell>
          <cell r="M91">
            <v>0.44731887199999998</v>
          </cell>
          <cell r="N91">
            <v>0.25401406799999998</v>
          </cell>
          <cell r="O91">
            <v>0.25652642400000003</v>
          </cell>
          <cell r="P91">
            <v>0.20509042399999999</v>
          </cell>
          <cell r="Q91">
            <v>0.26333523999999997</v>
          </cell>
          <cell r="R91">
            <v>0.23388707999999997</v>
          </cell>
          <cell r="S91">
            <v>0.21156771999999996</v>
          </cell>
          <cell r="T91">
            <v>0.22669611999999995</v>
          </cell>
          <cell r="U91">
            <v>0.31920587999999994</v>
          </cell>
          <cell r="V91">
            <v>0.27491894079999996</v>
          </cell>
          <cell r="W91">
            <v>0.34315994719999998</v>
          </cell>
          <cell r="X91">
            <v>0.25187698199999997</v>
          </cell>
          <cell r="Y91">
            <v>0.29594392239999995</v>
          </cell>
          <cell r="Z91">
            <v>0.29594392239999995</v>
          </cell>
          <cell r="AA91">
            <v>0.29594392239999995</v>
          </cell>
          <cell r="AK91">
            <v>16.342995737199999</v>
          </cell>
          <cell r="AL91">
            <v>26.932483719</v>
          </cell>
          <cell r="AM91">
            <v>31.847709983999998</v>
          </cell>
          <cell r="AN91">
            <v>18.2704187424</v>
          </cell>
          <cell r="AO91">
            <v>20.191072425600002</v>
          </cell>
          <cell r="AP91">
            <v>16.654664525499999</v>
          </cell>
          <cell r="AQ91">
            <v>17.989202224</v>
          </cell>
          <cell r="AR91">
            <v>15.417856240899999</v>
          </cell>
          <cell r="AS91">
            <v>16.309851700999999</v>
          </cell>
          <cell r="AT91">
            <v>18.319179522999999</v>
          </cell>
          <cell r="AU91">
            <v>17.158455593999999</v>
          </cell>
          <cell r="AV91">
            <v>19.093185387800002</v>
          </cell>
          <cell r="AW91">
            <v>23.974191188300004</v>
          </cell>
          <cell r="AX91">
            <v>30.684903326999997</v>
          </cell>
          <cell r="AY91">
            <v>30.957426528599999</v>
          </cell>
          <cell r="AZ91">
            <v>0</v>
          </cell>
          <cell r="BA91">
            <v>0</v>
          </cell>
        </row>
        <row r="193">
          <cell r="K193">
            <v>6.0101782999999992E-2</v>
          </cell>
          <cell r="L193">
            <v>0.22192724399999997</v>
          </cell>
          <cell r="M193">
            <v>0.30242150400000001</v>
          </cell>
          <cell r="N193">
            <v>0.28645663200000004</v>
          </cell>
          <cell r="O193">
            <v>0.63214443600000003</v>
          </cell>
          <cell r="P193">
            <v>0.59171266</v>
          </cell>
          <cell r="Q193">
            <v>0.53411259999999994</v>
          </cell>
          <cell r="R193">
            <v>0.52351067999999989</v>
          </cell>
          <cell r="S193">
            <v>0.47138223999999995</v>
          </cell>
          <cell r="T193">
            <v>0.31515231999999993</v>
          </cell>
          <cell r="U193">
            <v>0.44802743999999994</v>
          </cell>
          <cell r="V193">
            <v>0.26972079399999993</v>
          </cell>
          <cell r="W193">
            <v>0.32052855519999995</v>
          </cell>
          <cell r="X193">
            <v>0.32667481839999996</v>
          </cell>
          <cell r="Y193">
            <v>0.19052466159999998</v>
          </cell>
          <cell r="Z193">
            <v>0.19052466159999998</v>
          </cell>
          <cell r="AA193">
            <v>0.19052466159999998</v>
          </cell>
          <cell r="AK193">
            <v>6.8598942015999995</v>
          </cell>
          <cell r="AL193">
            <v>13.9825145133</v>
          </cell>
          <cell r="AM193">
            <v>21.457571424000001</v>
          </cell>
          <cell r="AN193">
            <v>18.023861768</v>
          </cell>
          <cell r="AO193">
            <v>43.998752397600001</v>
          </cell>
          <cell r="AP193">
            <v>44.297535884000006</v>
          </cell>
          <cell r="AQ193">
            <v>34.511426876499996</v>
          </cell>
          <cell r="AR193">
            <v>31.159872574399998</v>
          </cell>
          <cell r="AS193">
            <v>30.484363666899998</v>
          </cell>
          <cell r="AT193">
            <v>20.26971558</v>
          </cell>
          <cell r="AU193">
            <v>17.622846584000001</v>
          </cell>
          <cell r="AV193">
            <v>16.391462058200002</v>
          </cell>
          <cell r="AW193">
            <v>18.915837692500002</v>
          </cell>
          <cell r="AX193">
            <v>32.763125187</v>
          </cell>
          <cell r="AY193">
            <v>21.4286908638</v>
          </cell>
          <cell r="AZ193">
            <v>0</v>
          </cell>
          <cell r="BA193">
            <v>0</v>
          </cell>
        </row>
        <row r="194">
          <cell r="K194">
            <v>1.7871E-4</v>
          </cell>
          <cell r="L194">
            <v>6.4987999999999995E-5</v>
          </cell>
          <cell r="M194">
            <v>1.7494399999999998E-4</v>
          </cell>
          <cell r="N194">
            <v>4.0255599999999993E-4</v>
          </cell>
          <cell r="O194">
            <v>3.4837879999999998E-3</v>
          </cell>
          <cell r="P194">
            <v>1.1817960000000001E-3</v>
          </cell>
          <cell r="Q194">
            <v>2.0680799999999995E-3</v>
          </cell>
          <cell r="R194">
            <v>5.0094799999999993E-3</v>
          </cell>
          <cell r="S194">
            <v>2.4830399999999997E-3</v>
          </cell>
          <cell r="T194">
            <v>1.2907999999999998E-4</v>
          </cell>
          <cell r="U194">
            <v>5.5999999999999997E-6</v>
          </cell>
          <cell r="V194">
            <v>6.4584799999999992E-5</v>
          </cell>
          <cell r="W194">
            <v>2.9679999999999994E-6</v>
          </cell>
          <cell r="X194">
            <v>1.1759999999999999E-4</v>
          </cell>
          <cell r="Y194">
            <v>0</v>
          </cell>
          <cell r="Z194">
            <v>0</v>
          </cell>
          <cell r="AA194">
            <v>0</v>
          </cell>
          <cell r="AK194">
            <v>2.3195523999999999E-2</v>
          </cell>
          <cell r="AL194">
            <v>3.3884892000000002E-3</v>
          </cell>
          <cell r="AM194">
            <v>9.9096480000000001E-3</v>
          </cell>
          <cell r="AN194">
            <v>2.46476032E-2</v>
          </cell>
          <cell r="AO194">
            <v>0.24362267970000001</v>
          </cell>
          <cell r="AP194">
            <v>8.3716756000000003E-2</v>
          </cell>
          <cell r="AQ194">
            <v>0.1329680275</v>
          </cell>
          <cell r="AR194">
            <v>0.25555775129999997</v>
          </cell>
          <cell r="AS194">
            <v>0.1576089658</v>
          </cell>
          <cell r="AT194">
            <v>9.7881280000000001E-3</v>
          </cell>
          <cell r="AU194">
            <v>2.4517050000000002E-4</v>
          </cell>
          <cell r="AV194">
            <v>4.8235105999999998E-3</v>
          </cell>
          <cell r="AW194">
            <v>2.6492480000000004E-4</v>
          </cell>
          <cell r="AX194">
            <v>1.2299039999999999E-2</v>
          </cell>
          <cell r="AY194">
            <v>0</v>
          </cell>
          <cell r="AZ194">
            <v>0</v>
          </cell>
          <cell r="BA194">
            <v>0</v>
          </cell>
        </row>
        <row r="263">
          <cell r="B263">
            <v>0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0.32384216199999999</v>
          </cell>
          <cell r="L263">
            <v>0.87536215066666656</v>
          </cell>
          <cell r="M263">
            <v>0.97353747999999996</v>
          </cell>
          <cell r="N263">
            <v>0.73225628666666653</v>
          </cell>
          <cell r="O263">
            <v>1.1688873476923078</v>
          </cell>
          <cell r="P263">
            <v>1.0525991723076924</v>
          </cell>
          <cell r="Q263">
            <v>1.0341433599999998</v>
          </cell>
          <cell r="R263">
            <v>1.0868101272727273</v>
          </cell>
          <cell r="S263">
            <v>1.0627850166666666</v>
          </cell>
          <cell r="T263">
            <v>1.0081321323076922</v>
          </cell>
          <cell r="U263">
            <v>1.2101487499999997</v>
          </cell>
          <cell r="V263">
            <v>1.0742805556000001</v>
          </cell>
          <cell r="W263">
            <v>1.1579203592363632</v>
          </cell>
          <cell r="X263">
            <v>0.96794111457142873</v>
          </cell>
          <cell r="Y263">
            <v>0.74573355621052628</v>
          </cell>
          <cell r="Z263">
            <v>0.74573355621052628</v>
          </cell>
          <cell r="AA263">
            <v>0.74573355621052628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35.676964329599997</v>
          </cell>
          <cell r="AL263">
            <v>54.398719446299992</v>
          </cell>
          <cell r="AM263">
            <v>69.941844575999994</v>
          </cell>
          <cell r="AN263">
            <v>49.092017849600005</v>
          </cell>
          <cell r="AO263">
            <v>85.109856808199993</v>
          </cell>
          <cell r="AP263">
            <v>80.678566838000009</v>
          </cell>
          <cell r="AQ263">
            <v>67.153902112499992</v>
          </cell>
          <cell r="AR263">
            <v>65.51853118279999</v>
          </cell>
          <cell r="AS263">
            <v>73.753319682900013</v>
          </cell>
          <cell r="AT263">
            <v>75.020505927000002</v>
          </cell>
          <cell r="AU263">
            <v>64.792949976999978</v>
          </cell>
          <cell r="AV263">
            <v>67.874371496800009</v>
          </cell>
          <cell r="AW263">
            <v>72.447358843500027</v>
          </cell>
          <cell r="AX263">
            <v>112.004415198</v>
          </cell>
          <cell r="AY263">
            <v>78.502879560600007</v>
          </cell>
          <cell r="AZ263">
            <v>0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0.32183062799999995</v>
          </cell>
          <cell r="L264">
            <v>0.87225891866666661</v>
          </cell>
          <cell r="M264">
            <v>0.96590709600000013</v>
          </cell>
          <cell r="N264">
            <v>0.71779800399999993</v>
          </cell>
          <cell r="O264">
            <v>1.1343771796923079</v>
          </cell>
          <cell r="P264">
            <v>1.0433475833846155</v>
          </cell>
          <cell r="Q264">
            <v>1.0274152199999997</v>
          </cell>
          <cell r="R264">
            <v>1.0717912072727271</v>
          </cell>
          <cell r="S264">
            <v>1.0476281200000002</v>
          </cell>
          <cell r="T264">
            <v>0.99658103999999981</v>
          </cell>
          <cell r="U264">
            <v>1.2017373199999999</v>
          </cell>
          <cell r="V264">
            <v>1.0647134932</v>
          </cell>
          <cell r="W264">
            <v>1.1515543143999998</v>
          </cell>
          <cell r="X264">
            <v>0.94749446959999972</v>
          </cell>
          <cell r="Y264">
            <v>0.73654839719999998</v>
          </cell>
          <cell r="Z264">
            <v>0.73654839719999998</v>
          </cell>
          <cell r="AA264">
            <v>0.73654839719999998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35.453428102399997</v>
          </cell>
          <cell r="AL264">
            <v>54.266215731299994</v>
          </cell>
          <cell r="AM264">
            <v>69.488708208000006</v>
          </cell>
          <cell r="AN264">
            <v>48.369870313600003</v>
          </cell>
          <cell r="AO264">
            <v>82.712880678600001</v>
          </cell>
          <cell r="AP264">
            <v>80.045196492000017</v>
          </cell>
          <cell r="AQ264">
            <v>66.761896900999986</v>
          </cell>
          <cell r="AR264">
            <v>64.748862657499998</v>
          </cell>
          <cell r="AS264">
            <v>72.980216266100015</v>
          </cell>
          <cell r="AT264">
            <v>74.344187380999998</v>
          </cell>
          <cell r="AU264">
            <v>64.270470370999988</v>
          </cell>
          <cell r="AV264">
            <v>67.325620924200024</v>
          </cell>
          <cell r="AW264">
            <v>72.047834504600019</v>
          </cell>
          <cell r="AX264">
            <v>108.43048476</v>
          </cell>
          <cell r="AY264">
            <v>77.568198434099997</v>
          </cell>
          <cell r="AZ264">
            <v>0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2.3284799999999999E-4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1.4166666666666667E-6</v>
          </cell>
          <cell r="T266">
            <v>1.2369230769230769E-5</v>
          </cell>
          <cell r="U266">
            <v>1.3583333333333333E-5</v>
          </cell>
          <cell r="V266">
            <v>1.6799999999999998E-8</v>
          </cell>
          <cell r="W266">
            <v>0</v>
          </cell>
          <cell r="X266">
            <v>0</v>
          </cell>
          <cell r="Y266">
            <v>2.7999999999999996E-8</v>
          </cell>
          <cell r="Z266">
            <v>2.7999999999999996E-8</v>
          </cell>
          <cell r="AA266">
            <v>2.7999999999999996E-8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1.32357888E-2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9.6024499999999995E-5</v>
          </cell>
          <cell r="AT266">
            <v>9.4952399999999998E-4</v>
          </cell>
          <cell r="AU266">
            <v>9.123925E-4</v>
          </cell>
          <cell r="AV266">
            <v>4.2261400000000002E-5</v>
          </cell>
          <cell r="AW266">
            <v>0</v>
          </cell>
          <cell r="AX266">
            <v>0</v>
          </cell>
          <cell r="AY266">
            <v>6.1634099999999993E-5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1.0625999999999998E-5</v>
          </cell>
          <cell r="L267">
            <v>6.7759999999999992E-6</v>
          </cell>
          <cell r="M267">
            <v>0</v>
          </cell>
          <cell r="N267">
            <v>3.0800000000000002E-6</v>
          </cell>
          <cell r="O267">
            <v>6.1600000000000001E-7</v>
          </cell>
          <cell r="P267">
            <v>7.3446153846153845E-7</v>
          </cell>
          <cell r="Q267">
            <v>1.5399999999999998E-5</v>
          </cell>
          <cell r="R267">
            <v>2.7999999999999999E-6</v>
          </cell>
          <cell r="S267">
            <v>4.9999999999999998E-8</v>
          </cell>
          <cell r="T267">
            <v>1.9538461538461536E-6</v>
          </cell>
          <cell r="U267">
            <v>0</v>
          </cell>
          <cell r="V267">
            <v>0</v>
          </cell>
          <cell r="W267">
            <v>1.6363636363636364E-7</v>
          </cell>
          <cell r="X267">
            <v>5.5468571428571424E-5</v>
          </cell>
          <cell r="Y267">
            <v>5.096261052631578E-5</v>
          </cell>
          <cell r="Z267">
            <v>5.096261052631578E-5</v>
          </cell>
          <cell r="AA267">
            <v>5.096261052631578E-5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1.19004336E-2</v>
          </cell>
          <cell r="AL267">
            <v>5.2762860000000007E-3</v>
          </cell>
          <cell r="AM267">
            <v>0</v>
          </cell>
          <cell r="AN267">
            <v>3.9314880000000001E-4</v>
          </cell>
          <cell r="AO267">
            <v>2.0585549999999999E-4</v>
          </cell>
          <cell r="AP267">
            <v>2.6570000000000001E-4</v>
          </cell>
          <cell r="AQ267">
            <v>8.2025334999999994E-3</v>
          </cell>
          <cell r="AR267">
            <v>1.162245E-4</v>
          </cell>
          <cell r="AS267">
            <v>3.3890999999999999E-6</v>
          </cell>
          <cell r="AT267">
            <v>1.49987E-4</v>
          </cell>
          <cell r="AU267">
            <v>0</v>
          </cell>
          <cell r="AV267">
            <v>0</v>
          </cell>
          <cell r="AW267">
            <v>1.0644300000000001E-5</v>
          </cell>
          <cell r="AX267">
            <v>1.1990511000000001E-2</v>
          </cell>
          <cell r="AY267">
            <v>9.9371469999999986E-3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2.5759999999999996E-6</v>
          </cell>
          <cell r="L268">
            <v>3.4539999999999998E-5</v>
          </cell>
          <cell r="M268">
            <v>1.9760000000000001E-5</v>
          </cell>
          <cell r="N268">
            <v>5.1743999999999991E-5</v>
          </cell>
          <cell r="O268">
            <v>1.5935919999999999E-2</v>
          </cell>
          <cell r="P268">
            <v>5.5131999999999993E-5</v>
          </cell>
          <cell r="Q268">
            <v>9.9199999999999999E-6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5.5999999999999997E-9</v>
          </cell>
          <cell r="W268">
            <v>3.5839999999999993E-7</v>
          </cell>
          <cell r="X268">
            <v>1.2924799999999999E-4</v>
          </cell>
          <cell r="Y268">
            <v>2.2763999999999994E-5</v>
          </cell>
          <cell r="Z268">
            <v>2.2763999999999994E-5</v>
          </cell>
          <cell r="AA268">
            <v>2.2763999999999994E-5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5.2667647999999996E-3</v>
          </cell>
          <cell r="AL268">
            <v>1.5855372000000002E-3</v>
          </cell>
          <cell r="AM268">
            <v>9.6938879999999995E-3</v>
          </cell>
          <cell r="AN268">
            <v>1.9162792000000001E-2</v>
          </cell>
          <cell r="AO268">
            <v>1.3261357401000002</v>
          </cell>
          <cell r="AP268">
            <v>8.9222060000000002E-3</v>
          </cell>
          <cell r="AQ268">
            <v>4.1550774999999998E-3</v>
          </cell>
          <cell r="AR268">
            <v>6.1875709999999998E-4</v>
          </cell>
          <cell r="AS268">
            <v>0</v>
          </cell>
          <cell r="AT268">
            <v>0</v>
          </cell>
          <cell r="AU268">
            <v>0</v>
          </cell>
          <cell r="AV268">
            <v>4.7972400000000002E-5</v>
          </cell>
          <cell r="AW268">
            <v>4.2577200000000004E-4</v>
          </cell>
          <cell r="AX268">
            <v>1.7969444999999997E-2</v>
          </cell>
          <cell r="AY268">
            <v>2.1463805E-3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6.7200000000000009E-6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1.0975999999999998E-3</v>
          </cell>
          <cell r="Z269">
            <v>1.0975999999999998E-3</v>
          </cell>
          <cell r="AA269">
            <v>1.0975999999999998E-3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4.6771200000000001E-4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0.11544823839999999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9.55213E-4</v>
          </cell>
          <cell r="L273">
            <v>9.2347199999999994E-4</v>
          </cell>
          <cell r="M273">
            <v>5.6582680000000002E-3</v>
          </cell>
          <cell r="N273">
            <v>1.1539982666666667E-2</v>
          </cell>
          <cell r="O273">
            <v>1.1681208E-2</v>
          </cell>
          <cell r="P273">
            <v>7.5320993846153842E-3</v>
          </cell>
          <cell r="Q273">
            <v>4.497619999999999E-3</v>
          </cell>
          <cell r="R273">
            <v>9.9982399999999985E-3</v>
          </cell>
          <cell r="S273">
            <v>1.2671399999999998E-2</v>
          </cell>
          <cell r="T273">
            <v>1.1407129230769227E-2</v>
          </cell>
          <cell r="U273">
            <v>8.3025599999999988E-3</v>
          </cell>
          <cell r="V273">
            <v>9.302143199999998E-3</v>
          </cell>
          <cell r="W273">
            <v>6.3544823999999991E-3</v>
          </cell>
          <cell r="X273">
            <v>1.9857244399999995E-2</v>
          </cell>
          <cell r="Y273">
            <v>7.5116719999999988E-3</v>
          </cell>
          <cell r="Z273">
            <v>7.5116719999999988E-3</v>
          </cell>
          <cell r="AA273">
            <v>7.5116719999999988E-3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0.11344187359999999</v>
          </cell>
          <cell r="AL273">
            <v>6.07541796E-2</v>
          </cell>
          <cell r="AM273">
            <v>0.38153188799999999</v>
          </cell>
          <cell r="AN273">
            <v>0.63597471520000004</v>
          </cell>
          <cell r="AO273">
            <v>0.74567502600000002</v>
          </cell>
          <cell r="AP273">
            <v>0.52117586400000004</v>
          </cell>
          <cell r="AQ273">
            <v>0.23948002749999997</v>
          </cell>
          <cell r="AR273">
            <v>0.51300276709999992</v>
          </cell>
          <cell r="AS273">
            <v>0.61528319710000001</v>
          </cell>
          <cell r="AT273">
            <v>0.66535886599999994</v>
          </cell>
          <cell r="AU273">
            <v>0.51413373350000002</v>
          </cell>
          <cell r="AV273">
            <v>0.5323771356</v>
          </cell>
          <cell r="AW273">
            <v>0.39724409330000005</v>
          </cell>
          <cell r="AX273">
            <v>3.4768596329999997</v>
          </cell>
          <cell r="AY273">
            <v>0.74497352929999994</v>
          </cell>
          <cell r="AZ273">
            <v>0</v>
          </cell>
          <cell r="BA273">
            <v>0</v>
          </cell>
        </row>
      </sheetData>
      <sheetData sheetId="29"/>
      <sheetData sheetId="30"/>
      <sheetData sheetId="31">
        <row r="29">
          <cell r="B29">
            <v>3.8639999999999996E-5</v>
          </cell>
          <cell r="C29">
            <v>6.5720200000000007E-4</v>
          </cell>
          <cell r="D29">
            <v>3.4130389999999992E-3</v>
          </cell>
          <cell r="E29">
            <v>6.4111809999999984E-3</v>
          </cell>
          <cell r="F29">
            <v>5.1288159999999978E-3</v>
          </cell>
          <cell r="G29">
            <v>1.0487056999999998E-2</v>
          </cell>
          <cell r="H29">
            <v>3.9288025000000004E-2</v>
          </cell>
          <cell r="I29">
            <v>8.5489389999999998E-2</v>
          </cell>
          <cell r="J29">
            <v>2.864045099999999E-2</v>
          </cell>
          <cell r="K29">
            <v>4.7269438999999989E-2</v>
          </cell>
          <cell r="L29">
            <v>2.6230826999999998E-2</v>
          </cell>
          <cell r="M29">
            <v>4.0734302E-2</v>
          </cell>
          <cell r="N29">
            <v>2.6514683999999993E-2</v>
          </cell>
          <cell r="O29">
            <v>3.1847556999999992E-2</v>
          </cell>
          <cell r="P29">
            <v>3.4271789999999996E-2</v>
          </cell>
          <cell r="Q29">
            <v>3.1531597999999994E-2</v>
          </cell>
          <cell r="R29">
            <v>3.2092000999999995E-2</v>
          </cell>
          <cell r="S29">
            <v>3.8779747999999996E-2</v>
          </cell>
          <cell r="T29">
            <v>3.1627161999999993E-2</v>
          </cell>
          <cell r="U29">
            <v>2.052203622222222E-2</v>
          </cell>
          <cell r="V29">
            <v>2.2659436239999997E-2</v>
          </cell>
          <cell r="W29">
            <v>1.996653575E-2</v>
          </cell>
          <cell r="X29">
            <v>1.0623089119999998E-2</v>
          </cell>
          <cell r="Y29">
            <v>1.2101360529999999E-2</v>
          </cell>
          <cell r="Z29">
            <v>1.2101360529999999E-2</v>
          </cell>
          <cell r="AA29">
            <v>1.2101360529999999E-2</v>
          </cell>
          <cell r="AB29">
            <v>9.4485609899999992E-4</v>
          </cell>
          <cell r="AC29">
            <v>2.2875415199999999E-2</v>
          </cell>
          <cell r="AD29">
            <v>0.12282114720000001</v>
          </cell>
          <cell r="AE29">
            <v>0.27529675040000001</v>
          </cell>
          <cell r="AF29">
            <v>0.20470862300000003</v>
          </cell>
          <cell r="AG29">
            <v>0.58726620809999996</v>
          </cell>
          <cell r="AH29">
            <v>2.7924544000000004</v>
          </cell>
          <cell r="AI29">
            <v>7.0307609350000009</v>
          </cell>
          <cell r="AJ29">
            <v>2.9136356796000005</v>
          </cell>
          <cell r="AK29">
            <v>5.3158589703999999</v>
          </cell>
          <cell r="AL29">
            <v>3.0711325284000002</v>
          </cell>
          <cell r="AM29">
            <v>4.157802384</v>
          </cell>
          <cell r="AN29">
            <v>2.5636899199999998</v>
          </cell>
          <cell r="AO29">
            <v>3.3660840590999999</v>
          </cell>
          <cell r="AP29">
            <v>3.6758253215000001</v>
          </cell>
          <cell r="AQ29">
            <v>2.6649413349999995</v>
          </cell>
          <cell r="AR29">
            <v>2.4360190301999998</v>
          </cell>
          <cell r="AS29">
            <v>3.5483933484999999</v>
          </cell>
          <cell r="AT29">
            <v>3.5614448579999998</v>
          </cell>
          <cell r="AU29">
            <v>2.0865543265000004</v>
          </cell>
          <cell r="AV29">
            <v>2.0997074022</v>
          </cell>
          <cell r="AW29">
            <v>2.0949590872000003</v>
          </cell>
          <cell r="AX29">
            <v>2.117218662</v>
          </cell>
          <cell r="AY29">
            <v>1.9585424704999999</v>
          </cell>
          <cell r="AZ29">
            <v>0</v>
          </cell>
          <cell r="BA29">
            <v>0</v>
          </cell>
        </row>
        <row r="67">
          <cell r="B67">
            <v>7.9406648999999996E-2</v>
          </cell>
          <cell r="C67">
            <v>6.4605596999999987E-2</v>
          </cell>
          <cell r="D67">
            <v>7.1782494000000002E-2</v>
          </cell>
          <cell r="E67">
            <v>7.0835652999999971E-2</v>
          </cell>
          <cell r="F67">
            <v>0.12338521235</v>
          </cell>
          <cell r="G67">
            <v>0.15250725000000001</v>
          </cell>
          <cell r="H67">
            <v>0.3494129869999999</v>
          </cell>
          <cell r="I67">
            <v>0.45167632300000005</v>
          </cell>
          <cell r="J67">
            <v>0.54460246400000012</v>
          </cell>
          <cell r="K67">
            <v>0.44953003199999997</v>
          </cell>
          <cell r="L67">
            <v>0.47708312399999997</v>
          </cell>
          <cell r="M67">
            <v>0.40384115799999998</v>
          </cell>
          <cell r="N67">
            <v>0.47256537299999996</v>
          </cell>
          <cell r="O67">
            <v>0.51417613099999993</v>
          </cell>
          <cell r="P67">
            <v>0.4636535819999999</v>
          </cell>
          <cell r="Q67">
            <v>0.37975821099999996</v>
          </cell>
          <cell r="R67">
            <v>0.57239860999999992</v>
          </cell>
          <cell r="S67">
            <v>0.33011665399999995</v>
          </cell>
          <cell r="T67">
            <v>0.41533153899999997</v>
          </cell>
          <cell r="U67">
            <v>0.26886629699999998</v>
          </cell>
          <cell r="V67">
            <v>0.24910521495999999</v>
          </cell>
          <cell r="W67">
            <v>0.2962427595399999</v>
          </cell>
          <cell r="X67">
            <v>0.38205243971999991</v>
          </cell>
          <cell r="Y67">
            <v>0.35714347283999998</v>
          </cell>
          <cell r="Z67">
            <v>0.35714347283999998</v>
          </cell>
          <cell r="AA67">
            <v>0.35714347283999998</v>
          </cell>
          <cell r="AB67">
            <v>2.6534727252509995</v>
          </cell>
          <cell r="AC67">
            <v>2.4908552583999999</v>
          </cell>
          <cell r="AD67">
            <v>3.5968439664000003</v>
          </cell>
          <cell r="AE67">
            <v>4.5389230320000005</v>
          </cell>
          <cell r="AF67">
            <v>6.6633658125999995</v>
          </cell>
          <cell r="AG67">
            <v>7.558411360500001</v>
          </cell>
          <cell r="AH67">
            <v>17.710238</v>
          </cell>
          <cell r="AI67">
            <v>21.455721588500005</v>
          </cell>
          <cell r="AJ67">
            <v>25.337003885600005</v>
          </cell>
          <cell r="AK67">
            <v>29.863150600800001</v>
          </cell>
          <cell r="AL67">
            <v>26.810166682800002</v>
          </cell>
          <cell r="AM67">
            <v>25.968900048000002</v>
          </cell>
          <cell r="AN67">
            <v>25.354773822399999</v>
          </cell>
          <cell r="AO67">
            <v>33.632938538099999</v>
          </cell>
          <cell r="AP67">
            <v>30.355479711500003</v>
          </cell>
          <cell r="AQ67">
            <v>21.960455544999999</v>
          </cell>
          <cell r="AR67">
            <v>27.881489361399996</v>
          </cell>
          <cell r="AS67">
            <v>15.9806898823</v>
          </cell>
          <cell r="AT67">
            <v>18.337764920000001</v>
          </cell>
          <cell r="AU67">
            <v>12.2839611595</v>
          </cell>
          <cell r="AV67">
            <v>9.488998972200001</v>
          </cell>
          <cell r="AW67">
            <v>12.042024321600001</v>
          </cell>
          <cell r="AX67">
            <v>23.085960416999995</v>
          </cell>
          <cell r="AY67">
            <v>24.176154139499999</v>
          </cell>
          <cell r="AZ67">
            <v>0</v>
          </cell>
          <cell r="BA67">
            <v>0</v>
          </cell>
        </row>
        <row r="91">
          <cell r="B91">
            <v>0.77844111799999982</v>
          </cell>
          <cell r="C91">
            <v>0.89663556499999997</v>
          </cell>
          <cell r="D91">
            <v>0.89141208099999991</v>
          </cell>
          <cell r="E91">
            <v>0.82498718399999993</v>
          </cell>
          <cell r="F91">
            <v>0.87193397900000003</v>
          </cell>
          <cell r="G91">
            <v>1.0206229529999999</v>
          </cell>
          <cell r="H91">
            <v>2.1130709039999998</v>
          </cell>
          <cell r="I91">
            <v>1.939643797</v>
          </cell>
          <cell r="J91">
            <v>1.481984875</v>
          </cell>
          <cell r="K91">
            <v>1.2951155559999998</v>
          </cell>
          <cell r="L91">
            <v>1.4925951599999998</v>
          </cell>
          <cell r="M91">
            <v>1.6029432229999998</v>
          </cell>
          <cell r="N91">
            <v>1.3005671979999998</v>
          </cell>
          <cell r="O91">
            <v>1.4892007060000001</v>
          </cell>
          <cell r="P91">
            <v>1.4909518609999999</v>
          </cell>
          <cell r="Q91">
            <v>1.3274153129999999</v>
          </cell>
          <cell r="R91">
            <v>1.4706976129999998</v>
          </cell>
          <cell r="S91">
            <v>1.4647836349999999</v>
          </cell>
          <cell r="T91">
            <v>1.855560098</v>
          </cell>
          <cell r="U91">
            <v>1.6095332609999999</v>
          </cell>
          <cell r="V91">
            <v>1.8299732760399996</v>
          </cell>
          <cell r="W91">
            <v>1.744918</v>
          </cell>
          <cell r="X91">
            <v>1.5889841966599998</v>
          </cell>
          <cell r="Y91">
            <v>1.6845063998700001</v>
          </cell>
          <cell r="Z91">
            <v>1.6845063998700001</v>
          </cell>
          <cell r="AA91">
            <v>1.6845063998700001</v>
          </cell>
          <cell r="AB91">
            <v>14.665093963932</v>
          </cell>
          <cell r="AC91">
            <v>16.4313690032</v>
          </cell>
          <cell r="AD91">
            <v>18.495058483200001</v>
          </cell>
          <cell r="AE91">
            <v>21.189770750400005</v>
          </cell>
          <cell r="AF91">
            <v>22.371419597800003</v>
          </cell>
          <cell r="AG91">
            <v>30.434259055200002</v>
          </cell>
          <cell r="AH91">
            <v>77.171687200000008</v>
          </cell>
          <cell r="AI91">
            <v>81.199362072000014</v>
          </cell>
          <cell r="AJ91">
            <v>68.967734335600014</v>
          </cell>
          <cell r="AK91">
            <v>70.150774179199999</v>
          </cell>
          <cell r="AL91">
            <v>76.857263947800007</v>
          </cell>
          <cell r="AM91">
            <v>99.8322912</v>
          </cell>
          <cell r="AN91">
            <v>70.102505140800005</v>
          </cell>
          <cell r="AO91">
            <v>81.877748820899996</v>
          </cell>
          <cell r="AP91">
            <v>83.754788297999994</v>
          </cell>
          <cell r="AQ91">
            <v>61.976290550999998</v>
          </cell>
          <cell r="AR91">
            <v>65.964449168499996</v>
          </cell>
          <cell r="AS91">
            <v>62.805254640699999</v>
          </cell>
          <cell r="AT91">
            <v>74.271853492999995</v>
          </cell>
          <cell r="AU91">
            <v>70.724797608000003</v>
          </cell>
          <cell r="AV91">
            <v>60.945548719200005</v>
          </cell>
          <cell r="AW91">
            <v>60.168993215500002</v>
          </cell>
          <cell r="AX91">
            <v>93.055786550999983</v>
          </cell>
          <cell r="AY91">
            <v>105.04751430139999</v>
          </cell>
          <cell r="AZ91">
            <v>0</v>
          </cell>
          <cell r="BA91">
            <v>0</v>
          </cell>
        </row>
        <row r="106">
          <cell r="B106">
            <v>1.3136150999999999E-2</v>
          </cell>
          <cell r="C106">
            <v>2.1236704999999995E-2</v>
          </cell>
          <cell r="D106">
            <v>2.8888391000000013E-2</v>
          </cell>
          <cell r="E106">
            <v>2.7436976000000002E-2</v>
          </cell>
          <cell r="F106">
            <v>8.2846414000000007E-2</v>
          </cell>
          <cell r="G106">
            <v>2.8035896000000005E-2</v>
          </cell>
          <cell r="H106">
            <v>0.107418073</v>
          </cell>
          <cell r="I106">
            <v>0.15829632699999999</v>
          </cell>
          <cell r="J106">
            <v>0.173883703</v>
          </cell>
          <cell r="K106">
            <v>0.14915522999999997</v>
          </cell>
          <cell r="L106">
            <v>0.19605900999999998</v>
          </cell>
          <cell r="M106">
            <v>0.27538787499999995</v>
          </cell>
          <cell r="N106">
            <v>0.21915515299999999</v>
          </cell>
          <cell r="O106">
            <v>0.28073645269230763</v>
          </cell>
          <cell r="P106">
            <v>0.23514627338461536</v>
          </cell>
          <cell r="Q106">
            <v>0.217504645</v>
          </cell>
          <cell r="R106">
            <v>0.11420140899999999</v>
          </cell>
          <cell r="S106">
            <v>0.18224378899999999</v>
          </cell>
          <cell r="T106">
            <v>0.19338917499999997</v>
          </cell>
          <cell r="U106">
            <v>0.113153376</v>
          </cell>
          <cell r="V106">
            <v>0.12827992009</v>
          </cell>
          <cell r="W106">
            <v>0.10964961672</v>
          </cell>
          <cell r="X106">
            <v>0.20718084715999999</v>
          </cell>
          <cell r="Y106">
            <v>0.41954602955999992</v>
          </cell>
          <cell r="Z106">
            <v>0.41954602955999992</v>
          </cell>
          <cell r="AA106">
            <v>0.41954602955999992</v>
          </cell>
          <cell r="AB106">
            <v>0.14443829539200004</v>
          </cell>
          <cell r="AC106">
            <v>0.24825225960000008</v>
          </cell>
          <cell r="AD106">
            <v>0.38106356159999999</v>
          </cell>
          <cell r="AE106">
            <v>0.32657291520000076</v>
          </cell>
          <cell r="AF106">
            <v>0.39968746020000001</v>
          </cell>
          <cell r="AG106">
            <v>0.28072992089999982</v>
          </cell>
          <cell r="AH106">
            <v>3.3725415999999999</v>
          </cell>
          <cell r="AI106">
            <v>6.7140287914999996</v>
          </cell>
          <cell r="AJ106">
            <v>7.5755083632000009</v>
          </cell>
          <cell r="AK106">
            <v>6.0739885624000003</v>
          </cell>
          <cell r="AL106">
            <v>8.1222616404000014</v>
          </cell>
          <cell r="AM106">
            <v>14.002368816000001</v>
          </cell>
          <cell r="AN106">
            <v>10.186295257600001</v>
          </cell>
          <cell r="AO106">
            <v>12.7515808251</v>
          </cell>
          <cell r="AP106">
            <v>10.904713265000002</v>
          </cell>
          <cell r="AQ106">
            <v>8.5025578330000009</v>
          </cell>
          <cell r="AR106">
            <v>5.5764526168999993</v>
          </cell>
          <cell r="AS106">
            <v>7.1449186951999994</v>
          </cell>
          <cell r="AT106">
            <v>7.5420466929999996</v>
          </cell>
          <cell r="AU106">
            <v>4.35080241</v>
          </cell>
          <cell r="AV106">
            <v>3.9472513104000004</v>
          </cell>
          <cell r="AW106">
            <v>3.1926915538</v>
          </cell>
          <cell r="AX106">
            <v>10.514966318999999</v>
          </cell>
          <cell r="AY106">
            <v>22.153154294699998</v>
          </cell>
          <cell r="AZ106">
            <v>0</v>
          </cell>
          <cell r="BA106">
            <v>0</v>
          </cell>
        </row>
        <row r="194">
          <cell r="B194">
            <v>0</v>
          </cell>
          <cell r="C194">
            <v>0</v>
          </cell>
          <cell r="D194">
            <v>0</v>
          </cell>
          <cell r="E194">
            <v>0</v>
          </cell>
          <cell r="F194">
            <v>1.6099999999999998E-6</v>
          </cell>
          <cell r="G194">
            <v>0</v>
          </cell>
          <cell r="H194">
            <v>7.2063599999999933E-4</v>
          </cell>
          <cell r="I194">
            <v>2.93019999999998E-4</v>
          </cell>
          <cell r="J194">
            <v>1.0005000000001948E-7</v>
          </cell>
          <cell r="K194">
            <v>1.5568699999999997E-3</v>
          </cell>
          <cell r="L194">
            <v>2.38707E-4</v>
          </cell>
          <cell r="M194">
            <v>1.7494399999999998E-4</v>
          </cell>
          <cell r="N194">
            <v>4.0271699999999992E-4</v>
          </cell>
          <cell r="O194">
            <v>3.4837879999999998E-3</v>
          </cell>
          <cell r="P194">
            <v>1.1817960000000001E-3</v>
          </cell>
          <cell r="Q194">
            <v>2.0684019999999996E-3</v>
          </cell>
          <cell r="R194">
            <v>5.0094799999999993E-3</v>
          </cell>
          <cell r="S194">
            <v>6.7942000000000089E-5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2.39085E-5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8.1475450000000006E-4</v>
          </cell>
          <cell r="AG194">
            <v>0</v>
          </cell>
          <cell r="AH194">
            <v>8.7892000000000026E-2</v>
          </cell>
          <cell r="AI194">
            <v>3.4350212000000102E-2</v>
          </cell>
          <cell r="AJ194">
            <v>1.2795959999999801E-4</v>
          </cell>
          <cell r="AK194">
            <v>0.1756178732</v>
          </cell>
          <cell r="AL194">
            <v>2.2930632900000001E-2</v>
          </cell>
          <cell r="AM194">
            <v>9.9096480000000001E-3</v>
          </cell>
          <cell r="AN194">
            <v>2.6448892799999998E-2</v>
          </cell>
          <cell r="AO194">
            <v>0.24362267970000001</v>
          </cell>
          <cell r="AP194">
            <v>8.3716756000000003E-2</v>
          </cell>
          <cell r="AQ194">
            <v>0.13450246600000001</v>
          </cell>
          <cell r="AR194">
            <v>0.25555775129999997</v>
          </cell>
          <cell r="AS194">
            <v>8.0208699999999994E-3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5.3460809999999999E-3</v>
          </cell>
          <cell r="AY194">
            <v>0</v>
          </cell>
          <cell r="AZ194">
            <v>0</v>
          </cell>
          <cell r="BA194">
            <v>0</v>
          </cell>
        </row>
        <row r="207">
          <cell r="B207">
            <v>7.2849762999999998E-2</v>
          </cell>
          <cell r="C207">
            <v>9.668484699999999E-2</v>
          </cell>
          <cell r="D207">
            <v>8.0041150000000005E-2</v>
          </cell>
          <cell r="E207">
            <v>6.7748960999999983E-2</v>
          </cell>
          <cell r="F207">
            <v>5.9468891999999995E-2</v>
          </cell>
          <cell r="G207">
            <v>3.622966900000002E-2</v>
          </cell>
          <cell r="H207">
            <v>0.134380743</v>
          </cell>
          <cell r="I207">
            <v>0.20849435599999996</v>
          </cell>
          <cell r="J207">
            <v>0.20328053200000001</v>
          </cell>
          <cell r="K207">
            <v>0.29244361999999996</v>
          </cell>
          <cell r="L207">
            <v>0.32591920899999993</v>
          </cell>
          <cell r="M207">
            <v>0.27810433599999995</v>
          </cell>
          <cell r="N207">
            <v>0.22686962199999994</v>
          </cell>
          <cell r="O207">
            <v>0.44168634999999989</v>
          </cell>
          <cell r="P207">
            <v>0.37666209699999992</v>
          </cell>
          <cell r="Q207">
            <v>0.32774639799999999</v>
          </cell>
          <cell r="R207">
            <v>0.49484531599999998</v>
          </cell>
          <cell r="S207">
            <v>0.47160490299999991</v>
          </cell>
          <cell r="T207">
            <v>0.72186072699999992</v>
          </cell>
          <cell r="U207">
            <v>0.46768390899999995</v>
          </cell>
          <cell r="V207">
            <v>0.61338596591999983</v>
          </cell>
          <cell r="W207">
            <v>0.5719901208699999</v>
          </cell>
          <cell r="X207">
            <v>0.34478214722</v>
          </cell>
          <cell r="Y207">
            <v>0.29460978645000002</v>
          </cell>
          <cell r="Z207">
            <v>0.29460978645000002</v>
          </cell>
          <cell r="AA207">
            <v>0.29460978645000002</v>
          </cell>
          <cell r="AB207">
            <v>1.4044256083139999</v>
          </cell>
          <cell r="AC207">
            <v>1.6919460255999996</v>
          </cell>
          <cell r="AD207">
            <v>2.1945324047999994</v>
          </cell>
          <cell r="AE207">
            <v>3.1235361808000004</v>
          </cell>
          <cell r="AF207">
            <v>3.1709672946000005</v>
          </cell>
          <cell r="AG207">
            <v>2.0835291048000002</v>
          </cell>
          <cell r="AH207">
            <v>6.9447235999999997</v>
          </cell>
          <cell r="AI207">
            <v>8.5309307925000013</v>
          </cell>
          <cell r="AJ207">
            <v>10.521660489200002</v>
          </cell>
          <cell r="AK207">
            <v>14.358507772399999</v>
          </cell>
          <cell r="AL207">
            <v>13.735674476100002</v>
          </cell>
          <cell r="AM207">
            <v>13.283414736000001</v>
          </cell>
          <cell r="AN207">
            <v>9.257228112</v>
          </cell>
          <cell r="AO207">
            <v>18.585933421800004</v>
          </cell>
          <cell r="AP207">
            <v>18.365237140000001</v>
          </cell>
          <cell r="AQ207">
            <v>13.9333229</v>
          </cell>
          <cell r="AR207">
            <v>21.041804829899998</v>
          </cell>
          <cell r="AS207">
            <v>20.374566526599999</v>
          </cell>
          <cell r="AT207">
            <v>23.148954607</v>
          </cell>
          <cell r="AU207">
            <v>16.057621017500001</v>
          </cell>
          <cell r="AV207">
            <v>16.521231968999999</v>
          </cell>
          <cell r="AW207">
            <v>14.998767225400002</v>
          </cell>
          <cell r="AX207">
            <v>18.899458811999999</v>
          </cell>
          <cell r="AY207">
            <v>15.793625669799999</v>
          </cell>
          <cell r="AZ207">
            <v>0</v>
          </cell>
          <cell r="BA207">
            <v>0</v>
          </cell>
        </row>
        <row r="208">
          <cell r="B208">
            <v>9.6052599999999996E-4</v>
          </cell>
          <cell r="C208">
            <v>8.8034799999999998E-4</v>
          </cell>
          <cell r="D208">
            <v>8.3398000000000001E-4</v>
          </cell>
          <cell r="E208">
            <v>1.1218479999999999E-3</v>
          </cell>
          <cell r="F208">
            <v>2.0078309999999999E-3</v>
          </cell>
          <cell r="G208">
            <v>4.0422315999999996E-3</v>
          </cell>
          <cell r="H208">
            <v>4.4987516999999998E-2</v>
          </cell>
          <cell r="I208">
            <v>9.825974899999998E-2</v>
          </cell>
          <cell r="J208">
            <v>0.14140879780000001</v>
          </cell>
          <cell r="K208">
            <v>8.0154459999999983E-2</v>
          </cell>
          <cell r="L208">
            <v>8.498602525E-2</v>
          </cell>
          <cell r="M208">
            <v>9.4268824999999987E-2</v>
          </cell>
          <cell r="N208">
            <v>0.17980476533333331</v>
          </cell>
          <cell r="O208">
            <v>0.22743554399999999</v>
          </cell>
          <cell r="P208">
            <v>0.15456636999999998</v>
          </cell>
          <cell r="Q208">
            <v>0.33110243599999994</v>
          </cell>
          <cell r="R208">
            <v>0.2410717063333333</v>
          </cell>
          <cell r="S208">
            <v>0.31984319799999994</v>
          </cell>
          <cell r="T208">
            <v>0.45232692399999996</v>
          </cell>
          <cell r="U208">
            <v>0.35830710999999993</v>
          </cell>
          <cell r="V208">
            <v>0.4008127280499999</v>
          </cell>
          <cell r="W208">
            <v>0.40397309526000003</v>
          </cell>
          <cell r="X208">
            <v>0.54700474982999991</v>
          </cell>
          <cell r="Y208">
            <v>0.47357697267999993</v>
          </cell>
          <cell r="Z208">
            <v>0.47357697267999993</v>
          </cell>
          <cell r="AA208">
            <v>0.47357697267999993</v>
          </cell>
          <cell r="AB208">
            <v>4.6303490528999999E-2</v>
          </cell>
          <cell r="AC208">
            <v>4.53540796E-2</v>
          </cell>
          <cell r="AD208">
            <v>4.59353568E-2</v>
          </cell>
          <cell r="AE208">
            <v>6.1527099200000004E-2</v>
          </cell>
          <cell r="AF208">
            <v>0.1000331941</v>
          </cell>
          <cell r="AG208">
            <v>0.22227090600000002</v>
          </cell>
          <cell r="AH208">
            <v>1.2995460000000001</v>
          </cell>
          <cell r="AI208">
            <v>3.1584830805000004</v>
          </cell>
          <cell r="AJ208">
            <v>5.0268884736000006</v>
          </cell>
          <cell r="AK208">
            <v>5.0799662100000003</v>
          </cell>
          <cell r="AL208">
            <v>5.4149648256000003</v>
          </cell>
          <cell r="AM208">
            <v>7.7028338400000003</v>
          </cell>
          <cell r="AN208">
            <v>10.161394548800001</v>
          </cell>
          <cell r="AO208">
            <v>10.813953314400001</v>
          </cell>
          <cell r="AP208">
            <v>10.336965505000002</v>
          </cell>
          <cell r="AQ208">
            <v>15.900541845999999</v>
          </cell>
          <cell r="AR208">
            <v>10.887963184299998</v>
          </cell>
          <cell r="AS208">
            <v>16.725825316200002</v>
          </cell>
          <cell r="AT208">
            <v>21.830286618000002</v>
          </cell>
          <cell r="AU208">
            <v>21.337022929000003</v>
          </cell>
          <cell r="AV208">
            <v>19.2939784368</v>
          </cell>
          <cell r="AW208">
            <v>20.423687941900003</v>
          </cell>
          <cell r="AX208">
            <v>30.611017476000001</v>
          </cell>
          <cell r="AY208">
            <v>32.261999840399994</v>
          </cell>
          <cell r="AZ208">
            <v>0</v>
          </cell>
          <cell r="BA208">
            <v>0</v>
          </cell>
        </row>
        <row r="226">
          <cell r="B226">
            <v>4.8407869999999992E-3</v>
          </cell>
          <cell r="C226">
            <v>2.7258910000000003E-3</v>
          </cell>
          <cell r="D226">
            <v>7.0118719999999989E-3</v>
          </cell>
          <cell r="E226">
            <v>1.0031909999999998E-2</v>
          </cell>
          <cell r="F226">
            <v>8.2156690000000001E-3</v>
          </cell>
          <cell r="G226">
            <v>1.3731046E-2</v>
          </cell>
          <cell r="H226">
            <v>4.5816575000000005E-2</v>
          </cell>
          <cell r="I226">
            <v>7.1368723999999995E-2</v>
          </cell>
          <cell r="J226">
            <v>0.11848923800000001</v>
          </cell>
          <cell r="K226">
            <v>0.25114357799999998</v>
          </cell>
          <cell r="L226">
            <v>0.29785858899999995</v>
          </cell>
          <cell r="M226">
            <v>0.15185847599999999</v>
          </cell>
          <cell r="N226">
            <v>0.139184374</v>
          </cell>
          <cell r="O226">
            <v>0.15390225899999996</v>
          </cell>
          <cell r="P226">
            <v>0.13615990807692308</v>
          </cell>
          <cell r="Q226">
            <v>0.13648141899999999</v>
          </cell>
          <cell r="R226">
            <v>0.12055714999999997</v>
          </cell>
          <cell r="S226">
            <v>0.11547465099999997</v>
          </cell>
          <cell r="T226">
            <v>0.13010923885714287</v>
          </cell>
          <cell r="U226">
            <v>0.11063485299999999</v>
          </cell>
          <cell r="V226">
            <v>0.12167264745923076</v>
          </cell>
          <cell r="W226">
            <v>0.11092867155999998</v>
          </cell>
          <cell r="X226">
            <v>0.12425552866999998</v>
          </cell>
          <cell r="Y226">
            <v>0.13860452003999998</v>
          </cell>
          <cell r="Z226">
            <v>0.13860452003999998</v>
          </cell>
          <cell r="AA226">
            <v>0.13860452003999998</v>
          </cell>
          <cell r="AB226">
            <v>0.22926660776399999</v>
          </cell>
          <cell r="AC226">
            <v>0.13135227839999999</v>
          </cell>
          <cell r="AD226">
            <v>0.2333201808</v>
          </cell>
          <cell r="AE226">
            <v>0.42806417920000001</v>
          </cell>
          <cell r="AF226">
            <v>0.53179834749999999</v>
          </cell>
          <cell r="AG226">
            <v>0.47799566100000007</v>
          </cell>
          <cell r="AH226">
            <v>1.0471704000000002</v>
          </cell>
          <cell r="AI226">
            <v>2.3339724639999999</v>
          </cell>
          <cell r="AJ226">
            <v>4.2644978228000001</v>
          </cell>
          <cell r="AK226">
            <v>10.007383143999999</v>
          </cell>
          <cell r="AL226">
            <v>11.412712674</v>
          </cell>
          <cell r="AM226">
            <v>5.2439966880000002</v>
          </cell>
          <cell r="AN226">
            <v>3.6492341424000001</v>
          </cell>
          <cell r="AO226">
            <v>2.0940617535000001</v>
          </cell>
          <cell r="AP226">
            <v>1.9079119900000001</v>
          </cell>
          <cell r="AQ226">
            <v>1.5893376694999999</v>
          </cell>
          <cell r="AR226">
            <v>1.2589504253999999</v>
          </cell>
          <cell r="AS226">
            <v>1.4351189138</v>
          </cell>
          <cell r="AT226">
            <v>1.801784383</v>
          </cell>
          <cell r="AU226">
            <v>1.4390993380000001</v>
          </cell>
          <cell r="AV226">
            <v>1.6922618182</v>
          </cell>
          <cell r="AW226">
            <v>1.5559021677000002</v>
          </cell>
          <cell r="AX226">
            <v>1.8354327029999999</v>
          </cell>
          <cell r="AY226">
            <v>1.7904414098999999</v>
          </cell>
          <cell r="AZ226">
            <v>0</v>
          </cell>
          <cell r="BA226">
            <v>0</v>
          </cell>
        </row>
        <row r="263">
          <cell r="B263">
            <v>0.9736344900499998</v>
          </cell>
          <cell r="C263">
            <v>1.1099284420499997</v>
          </cell>
          <cell r="D263">
            <v>1.1132157768500002</v>
          </cell>
          <cell r="E263">
            <v>1.0329530080499996</v>
          </cell>
          <cell r="F263">
            <v>1.1829136025999996</v>
          </cell>
          <cell r="G263">
            <v>1.2888128832499999</v>
          </cell>
          <cell r="H263">
            <v>2.927907934999999</v>
          </cell>
          <cell r="I263">
            <v>3.0884145435999999</v>
          </cell>
          <cell r="J263">
            <v>2.7860170341999999</v>
          </cell>
          <cell r="K263">
            <v>2.8488158139166653</v>
          </cell>
          <cell r="L263">
            <v>3.5331987155151516</v>
          </cell>
          <cell r="M263">
            <v>3.7968937604444442</v>
          </cell>
          <cell r="N263">
            <v>3.5009491812063485</v>
          </cell>
          <cell r="O263">
            <v>4.4474072843351635</v>
          </cell>
          <cell r="P263">
            <v>4.1788789583985997</v>
          </cell>
          <cell r="Q263">
            <v>3.703178690701058</v>
          </cell>
          <cell r="R263">
            <v>3.8159992352727277</v>
          </cell>
          <cell r="S263">
            <v>3.064442909749999</v>
          </cell>
          <cell r="T263">
            <v>3.9914435465404039</v>
          </cell>
          <cell r="U263">
            <v>3.0878119057777789</v>
          </cell>
          <cell r="V263">
            <v>3.4761370402207685</v>
          </cell>
          <cell r="W263">
            <v>3.3989781269685713</v>
          </cell>
          <cell r="X263">
            <v>3.3601660323541016</v>
          </cell>
          <cell r="Y263">
            <v>3.605560255590103</v>
          </cell>
          <cell r="Z263">
            <v>3.605560255590103</v>
          </cell>
          <cell r="AA263">
            <v>3.605560255590103</v>
          </cell>
          <cell r="AB263">
            <v>20.287639823759992</v>
          </cell>
          <cell r="AC263">
            <v>22.449540383600002</v>
          </cell>
          <cell r="AD263">
            <v>26.813834534400009</v>
          </cell>
          <cell r="AE263">
            <v>31.527217064000009</v>
          </cell>
          <cell r="AF263">
            <v>35.689124240700004</v>
          </cell>
          <cell r="AG263">
            <v>43.547524663500006</v>
          </cell>
          <cell r="AH263">
            <v>121.34997320000001</v>
          </cell>
          <cell r="AI263">
            <v>138.41892118400003</v>
          </cell>
          <cell r="AJ263">
            <v>133.94175542400001</v>
          </cell>
          <cell r="AK263">
            <v>163.70810978279999</v>
          </cell>
          <cell r="AL263">
            <v>177.86772531269997</v>
          </cell>
          <cell r="AM263">
            <v>225.51068577600003</v>
          </cell>
          <cell r="AN263">
            <v>172.44009367200002</v>
          </cell>
          <cell r="AO263">
            <v>241.47994972200007</v>
          </cell>
          <cell r="AP263">
            <v>246.06238799950006</v>
          </cell>
          <cell r="AQ263">
            <v>183.18033614999999</v>
          </cell>
          <cell r="AR263">
            <v>177.98450795679994</v>
          </cell>
          <cell r="AS263">
            <v>138.89342020840002</v>
          </cell>
          <cell r="AT263">
            <v>163.62810388900004</v>
          </cell>
          <cell r="AU263">
            <v>136.9283052705</v>
          </cell>
          <cell r="AV263">
            <v>121.80861803420001</v>
          </cell>
          <cell r="AW263">
            <v>125.95656481090005</v>
          </cell>
          <cell r="AX263">
            <v>193.994151039</v>
          </cell>
          <cell r="AY263">
            <v>216.94578857379994</v>
          </cell>
          <cell r="AZ263">
            <v>0</v>
          </cell>
          <cell r="BA263">
            <v>0</v>
          </cell>
        </row>
        <row r="264">
          <cell r="B264">
            <v>0.96866773664999972</v>
          </cell>
          <cell r="C264">
            <v>1.1065319354499998</v>
          </cell>
          <cell r="D264">
            <v>1.1026369498499999</v>
          </cell>
          <cell r="E264">
            <v>1.0164832243999997</v>
          </cell>
          <cell r="F264">
            <v>1.1692507814999997</v>
          </cell>
          <cell r="G264">
            <v>1.2640726572500001</v>
          </cell>
          <cell r="H264">
            <v>2.8383532949999992</v>
          </cell>
          <cell r="I264">
            <v>2.92522308175</v>
          </cell>
          <cell r="J264">
            <v>2.6378801498999995</v>
          </cell>
          <cell r="K264">
            <v>2.5424849295</v>
          </cell>
          <cell r="L264">
            <v>3.2057018160151518</v>
          </cell>
          <cell r="M264">
            <v>3.5967993866666665</v>
          </cell>
          <cell r="N264">
            <v>3.3239335940952373</v>
          </cell>
          <cell r="O264">
            <v>4.2271824466208789</v>
          </cell>
          <cell r="P264">
            <v>3.9961710469993332</v>
          </cell>
          <cell r="Q264">
            <v>3.5260256478174603</v>
          </cell>
          <cell r="R264">
            <v>3.6440680362727278</v>
          </cell>
          <cell r="S264">
            <v>2.9041171489999993</v>
          </cell>
          <cell r="T264">
            <v>3.8217738836767672</v>
          </cell>
          <cell r="U264">
            <v>2.9489665228888886</v>
          </cell>
          <cell r="V264">
            <v>3.3154502571399997</v>
          </cell>
          <cell r="W264">
            <v>3.2404416009799997</v>
          </cell>
          <cell r="X264">
            <v>3.2149604316607685</v>
          </cell>
          <cell r="Y264">
            <v>3.4516553501300007</v>
          </cell>
          <cell r="Z264">
            <v>3.4516553501300007</v>
          </cell>
          <cell r="AA264">
            <v>3.4516553501300007</v>
          </cell>
          <cell r="AB264">
            <v>20.052836156060994</v>
          </cell>
          <cell r="AC264">
            <v>22.279540278400003</v>
          </cell>
          <cell r="AD264">
            <v>26.402141097600005</v>
          </cell>
          <cell r="AE264">
            <v>30.771225923200006</v>
          </cell>
          <cell r="AF264">
            <v>34.870763674600006</v>
          </cell>
          <cell r="AG264">
            <v>42.2701686264</v>
          </cell>
          <cell r="AH264">
            <v>116.93151680000003</v>
          </cell>
          <cell r="AI264">
            <v>128.1019136765</v>
          </cell>
          <cell r="AJ264">
            <v>126.64413412960002</v>
          </cell>
          <cell r="AK264">
            <v>147.43025957440003</v>
          </cell>
          <cell r="AL264">
            <v>163.0311352029</v>
          </cell>
          <cell r="AM264">
            <v>215.48360169599999</v>
          </cell>
          <cell r="AN264">
            <v>165.5758736544</v>
          </cell>
          <cell r="AO264">
            <v>233.32909323090001</v>
          </cell>
          <cell r="AP264">
            <v>239.47028730400004</v>
          </cell>
          <cell r="AQ264">
            <v>178.289560295</v>
          </cell>
          <cell r="AR264">
            <v>173.14340443069997</v>
          </cell>
          <cell r="AS264">
            <v>133.4104031832</v>
          </cell>
          <cell r="AT264">
            <v>157.49935399100002</v>
          </cell>
          <cell r="AU264">
            <v>132.70128933399999</v>
          </cell>
          <cell r="AV264">
            <v>116.91846691740001</v>
          </cell>
          <cell r="AW264">
            <v>120.30122456690003</v>
          </cell>
          <cell r="AX264">
            <v>188.86363282799999</v>
          </cell>
          <cell r="AY264">
            <v>212.72301687889998</v>
          </cell>
          <cell r="AZ264">
            <v>0</v>
          </cell>
          <cell r="BA264">
            <v>0</v>
          </cell>
        </row>
        <row r="266">
          <cell r="B266">
            <v>5.7959999999999994E-5</v>
          </cell>
          <cell r="C266">
            <v>0</v>
          </cell>
          <cell r="D266">
            <v>0</v>
          </cell>
          <cell r="E266">
            <v>0</v>
          </cell>
          <cell r="F266">
            <v>5.7960000000000001E-6</v>
          </cell>
          <cell r="G266">
            <v>0</v>
          </cell>
          <cell r="H266">
            <v>0</v>
          </cell>
          <cell r="I266">
            <v>0</v>
          </cell>
          <cell r="J266">
            <v>6.4399999999999989E-7</v>
          </cell>
          <cell r="K266">
            <v>6.4399999999999989E-7</v>
          </cell>
          <cell r="L266">
            <v>2.3381399999999999E-4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2.8979999999999996E-6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1.7774399999999997E-4</v>
          </cell>
          <cell r="Y266">
            <v>3.707633454545454E-5</v>
          </cell>
          <cell r="Z266">
            <v>3.707633454545454E-5</v>
          </cell>
          <cell r="AA266">
            <v>3.707633454545454E-5</v>
          </cell>
          <cell r="AB266">
            <v>1.9525178819999999E-3</v>
          </cell>
          <cell r="AC266">
            <v>0</v>
          </cell>
          <cell r="AD266">
            <v>0</v>
          </cell>
          <cell r="AE266">
            <v>0</v>
          </cell>
          <cell r="AF266">
            <v>1.0622906E-3</v>
          </cell>
          <cell r="AG266">
            <v>0</v>
          </cell>
          <cell r="AH266">
            <v>0</v>
          </cell>
          <cell r="AI266">
            <v>0</v>
          </cell>
          <cell r="AJ266">
            <v>1.6575916000000001E-3</v>
          </cell>
          <cell r="AK266">
            <v>1.7769751999999999E-3</v>
          </cell>
          <cell r="AL266">
            <v>1.66441635E-2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9.9842379999999986E-4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3.7071917999999995E-2</v>
          </cell>
          <cell r="AY266">
            <v>4.0970456999999995E-3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3.5419999999999997E-6</v>
          </cell>
          <cell r="D267">
            <v>4.8299999999999986E-7</v>
          </cell>
          <cell r="E267">
            <v>2.0596499999999998E-6</v>
          </cell>
          <cell r="F267">
            <v>1.6490999999999998E-6</v>
          </cell>
          <cell r="G267">
            <v>2.2700999999999998E-5</v>
          </cell>
          <cell r="H267">
            <v>1.4489999999999998E-6</v>
          </cell>
          <cell r="I267">
            <v>2.8519999999999999E-7</v>
          </cell>
          <cell r="J267">
            <v>2.5645E-7</v>
          </cell>
          <cell r="K267">
            <v>1.5479749999999997E-5</v>
          </cell>
          <cell r="L267">
            <v>8.5469999999999997E-6</v>
          </cell>
          <cell r="M267">
            <v>4.4747777777777779E-6</v>
          </cell>
          <cell r="N267">
            <v>2.7102222222222221E-5</v>
          </cell>
          <cell r="O267">
            <v>1.2402857142857142E-6</v>
          </cell>
          <cell r="P267">
            <v>4.6458461538461537E-5</v>
          </cell>
          <cell r="Q267">
            <v>1.6085740740740738E-5</v>
          </cell>
          <cell r="R267">
            <v>1.9222E-5</v>
          </cell>
          <cell r="S267">
            <v>4.1698999999999995E-5</v>
          </cell>
          <cell r="T267">
            <v>6.655363636363636E-6</v>
          </cell>
          <cell r="U267">
            <v>2.6081999999999995E-5</v>
          </cell>
          <cell r="V267">
            <v>5.5866999999999985E-7</v>
          </cell>
          <cell r="W267">
            <v>0</v>
          </cell>
          <cell r="X267">
            <v>6.7236666666666666E-8</v>
          </cell>
          <cell r="Y267">
            <v>1.265E-6</v>
          </cell>
          <cell r="Z267">
            <v>1.265E-6</v>
          </cell>
          <cell r="AA267">
            <v>1.265E-6</v>
          </cell>
          <cell r="AB267">
            <v>0</v>
          </cell>
          <cell r="AC267">
            <v>1.737464E-3</v>
          </cell>
          <cell r="AD267">
            <v>5.1913440000000001E-4</v>
          </cell>
          <cell r="AE267">
            <v>3.8585232000000005E-3</v>
          </cell>
          <cell r="AF267">
            <v>1.9578986000000002E-3</v>
          </cell>
          <cell r="AG267">
            <v>1.23277869E-2</v>
          </cell>
          <cell r="AH267">
            <v>3.7668000000000003E-3</v>
          </cell>
          <cell r="AI267">
            <v>3.3988400000000004E-4</v>
          </cell>
          <cell r="AJ267">
            <v>3.2798840000000006E-4</v>
          </cell>
          <cell r="AK267">
            <v>1.3293838800000001E-2</v>
          </cell>
          <cell r="AL267">
            <v>1.02370554E-2</v>
          </cell>
          <cell r="AM267">
            <v>1.610544E-3</v>
          </cell>
          <cell r="AN267">
            <v>1.6008607999999998E-3</v>
          </cell>
          <cell r="AO267">
            <v>2.5632330000000003E-4</v>
          </cell>
          <cell r="AP267">
            <v>3.5723365000000003E-3</v>
          </cell>
          <cell r="AQ267">
            <v>8.3811629999999988E-3</v>
          </cell>
          <cell r="AR267">
            <v>5.3264027999999995E-3</v>
          </cell>
          <cell r="AS267">
            <v>1.21171622E-2</v>
          </cell>
          <cell r="AT267">
            <v>4.0685449999999998E-3</v>
          </cell>
          <cell r="AU267">
            <v>1.6199165000000001E-3</v>
          </cell>
          <cell r="AV267">
            <v>5.5465232000000003E-3</v>
          </cell>
          <cell r="AW267">
            <v>0</v>
          </cell>
          <cell r="AX267">
            <v>1.93752E-4</v>
          </cell>
          <cell r="AY267">
            <v>2.5626809999999996E-4</v>
          </cell>
          <cell r="AZ267">
            <v>0</v>
          </cell>
          <cell r="BA267">
            <v>0</v>
          </cell>
        </row>
        <row r="268">
          <cell r="B268">
            <v>2.9366400000000001E-5</v>
          </cell>
          <cell r="C268">
            <v>2.1160000000000002E-7</v>
          </cell>
          <cell r="D268">
            <v>2.7369999999999998E-6</v>
          </cell>
          <cell r="E268">
            <v>4.8299999999999997E-7</v>
          </cell>
          <cell r="F268">
            <v>7.4864999999999996E-5</v>
          </cell>
          <cell r="G268">
            <v>2.4021199999999998E-4</v>
          </cell>
          <cell r="H268">
            <v>6.4399999999999989E-7</v>
          </cell>
          <cell r="I268">
            <v>0</v>
          </cell>
          <cell r="J268">
            <v>4.2918000000000001E-6</v>
          </cell>
          <cell r="K268">
            <v>1.2841416666666667E-5</v>
          </cell>
          <cell r="L268">
            <v>3.6667500000000001E-5</v>
          </cell>
          <cell r="M268">
            <v>2.5831999999999999E-5</v>
          </cell>
          <cell r="N268">
            <v>8.1286222222222212E-5</v>
          </cell>
          <cell r="O268">
            <v>1.5967216428571428E-2</v>
          </cell>
          <cell r="P268">
            <v>7.8390476190476184E-5</v>
          </cell>
          <cell r="Q268">
            <v>3.9865999999999994E-5</v>
          </cell>
          <cell r="R268">
            <v>9.5219999999999996E-6</v>
          </cell>
          <cell r="S268">
            <v>5.3475000000000005E-7</v>
          </cell>
          <cell r="T268">
            <v>0</v>
          </cell>
          <cell r="U268">
            <v>1.1116666666666669E-6</v>
          </cell>
          <cell r="V268">
            <v>6.0757153846153851E-7</v>
          </cell>
          <cell r="W268">
            <v>6.2428571428571422E-7</v>
          </cell>
          <cell r="X268">
            <v>2.4541766666666662E-6</v>
          </cell>
          <cell r="Y268">
            <v>1.3549999999999999E-6</v>
          </cell>
          <cell r="Z268">
            <v>1.3549999999999999E-6</v>
          </cell>
          <cell r="AA268">
            <v>1.3549999999999999E-6</v>
          </cell>
          <cell r="AB268">
            <v>2.6396859539999998E-3</v>
          </cell>
          <cell r="AC268">
            <v>1.647904E-4</v>
          </cell>
          <cell r="AD268">
            <v>5.2059062400000002E-2</v>
          </cell>
          <cell r="AE268">
            <v>1.6956688000000001E-3</v>
          </cell>
          <cell r="AF268">
            <v>5.7228107300000004E-2</v>
          </cell>
          <cell r="AG268">
            <v>0.17325336600000002</v>
          </cell>
          <cell r="AH268">
            <v>2.5112000000000003E-3</v>
          </cell>
          <cell r="AI268">
            <v>0</v>
          </cell>
          <cell r="AJ268">
            <v>1.6840660000000001E-3</v>
          </cell>
          <cell r="AK268">
            <v>5.9167415999999999E-3</v>
          </cell>
          <cell r="AL268">
            <v>1.8732141E-3</v>
          </cell>
          <cell r="AM268">
            <v>1.5644687999999997E-2</v>
          </cell>
          <cell r="AN268">
            <v>2.06480208E-2</v>
          </cell>
          <cell r="AO268">
            <v>1.3543313031000002</v>
          </cell>
          <cell r="AP268">
            <v>1.3413864500000001E-2</v>
          </cell>
          <cell r="AQ268">
            <v>3.4066088000000001E-2</v>
          </cell>
          <cell r="AR268">
            <v>1.6979845999999998E-3</v>
          </cell>
          <cell r="AS268">
            <v>5.6146089999999994E-4</v>
          </cell>
          <cell r="AT268">
            <v>0</v>
          </cell>
          <cell r="AU268">
            <v>8.2843000000000006E-5</v>
          </cell>
          <cell r="AV268">
            <v>1.393484E-4</v>
          </cell>
          <cell r="AW268">
            <v>4.4942600000000006E-5</v>
          </cell>
          <cell r="AX268">
            <v>2.4113699999999999E-3</v>
          </cell>
          <cell r="AY268">
            <v>2.9303229999999998E-4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9.659999999999999E-6</v>
          </cell>
          <cell r="D269">
            <v>1.1430999999999998E-5</v>
          </cell>
          <cell r="E269">
            <v>2.4149999999999997E-5</v>
          </cell>
          <cell r="F269">
            <v>1.0947999999999998E-5</v>
          </cell>
          <cell r="G269">
            <v>0</v>
          </cell>
          <cell r="H269">
            <v>1.034103E-3</v>
          </cell>
          <cell r="I269">
            <v>3.7063809999999999E-3</v>
          </cell>
          <cell r="J269">
            <v>1.6099999999999997E-7</v>
          </cell>
          <cell r="K269">
            <v>0</v>
          </cell>
          <cell r="L269">
            <v>0</v>
          </cell>
          <cell r="M269">
            <v>6.7200000000000009E-6</v>
          </cell>
          <cell r="N269">
            <v>0</v>
          </cell>
          <cell r="O269">
            <v>0</v>
          </cell>
          <cell r="P269">
            <v>0</v>
          </cell>
          <cell r="Q269">
            <v>1.6099999999999997E-7</v>
          </cell>
          <cell r="R269">
            <v>6.761999999999999E-6</v>
          </cell>
          <cell r="S269">
            <v>4.8299999999999997E-7</v>
          </cell>
          <cell r="T269">
            <v>8.1436428571428557E-6</v>
          </cell>
          <cell r="U269">
            <v>0</v>
          </cell>
          <cell r="V269">
            <v>0</v>
          </cell>
          <cell r="W269">
            <v>3.5485714285714287E-6</v>
          </cell>
          <cell r="X269">
            <v>0</v>
          </cell>
          <cell r="Y269">
            <v>7.5476799999999941E-6</v>
          </cell>
          <cell r="Z269">
            <v>7.5476799999999941E-6</v>
          </cell>
          <cell r="AA269">
            <v>7.5476799999999941E-6</v>
          </cell>
          <cell r="AB269">
            <v>0</v>
          </cell>
          <cell r="AC269">
            <v>1.3870157199999998E-2</v>
          </cell>
          <cell r="AD269">
            <v>6.4584480000000007E-4</v>
          </cell>
          <cell r="AE269">
            <v>4.7076019200000006E-2</v>
          </cell>
          <cell r="AF269">
            <v>1.5013873000000002E-3</v>
          </cell>
          <cell r="AG269">
            <v>0</v>
          </cell>
          <cell r="AH269">
            <v>0.18708440000000001</v>
          </cell>
          <cell r="AI269">
            <v>0.71236671299999998</v>
          </cell>
          <cell r="AJ269">
            <v>3.3534240000000006E-4</v>
          </cell>
          <cell r="AK269">
            <v>0</v>
          </cell>
          <cell r="AL269">
            <v>0</v>
          </cell>
          <cell r="AM269">
            <v>4.6771200000000001E-4</v>
          </cell>
          <cell r="AN269">
            <v>0</v>
          </cell>
          <cell r="AO269">
            <v>0</v>
          </cell>
          <cell r="AP269">
            <v>0</v>
          </cell>
          <cell r="AQ269">
            <v>5.8803499999999994E-5</v>
          </cell>
          <cell r="AR269">
            <v>3.9394571E-3</v>
          </cell>
          <cell r="AS269">
            <v>1.2483185E-3</v>
          </cell>
          <cell r="AT269">
            <v>4.7795069999999997E-3</v>
          </cell>
          <cell r="AU269">
            <v>0</v>
          </cell>
          <cell r="AV269">
            <v>0</v>
          </cell>
          <cell r="AW269">
            <v>1.277316E-4</v>
          </cell>
          <cell r="AX269">
            <v>0</v>
          </cell>
          <cell r="AY269">
            <v>1.7924710099999998E-2</v>
          </cell>
          <cell r="AZ269">
            <v>0</v>
          </cell>
          <cell r="BA269">
            <v>0</v>
          </cell>
        </row>
        <row r="273">
          <cell r="B273">
            <v>3.8639999999999996E-5</v>
          </cell>
          <cell r="C273">
            <v>6.5720200000000007E-4</v>
          </cell>
          <cell r="D273">
            <v>3.4130389999999992E-3</v>
          </cell>
          <cell r="E273">
            <v>6.4111809999999984E-3</v>
          </cell>
          <cell r="F273">
            <v>5.352283999999998E-3</v>
          </cell>
          <cell r="G273">
            <v>1.0746266999999999E-2</v>
          </cell>
          <cell r="H273">
            <v>4.1936797000000005E-2</v>
          </cell>
          <cell r="I273">
            <v>8.7822119000000004E-2</v>
          </cell>
          <cell r="J273">
            <v>2.9642192999999987E-2</v>
          </cell>
          <cell r="K273">
            <v>5.3601471249999991E-2</v>
          </cell>
          <cell r="L273">
            <v>2.9047112999999999E-2</v>
          </cell>
          <cell r="M273">
            <v>4.7985489999999999E-2</v>
          </cell>
          <cell r="N273">
            <v>3.7319624666666662E-2</v>
          </cell>
          <cell r="O273">
            <v>4.675859999999999E-2</v>
          </cell>
          <cell r="P273">
            <v>4.5176797384615379E-2</v>
          </cell>
          <cell r="Q273">
            <v>3.8547026999999991E-2</v>
          </cell>
          <cell r="R273">
            <v>4.6326164999999989E-2</v>
          </cell>
          <cell r="S273">
            <v>4.4687320999999988E-2</v>
          </cell>
          <cell r="T273">
            <v>3.9508594999999994E-2</v>
          </cell>
          <cell r="U273">
            <v>2.8183060222222223E-2</v>
          </cell>
          <cell r="V273">
            <v>3.9012966159999996E-2</v>
          </cell>
          <cell r="W273">
            <v>4.7591278000000001E-2</v>
          </cell>
          <cell r="X273">
            <v>2.061709489E-2</v>
          </cell>
          <cell r="Y273">
            <v>1.5251758517777776E-2</v>
          </cell>
          <cell r="Z273">
            <v>1.5251758517777776E-2</v>
          </cell>
          <cell r="AA273">
            <v>1.5251758517777776E-2</v>
          </cell>
          <cell r="AB273">
            <v>9.4485609899999992E-4</v>
          </cell>
          <cell r="AC273">
            <v>2.2875415199999999E-2</v>
          </cell>
          <cell r="AD273">
            <v>0.12282114720000001</v>
          </cell>
          <cell r="AE273">
            <v>0.27529675040000001</v>
          </cell>
          <cell r="AF273">
            <v>0.22399778030000003</v>
          </cell>
          <cell r="AG273">
            <v>0.61377922319999989</v>
          </cell>
          <cell r="AH273">
            <v>3.0787312000000009</v>
          </cell>
          <cell r="AI273">
            <v>7.2353382110000002</v>
          </cell>
          <cell r="AJ273">
            <v>3.028990523600001</v>
          </cell>
          <cell r="AK273">
            <v>6.0738616355999993</v>
          </cell>
          <cell r="AL273">
            <v>3.3693739317000002</v>
          </cell>
          <cell r="AM273">
            <v>4.7460351360000006</v>
          </cell>
          <cell r="AN273">
            <v>3.1640178591999994</v>
          </cell>
          <cell r="AO273">
            <v>4.4576879639999998</v>
          </cell>
          <cell r="AP273">
            <v>4.5807556810000003</v>
          </cell>
          <cell r="AQ273">
            <v>3.1244074749999995</v>
          </cell>
          <cell r="AR273">
            <v>3.3146330810999998</v>
          </cell>
          <cell r="AS273">
            <v>4.0212496181000006</v>
          </cell>
          <cell r="AT273">
            <v>4.3179745619999998</v>
          </cell>
          <cell r="AU273">
            <v>2.7862004050000007</v>
          </cell>
          <cell r="AV273">
            <v>3.1921554546000004</v>
          </cell>
          <cell r="AW273">
            <v>4.0988644668000003</v>
          </cell>
          <cell r="AX273">
            <v>3.2493094920000001</v>
          </cell>
          <cell r="AY273">
            <v>2.4095548630999999</v>
          </cell>
          <cell r="AZ273">
            <v>0</v>
          </cell>
          <cell r="BA273">
            <v>0</v>
          </cell>
        </row>
      </sheetData>
      <sheetData sheetId="32">
        <row r="29">
          <cell r="B29">
            <v>0</v>
          </cell>
          <cell r="C29">
            <v>0</v>
          </cell>
          <cell r="D29">
            <v>8.7061199999999995E-3</v>
          </cell>
          <cell r="E29">
            <v>0</v>
          </cell>
          <cell r="F29">
            <v>3.7999999999999995E-5</v>
          </cell>
          <cell r="G29">
            <v>0</v>
          </cell>
          <cell r="H29">
            <v>1.0514860000000001E-2</v>
          </cell>
          <cell r="I29">
            <v>5.0220999999999995E-2</v>
          </cell>
          <cell r="J29">
            <v>1.6988E-2</v>
          </cell>
          <cell r="K29">
            <v>3.7851539999999996E-2</v>
          </cell>
          <cell r="L29">
            <v>2.5113719999999999E-2</v>
          </cell>
          <cell r="M29">
            <v>2.3730000000000001E-2</v>
          </cell>
          <cell r="N29">
            <v>1.3552999999999999E-2</v>
          </cell>
          <cell r="O29">
            <v>2.4287999999999997E-2</v>
          </cell>
          <cell r="P29">
            <v>2.6147999999999998E-2</v>
          </cell>
          <cell r="Q29">
            <v>8.1989999999999997E-3</v>
          </cell>
          <cell r="R29">
            <v>1.4253E-2</v>
          </cell>
          <cell r="S29">
            <v>2.1142999999999999E-2</v>
          </cell>
          <cell r="T29">
            <v>7.3289999999999996E-3</v>
          </cell>
          <cell r="U29">
            <v>1.3699999999999999E-3</v>
          </cell>
          <cell r="V29">
            <v>0</v>
          </cell>
          <cell r="W29">
            <v>1.3359999999999999E-3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0.3621515616</v>
          </cell>
          <cell r="AE29">
            <v>0</v>
          </cell>
          <cell r="AF29">
            <v>1.30062184E-2</v>
          </cell>
          <cell r="AG29">
            <v>0</v>
          </cell>
          <cell r="AH29">
            <v>0.67049040000000004</v>
          </cell>
          <cell r="AI29">
            <v>4.5629728510000005</v>
          </cell>
          <cell r="AJ29">
            <v>1.6846660864000003</v>
          </cell>
          <cell r="AK29">
            <v>3.7896074392000001</v>
          </cell>
          <cell r="AL29">
            <v>2.4082440831</v>
          </cell>
          <cell r="AM29">
            <v>2.5654754880000001</v>
          </cell>
          <cell r="AN29">
            <v>1.7510487807999999</v>
          </cell>
          <cell r="AO29">
            <v>3.2704329690000002</v>
          </cell>
          <cell r="AP29">
            <v>3.5127957870000004</v>
          </cell>
          <cell r="AQ29">
            <v>0.8923819449999999</v>
          </cell>
          <cell r="AR29">
            <v>1.5427584784999999</v>
          </cell>
          <cell r="AS29">
            <v>2.2532273192000001</v>
          </cell>
          <cell r="AT29">
            <v>0.84043266800000005</v>
          </cell>
          <cell r="AU29">
            <v>0.1231864215</v>
          </cell>
          <cell r="AV29">
            <v>0</v>
          </cell>
          <cell r="AW29">
            <v>0.11780874700000002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67">
          <cell r="B67">
            <v>0</v>
          </cell>
          <cell r="C67">
            <v>0</v>
          </cell>
          <cell r="D67">
            <v>8.1885000000000013E-2</v>
          </cell>
          <cell r="E67">
            <v>0.21889999999999998</v>
          </cell>
          <cell r="F67">
            <v>0.24607699999999999</v>
          </cell>
          <cell r="G67">
            <v>0.18342199999999997</v>
          </cell>
          <cell r="H67">
            <v>0.29002</v>
          </cell>
          <cell r="I67">
            <v>0.15349199999999999</v>
          </cell>
          <cell r="J67">
            <v>0.16813499999999998</v>
          </cell>
          <cell r="K67">
            <v>0.124141</v>
          </cell>
          <cell r="L67">
            <v>0.22778999999999999</v>
          </cell>
          <cell r="M67">
            <v>0.16588199999999997</v>
          </cell>
          <cell r="N67">
            <v>0.115301</v>
          </cell>
          <cell r="O67">
            <v>0.27055599999999996</v>
          </cell>
          <cell r="P67">
            <v>0.21428999999999998</v>
          </cell>
          <cell r="Q67">
            <v>0.214031</v>
          </cell>
          <cell r="R67">
            <v>0.39104399999999995</v>
          </cell>
          <cell r="S67">
            <v>0.224471</v>
          </cell>
          <cell r="T67">
            <v>0.46088099999999999</v>
          </cell>
          <cell r="U67">
            <v>0.40251799999999999</v>
          </cell>
          <cell r="V67">
            <v>0</v>
          </cell>
          <cell r="W67">
            <v>0.274335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2.9456272127999998</v>
          </cell>
          <cell r="AE67">
            <v>7.4736359152</v>
          </cell>
          <cell r="AF67">
            <v>11.7575281411</v>
          </cell>
          <cell r="AG67">
            <v>11.918351101800001</v>
          </cell>
          <cell r="AH67">
            <v>19.701619600000001</v>
          </cell>
          <cell r="AI67">
            <v>10.840167102000001</v>
          </cell>
          <cell r="AJ67">
            <v>12.015200528000001</v>
          </cell>
          <cell r="AK67">
            <v>7.7633466108000002</v>
          </cell>
          <cell r="AL67">
            <v>18.325571346900002</v>
          </cell>
          <cell r="AM67">
            <v>15.717967055999999</v>
          </cell>
          <cell r="AN67">
            <v>9.9978112431999993</v>
          </cell>
          <cell r="AO67">
            <v>21.026926769700001</v>
          </cell>
          <cell r="AP67">
            <v>17.513433495499999</v>
          </cell>
          <cell r="AQ67">
            <v>14.2563327445</v>
          </cell>
          <cell r="AR67">
            <v>25.559451144899999</v>
          </cell>
          <cell r="AS67">
            <v>17.341850726200001</v>
          </cell>
          <cell r="AT67">
            <v>22.766820799000001</v>
          </cell>
          <cell r="AU67">
            <v>18.0939892785</v>
          </cell>
          <cell r="AV67">
            <v>0</v>
          </cell>
          <cell r="AW67">
            <v>9.1219037233000009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91">
          <cell r="B91">
            <v>0</v>
          </cell>
          <cell r="C91">
            <v>0</v>
          </cell>
          <cell r="D91">
            <v>0.27252799999999999</v>
          </cell>
          <cell r="E91">
            <v>0.17983001399999998</v>
          </cell>
          <cell r="F91">
            <v>0.26501599999999997</v>
          </cell>
          <cell r="G91">
            <v>0.51881199999999994</v>
          </cell>
          <cell r="H91">
            <v>1.0425149999999999</v>
          </cell>
          <cell r="I91">
            <v>0.71543199999999985</v>
          </cell>
          <cell r="J91">
            <v>0.840673</v>
          </cell>
          <cell r="K91">
            <v>0.91370099999999987</v>
          </cell>
          <cell r="L91">
            <v>0.71085425999999996</v>
          </cell>
          <cell r="M91">
            <v>0.70442199999999999</v>
          </cell>
          <cell r="N91">
            <v>0.65949500000000005</v>
          </cell>
          <cell r="O91">
            <v>0.46906700000000001</v>
          </cell>
          <cell r="P91">
            <v>0.28929699999999997</v>
          </cell>
          <cell r="Q91">
            <v>0.29417299999999996</v>
          </cell>
          <cell r="R91">
            <v>0.29560500000000001</v>
          </cell>
          <cell r="S91">
            <v>0.12406200000000001</v>
          </cell>
          <cell r="T91">
            <v>0.19464500000000001</v>
          </cell>
          <cell r="U91">
            <v>0.17462699999999998</v>
          </cell>
          <cell r="V91">
            <v>0</v>
          </cell>
          <cell r="W91">
            <v>0.30534699999999998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12.034590681599999</v>
          </cell>
          <cell r="AE91">
            <v>8.2197629919999997</v>
          </cell>
          <cell r="AF91">
            <v>10.209018177400001</v>
          </cell>
          <cell r="AG91">
            <v>23.376392668200001</v>
          </cell>
          <cell r="AH91">
            <v>59.425036800000008</v>
          </cell>
          <cell r="AI91">
            <v>52.264524585000004</v>
          </cell>
          <cell r="AJ91">
            <v>62.574338819200008</v>
          </cell>
          <cell r="AK91">
            <v>59.4589403584</v>
          </cell>
          <cell r="AL91">
            <v>52.416371070900006</v>
          </cell>
          <cell r="AM91">
            <v>63.812175359999998</v>
          </cell>
          <cell r="AN91">
            <v>55.216884289599996</v>
          </cell>
          <cell r="AO91">
            <v>33.7749137562</v>
          </cell>
          <cell r="AP91">
            <v>24.953002940000001</v>
          </cell>
          <cell r="AQ91">
            <v>19.9263259825</v>
          </cell>
          <cell r="AR91">
            <v>19.969001777499997</v>
          </cell>
          <cell r="AS91">
            <v>7.5193814839000002</v>
          </cell>
          <cell r="AT91">
            <v>11.264910630999999</v>
          </cell>
          <cell r="AU91">
            <v>7.2230598994999999</v>
          </cell>
          <cell r="AV91">
            <v>0</v>
          </cell>
          <cell r="AW91">
            <v>8.7930504402000018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6">
          <cell r="B106">
            <v>0</v>
          </cell>
          <cell r="C106">
            <v>0</v>
          </cell>
          <cell r="D106">
            <v>0.24779799999999999</v>
          </cell>
          <cell r="E106">
            <v>0.24526699999999996</v>
          </cell>
          <cell r="F106">
            <v>0.25511300000000003</v>
          </cell>
          <cell r="G106">
            <v>0.197156</v>
          </cell>
          <cell r="H106">
            <v>0.24653900000000001</v>
          </cell>
          <cell r="I106">
            <v>0.21709699999999998</v>
          </cell>
          <cell r="J106">
            <v>0.225629</v>
          </cell>
          <cell r="K106">
            <v>0.30754499999999996</v>
          </cell>
          <cell r="L106">
            <v>0.27060099999999998</v>
          </cell>
          <cell r="M106">
            <v>0.24955499999999997</v>
          </cell>
          <cell r="N106">
            <v>0.322714</v>
          </cell>
          <cell r="O106">
            <v>0.37723200000000001</v>
          </cell>
          <cell r="P106">
            <v>0.31085999999999997</v>
          </cell>
          <cell r="Q106">
            <v>0.27174999999999999</v>
          </cell>
          <cell r="R106">
            <v>0.26382699999999998</v>
          </cell>
          <cell r="S106">
            <v>0.20013299999999998</v>
          </cell>
          <cell r="T106">
            <v>0.186664</v>
          </cell>
          <cell r="U106">
            <v>0.19752699999999998</v>
          </cell>
          <cell r="V106">
            <v>0</v>
          </cell>
          <cell r="W106">
            <v>1.8276999999999998E-2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8.2753295135999991</v>
          </cell>
          <cell r="AE106">
            <v>9.733999755200001</v>
          </cell>
          <cell r="AF106">
            <v>11.586600110400001</v>
          </cell>
          <cell r="AG106">
            <v>9.1170957306000009</v>
          </cell>
          <cell r="AH106">
            <v>11.9960024</v>
          </cell>
          <cell r="AI106">
            <v>14.845942620500001</v>
          </cell>
          <cell r="AJ106">
            <v>15.605223299200002</v>
          </cell>
          <cell r="AK106">
            <v>17.536104867599999</v>
          </cell>
          <cell r="AL106">
            <v>16.405286942700002</v>
          </cell>
          <cell r="AM106">
            <v>16.602236447999999</v>
          </cell>
          <cell r="AN106">
            <v>19.628407374399998</v>
          </cell>
          <cell r="AO106">
            <v>21.448834921500001</v>
          </cell>
          <cell r="AP106">
            <v>18.984714032999999</v>
          </cell>
          <cell r="AQ106">
            <v>14.13997837</v>
          </cell>
          <cell r="AR106">
            <v>14.033003688799999</v>
          </cell>
          <cell r="AS106">
            <v>10.9952492221</v>
          </cell>
          <cell r="AT106">
            <v>9.7347066459999994</v>
          </cell>
          <cell r="AU106">
            <v>10.04428834</v>
          </cell>
          <cell r="AV106">
            <v>0</v>
          </cell>
          <cell r="AW106">
            <v>0.62133262770000008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94">
          <cell r="B194">
            <v>0</v>
          </cell>
          <cell r="C194">
            <v>0</v>
          </cell>
          <cell r="D194">
            <v>5.3951400000000005E-3</v>
          </cell>
          <cell r="E194">
            <v>6.8300000000000001E-4</v>
          </cell>
          <cell r="F194">
            <v>3.1099999999999997E-4</v>
          </cell>
          <cell r="G194">
            <v>5.1800000000000001E-4</v>
          </cell>
          <cell r="H194">
            <v>1.6209999999999998E-3</v>
          </cell>
          <cell r="I194">
            <v>2.8541999999999994E-2</v>
          </cell>
          <cell r="J194">
            <v>4.5610999999999999E-2</v>
          </cell>
          <cell r="K194">
            <v>4.7777E-2</v>
          </cell>
          <cell r="L194">
            <v>7.8840000000000004E-3</v>
          </cell>
          <cell r="M194">
            <v>0</v>
          </cell>
          <cell r="N194">
            <v>0</v>
          </cell>
          <cell r="O194">
            <v>3.7899999999999994E-4</v>
          </cell>
          <cell r="P194">
            <v>0</v>
          </cell>
          <cell r="Q194">
            <v>1.7099999999999998E-4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0.33260723520000002</v>
          </cell>
          <cell r="AE194">
            <v>9.5118083200000009E-2</v>
          </cell>
          <cell r="AF194">
            <v>4.6024300000000004E-2</v>
          </cell>
          <cell r="AG194">
            <v>0.21018945090000002</v>
          </cell>
          <cell r="AH194">
            <v>0.20717400000000002</v>
          </cell>
          <cell r="AI194">
            <v>3.23498302</v>
          </cell>
          <cell r="AJ194">
            <v>5.3312411176000003</v>
          </cell>
          <cell r="AK194">
            <v>4.5163442676000001</v>
          </cell>
          <cell r="AL194">
            <v>0.63354275010000005</v>
          </cell>
          <cell r="AM194">
            <v>0</v>
          </cell>
          <cell r="AN194">
            <v>0</v>
          </cell>
          <cell r="AO194">
            <v>5.0640453000000002E-2</v>
          </cell>
          <cell r="AP194">
            <v>0</v>
          </cell>
          <cell r="AQ194">
            <v>1.8013841999999999E-2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7">
          <cell r="B207">
            <v>0</v>
          </cell>
          <cell r="C207">
            <v>0</v>
          </cell>
          <cell r="D207">
            <v>8.5433999999999996E-2</v>
          </cell>
          <cell r="E207">
            <v>0.16007199999999999</v>
          </cell>
          <cell r="F207">
            <v>9.0902999999999984E-2</v>
          </cell>
          <cell r="G207">
            <v>2.7701679999999999E-2</v>
          </cell>
          <cell r="H207">
            <v>2.7081999999999998E-2</v>
          </cell>
          <cell r="I207">
            <v>9.7359999999999999E-3</v>
          </cell>
          <cell r="J207">
            <v>3.8317999999999998E-2</v>
          </cell>
          <cell r="K207">
            <v>8.1838400000000006E-2</v>
          </cell>
          <cell r="L207">
            <v>7.9922999999999994E-2</v>
          </cell>
          <cell r="M207">
            <v>3.7627000000000001E-2</v>
          </cell>
          <cell r="N207">
            <v>2.5128799999999996E-2</v>
          </cell>
          <cell r="O207">
            <v>8.5202E-2</v>
          </cell>
          <cell r="P207">
            <v>2.2373000000000001E-2</v>
          </cell>
          <cell r="Q207">
            <v>1.8223000000000003E-2</v>
          </cell>
          <cell r="R207">
            <v>9.1556999999999999E-2</v>
          </cell>
          <cell r="S207">
            <v>6.4119999999999996E-2</v>
          </cell>
          <cell r="T207">
            <v>6.9621999999999989E-2</v>
          </cell>
          <cell r="U207">
            <v>5.6941999999999993E-2</v>
          </cell>
          <cell r="V207">
            <v>0</v>
          </cell>
          <cell r="W207">
            <v>1.021E-3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3.1714648608</v>
          </cell>
          <cell r="AE207">
            <v>5.5357523088000002</v>
          </cell>
          <cell r="AF207">
            <v>2.8173999147000002</v>
          </cell>
          <cell r="AG207">
            <v>0.90920818560000005</v>
          </cell>
          <cell r="AH207">
            <v>1.4288728000000002</v>
          </cell>
          <cell r="AI207">
            <v>0.64453792700000001</v>
          </cell>
          <cell r="AJ207">
            <v>1.7173752076000002</v>
          </cell>
          <cell r="AK207">
            <v>3.6164039647999999</v>
          </cell>
          <cell r="AL207">
            <v>4.0457063007</v>
          </cell>
          <cell r="AM207">
            <v>2.1502391039999997</v>
          </cell>
          <cell r="AN207">
            <v>1.5360798992</v>
          </cell>
          <cell r="AO207">
            <v>5.7963251094000006</v>
          </cell>
          <cell r="AP207">
            <v>1.6412448420000001</v>
          </cell>
          <cell r="AQ207">
            <v>1.0612267645</v>
          </cell>
          <cell r="AR207">
            <v>5.0478314908000002</v>
          </cell>
          <cell r="AS207">
            <v>3.5942682060999998</v>
          </cell>
          <cell r="AT207">
            <v>4.1796192310000002</v>
          </cell>
          <cell r="AU207">
            <v>3.1494691990000003</v>
          </cell>
          <cell r="AV207">
            <v>0</v>
          </cell>
          <cell r="AW207">
            <v>2.1015396300000003E-2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08">
          <cell r="B208">
            <v>0</v>
          </cell>
          <cell r="C208">
            <v>0</v>
          </cell>
          <cell r="D208">
            <v>8.4999999999999993E-5</v>
          </cell>
          <cell r="E208">
            <v>1.1709999999999999E-3</v>
          </cell>
          <cell r="F208">
            <v>1.1440000000000001E-3</v>
          </cell>
          <cell r="G208">
            <v>2.0028E-4</v>
          </cell>
          <cell r="H208">
            <v>6.8910000000000004E-3</v>
          </cell>
          <cell r="I208">
            <v>5.3362220000000002E-2</v>
          </cell>
          <cell r="J208">
            <v>7.4695280000000003E-2</v>
          </cell>
          <cell r="K208">
            <v>9.5627999999999991E-2</v>
          </cell>
          <cell r="L208">
            <v>7.2393899999999997E-2</v>
          </cell>
          <cell r="M208">
            <v>9.7212999999999994E-2</v>
          </cell>
          <cell r="N208">
            <v>0.105466</v>
          </cell>
          <cell r="O208">
            <v>0.108223</v>
          </cell>
          <cell r="P208">
            <v>0.19061299999999998</v>
          </cell>
          <cell r="Q208">
            <v>0.26071300000000003</v>
          </cell>
          <cell r="R208">
            <v>0.50172099999999997</v>
          </cell>
          <cell r="S208">
            <v>0.265538</v>
          </cell>
          <cell r="T208">
            <v>0.17389099999999999</v>
          </cell>
          <cell r="U208">
            <v>0.11326599999999999</v>
          </cell>
          <cell r="V208">
            <v>0</v>
          </cell>
          <cell r="W208">
            <v>1.9250000000000001E-3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8.1832224000000005E-3</v>
          </cell>
          <cell r="AE208">
            <v>8.7050364800000002E-2</v>
          </cell>
          <cell r="AF208">
            <v>0.1349071745</v>
          </cell>
          <cell r="AG208">
            <v>8.5602788700000002E-2</v>
          </cell>
          <cell r="AH208">
            <v>0.3252004</v>
          </cell>
          <cell r="AI208">
            <v>2.7253173685000003</v>
          </cell>
          <cell r="AJ208">
            <v>4.5048147764000008</v>
          </cell>
          <cell r="AK208">
            <v>5.2919953371999995</v>
          </cell>
          <cell r="AL208">
            <v>3.8880063315000002</v>
          </cell>
          <cell r="AM208">
            <v>6.3802306079999997</v>
          </cell>
          <cell r="AN208">
            <v>7.1763801647999994</v>
          </cell>
          <cell r="AO208">
            <v>6.5511002766000006</v>
          </cell>
          <cell r="AP208">
            <v>12.143611254000001</v>
          </cell>
          <cell r="AQ208">
            <v>12.705420388499999</v>
          </cell>
          <cell r="AR208">
            <v>25.994570214199999</v>
          </cell>
          <cell r="AS208">
            <v>16.2932936881</v>
          </cell>
          <cell r="AT208">
            <v>10.90416119</v>
          </cell>
          <cell r="AU208">
            <v>5.9155801764999998</v>
          </cell>
          <cell r="AV208">
            <v>0</v>
          </cell>
          <cell r="AW208">
            <v>7.5471635100000004E-2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</row>
        <row r="226">
          <cell r="B226">
            <v>0</v>
          </cell>
          <cell r="C226">
            <v>0</v>
          </cell>
          <cell r="D226">
            <v>3.6178959999999996E-2</v>
          </cell>
          <cell r="E226">
            <v>3.1159999999999998E-3</v>
          </cell>
          <cell r="F226">
            <v>5.1800000000000001E-4</v>
          </cell>
          <cell r="G226">
            <v>7.587E-3</v>
          </cell>
          <cell r="H226">
            <v>1.1228199999999999E-2</v>
          </cell>
          <cell r="I226">
            <v>2.5630000000000002E-3</v>
          </cell>
          <cell r="J226">
            <v>2.8159999999999995E-3</v>
          </cell>
          <cell r="K226">
            <v>9.9512799999999998E-3</v>
          </cell>
          <cell r="L226">
            <v>1.0467000000000001E-2</v>
          </cell>
          <cell r="M226">
            <v>1.6849999999999999E-3</v>
          </cell>
          <cell r="N226">
            <v>1.01548E-3</v>
          </cell>
          <cell r="O226">
            <v>1.4638999999999999E-2</v>
          </cell>
          <cell r="P226">
            <v>6.3490000000000005E-3</v>
          </cell>
          <cell r="Q226">
            <v>1.5939999999999999E-3</v>
          </cell>
          <cell r="R226">
            <v>2.111E-3</v>
          </cell>
          <cell r="S226">
            <v>8.991400000000001E-4</v>
          </cell>
          <cell r="T226">
            <v>1.2359999999999999E-3</v>
          </cell>
          <cell r="U226">
            <v>2.3939999999999999E-3</v>
          </cell>
          <cell r="V226">
            <v>0</v>
          </cell>
          <cell r="W226">
            <v>3.2289999999999997E-3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2.2267735823999999</v>
          </cell>
          <cell r="AE226">
            <v>0.25215126720000003</v>
          </cell>
          <cell r="AF226">
            <v>6.8973011100000009E-2</v>
          </cell>
          <cell r="AG226">
            <v>0.93762094140000007</v>
          </cell>
          <cell r="AH226">
            <v>1.0521928</v>
          </cell>
          <cell r="AI226">
            <v>0.31460512750000003</v>
          </cell>
          <cell r="AJ226">
            <v>0.42513768160000004</v>
          </cell>
          <cell r="AK226">
            <v>0.44772382599999999</v>
          </cell>
          <cell r="AL226">
            <v>0.60630359220000007</v>
          </cell>
          <cell r="AM226">
            <v>0.18326097599999999</v>
          </cell>
          <cell r="AN226">
            <v>7.2889273599999999E-2</v>
          </cell>
          <cell r="AO226">
            <v>1.1409069612</v>
          </cell>
          <cell r="AP226">
            <v>0.70035331600000006</v>
          </cell>
          <cell r="AQ226">
            <v>0.21387276749999998</v>
          </cell>
          <cell r="AR226">
            <v>0.23463955509999998</v>
          </cell>
          <cell r="AS226">
            <v>8.6399455999999999E-2</v>
          </cell>
          <cell r="AT226">
            <v>9.6598714000000002E-2</v>
          </cell>
          <cell r="AU226">
            <v>0.10400714750000001</v>
          </cell>
          <cell r="AV226">
            <v>0</v>
          </cell>
          <cell r="AW226">
            <v>0.19008945750000003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4">
          <cell r="B244">
            <v>0</v>
          </cell>
          <cell r="C244">
            <v>0</v>
          </cell>
          <cell r="D244">
            <v>4.4159999999999998E-2</v>
          </cell>
          <cell r="E244">
            <v>3.6894999999999997E-2</v>
          </cell>
          <cell r="F244">
            <v>2.6216999999999997E-2</v>
          </cell>
          <cell r="G244">
            <v>1.8962E-2</v>
          </cell>
          <cell r="H244">
            <v>6.3694000000000001E-2</v>
          </cell>
          <cell r="I244">
            <v>1.3249999999999998E-3</v>
          </cell>
          <cell r="J244">
            <v>2.6159999999999994E-3</v>
          </cell>
          <cell r="K244">
            <v>1.848E-2</v>
          </cell>
          <cell r="L244">
            <v>0.17438000000000001</v>
          </cell>
          <cell r="M244">
            <v>0.12591599999999997</v>
          </cell>
          <cell r="N244">
            <v>7.0399000000000003E-2</v>
          </cell>
          <cell r="O244">
            <v>0.17688999999999999</v>
          </cell>
          <cell r="P244">
            <v>0.12626199999999999</v>
          </cell>
          <cell r="Q244">
            <v>5.7653999999999997E-2</v>
          </cell>
          <cell r="R244">
            <v>5.5833999999999995E-2</v>
          </cell>
          <cell r="S244">
            <v>2.2053999999999997E-2</v>
          </cell>
          <cell r="T244">
            <v>5.1838999999999996E-2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1.6390406304</v>
          </cell>
          <cell r="AE244">
            <v>1.7477141808000001</v>
          </cell>
          <cell r="AF244">
            <v>1.4061978525000001</v>
          </cell>
          <cell r="AG244">
            <v>1.0725970827</v>
          </cell>
          <cell r="AH244">
            <v>4.3996224000000002</v>
          </cell>
          <cell r="AI244">
            <v>0.1480290755</v>
          </cell>
          <cell r="AJ244">
            <v>0.28379233080000005</v>
          </cell>
          <cell r="AK244">
            <v>1.7262825888</v>
          </cell>
          <cell r="AL244">
            <v>15.258609470700002</v>
          </cell>
          <cell r="AM244">
            <v>13.600246464</v>
          </cell>
          <cell r="AN244">
            <v>7.1802332799999995</v>
          </cell>
          <cell r="AO244">
            <v>19.730189851200002</v>
          </cell>
          <cell r="AP244">
            <v>15.565718317</v>
          </cell>
          <cell r="AQ244">
            <v>5.2044692279999998</v>
          </cell>
          <cell r="AR244">
            <v>4.6445103377999999</v>
          </cell>
          <cell r="AS244">
            <v>2.0105338682</v>
          </cell>
          <cell r="AT244">
            <v>5.0884294370000003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63">
          <cell r="B263">
            <v>0</v>
          </cell>
          <cell r="C263">
            <v>0</v>
          </cell>
          <cell r="D263">
            <v>0.83792661999999996</v>
          </cell>
          <cell r="E263">
            <v>0.90898089399999993</v>
          </cell>
          <cell r="F263">
            <v>0.92243619999999982</v>
          </cell>
          <cell r="G263">
            <v>0.96097564000000002</v>
          </cell>
          <cell r="H263">
            <v>1.81480712</v>
          </cell>
          <cell r="I263">
            <v>1.2669014970000001</v>
          </cell>
          <cell r="J263">
            <v>1.4563934300000001</v>
          </cell>
          <cell r="K263">
            <v>1.7489306333333332</v>
          </cell>
          <cell r="L263">
            <v>1.7636538799999999</v>
          </cell>
          <cell r="M263">
            <v>1.5402307999999996</v>
          </cell>
          <cell r="N263">
            <v>1.4358005200000001</v>
          </cell>
          <cell r="O263">
            <v>1.71006554</v>
          </cell>
          <cell r="P263">
            <v>1.2586949999999997</v>
          </cell>
          <cell r="Q263">
            <v>1.2278950000000004</v>
          </cell>
          <cell r="R263">
            <v>1.7632279999999996</v>
          </cell>
          <cell r="S263">
            <v>0.95630698000000003</v>
          </cell>
          <cell r="T263">
            <v>1.16492814</v>
          </cell>
          <cell r="U263">
            <v>0.97372031000000003</v>
          </cell>
          <cell r="V263">
            <v>0</v>
          </cell>
          <cell r="W263">
            <v>0.6081477112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33.799001591999996</v>
          </cell>
          <cell r="AE263">
            <v>38.48696239360001</v>
          </cell>
          <cell r="AF263">
            <v>41.425770870400008</v>
          </cell>
          <cell r="AG263">
            <v>48.929763768600004</v>
          </cell>
          <cell r="AH263">
            <v>106.06680999999998</v>
          </cell>
          <cell r="AI263">
            <v>93.770655691500011</v>
          </cell>
          <cell r="AJ263">
            <v>108.45151918200001</v>
          </cell>
          <cell r="AK263">
            <v>114.69965263240003</v>
          </cell>
          <cell r="AL263">
            <v>127.54441712700002</v>
          </cell>
          <cell r="AM263">
            <v>131.24383051199999</v>
          </cell>
          <cell r="AN263">
            <v>111.63791011999997</v>
          </cell>
          <cell r="AO263">
            <v>125.32976361959999</v>
          </cell>
          <cell r="AP263">
            <v>101.58746300050004</v>
          </cell>
          <cell r="AQ263">
            <v>75.331672682000004</v>
          </cell>
          <cell r="AR263">
            <v>107.59877586659999</v>
          </cell>
          <cell r="AS263">
            <v>62.865935346500009</v>
          </cell>
          <cell r="AT263">
            <v>65.60950547600001</v>
          </cell>
          <cell r="AU263">
            <v>46.250838282499998</v>
          </cell>
          <cell r="AV263">
            <v>0</v>
          </cell>
          <cell r="AW263">
            <v>18.971030753400004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0.73967646000000009</v>
          </cell>
          <cell r="E264">
            <v>0.86600089400000002</v>
          </cell>
          <cell r="F264">
            <v>0.89435519999999979</v>
          </cell>
          <cell r="G264">
            <v>0.93305463999999994</v>
          </cell>
          <cell r="H264">
            <v>1.7112690600000002</v>
          </cell>
          <cell r="I264">
            <v>1.178326497</v>
          </cell>
          <cell r="J264">
            <v>1.3875562200000002</v>
          </cell>
          <cell r="K264">
            <v>1.6344327733333333</v>
          </cell>
          <cell r="L264">
            <v>1.5453391600000002</v>
          </cell>
          <cell r="M264">
            <v>1.3876427999999996</v>
          </cell>
          <cell r="N264">
            <v>1.3503260399999999</v>
          </cell>
          <cell r="O264">
            <v>1.4926525999999998</v>
          </cell>
          <cell r="P264">
            <v>1.0984649999999998</v>
          </cell>
          <cell r="Q264">
            <v>1.1597120000000001</v>
          </cell>
          <cell r="R264">
            <v>1.6555579999999996</v>
          </cell>
          <cell r="S264">
            <v>0.90341641999999989</v>
          </cell>
          <cell r="T264">
            <v>1.1029949999999999</v>
          </cell>
          <cell r="U264">
            <v>0.96938599999999997</v>
          </cell>
          <cell r="V264">
            <v>0</v>
          </cell>
          <cell r="W264">
            <v>0.60358199999999995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29.010308255999998</v>
          </cell>
          <cell r="AE264">
            <v>36.085378414400004</v>
          </cell>
          <cell r="AF264">
            <v>39.721999796500008</v>
          </cell>
          <cell r="AG264">
            <v>46.590424065899995</v>
          </cell>
          <cell r="AH264">
            <v>98.68262639999999</v>
          </cell>
          <cell r="AI264">
            <v>84.773387604999996</v>
          </cell>
          <cell r="AJ264">
            <v>100.45911844199999</v>
          </cell>
          <cell r="AK264">
            <v>104.06835731600002</v>
          </cell>
          <cell r="AL264">
            <v>108.51734367090002</v>
          </cell>
          <cell r="AM264">
            <v>114.733677648</v>
          </cell>
          <cell r="AN264">
            <v>102.58856650239997</v>
          </cell>
          <cell r="AO264">
            <v>101.02895746139998</v>
          </cell>
          <cell r="AP264">
            <v>81.594428095500021</v>
          </cell>
          <cell r="AQ264">
            <v>68.936654479000012</v>
          </cell>
          <cell r="AR264">
            <v>97.717803888300011</v>
          </cell>
          <cell r="AS264">
            <v>57.777654706200003</v>
          </cell>
          <cell r="AT264">
            <v>59.381447650000013</v>
          </cell>
          <cell r="AU264">
            <v>45.870369490500003</v>
          </cell>
          <cell r="AV264">
            <v>0</v>
          </cell>
          <cell r="AW264">
            <v>18.658958800600004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3.088E-3</v>
          </cell>
          <cell r="E266">
            <v>0</v>
          </cell>
          <cell r="F266">
            <v>2.9999999999999997E-5</v>
          </cell>
          <cell r="G266">
            <v>0</v>
          </cell>
          <cell r="H266">
            <v>1.1337999999999999E-2</v>
          </cell>
          <cell r="I266">
            <v>2.1999999999999999E-5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0.12088834079999999</v>
          </cell>
          <cell r="AE266">
            <v>0</v>
          </cell>
          <cell r="AF266">
            <v>1.2812170000000001E-3</v>
          </cell>
          <cell r="AG266">
            <v>0</v>
          </cell>
          <cell r="AH266">
            <v>0.49847320000000006</v>
          </cell>
          <cell r="AI266">
            <v>3.5235555E-3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1.9999999999999998E-5</v>
          </cell>
          <cell r="N267">
            <v>0</v>
          </cell>
          <cell r="O267">
            <v>8.3999999999999979E-7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1.5999999999999999E-4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1.2839807999999999E-2</v>
          </cell>
          <cell r="AN267">
            <v>0</v>
          </cell>
          <cell r="AO267">
            <v>8.321874600000001E-3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6.8502204999999997E-2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5.1E-5</v>
          </cell>
          <cell r="E268">
            <v>0</v>
          </cell>
          <cell r="F268">
            <v>0</v>
          </cell>
          <cell r="G268">
            <v>0</v>
          </cell>
          <cell r="H268">
            <v>3.9999999999999998E-6</v>
          </cell>
          <cell r="I268">
            <v>0</v>
          </cell>
          <cell r="J268">
            <v>7.620999999999999E-5</v>
          </cell>
          <cell r="K268">
            <v>8.2039999999999994E-5</v>
          </cell>
          <cell r="L268">
            <v>3.7999999999999995E-5</v>
          </cell>
          <cell r="M268">
            <v>2.9E-5</v>
          </cell>
          <cell r="N268">
            <v>0</v>
          </cell>
          <cell r="O268">
            <v>9.9999999999999995E-8</v>
          </cell>
          <cell r="P268">
            <v>0</v>
          </cell>
          <cell r="Q268">
            <v>1.9999999999999999E-6</v>
          </cell>
          <cell r="R268">
            <v>9.9999999999999995E-7</v>
          </cell>
          <cell r="S268">
            <v>0</v>
          </cell>
          <cell r="T268">
            <v>0</v>
          </cell>
          <cell r="U268">
            <v>1.3099999999999997E-6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3.1299359999999998E-2</v>
          </cell>
          <cell r="AE268">
            <v>0</v>
          </cell>
          <cell r="AF268">
            <v>0</v>
          </cell>
          <cell r="AG268">
            <v>0</v>
          </cell>
          <cell r="AH268">
            <v>6.2780000000000006E-3</v>
          </cell>
          <cell r="AI268">
            <v>0</v>
          </cell>
          <cell r="AJ268">
            <v>9.814795480000002E-2</v>
          </cell>
          <cell r="AK268">
            <v>8.0074073199999998E-2</v>
          </cell>
          <cell r="AL268">
            <v>4.0558465800000006E-2</v>
          </cell>
          <cell r="AM268">
            <v>3.9456239999999997E-2</v>
          </cell>
          <cell r="AN268">
            <v>0</v>
          </cell>
          <cell r="AO268">
            <v>9.2967000000000003E-6</v>
          </cell>
          <cell r="AP268">
            <v>0</v>
          </cell>
          <cell r="AQ268">
            <v>4.2294139999999999E-3</v>
          </cell>
          <cell r="AR268">
            <v>5.0917399999999995E-5</v>
          </cell>
          <cell r="AS268">
            <v>0</v>
          </cell>
          <cell r="AT268">
            <v>0</v>
          </cell>
          <cell r="AU268">
            <v>5.8325949999999999E-4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3.0939999999999999E-5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9.9999999999999995E-7</v>
          </cell>
          <cell r="Q269">
            <v>0</v>
          </cell>
          <cell r="R269">
            <v>2.5999999999999998E-5</v>
          </cell>
          <cell r="S269">
            <v>0</v>
          </cell>
          <cell r="T269">
            <v>1.1399999999999999E-6</v>
          </cell>
          <cell r="U269">
            <v>4.9999999999999996E-6</v>
          </cell>
          <cell r="V269">
            <v>0</v>
          </cell>
          <cell r="W269">
            <v>7.1119999999999996E-7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7.0844352000000001E-3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2.0259625000000002E-3</v>
          </cell>
          <cell r="AQ269">
            <v>0</v>
          </cell>
          <cell r="AR269">
            <v>1.0174624799999999E-2</v>
          </cell>
          <cell r="AS269">
            <v>0</v>
          </cell>
          <cell r="AT269">
            <v>1.5569123000000001E-2</v>
          </cell>
          <cell r="AU269">
            <v>4.8291871500000007E-2</v>
          </cell>
          <cell r="AV269">
            <v>0</v>
          </cell>
          <cell r="AW269">
            <v>4.1737483000000002E-3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5.3485119999999997E-2</v>
          </cell>
          <cell r="E273">
            <v>3.9160999999999994E-2</v>
          </cell>
          <cell r="F273">
            <v>2.7188999999999998E-2</v>
          </cell>
          <cell r="G273">
            <v>1.9786999999999999E-2</v>
          </cell>
          <cell r="H273">
            <v>7.9284859999999999E-2</v>
          </cell>
          <cell r="I273">
            <v>5.7447999999999992E-2</v>
          </cell>
          <cell r="J273">
            <v>2.0334000000000001E-2</v>
          </cell>
          <cell r="K273">
            <v>5.6687539999999995E-2</v>
          </cell>
          <cell r="L273">
            <v>0.19992572</v>
          </cell>
          <cell r="M273">
            <v>0.15085399999999999</v>
          </cell>
          <cell r="N273">
            <v>8.4459000000000006E-2</v>
          </cell>
          <cell r="O273">
            <v>0.20239399999999999</v>
          </cell>
          <cell r="P273">
            <v>0.15387999999999999</v>
          </cell>
          <cell r="Q273">
            <v>6.6394999999999996E-2</v>
          </cell>
          <cell r="R273">
            <v>0.10549900000000001</v>
          </cell>
          <cell r="S273">
            <v>5.1990999999999996E-2</v>
          </cell>
          <cell r="T273">
            <v>6.0696E-2</v>
          </cell>
          <cell r="U273">
            <v>1.774E-3</v>
          </cell>
          <cell r="V273">
            <v>0</v>
          </cell>
          <cell r="W273">
            <v>1.3359999999999999E-3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2.0690456112</v>
          </cell>
          <cell r="AE273">
            <v>2.0529707632000003</v>
          </cell>
          <cell r="AF273">
            <v>1.5650849312000001</v>
          </cell>
          <cell r="AG273">
            <v>1.1881839255</v>
          </cell>
          <cell r="AH273">
            <v>5.6150432000000006</v>
          </cell>
          <cell r="AI273">
            <v>5.4441563835000011</v>
          </cell>
          <cell r="AJ273">
            <v>2.1378739860000002</v>
          </cell>
          <cell r="AK273">
            <v>5.5871531495999998</v>
          </cell>
          <cell r="AL273">
            <v>17.746668648000004</v>
          </cell>
          <cell r="AM273">
            <v>16.27459584</v>
          </cell>
          <cell r="AN273">
            <v>8.9764543439999986</v>
          </cell>
          <cell r="AO273">
            <v>23.100927572700002</v>
          </cell>
          <cell r="AP273">
            <v>19.290655626500001</v>
          </cell>
          <cell r="AQ273">
            <v>6.1568618089999996</v>
          </cell>
          <cell r="AR273">
            <v>9.6265432649999987</v>
          </cell>
          <cell r="AS273">
            <v>4.9928842534999998</v>
          </cell>
          <cell r="AT273">
            <v>6.1158899890000002</v>
          </cell>
          <cell r="AU273">
            <v>0.15908430849999999</v>
          </cell>
          <cell r="AV273">
            <v>0</v>
          </cell>
          <cell r="AW273">
            <v>0.11780874700000002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3"/>
      <sheetData sheetId="34">
        <row r="6">
          <cell r="B6">
            <v>1.9357520000000003E-2</v>
          </cell>
          <cell r="C6">
            <v>8.4342440000000005E-2</v>
          </cell>
          <cell r="D6">
            <v>8.9018020000000003E-2</v>
          </cell>
          <cell r="E6">
            <v>0.11511682000000001</v>
          </cell>
          <cell r="F6">
            <v>0.37877094000000006</v>
          </cell>
          <cell r="G6">
            <v>0.43752072000000003</v>
          </cell>
          <cell r="H6">
            <v>0.36445682000000001</v>
          </cell>
          <cell r="I6">
            <v>0.39501979999999998</v>
          </cell>
          <cell r="J6">
            <v>0.36939104</v>
          </cell>
          <cell r="K6">
            <v>0.20455895999999998</v>
          </cell>
          <cell r="L6">
            <v>0.19679300000000002</v>
          </cell>
          <cell r="M6">
            <v>0.10892411999999999</v>
          </cell>
          <cell r="N6">
            <v>8.152108000000001E-2</v>
          </cell>
          <cell r="O6">
            <v>3.1246820000000002E-2</v>
          </cell>
          <cell r="P6">
            <v>1.8606199999999999E-3</v>
          </cell>
          <cell r="Q6">
            <v>7.1998944444444431E-3</v>
          </cell>
          <cell r="R6">
            <v>9.5315600000000003E-4</v>
          </cell>
          <cell r="S6">
            <v>6.2844000000000007E-4</v>
          </cell>
          <cell r="T6">
            <v>3.7781400000000001E-3</v>
          </cell>
          <cell r="U6">
            <v>2.5103050000000002E-4</v>
          </cell>
          <cell r="V6">
            <v>1.1619999999999999E-7</v>
          </cell>
          <cell r="W6">
            <v>9.0272000000000008E-4</v>
          </cell>
          <cell r="X6">
            <v>2.2204000000000001E-4</v>
          </cell>
          <cell r="Y6">
            <v>6.4632800000000009E-3</v>
          </cell>
          <cell r="Z6">
            <v>6.4632800000000009E-3</v>
          </cell>
          <cell r="AA6">
            <v>6.4632800000000009E-3</v>
          </cell>
          <cell r="AB6">
            <v>1.3301504980799999</v>
          </cell>
          <cell r="AC6">
            <v>5.1861759967999994</v>
          </cell>
          <cell r="AD6">
            <v>5.9779479791999997</v>
          </cell>
          <cell r="AE6">
            <v>10.006117833600001</v>
          </cell>
          <cell r="AF6">
            <v>30.182834208100001</v>
          </cell>
          <cell r="AG6">
            <v>35.213663284799999</v>
          </cell>
          <cell r="AH6">
            <v>34.881902702800005</v>
          </cell>
          <cell r="AI6">
            <v>45.454995242000003</v>
          </cell>
          <cell r="AJ6">
            <v>37.602374256400005</v>
          </cell>
          <cell r="AK6">
            <v>19.8076914904</v>
          </cell>
          <cell r="AL6">
            <v>22.079876856300004</v>
          </cell>
          <cell r="AM6">
            <v>14.117716895999999</v>
          </cell>
          <cell r="AN6">
            <v>10.4359575936</v>
          </cell>
          <cell r="AO6">
            <v>4.5792330198000002</v>
          </cell>
          <cell r="AP6">
            <v>0.73432970350000004</v>
          </cell>
          <cell r="AQ6">
            <v>1.0096660805</v>
          </cell>
          <cell r="AR6">
            <v>0.33075278899999999</v>
          </cell>
          <cell r="AS6">
            <v>0.1582969531</v>
          </cell>
          <cell r="AT6">
            <v>1.110129371</v>
          </cell>
          <cell r="AU6">
            <v>7.9878564000000013E-2</v>
          </cell>
          <cell r="AV6">
            <v>1.4414564000000002E-3</v>
          </cell>
          <cell r="AW6">
            <v>0.33930480300000004</v>
          </cell>
          <cell r="AX6">
            <v>9.5816681999999986E-2</v>
          </cell>
          <cell r="AY6">
            <v>2.0444766253999997</v>
          </cell>
          <cell r="AZ6">
            <v>0</v>
          </cell>
          <cell r="BA6">
            <v>0</v>
          </cell>
        </row>
        <row r="15">
          <cell r="B15">
            <v>4.4620940000000005E-2</v>
          </cell>
          <cell r="C15">
            <v>8.7178000000000017E-4</v>
          </cell>
          <cell r="D15">
            <v>2.8356000000000002E-3</v>
          </cell>
          <cell r="E15">
            <v>3.0042739999999998E-2</v>
          </cell>
          <cell r="F15">
            <v>4.5174220000000001E-2</v>
          </cell>
          <cell r="G15">
            <v>1.5932440000000003E-2</v>
          </cell>
          <cell r="H15">
            <v>1.8397000000000001E-3</v>
          </cell>
          <cell r="I15">
            <v>4.2125820000000001E-2</v>
          </cell>
          <cell r="J15">
            <v>0.12805156000000001</v>
          </cell>
          <cell r="K15">
            <v>6.0318381149999996E-2</v>
          </cell>
          <cell r="L15">
            <v>0.12250290850235952</v>
          </cell>
          <cell r="M15">
            <v>0.19982625000000001</v>
          </cell>
          <cell r="N15">
            <v>0.15748596000000004</v>
          </cell>
          <cell r="O15">
            <v>0.20079761257777781</v>
          </cell>
          <cell r="P15">
            <v>0.29118126550424245</v>
          </cell>
          <cell r="Q15">
            <v>0.23632263692727276</v>
          </cell>
          <cell r="R15">
            <v>0.27833468317962962</v>
          </cell>
          <cell r="S15">
            <v>0.29385500275199999</v>
          </cell>
          <cell r="T15">
            <v>0.34586697402612482</v>
          </cell>
          <cell r="U15">
            <v>0.19534409595114202</v>
          </cell>
          <cell r="V15">
            <v>0.20924874692000001</v>
          </cell>
          <cell r="W15">
            <v>0.26803885527600002</v>
          </cell>
          <cell r="X15">
            <v>5.7643799620000005E-2</v>
          </cell>
          <cell r="Y15">
            <v>5.9174348139999999E-2</v>
          </cell>
          <cell r="Z15">
            <v>5.9174348139999999E-2</v>
          </cell>
          <cell r="AA15">
            <v>5.9174348139999999E-2</v>
          </cell>
          <cell r="AB15">
            <v>5.2174418091239998</v>
          </cell>
          <cell r="AC15">
            <v>8.4761375199999989E-2</v>
          </cell>
          <cell r="AD15">
            <v>0.31593063360000001</v>
          </cell>
          <cell r="AE15">
            <v>2.9720040224000002</v>
          </cell>
          <cell r="AF15">
            <v>5.6970346342000004</v>
          </cell>
          <cell r="AG15">
            <v>2.0011149444000003</v>
          </cell>
          <cell r="AH15">
            <v>0.28641617160000005</v>
          </cell>
          <cell r="AI15">
            <v>6.4125749820000006</v>
          </cell>
          <cell r="AJ15">
            <v>21.320703562800002</v>
          </cell>
          <cell r="AK15">
            <v>8.5945651176000002</v>
          </cell>
          <cell r="AL15">
            <v>20.240232131700004</v>
          </cell>
          <cell r="AM15">
            <v>37.562205456000001</v>
          </cell>
          <cell r="AN15">
            <v>27.6055121584</v>
          </cell>
          <cell r="AO15">
            <v>35.095458195300004</v>
          </cell>
          <cell r="AP15">
            <v>52.435076644000006</v>
          </cell>
          <cell r="AQ15">
            <v>36.932400256500003</v>
          </cell>
          <cell r="AR15">
            <v>41.301097773799995</v>
          </cell>
          <cell r="AS15">
            <v>44.0021493912</v>
          </cell>
          <cell r="AT15">
            <v>62.534656238000004</v>
          </cell>
          <cell r="AU15">
            <v>32.048220928500001</v>
          </cell>
          <cell r="AV15">
            <v>30.185770339000001</v>
          </cell>
          <cell r="AW15">
            <v>60.173029770600003</v>
          </cell>
          <cell r="AX15">
            <v>15.949704654</v>
          </cell>
          <cell r="AY15">
            <v>10.7195129646</v>
          </cell>
          <cell r="AZ15">
            <v>0</v>
          </cell>
          <cell r="BA15">
            <v>0</v>
          </cell>
        </row>
        <row r="19">
          <cell r="B19">
            <v>4.5500000000000001E-5</v>
          </cell>
          <cell r="C19">
            <v>0</v>
          </cell>
          <cell r="D19">
            <v>0</v>
          </cell>
          <cell r="E19">
            <v>5.0000000000000004E-6</v>
          </cell>
          <cell r="F19">
            <v>7.9388400000000008E-3</v>
          </cell>
          <cell r="G19">
            <v>6.133333333333334E-8</v>
          </cell>
          <cell r="H19">
            <v>7.0509200000000005E-3</v>
          </cell>
          <cell r="I19">
            <v>3.1215512000000004E-2</v>
          </cell>
          <cell r="J19">
            <v>1.1680441199999999E-2</v>
          </cell>
          <cell r="K19">
            <v>1.3733800000000003E-2</v>
          </cell>
          <cell r="L19">
            <v>1.7041934000000002E-2</v>
          </cell>
          <cell r="M19">
            <v>1.696E-4</v>
          </cell>
          <cell r="N19">
            <v>1.4814800000000003E-3</v>
          </cell>
          <cell r="O19">
            <v>6.9108000000000017E-4</v>
          </cell>
          <cell r="P19">
            <v>4.0768000000000005E-4</v>
          </cell>
          <cell r="Q19">
            <v>2.957622E-3</v>
          </cell>
          <cell r="R19">
            <v>7.8804000000000009E-3</v>
          </cell>
          <cell r="S19">
            <v>3.7335400000000005E-3</v>
          </cell>
          <cell r="T19">
            <v>3.0866000000000001E-3</v>
          </cell>
          <cell r="U19">
            <v>5.9547999999999993E-6</v>
          </cell>
          <cell r="V19">
            <v>1.3942800000000003E-3</v>
          </cell>
          <cell r="W19">
            <v>7.8988000000000007E-4</v>
          </cell>
          <cell r="X19">
            <v>1.5997800000000003E-3</v>
          </cell>
          <cell r="Y19">
            <v>7.6986000000000003E-4</v>
          </cell>
          <cell r="Z19">
            <v>7.6986000000000003E-4</v>
          </cell>
          <cell r="AA19">
            <v>7.6986000000000003E-4</v>
          </cell>
          <cell r="AB19">
            <v>5.2525871309999994E-3</v>
          </cell>
          <cell r="AC19">
            <v>0</v>
          </cell>
          <cell r="AD19">
            <v>0</v>
          </cell>
          <cell r="AE19">
            <v>4.3675632000000006E-3</v>
          </cell>
          <cell r="AF19">
            <v>0.83643816479999999</v>
          </cell>
          <cell r="AG19">
            <v>3.9811200000000003E-5</v>
          </cell>
          <cell r="AH19">
            <v>0.73265013359999998</v>
          </cell>
          <cell r="AI19">
            <v>3.6039284725000003</v>
          </cell>
          <cell r="AJ19">
            <v>1.6329689372000002</v>
          </cell>
          <cell r="AK19">
            <v>1.3682248755999999</v>
          </cell>
          <cell r="AL19">
            <v>2.3127618663000002</v>
          </cell>
          <cell r="AM19">
            <v>0.1780716</v>
          </cell>
          <cell r="AN19">
            <v>0.1975521328</v>
          </cell>
          <cell r="AO19">
            <v>0.11239843110000002</v>
          </cell>
          <cell r="AP19">
            <v>0.1267747695</v>
          </cell>
          <cell r="AQ19">
            <v>0.2657396735</v>
          </cell>
          <cell r="AR19">
            <v>0.78222851959999995</v>
          </cell>
          <cell r="AS19">
            <v>0.50290403019999996</v>
          </cell>
          <cell r="AT19">
            <v>0.39934452100000001</v>
          </cell>
          <cell r="AU19">
            <v>5.9995124500000004E-2</v>
          </cell>
          <cell r="AV19">
            <v>0.13763510000000001</v>
          </cell>
          <cell r="AW19">
            <v>0.12610183940000003</v>
          </cell>
          <cell r="AX19">
            <v>0.18500367599999998</v>
          </cell>
          <cell r="AY19">
            <v>7.78362992E-2</v>
          </cell>
          <cell r="AZ19">
            <v>0</v>
          </cell>
          <cell r="BA19">
            <v>0</v>
          </cell>
        </row>
        <row r="47">
          <cell r="B47">
            <v>3.9267842000000004E-2</v>
          </cell>
          <cell r="C47">
            <v>4.7723146399999999E-2</v>
          </cell>
          <cell r="D47">
            <v>2.9766359999999999E-2</v>
          </cell>
          <cell r="E47">
            <v>1.3581000000000001E-2</v>
          </cell>
          <cell r="F47">
            <v>1.2719548250000001E-2</v>
          </cell>
          <cell r="G47">
            <v>1.5376700000000004E-2</v>
          </cell>
          <cell r="H47">
            <v>3.1336507600000001E-2</v>
          </cell>
          <cell r="I47">
            <v>3.3880586000000004E-2</v>
          </cell>
          <cell r="J47">
            <v>3.1073698800000004E-2</v>
          </cell>
          <cell r="K47">
            <v>8.5749977599999999E-2</v>
          </cell>
          <cell r="L47">
            <v>7.7207907171428572E-2</v>
          </cell>
          <cell r="M47">
            <v>6.7032022000000024E-2</v>
          </cell>
          <cell r="N47">
            <v>0.10363806439999999</v>
          </cell>
          <cell r="O47">
            <v>0.10961840291228071</v>
          </cell>
          <cell r="P47">
            <v>8.8400659280000002E-2</v>
          </cell>
          <cell r="Q47">
            <v>4.2579826800000005E-2</v>
          </cell>
          <cell r="R47">
            <v>0.13629601659090912</v>
          </cell>
          <cell r="S47">
            <v>0.21029456930399995</v>
          </cell>
          <cell r="T47">
            <v>0.18905081442857144</v>
          </cell>
          <cell r="U47">
            <v>0.43584889653333336</v>
          </cell>
          <cell r="V47">
            <v>0.47237853316000006</v>
          </cell>
          <cell r="W47">
            <v>0.29786172012000001</v>
          </cell>
          <cell r="X47">
            <v>0.11430674133999999</v>
          </cell>
          <cell r="Y47">
            <v>0.10432944030000002</v>
          </cell>
          <cell r="Z47">
            <v>0.10432944030000002</v>
          </cell>
          <cell r="AA47">
            <v>0.10432944030000002</v>
          </cell>
          <cell r="AB47">
            <v>10.367053479528</v>
          </cell>
          <cell r="AC47">
            <v>12.400459688</v>
          </cell>
          <cell r="AD47">
            <v>9.0069619824</v>
          </cell>
          <cell r="AE47">
            <v>4.5191881168000005</v>
          </cell>
          <cell r="AF47">
            <v>4.1840392593999995</v>
          </cell>
          <cell r="AG47">
            <v>4.7049037892999994</v>
          </cell>
          <cell r="AH47">
            <v>7.6979630624000013</v>
          </cell>
          <cell r="AI47">
            <v>8.322805292</v>
          </cell>
          <cell r="AJ47">
            <v>6.676378907200001</v>
          </cell>
          <cell r="AK47">
            <v>9.7428063215999998</v>
          </cell>
          <cell r="AL47">
            <v>11.3219141553</v>
          </cell>
          <cell r="AM47">
            <v>12.235699487999998</v>
          </cell>
          <cell r="AN47">
            <v>15.727727593599997</v>
          </cell>
          <cell r="AO47">
            <v>16.347233609700002</v>
          </cell>
          <cell r="AP47">
            <v>14.960635721500001</v>
          </cell>
          <cell r="AQ47">
            <v>8.1388548569999983</v>
          </cell>
          <cell r="AR47">
            <v>18.146856204500001</v>
          </cell>
          <cell r="AS47">
            <v>28.299450436400001</v>
          </cell>
          <cell r="AT47">
            <v>28.429940189</v>
          </cell>
          <cell r="AU47">
            <v>45.836301986000002</v>
          </cell>
          <cell r="AV47">
            <v>47.253573563000003</v>
          </cell>
          <cell r="AW47">
            <v>48.455847013700009</v>
          </cell>
          <cell r="AX47">
            <v>20.664039356999996</v>
          </cell>
          <cell r="AY47">
            <v>16.091275120799999</v>
          </cell>
          <cell r="AZ47">
            <v>0</v>
          </cell>
          <cell r="BA47">
            <v>0</v>
          </cell>
        </row>
        <row r="63">
          <cell r="B63">
            <v>0.11603628305333333</v>
          </cell>
          <cell r="C63">
            <v>0.21068842892</v>
          </cell>
          <cell r="D63">
            <v>0.36628583356851852</v>
          </cell>
          <cell r="E63">
            <v>0.15125508929999998</v>
          </cell>
          <cell r="F63">
            <v>0.16081794933666668</v>
          </cell>
          <cell r="G63">
            <v>0.19134832331999999</v>
          </cell>
          <cell r="H63">
            <v>0.19588634551696973</v>
          </cell>
          <cell r="I63">
            <v>0.27070345379999994</v>
          </cell>
          <cell r="J63">
            <v>0.19776759891999998</v>
          </cell>
          <cell r="K63">
            <v>0.10260312602000002</v>
          </cell>
          <cell r="L63">
            <v>0.12484592943999999</v>
          </cell>
          <cell r="M63">
            <v>0.13636886965000003</v>
          </cell>
          <cell r="N63">
            <v>0.19758721500000001</v>
          </cell>
          <cell r="O63">
            <v>0.2026862885139098</v>
          </cell>
          <cell r="P63">
            <v>0.28262081914152465</v>
          </cell>
          <cell r="Q63">
            <v>0.34950155253085102</v>
          </cell>
          <cell r="R63">
            <v>0.34063046571820521</v>
          </cell>
          <cell r="S63">
            <v>0.3668452995080001</v>
          </cell>
          <cell r="T63">
            <v>0.34762321145770209</v>
          </cell>
          <cell r="U63">
            <v>0.40478299093333353</v>
          </cell>
          <cell r="V63">
            <v>0.29819942519199999</v>
          </cell>
          <cell r="W63">
            <v>0.25055714016000002</v>
          </cell>
          <cell r="X63">
            <v>0.37741089131200006</v>
          </cell>
          <cell r="Y63">
            <v>0.40493652605200009</v>
          </cell>
          <cell r="Z63">
            <v>0.40493652605200009</v>
          </cell>
          <cell r="AA63">
            <v>0.40493652605200009</v>
          </cell>
          <cell r="AB63">
            <v>8.6978538852779987</v>
          </cell>
          <cell r="AC63">
            <v>14.929588412399998</v>
          </cell>
          <cell r="AD63">
            <v>27.402168888000002</v>
          </cell>
          <cell r="AE63">
            <v>16.366663129600003</v>
          </cell>
          <cell r="AF63">
            <v>16.903390685300003</v>
          </cell>
          <cell r="AG63">
            <v>20.380030070399997</v>
          </cell>
          <cell r="AH63">
            <v>25.799080642800003</v>
          </cell>
          <cell r="AI63">
            <v>40.798643373499999</v>
          </cell>
          <cell r="AJ63">
            <v>30.755107509600002</v>
          </cell>
          <cell r="AK63">
            <v>17.7422060948</v>
          </cell>
          <cell r="AL63">
            <v>21.496722637500003</v>
          </cell>
          <cell r="AM63">
            <v>24.547002671999998</v>
          </cell>
          <cell r="AN63">
            <v>29.522321980800001</v>
          </cell>
          <cell r="AO63">
            <v>30.767180295300001</v>
          </cell>
          <cell r="AP63">
            <v>42.827315489500002</v>
          </cell>
          <cell r="AQ63">
            <v>41.820154942999991</v>
          </cell>
          <cell r="AR63">
            <v>39.9620066815</v>
          </cell>
          <cell r="AS63">
            <v>46.385132922700002</v>
          </cell>
          <cell r="AT63">
            <v>50.953244693000009</v>
          </cell>
          <cell r="AU63">
            <v>53.56629275600001</v>
          </cell>
          <cell r="AV63">
            <v>41.592678450399994</v>
          </cell>
          <cell r="AW63">
            <v>49.879269040900006</v>
          </cell>
          <cell r="AX63">
            <v>64.930171293000001</v>
          </cell>
          <cell r="AY63">
            <v>62.254568322099992</v>
          </cell>
          <cell r="AZ63">
            <v>0</v>
          </cell>
          <cell r="BA63">
            <v>0</v>
          </cell>
        </row>
        <row r="67">
          <cell r="B67">
            <v>4.3460009628333338E-2</v>
          </cell>
          <cell r="C67">
            <v>6.393162017055555E-2</v>
          </cell>
          <cell r="D67">
            <v>6.8505555624545453E-2</v>
          </cell>
          <cell r="E67">
            <v>6.0410139181818187E-2</v>
          </cell>
          <cell r="F67">
            <v>0.1083898254720721</v>
          </cell>
          <cell r="G67">
            <v>0.28348348808507506</v>
          </cell>
          <cell r="H67">
            <v>0.20143676085846429</v>
          </cell>
          <cell r="I67">
            <v>0.25913493250000003</v>
          </cell>
          <cell r="J67">
            <v>0.20740926703400003</v>
          </cell>
          <cell r="K67">
            <v>0.21007993584999998</v>
          </cell>
          <cell r="L67">
            <v>0.25518887397000006</v>
          </cell>
          <cell r="M67">
            <v>0.33345372489999991</v>
          </cell>
          <cell r="N67">
            <v>0.24015316926293628</v>
          </cell>
          <cell r="O67">
            <v>0.28569224709930868</v>
          </cell>
          <cell r="P67">
            <v>0.27421855898961545</v>
          </cell>
          <cell r="Q67">
            <v>0.32631285231940499</v>
          </cell>
          <cell r="R67">
            <v>0.30335377031689981</v>
          </cell>
          <cell r="S67">
            <v>0.29193043432400007</v>
          </cell>
          <cell r="T67">
            <v>0.2741128987242929</v>
          </cell>
          <cell r="U67">
            <v>0.26970123414380948</v>
          </cell>
          <cell r="V67">
            <v>0.25687440058800004</v>
          </cell>
          <cell r="W67">
            <v>0.26189221391999995</v>
          </cell>
          <cell r="X67">
            <v>0.23174188391600001</v>
          </cell>
          <cell r="Y67">
            <v>0.25243287688400001</v>
          </cell>
          <cell r="Z67">
            <v>0.25243287688400001</v>
          </cell>
          <cell r="AA67">
            <v>0.25243287688400001</v>
          </cell>
          <cell r="AB67">
            <v>9.7550822835359998</v>
          </cell>
          <cell r="AC67">
            <v>11.365034138</v>
          </cell>
          <cell r="AD67">
            <v>11.497484207999998</v>
          </cell>
          <cell r="AE67">
            <v>14.107648811200001</v>
          </cell>
          <cell r="AF67">
            <v>20.141808457400003</v>
          </cell>
          <cell r="AG67">
            <v>33.111298505999997</v>
          </cell>
          <cell r="AH67">
            <v>30.205154315600002</v>
          </cell>
          <cell r="AI67">
            <v>47.507117528500004</v>
          </cell>
          <cell r="AJ67">
            <v>43.467145132400013</v>
          </cell>
          <cell r="AK67">
            <v>34.572660720400002</v>
          </cell>
          <cell r="AL67">
            <v>40.317519824999998</v>
          </cell>
          <cell r="AM67">
            <v>51.645178031999997</v>
          </cell>
          <cell r="AN67">
            <v>36.701034057600005</v>
          </cell>
          <cell r="AO67">
            <v>42.955629455100002</v>
          </cell>
          <cell r="AP67">
            <v>43.574930193000007</v>
          </cell>
          <cell r="AQ67">
            <v>42.6549660425</v>
          </cell>
          <cell r="AR67">
            <v>39.888176451499994</v>
          </cell>
          <cell r="AS67">
            <v>40.074303369099994</v>
          </cell>
          <cell r="AT67">
            <v>44.670342408000003</v>
          </cell>
          <cell r="AU67">
            <v>42.944245019500009</v>
          </cell>
          <cell r="AV67">
            <v>37.7317112124</v>
          </cell>
          <cell r="AW67">
            <v>68.027673992000004</v>
          </cell>
          <cell r="AX67">
            <v>52.179509069999995</v>
          </cell>
          <cell r="AY67">
            <v>46.445901769300001</v>
          </cell>
          <cell r="AZ67">
            <v>0</v>
          </cell>
          <cell r="BA67">
            <v>0</v>
          </cell>
        </row>
        <row r="80">
          <cell r="B80">
            <v>5.52E-5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1.268358E-2</v>
          </cell>
          <cell r="I80">
            <v>2.6290780000000003E-2</v>
          </cell>
          <cell r="J80">
            <v>1.3797420000000001E-2</v>
          </cell>
          <cell r="K80">
            <v>5.8967999999999998E-3</v>
          </cell>
          <cell r="L80">
            <v>7.7968800000000008E-3</v>
          </cell>
          <cell r="M80">
            <v>6.1334000000000009E-4</v>
          </cell>
          <cell r="N80">
            <v>6.2100000000000005E-5</v>
          </cell>
          <cell r="O80">
            <v>0</v>
          </cell>
          <cell r="P80">
            <v>0</v>
          </cell>
          <cell r="Q80">
            <v>2.7090803999999997E-3</v>
          </cell>
          <cell r="R80">
            <v>0</v>
          </cell>
          <cell r="S80">
            <v>0</v>
          </cell>
          <cell r="T80">
            <v>4.5172400000000005E-3</v>
          </cell>
          <cell r="U80">
            <v>1.363544E-2</v>
          </cell>
          <cell r="V80">
            <v>3.2541600000000003E-3</v>
          </cell>
          <cell r="W80">
            <v>2.6863199999999999E-3</v>
          </cell>
          <cell r="X80">
            <v>5.6365400000000006E-3</v>
          </cell>
          <cell r="Y80">
            <v>1.7654000000000003E-3</v>
          </cell>
          <cell r="Z80">
            <v>1.7654000000000003E-3</v>
          </cell>
          <cell r="AA80">
            <v>1.7654000000000003E-3</v>
          </cell>
          <cell r="AB80">
            <v>2.0073804941999999E-2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1.4009557896</v>
          </cell>
          <cell r="AI80">
            <v>3.4233555039999999</v>
          </cell>
          <cell r="AJ80">
            <v>1.6943586584000001</v>
          </cell>
          <cell r="AK80">
            <v>0.846699392</v>
          </cell>
          <cell r="AL80">
            <v>0.93165556050000009</v>
          </cell>
          <cell r="AM80">
            <v>7.5749856000000004E-2</v>
          </cell>
          <cell r="AN80">
            <v>3.06065056E-2</v>
          </cell>
          <cell r="AO80">
            <v>0</v>
          </cell>
          <cell r="AP80">
            <v>0</v>
          </cell>
          <cell r="AQ80">
            <v>0.55246110149999994</v>
          </cell>
          <cell r="AR80">
            <v>0</v>
          </cell>
          <cell r="AS80">
            <v>0</v>
          </cell>
          <cell r="AT80">
            <v>0.64679236500000004</v>
          </cell>
          <cell r="AU80">
            <v>2.1647043825000001</v>
          </cell>
          <cell r="AV80">
            <v>0.70441872620000001</v>
          </cell>
          <cell r="AW80">
            <v>0.37178765850000006</v>
          </cell>
          <cell r="AX80">
            <v>1.0758311459999998</v>
          </cell>
          <cell r="AY80">
            <v>0.23080781019999999</v>
          </cell>
          <cell r="AZ80">
            <v>0</v>
          </cell>
          <cell r="BA80">
            <v>0</v>
          </cell>
        </row>
        <row r="85">
          <cell r="B85">
            <v>5.1235750649999995E-2</v>
          </cell>
          <cell r="C85">
            <v>6.3841839600000005E-2</v>
          </cell>
          <cell r="D85">
            <v>6.8593956133333328E-2</v>
          </cell>
          <cell r="E85">
            <v>8.5667935137777776E-2</v>
          </cell>
          <cell r="F85">
            <v>0.10389902356818183</v>
          </cell>
          <cell r="G85">
            <v>0.12671925343363366</v>
          </cell>
          <cell r="H85">
            <v>0.13821366875111113</v>
          </cell>
          <cell r="I85">
            <v>0.1540794855</v>
          </cell>
          <cell r="J85">
            <v>0.17693033292166666</v>
          </cell>
          <cell r="K85">
            <v>0.16786986143636365</v>
          </cell>
          <cell r="L85">
            <v>0.18465048949621624</v>
          </cell>
          <cell r="M85">
            <v>0.23127107457777779</v>
          </cell>
          <cell r="N85">
            <v>0.21468119413636363</v>
          </cell>
          <cell r="O85">
            <v>0.23722866882222221</v>
          </cell>
          <cell r="P85">
            <v>0.24109491069999997</v>
          </cell>
          <cell r="Q85">
            <v>0.19369169650222223</v>
          </cell>
          <cell r="R85">
            <v>0.2264516433590909</v>
          </cell>
          <cell r="S85">
            <v>0.20049739317999998</v>
          </cell>
          <cell r="T85">
            <v>0.17891136042562894</v>
          </cell>
          <cell r="U85">
            <v>0.18453000520666668</v>
          </cell>
          <cell r="V85">
            <v>0.19197513562400004</v>
          </cell>
          <cell r="W85">
            <v>0.27670908072</v>
          </cell>
          <cell r="X85">
            <v>0.24202063404584614</v>
          </cell>
          <cell r="Y85">
            <v>0.25591999255999998</v>
          </cell>
          <cell r="Z85">
            <v>0.25591999255999998</v>
          </cell>
          <cell r="AA85">
            <v>0.25591999255999998</v>
          </cell>
          <cell r="AB85">
            <v>11.715696557093999</v>
          </cell>
          <cell r="AC85">
            <v>15.569495507999999</v>
          </cell>
          <cell r="AD85">
            <v>17.219994422399999</v>
          </cell>
          <cell r="AE85">
            <v>24.955454104000001</v>
          </cell>
          <cell r="AF85">
            <v>32.808758108000006</v>
          </cell>
          <cell r="AG85">
            <v>38.853983239500003</v>
          </cell>
          <cell r="AH85">
            <v>45.995106554399996</v>
          </cell>
          <cell r="AI85">
            <v>61.240264857500001</v>
          </cell>
          <cell r="AJ85">
            <v>69.547080984800004</v>
          </cell>
          <cell r="AK85">
            <v>61.369084088400001</v>
          </cell>
          <cell r="AL85">
            <v>67.172780193299999</v>
          </cell>
          <cell r="AM85">
            <v>81.695371967999989</v>
          </cell>
          <cell r="AN85">
            <v>72.182420323199992</v>
          </cell>
          <cell r="AO85">
            <v>81.312104390400009</v>
          </cell>
          <cell r="AP85">
            <v>81.127498872000004</v>
          </cell>
          <cell r="AQ85">
            <v>56.4354220325</v>
          </cell>
          <cell r="AR85">
            <v>64.551866557599993</v>
          </cell>
          <cell r="AS85">
            <v>61.827555775699999</v>
          </cell>
          <cell r="AT85">
            <v>56.776080160999996</v>
          </cell>
          <cell r="AU85">
            <v>54.997747028500001</v>
          </cell>
          <cell r="AV85">
            <v>59.457211862400001</v>
          </cell>
          <cell r="AW85">
            <v>110.1363213676</v>
          </cell>
          <cell r="AX85">
            <v>90.935158274999992</v>
          </cell>
          <cell r="AY85">
            <v>87.059977427500002</v>
          </cell>
          <cell r="AZ85">
            <v>0</v>
          </cell>
          <cell r="BA85">
            <v>0</v>
          </cell>
        </row>
        <row r="91">
          <cell r="B91">
            <v>1.3986737157133331</v>
          </cell>
          <cell r="C91">
            <v>1.2745213426299999</v>
          </cell>
          <cell r="D91">
            <v>1.074083669875098</v>
          </cell>
          <cell r="E91">
            <v>1.2835432161938096</v>
          </cell>
          <cell r="F91">
            <v>1.4961013377035504</v>
          </cell>
          <cell r="G91">
            <v>1.4917992334122556</v>
          </cell>
          <cell r="H91">
            <v>1.5506547811591695</v>
          </cell>
          <cell r="I91">
            <v>1.58086549976</v>
          </cell>
          <cell r="J91">
            <v>1.5456278229130007</v>
          </cell>
          <cell r="K91">
            <v>1.4157639278024243</v>
          </cell>
          <cell r="L91">
            <v>1.9874549151546754</v>
          </cell>
          <cell r="M91">
            <v>1.8952106516126248</v>
          </cell>
          <cell r="N91">
            <v>1.704793485139029</v>
          </cell>
          <cell r="O91">
            <v>1.830964503137801</v>
          </cell>
          <cell r="P91">
            <v>1.8059145568202297</v>
          </cell>
          <cell r="Q91">
            <v>1.8965668669204745</v>
          </cell>
          <cell r="R91">
            <v>2.2132425628940142</v>
          </cell>
          <cell r="S91">
            <v>2.322218250348</v>
          </cell>
          <cell r="T91">
            <v>2.3367037001373654</v>
          </cell>
          <cell r="U91">
            <v>2.3091370730256369</v>
          </cell>
          <cell r="V91">
            <v>2.5195174301520007</v>
          </cell>
          <cell r="W91">
            <v>2.5466029466520004</v>
          </cell>
          <cell r="X91">
            <v>2.0308216336799996</v>
          </cell>
          <cell r="Y91">
            <v>1.6503829547760003</v>
          </cell>
          <cell r="Z91">
            <v>1.6503829547760003</v>
          </cell>
          <cell r="AA91">
            <v>1.6503829547760003</v>
          </cell>
          <cell r="AB91">
            <v>190.259172267336</v>
          </cell>
          <cell r="AC91">
            <v>175.5015870284</v>
          </cell>
          <cell r="AD91">
            <v>175.7836348944</v>
          </cell>
          <cell r="AE91">
            <v>223.53750890240002</v>
          </cell>
          <cell r="AF91">
            <v>276.19112522820006</v>
          </cell>
          <cell r="AG91">
            <v>261.9099710799</v>
          </cell>
          <cell r="AH91">
            <v>298.61655429000001</v>
          </cell>
          <cell r="AI91">
            <v>343.17735124450007</v>
          </cell>
          <cell r="AJ91">
            <v>322.53192173320002</v>
          </cell>
          <cell r="AK91">
            <v>264.54678956640004</v>
          </cell>
          <cell r="AL91">
            <v>348.96226903019993</v>
          </cell>
          <cell r="AM91">
            <v>383.95283908800002</v>
          </cell>
          <cell r="AN91">
            <v>337.93638039040002</v>
          </cell>
          <cell r="AO91">
            <v>369.8135501571</v>
          </cell>
          <cell r="AP91">
            <v>373.09372804750001</v>
          </cell>
          <cell r="AQ91">
            <v>317.53563030349994</v>
          </cell>
          <cell r="AR91">
            <v>363.11051444049991</v>
          </cell>
          <cell r="AS91">
            <v>394.26257629329996</v>
          </cell>
          <cell r="AT91">
            <v>434.07506312099997</v>
          </cell>
          <cell r="AU91">
            <v>396.81541194250002</v>
          </cell>
          <cell r="AV91">
            <v>433.85643245360001</v>
          </cell>
          <cell r="AW91">
            <v>690.33603392279997</v>
          </cell>
          <cell r="AX91">
            <v>497.59476144299998</v>
          </cell>
          <cell r="AY91">
            <v>386.46089762279996</v>
          </cell>
          <cell r="AZ91">
            <v>0</v>
          </cell>
          <cell r="BA91">
            <v>0</v>
          </cell>
        </row>
        <row r="94">
          <cell r="B94">
            <v>6.6927393599999996E-2</v>
          </cell>
          <cell r="C94">
            <v>5.758034800000001E-2</v>
          </cell>
          <cell r="D94">
            <v>6.1553806650000001E-2</v>
          </cell>
          <cell r="E94">
            <v>9.8353855611111096E-2</v>
          </cell>
          <cell r="F94">
            <v>0.11479491735555555</v>
          </cell>
          <cell r="G94">
            <v>0.13710227094444447</v>
          </cell>
          <cell r="H94">
            <v>0.12423688402882885</v>
          </cell>
          <cell r="I94">
            <v>0.20781729120000003</v>
          </cell>
          <cell r="J94">
            <v>0.1720530036</v>
          </cell>
          <cell r="K94">
            <v>0.10509750343333334</v>
          </cell>
          <cell r="L94">
            <v>6.376254304964965E-2</v>
          </cell>
          <cell r="M94">
            <v>4.5490042400000007E-2</v>
          </cell>
          <cell r="N94">
            <v>3.2327499374999999E-2</v>
          </cell>
          <cell r="O94">
            <v>2.3308344800000002E-2</v>
          </cell>
          <cell r="P94">
            <v>2.8510710436363638E-2</v>
          </cell>
          <cell r="Q94">
            <v>4.5535294727272725E-2</v>
          </cell>
          <cell r="R94">
            <v>6.2763427777104377E-2</v>
          </cell>
          <cell r="S94">
            <v>4.6273015835999999E-2</v>
          </cell>
          <cell r="T94">
            <v>5.2980082655047174E-2</v>
          </cell>
          <cell r="U94">
            <v>5.6506281951282052E-2</v>
          </cell>
          <cell r="V94">
            <v>4.4364516980000004E-2</v>
          </cell>
          <cell r="W94">
            <v>4.4652624720000006E-2</v>
          </cell>
          <cell r="X94">
            <v>6.937483231138461E-2</v>
          </cell>
          <cell r="Y94">
            <v>5.7197899806666674E-2</v>
          </cell>
          <cell r="Z94">
            <v>5.7197899806666674E-2</v>
          </cell>
          <cell r="AA94">
            <v>5.7197899806666674E-2</v>
          </cell>
          <cell r="AB94">
            <v>5.5106039642279994</v>
          </cell>
          <cell r="AC94">
            <v>5.1419530599999996</v>
          </cell>
          <cell r="AD94">
            <v>7.2430558176000002</v>
          </cell>
          <cell r="AE94">
            <v>12.080033896</v>
          </cell>
          <cell r="AF94">
            <v>17.068372874000001</v>
          </cell>
          <cell r="AG94">
            <v>19.215068515500001</v>
          </cell>
          <cell r="AH94">
            <v>19.928667236800003</v>
          </cell>
          <cell r="AI94">
            <v>33.690247725000006</v>
          </cell>
          <cell r="AJ94">
            <v>28.946797150400005</v>
          </cell>
          <cell r="AK94">
            <v>15.121375499999999</v>
          </cell>
          <cell r="AL94">
            <v>9.5392254798000007</v>
          </cell>
          <cell r="AM94">
            <v>6.7594656959999986</v>
          </cell>
          <cell r="AN94">
            <v>4.4892273887999989</v>
          </cell>
          <cell r="AO94">
            <v>3.5848473630000002</v>
          </cell>
          <cell r="AP94">
            <v>4.3295416449999999</v>
          </cell>
          <cell r="AQ94">
            <v>4.8162340974999998</v>
          </cell>
          <cell r="AR94">
            <v>7.2006379800999989</v>
          </cell>
          <cell r="AS94">
            <v>5.7261567076999995</v>
          </cell>
          <cell r="AT94">
            <v>7.1056423920000009</v>
          </cell>
          <cell r="AU94">
            <v>6.1912279445000005</v>
          </cell>
          <cell r="AV94">
            <v>5.2668349703999997</v>
          </cell>
          <cell r="AW94">
            <v>8.636562672400002</v>
          </cell>
          <cell r="AX94">
            <v>12.268510371</v>
          </cell>
          <cell r="AY94">
            <v>8.5488886372999993</v>
          </cell>
          <cell r="AZ94">
            <v>0</v>
          </cell>
          <cell r="BA94">
            <v>0</v>
          </cell>
        </row>
        <row r="105">
          <cell r="B105">
            <v>2.0900148000000004E-2</v>
          </cell>
          <cell r="C105">
            <v>3.0038865599999999E-2</v>
          </cell>
          <cell r="D105">
            <v>1.6625780400000002E-2</v>
          </cell>
          <cell r="E105">
            <v>6.0411959999999995E-3</v>
          </cell>
          <cell r="F105">
            <v>4.3637020000000006E-3</v>
          </cell>
          <cell r="G105">
            <v>1.7172800000000001E-3</v>
          </cell>
          <cell r="H105">
            <v>2.5640284000000005E-3</v>
          </cell>
          <cell r="I105">
            <v>1.8708694000000002E-3</v>
          </cell>
          <cell r="J105">
            <v>1.7306024000000001E-3</v>
          </cell>
          <cell r="K105">
            <v>1.9163956000000002E-3</v>
          </cell>
          <cell r="L105">
            <v>2.4069999999999999E-3</v>
          </cell>
          <cell r="M105">
            <v>4.3588000000000003E-4</v>
          </cell>
          <cell r="N105">
            <v>1.7230800000000001E-3</v>
          </cell>
          <cell r="O105">
            <v>2.9419199999999998E-3</v>
          </cell>
          <cell r="P105">
            <v>3.2809127999999998E-3</v>
          </cell>
          <cell r="Q105">
            <v>2.2107531999999998E-3</v>
          </cell>
          <cell r="R105">
            <v>2.9096640000000002E-3</v>
          </cell>
          <cell r="S105">
            <v>6.3745825200000007E-3</v>
          </cell>
          <cell r="T105">
            <v>3.4143112000000007E-3</v>
          </cell>
          <cell r="U105">
            <v>2.9047200000000004E-3</v>
          </cell>
          <cell r="V105">
            <v>6.8121685800000007E-3</v>
          </cell>
          <cell r="W105">
            <v>4.8155921200000009E-3</v>
          </cell>
          <cell r="X105">
            <v>5.4399800000000005E-3</v>
          </cell>
          <cell r="Y105">
            <v>1.20449154E-3</v>
          </cell>
          <cell r="Z105">
            <v>1.20449154E-3</v>
          </cell>
          <cell r="AA105">
            <v>1.20449154E-3</v>
          </cell>
          <cell r="AB105">
            <v>8.1864530616299991</v>
          </cell>
          <cell r="AC105">
            <v>9.1565642464000003</v>
          </cell>
          <cell r="AD105">
            <v>5.8205263824000006</v>
          </cell>
          <cell r="AE105">
            <v>2.5413663632000003</v>
          </cell>
          <cell r="AF105">
            <v>1.598548329</v>
          </cell>
          <cell r="AG105">
            <v>0.54795762449999996</v>
          </cell>
          <cell r="AH105">
            <v>1.6611487552000004</v>
          </cell>
          <cell r="AI105">
            <v>1.3609763955</v>
          </cell>
          <cell r="AJ105">
            <v>0.93656572840000007</v>
          </cell>
          <cell r="AK105">
            <v>0.72359015959999995</v>
          </cell>
          <cell r="AL105">
            <v>0.91932389910000012</v>
          </cell>
          <cell r="AM105">
            <v>0.38094724800000002</v>
          </cell>
          <cell r="AN105">
            <v>0.71920791360000003</v>
          </cell>
          <cell r="AO105">
            <v>0.96228813599999996</v>
          </cell>
          <cell r="AP105">
            <v>0.79993369050000007</v>
          </cell>
          <cell r="AQ105">
            <v>0.6461472815</v>
          </cell>
          <cell r="AR105">
            <v>0.65538220720000007</v>
          </cell>
          <cell r="AS105">
            <v>1.1995595182999998</v>
          </cell>
          <cell r="AT105">
            <v>0.97472063500000006</v>
          </cell>
          <cell r="AU105">
            <v>0.50941280200000005</v>
          </cell>
          <cell r="AV105">
            <v>0.81940856900000014</v>
          </cell>
          <cell r="AW105">
            <v>0.99758379600000013</v>
          </cell>
          <cell r="AX105">
            <v>0.88583624999999988</v>
          </cell>
          <cell r="AY105">
            <v>0.18859169559999997</v>
          </cell>
          <cell r="AZ105">
            <v>0</v>
          </cell>
          <cell r="BA105">
            <v>0</v>
          </cell>
        </row>
        <row r="106">
          <cell r="B106">
            <v>3.6905682389090907E-2</v>
          </cell>
          <cell r="C106">
            <v>4.3856846650000003E-2</v>
          </cell>
          <cell r="D106">
            <v>5.4418505880000009E-2</v>
          </cell>
          <cell r="E106">
            <v>6.8432035429999996E-2</v>
          </cell>
          <cell r="F106">
            <v>7.81778380740972E-2</v>
          </cell>
          <cell r="G106">
            <v>8.7831607536160664E-2</v>
          </cell>
          <cell r="H106">
            <v>9.8395556766743164E-2</v>
          </cell>
          <cell r="I106">
            <v>0.12597127134000002</v>
          </cell>
          <cell r="J106">
            <v>0.13160403359607631</v>
          </cell>
          <cell r="K106">
            <v>8.6710745624325611E-2</v>
          </cell>
          <cell r="L106">
            <v>8.025120301529412E-2</v>
          </cell>
          <cell r="M106">
            <v>8.6022923142857144E-2</v>
          </cell>
          <cell r="N106">
            <v>0.12718790133388891</v>
          </cell>
          <cell r="O106">
            <v>9.5437974202954814E-2</v>
          </cell>
          <cell r="P106">
            <v>0.12043862234896105</v>
          </cell>
          <cell r="Q106">
            <v>0.11594487425856187</v>
          </cell>
          <cell r="R106">
            <v>0.1100139526958042</v>
          </cell>
          <cell r="S106">
            <v>0.11696966110400001</v>
          </cell>
          <cell r="T106">
            <v>0.13859158571186869</v>
          </cell>
          <cell r="U106">
            <v>0.13981223923888889</v>
          </cell>
          <cell r="V106">
            <v>0.17793067323999998</v>
          </cell>
          <cell r="W106">
            <v>0.17196177718399996</v>
          </cell>
          <cell r="X106">
            <v>0.155273781852</v>
          </cell>
          <cell r="Y106">
            <v>0.147043058128</v>
          </cell>
          <cell r="Z106">
            <v>0.147043058128</v>
          </cell>
          <cell r="AA106">
            <v>0.147043058128</v>
          </cell>
          <cell r="AB106">
            <v>6.7158201026370001</v>
          </cell>
          <cell r="AC106">
            <v>8.8802125367999984</v>
          </cell>
          <cell r="AD106">
            <v>9.7514215151999988</v>
          </cell>
          <cell r="AE106">
            <v>12.794909310400001</v>
          </cell>
          <cell r="AF106">
            <v>14.920162549600002</v>
          </cell>
          <cell r="AG106">
            <v>15.5766507897</v>
          </cell>
          <cell r="AH106">
            <v>18.693853694800001</v>
          </cell>
          <cell r="AI106">
            <v>25.9406800975</v>
          </cell>
          <cell r="AJ106">
            <v>27.772008887600002</v>
          </cell>
          <cell r="AK106">
            <v>16.483559496799998</v>
          </cell>
          <cell r="AL106">
            <v>16.833937455000001</v>
          </cell>
          <cell r="AM106">
            <v>20.549259407999998</v>
          </cell>
          <cell r="AN106">
            <v>19.5965302016</v>
          </cell>
          <cell r="AO106">
            <v>16.861589474399999</v>
          </cell>
          <cell r="AP106">
            <v>22.590289603000002</v>
          </cell>
          <cell r="AQ106">
            <v>16.685098142999998</v>
          </cell>
          <cell r="AR106">
            <v>16.020252251999999</v>
          </cell>
          <cell r="AS106">
            <v>19.178280878899997</v>
          </cell>
          <cell r="AT106">
            <v>24.665251135999998</v>
          </cell>
          <cell r="AU106">
            <v>23.262146475000005</v>
          </cell>
          <cell r="AV106">
            <v>29.832174916200003</v>
          </cell>
          <cell r="AW106">
            <v>41.212374844300001</v>
          </cell>
          <cell r="AX106">
            <v>35.391439511999998</v>
          </cell>
          <cell r="AY106">
            <v>27.267142099999997</v>
          </cell>
          <cell r="AZ106">
            <v>0</v>
          </cell>
          <cell r="BA106">
            <v>0</v>
          </cell>
        </row>
        <row r="109">
          <cell r="B109">
            <v>1.9110000000000001E-4</v>
          </cell>
          <cell r="C109">
            <v>2.0748000000000001E-4</v>
          </cell>
          <cell r="D109">
            <v>7.4052000000000005E-4</v>
          </cell>
          <cell r="E109">
            <v>3.3411200000000002E-4</v>
          </cell>
          <cell r="F109">
            <v>1.0508919999999999E-3</v>
          </cell>
          <cell r="G109">
            <v>1.34183E-3</v>
          </cell>
          <cell r="H109">
            <v>2.17658E-3</v>
          </cell>
          <cell r="I109">
            <v>6.0376244000000003E-3</v>
          </cell>
          <cell r="J109">
            <v>6.3441603999999999E-3</v>
          </cell>
          <cell r="K109">
            <v>5.9767199999999994E-4</v>
          </cell>
          <cell r="L109">
            <v>7.4409420000000001E-4</v>
          </cell>
          <cell r="M109">
            <v>8.2939000000000005E-4</v>
          </cell>
          <cell r="N109">
            <v>1.119002E-3</v>
          </cell>
          <cell r="O109">
            <v>6.4028000000000002E-4</v>
          </cell>
          <cell r="P109">
            <v>6.0449767999999995E-4</v>
          </cell>
          <cell r="Q109">
            <v>5.8338080000000004E-4</v>
          </cell>
          <cell r="R109">
            <v>3.1359200000000002E-4</v>
          </cell>
          <cell r="S109">
            <v>7.4257621200000002E-4</v>
          </cell>
          <cell r="T109">
            <v>9.7420000000000015E-4</v>
          </cell>
          <cell r="U109">
            <v>7.64652E-4</v>
          </cell>
          <cell r="V109">
            <v>4.0674000000000005E-4</v>
          </cell>
          <cell r="W109">
            <v>6.7422000000000001E-4</v>
          </cell>
          <cell r="X109">
            <v>1.4258400000000001E-3</v>
          </cell>
          <cell r="Y109">
            <v>2.0806860800000001E-3</v>
          </cell>
          <cell r="Z109">
            <v>2.0806860800000001E-3</v>
          </cell>
          <cell r="AA109">
            <v>2.0806860800000001E-3</v>
          </cell>
          <cell r="AB109">
            <v>3.1509057494999999E-2</v>
          </cell>
          <cell r="AC109">
            <v>5.0141061599999995E-2</v>
          </cell>
          <cell r="AD109">
            <v>0.1514718816</v>
          </cell>
          <cell r="AE109">
            <v>7.1160398400000005E-2</v>
          </cell>
          <cell r="AF109">
            <v>1.2917789549000001</v>
          </cell>
          <cell r="AG109">
            <v>1.4997264711</v>
          </cell>
          <cell r="AH109">
            <v>2.3322305428000001</v>
          </cell>
          <cell r="AI109">
            <v>2.6429544300000001</v>
          </cell>
          <cell r="AJ109">
            <v>2.5866577192000002</v>
          </cell>
          <cell r="AK109">
            <v>0.93821779920000004</v>
          </cell>
          <cell r="AL109">
            <v>0.86937284879999999</v>
          </cell>
          <cell r="AM109">
            <v>0.67166923199999995</v>
          </cell>
          <cell r="AN109">
            <v>0.97307411519999998</v>
          </cell>
          <cell r="AO109">
            <v>0.83746267320000001</v>
          </cell>
          <cell r="AP109">
            <v>0.76371479500000006</v>
          </cell>
          <cell r="AQ109">
            <v>0.36525183799999994</v>
          </cell>
          <cell r="AR109">
            <v>0.16300652160000001</v>
          </cell>
          <cell r="AS109">
            <v>0.57949317140000001</v>
          </cell>
          <cell r="AT109">
            <v>0.56284806599999992</v>
          </cell>
          <cell r="AU109">
            <v>0.18775918150000001</v>
          </cell>
          <cell r="AV109">
            <v>0.2663347694</v>
          </cell>
          <cell r="AW109">
            <v>0.51714858470000014</v>
          </cell>
          <cell r="AX109">
            <v>0.81967625999999993</v>
          </cell>
          <cell r="AY109">
            <v>1.1636723526999999</v>
          </cell>
          <cell r="AZ109">
            <v>0</v>
          </cell>
          <cell r="BA109">
            <v>0</v>
          </cell>
        </row>
        <row r="113">
          <cell r="B113">
            <v>1.44454788E-2</v>
          </cell>
          <cell r="C113">
            <v>1.9493370000000003E-2</v>
          </cell>
          <cell r="D113">
            <v>4.8182165600000007E-2</v>
          </cell>
          <cell r="E113">
            <v>6.4440243999999994E-2</v>
          </cell>
          <cell r="F113">
            <v>6.6821409200000015E-2</v>
          </cell>
          <cell r="G113">
            <v>6.769945640000001E-2</v>
          </cell>
          <cell r="H113">
            <v>5.0293913600000004E-2</v>
          </cell>
          <cell r="I113">
            <v>5.0861542399999994E-2</v>
          </cell>
          <cell r="J113">
            <v>5.0823531200000008E-2</v>
          </cell>
          <cell r="K113">
            <v>3.6512334400000006E-2</v>
          </cell>
          <cell r="L113">
            <v>6.0804662000000002E-2</v>
          </cell>
          <cell r="M113">
            <v>5.7984320000000006E-2</v>
          </cell>
          <cell r="N113">
            <v>5.3179506000000008E-2</v>
          </cell>
          <cell r="O113">
            <v>3.178313E-2</v>
          </cell>
          <cell r="P113">
            <v>2.6015978000000002E-2</v>
          </cell>
          <cell r="Q113">
            <v>2.7571278230769235E-2</v>
          </cell>
          <cell r="R113">
            <v>4.0282188133333334E-2</v>
          </cell>
          <cell r="S113">
            <v>4.0176960700000007E-2</v>
          </cell>
          <cell r="T113">
            <v>3.5679120000000002E-2</v>
          </cell>
          <cell r="U113">
            <v>2.9195116099999998E-2</v>
          </cell>
          <cell r="V113">
            <v>3.5836165960000006E-2</v>
          </cell>
          <cell r="W113">
            <v>2.0084442560000002E-2</v>
          </cell>
          <cell r="X113">
            <v>3.3296041200000008E-2</v>
          </cell>
          <cell r="Y113">
            <v>3.9616905320000007E-2</v>
          </cell>
          <cell r="Z113">
            <v>3.9616905320000007E-2</v>
          </cell>
          <cell r="AA113">
            <v>3.9616905320000007E-2</v>
          </cell>
          <cell r="AB113">
            <v>0.96942051034799992</v>
          </cell>
          <cell r="AC113">
            <v>1.1635975527999998</v>
          </cell>
          <cell r="AD113">
            <v>3.0143647680000001</v>
          </cell>
          <cell r="AE113">
            <v>4.9509445328000004</v>
          </cell>
          <cell r="AF113">
            <v>5.1516578743000006</v>
          </cell>
          <cell r="AG113">
            <v>4.9004539155</v>
          </cell>
          <cell r="AH113">
            <v>5.6099190964000005</v>
          </cell>
          <cell r="AI113">
            <v>6.4875687419999997</v>
          </cell>
          <cell r="AJ113">
            <v>6.9929038920000011</v>
          </cell>
          <cell r="AK113">
            <v>4.2823400663999998</v>
          </cell>
          <cell r="AL113">
            <v>7.264486015200001</v>
          </cell>
          <cell r="AM113">
            <v>7.5941158560000002</v>
          </cell>
          <cell r="AN113">
            <v>6.1115726144</v>
          </cell>
          <cell r="AO113">
            <v>4.4005026341999995</v>
          </cell>
          <cell r="AP113">
            <v>3.7359093910000003</v>
          </cell>
          <cell r="AQ113">
            <v>3.298024254</v>
          </cell>
          <cell r="AR113">
            <v>4.4926270542999998</v>
          </cell>
          <cell r="AS113">
            <v>4.8099282087999997</v>
          </cell>
          <cell r="AT113">
            <v>4.8873771779999995</v>
          </cell>
          <cell r="AU113">
            <v>3.3523158820000001</v>
          </cell>
          <cell r="AV113">
            <v>4.1528987094000005</v>
          </cell>
          <cell r="AW113">
            <v>4.0090147478000002</v>
          </cell>
          <cell r="AX113">
            <v>5.825194947</v>
          </cell>
          <cell r="AY113">
            <v>6.1910491092999997</v>
          </cell>
          <cell r="AZ113">
            <v>0</v>
          </cell>
          <cell r="BA113">
            <v>0</v>
          </cell>
        </row>
        <row r="114">
          <cell r="B114">
            <v>8.4350170129053037</v>
          </cell>
          <cell r="C114">
            <v>8.5643776933066658</v>
          </cell>
          <cell r="D114">
            <v>8.8736688313966674</v>
          </cell>
          <cell r="E114">
            <v>9.549697753525054</v>
          </cell>
          <cell r="F114">
            <v>9.4881719816599261</v>
          </cell>
          <cell r="G114">
            <v>9.0804941106588739</v>
          </cell>
          <cell r="H114">
            <v>8.9424136070884579</v>
          </cell>
          <cell r="I114">
            <v>9.0509050522200045</v>
          </cell>
          <cell r="J114">
            <v>8.2622150802015604</v>
          </cell>
          <cell r="K114">
            <v>6.9507621534376476</v>
          </cell>
          <cell r="L114">
            <v>7.0548785900506461</v>
          </cell>
          <cell r="M114">
            <v>6.7252221296660393</v>
          </cell>
          <cell r="N114">
            <v>5.4360637298495567</v>
          </cell>
          <cell r="O114">
            <v>4.7698007555332316</v>
          </cell>
          <cell r="P114">
            <v>4.8512163092266682</v>
          </cell>
          <cell r="Q114">
            <v>4.8149850928283824</v>
          </cell>
          <cell r="R114">
            <v>4.9218199039371786</v>
          </cell>
          <cell r="S114">
            <v>5.266904852724001</v>
          </cell>
          <cell r="T114">
            <v>5.3402737924373147</v>
          </cell>
          <cell r="U114">
            <v>5.216244799612185</v>
          </cell>
          <cell r="V114">
            <v>4.5896737546800006</v>
          </cell>
          <cell r="W114">
            <v>5.3984114749400005</v>
          </cell>
          <cell r="X114">
            <v>5.435833428080004</v>
          </cell>
          <cell r="Y114">
            <v>4.7635696175040021</v>
          </cell>
          <cell r="Z114">
            <v>4.7635696175040021</v>
          </cell>
          <cell r="AA114">
            <v>4.7635696175040021</v>
          </cell>
          <cell r="AB114">
            <v>672.84145818662989</v>
          </cell>
          <cell r="AC114">
            <v>646.04611118399987</v>
          </cell>
          <cell r="AD114">
            <v>711.4848608448001</v>
          </cell>
          <cell r="AE114">
            <v>910.08189939520003</v>
          </cell>
          <cell r="AF114">
            <v>989.86116770170008</v>
          </cell>
          <cell r="AG114">
            <v>952.77492165570004</v>
          </cell>
          <cell r="AH114">
            <v>1084.0150277439998</v>
          </cell>
          <cell r="AI114">
            <v>1261.5914084399999</v>
          </cell>
          <cell r="AJ114">
            <v>1122.5032230736001</v>
          </cell>
          <cell r="AK114">
            <v>858.24361739159997</v>
          </cell>
          <cell r="AL114">
            <v>908.12912355179992</v>
          </cell>
          <cell r="AM114">
            <v>966.72668212800011</v>
          </cell>
          <cell r="AN114">
            <v>707.43401796319984</v>
          </cell>
          <cell r="AO114">
            <v>663.14791729320007</v>
          </cell>
          <cell r="AP114">
            <v>680.13839635349996</v>
          </cell>
          <cell r="AQ114">
            <v>554.92702516299994</v>
          </cell>
          <cell r="AR114">
            <v>567.8125532775</v>
          </cell>
          <cell r="AS114">
            <v>637.48142590990005</v>
          </cell>
          <cell r="AT114">
            <v>696.84097786500001</v>
          </cell>
          <cell r="AU114">
            <v>628.80347478750002</v>
          </cell>
          <cell r="AV114">
            <v>549.17085308540004</v>
          </cell>
          <cell r="AW114">
            <v>983.30382297850008</v>
          </cell>
          <cell r="AX114">
            <v>969.74536686299996</v>
          </cell>
          <cell r="AY114">
            <v>701.9416981994998</v>
          </cell>
          <cell r="AZ114">
            <v>0</v>
          </cell>
          <cell r="BA114">
            <v>0</v>
          </cell>
        </row>
        <row r="116">
          <cell r="B116">
            <v>0.92751373076923072</v>
          </cell>
          <cell r="C116">
            <v>0.86712495633333342</v>
          </cell>
          <cell r="D116">
            <v>0.93073136960000002</v>
          </cell>
          <cell r="E116">
            <v>0.86759374200000006</v>
          </cell>
          <cell r="F116">
            <v>0.84696405400000008</v>
          </cell>
          <cell r="G116">
            <v>0.67062722400000008</v>
          </cell>
          <cell r="H116">
            <v>0.68117244399999988</v>
          </cell>
          <cell r="I116">
            <v>0.66279091880000007</v>
          </cell>
          <cell r="J116">
            <v>0.52188635271428574</v>
          </cell>
          <cell r="K116">
            <v>0.32734213600000006</v>
          </cell>
          <cell r="L116">
            <v>0.54613641867999996</v>
          </cell>
          <cell r="M116">
            <v>0.58879333739399131</v>
          </cell>
          <cell r="N116">
            <v>0.60668143159999988</v>
          </cell>
          <cell r="O116">
            <v>0.72927628320000004</v>
          </cell>
          <cell r="P116">
            <v>0.4910804356666667</v>
          </cell>
          <cell r="Q116">
            <v>0.64431942674000009</v>
          </cell>
          <cell r="R116">
            <v>0.60172252286206895</v>
          </cell>
          <cell r="S116">
            <v>0.57957049327999999</v>
          </cell>
          <cell r="T116">
            <v>0.60622888531412866</v>
          </cell>
          <cell r="U116">
            <v>0.59092568918333344</v>
          </cell>
          <cell r="V116">
            <v>0.45636684708000003</v>
          </cell>
          <cell r="W116">
            <v>0.54128407098000009</v>
          </cell>
          <cell r="X116">
            <v>0.49120578335999998</v>
          </cell>
          <cell r="Y116">
            <v>0.27567224175999999</v>
          </cell>
          <cell r="Z116">
            <v>0.27567224175999999</v>
          </cell>
          <cell r="AA116">
            <v>0.27567224175999999</v>
          </cell>
          <cell r="AB116">
            <v>132.183835976133</v>
          </cell>
          <cell r="AC116">
            <v>120.071041076</v>
          </cell>
          <cell r="AD116">
            <v>131.1437330736</v>
          </cell>
          <cell r="AE116">
            <v>138.17816367040001</v>
          </cell>
          <cell r="AF116">
            <v>142.8031767981</v>
          </cell>
          <cell r="AG116">
            <v>110.63340390960001</v>
          </cell>
          <cell r="AH116">
            <v>120.00928495480002</v>
          </cell>
          <cell r="AI116">
            <v>141.8971473965</v>
          </cell>
          <cell r="AJ116">
            <v>113.0903826704</v>
          </cell>
          <cell r="AK116">
            <v>62.314644114799997</v>
          </cell>
          <cell r="AL116">
            <v>106.80631438320002</v>
          </cell>
          <cell r="AM116">
            <v>124.704257664</v>
          </cell>
          <cell r="AN116">
            <v>124.672411688</v>
          </cell>
          <cell r="AO116">
            <v>167.30662321770001</v>
          </cell>
          <cell r="AP116">
            <v>99.751341822000001</v>
          </cell>
          <cell r="AQ116">
            <v>110.7612440935</v>
          </cell>
          <cell r="AR116">
            <v>108.9071560184</v>
          </cell>
          <cell r="AS116">
            <v>107.09126601030002</v>
          </cell>
          <cell r="AT116">
            <v>119.303666933</v>
          </cell>
          <cell r="AU116">
            <v>111.9876499045</v>
          </cell>
          <cell r="AV116">
            <v>84.418680474600009</v>
          </cell>
          <cell r="AW116">
            <v>152.42219515549999</v>
          </cell>
          <cell r="AX116">
            <v>152.06492410200002</v>
          </cell>
          <cell r="AY116">
            <v>64.2957253565</v>
          </cell>
          <cell r="AZ116">
            <v>0</v>
          </cell>
          <cell r="BA116">
            <v>0</v>
          </cell>
        </row>
        <row r="141">
          <cell r="B141">
            <v>1.2246502000000001E-2</v>
          </cell>
          <cell r="C141">
            <v>1.2446042400000001E-2</v>
          </cell>
          <cell r="D141">
            <v>4.4461944000000007E-3</v>
          </cell>
          <cell r="E141">
            <v>2.6546199999999995E-3</v>
          </cell>
          <cell r="F141">
            <v>1.3996620000000001E-2</v>
          </cell>
          <cell r="G141">
            <v>2.0676471999999994E-2</v>
          </cell>
          <cell r="H141">
            <v>2.5055430032258068E-2</v>
          </cell>
          <cell r="I141">
            <v>2.7532150000000005E-2</v>
          </cell>
          <cell r="J141">
            <v>2.6482783600000004E-2</v>
          </cell>
          <cell r="K141">
            <v>2.1695508800000003E-2</v>
          </cell>
          <cell r="L141">
            <v>1.8702510333333335E-2</v>
          </cell>
          <cell r="M141">
            <v>1.6875413999999998E-2</v>
          </cell>
          <cell r="N141">
            <v>1.4407573999999999E-2</v>
          </cell>
          <cell r="O141">
            <v>1.3464677E-2</v>
          </cell>
          <cell r="P141">
            <v>1.5251373818181821E-2</v>
          </cell>
          <cell r="Q141">
            <v>1.8413493644565224E-2</v>
          </cell>
          <cell r="R141">
            <v>1.8368465846153845E-2</v>
          </cell>
          <cell r="S141">
            <v>1.6285753659999999E-2</v>
          </cell>
          <cell r="T141">
            <v>2.1874499111111115E-2</v>
          </cell>
          <cell r="U141">
            <v>2.0317360719999997E-2</v>
          </cell>
          <cell r="V141">
            <v>1.4338511920000001E-2</v>
          </cell>
          <cell r="W141">
            <v>1.219044E-2</v>
          </cell>
          <cell r="X141">
            <v>1.159482E-2</v>
          </cell>
          <cell r="Y141">
            <v>8.4447715800000014E-3</v>
          </cell>
          <cell r="Z141">
            <v>8.4447715800000014E-3</v>
          </cell>
          <cell r="AA141">
            <v>8.4447715800000014E-3</v>
          </cell>
          <cell r="AB141">
            <v>1.173577775094</v>
          </cell>
          <cell r="AC141">
            <v>1.0809748704</v>
          </cell>
          <cell r="AD141">
            <v>0.37994491679999998</v>
          </cell>
          <cell r="AE141">
            <v>0.34507482239999998</v>
          </cell>
          <cell r="AF141">
            <v>2.33392957</v>
          </cell>
          <cell r="AG141">
            <v>3.7320063924000002</v>
          </cell>
          <cell r="AH141">
            <v>4.2968917192000005</v>
          </cell>
          <cell r="AI141">
            <v>6.0774548400000006</v>
          </cell>
          <cell r="AJ141">
            <v>5.7861889736000007</v>
          </cell>
          <cell r="AK141">
            <v>4.2909320343999999</v>
          </cell>
          <cell r="AL141">
            <v>3.3596605278</v>
          </cell>
          <cell r="AM141">
            <v>3.3628395360000001</v>
          </cell>
          <cell r="AN141">
            <v>2.5903854944</v>
          </cell>
          <cell r="AO141">
            <v>2.7072189615000002</v>
          </cell>
          <cell r="AP141">
            <v>2.8499500114999998</v>
          </cell>
          <cell r="AQ141">
            <v>3.2347272789999995</v>
          </cell>
          <cell r="AR141">
            <v>2.5608397156000002</v>
          </cell>
          <cell r="AS141">
            <v>2.8716906218</v>
          </cell>
          <cell r="AT141">
            <v>3.5625089390000002</v>
          </cell>
          <cell r="AU141">
            <v>3.4624354995000002</v>
          </cell>
          <cell r="AV141">
            <v>2.4242429726000001</v>
          </cell>
          <cell r="AW141">
            <v>2.7157145573000006</v>
          </cell>
          <cell r="AX141">
            <v>3.2465885399999999</v>
          </cell>
          <cell r="AY141">
            <v>2.1828376108</v>
          </cell>
          <cell r="AZ141">
            <v>0</v>
          </cell>
          <cell r="BA141">
            <v>0</v>
          </cell>
        </row>
        <row r="154">
          <cell r="B154">
            <v>7.0616000000000006E-4</v>
          </cell>
          <cell r="C154">
            <v>1.4651E-3</v>
          </cell>
          <cell r="D154">
            <v>0</v>
          </cell>
          <cell r="E154">
            <v>4.4826600000000003E-3</v>
          </cell>
          <cell r="F154">
            <v>6.4640600000000006E-3</v>
          </cell>
          <cell r="G154">
            <v>2.9429399999999998E-3</v>
          </cell>
          <cell r="H154">
            <v>1.1327680000000001E-2</v>
          </cell>
          <cell r="I154">
            <v>3.3643579999999999E-2</v>
          </cell>
          <cell r="J154">
            <v>8.8694060000000005E-2</v>
          </cell>
          <cell r="K154">
            <v>2.3801960000000004E-2</v>
          </cell>
          <cell r="L154">
            <v>3.0357820000000001E-2</v>
          </cell>
          <cell r="M154">
            <v>3.8406499999999996E-2</v>
          </cell>
          <cell r="N154">
            <v>9.329539999999999E-3</v>
          </cell>
          <cell r="O154">
            <v>2.8021999999999999E-3</v>
          </cell>
          <cell r="P154">
            <v>8.9390495454545471E-3</v>
          </cell>
          <cell r="Q154">
            <v>2.4948000000000001E-3</v>
          </cell>
          <cell r="R154">
            <v>4.1360600000000004E-3</v>
          </cell>
          <cell r="S154">
            <v>3.1013602000000001E-3</v>
          </cell>
          <cell r="T154">
            <v>1.1398022000000001E-2</v>
          </cell>
          <cell r="U154">
            <v>3.0778400000000001E-3</v>
          </cell>
          <cell r="V154">
            <v>2.6577626199999998E-3</v>
          </cell>
          <cell r="W154">
            <v>2.9888400000000004E-3</v>
          </cell>
          <cell r="X154">
            <v>1.1384957960000001E-2</v>
          </cell>
          <cell r="Y154">
            <v>5.030606E-2</v>
          </cell>
          <cell r="Z154">
            <v>5.030606E-2</v>
          </cell>
          <cell r="AA154">
            <v>5.030606E-2</v>
          </cell>
          <cell r="AB154">
            <v>4.4358361551000001E-2</v>
          </cell>
          <cell r="AC154">
            <v>9.5140483599999992E-2</v>
          </cell>
          <cell r="AD154">
            <v>0</v>
          </cell>
          <cell r="AE154">
            <v>0.36867617920000001</v>
          </cell>
          <cell r="AF154">
            <v>0.63883967419999999</v>
          </cell>
          <cell r="AG154">
            <v>0.2746524924</v>
          </cell>
          <cell r="AH154">
            <v>1.2107386676</v>
          </cell>
          <cell r="AI154">
            <v>4.2267946829999996</v>
          </cell>
          <cell r="AJ154">
            <v>9.7828261712000018</v>
          </cell>
          <cell r="AK154">
            <v>2.1110618803999999</v>
          </cell>
          <cell r="AL154">
            <v>3.6860332851000006</v>
          </cell>
          <cell r="AM154">
            <v>5.1328482720000004</v>
          </cell>
          <cell r="AN154">
            <v>1.4241840976</v>
          </cell>
          <cell r="AO154">
            <v>0.70339894680000004</v>
          </cell>
          <cell r="AP154">
            <v>1.8369581335</v>
          </cell>
          <cell r="AQ154">
            <v>0.58959495699999998</v>
          </cell>
          <cell r="AR154">
            <v>0.72534271480000001</v>
          </cell>
          <cell r="AS154">
            <v>0.6434782497</v>
          </cell>
          <cell r="AT154">
            <v>1.5649997879999999</v>
          </cell>
          <cell r="AU154">
            <v>0.97910238550000006</v>
          </cell>
          <cell r="AV154">
            <v>0.74630205800000005</v>
          </cell>
          <cell r="AW154">
            <v>0.67492904360000006</v>
          </cell>
          <cell r="AX154">
            <v>1.916475795</v>
          </cell>
          <cell r="AY154">
            <v>6.5666700219999994</v>
          </cell>
          <cell r="AZ154">
            <v>0</v>
          </cell>
          <cell r="BA154">
            <v>0</v>
          </cell>
        </row>
        <row r="160">
          <cell r="B160">
            <v>3.5941164736262625E-2</v>
          </cell>
          <cell r="C160">
            <v>2.5594140684444447E-2</v>
          </cell>
          <cell r="D160">
            <v>2.6520083610909091E-2</v>
          </cell>
          <cell r="E160">
            <v>3.3092475026666672E-2</v>
          </cell>
          <cell r="F160">
            <v>4.3519306497607657E-2</v>
          </cell>
          <cell r="G160">
            <v>6.0776368866666673E-2</v>
          </cell>
          <cell r="H160">
            <v>3.6013159711111117E-2</v>
          </cell>
          <cell r="I160">
            <v>8.620635359999998E-2</v>
          </cell>
          <cell r="J160">
            <v>4.9698905380000005E-2</v>
          </cell>
          <cell r="K160">
            <v>2.4897239050000006E-2</v>
          </cell>
          <cell r="L160">
            <v>2.9789023679999995E-2</v>
          </cell>
          <cell r="M160">
            <v>1.5223941824606582E-2</v>
          </cell>
          <cell r="N160">
            <v>1.9095302409523809E-2</v>
          </cell>
          <cell r="O160">
            <v>1.5317565720000001E-2</v>
          </cell>
          <cell r="P160">
            <v>1.6768970978260873E-2</v>
          </cell>
          <cell r="Q160">
            <v>2.251366075090909E-2</v>
          </cell>
          <cell r="R160">
            <v>1.7243755955555558E-2</v>
          </cell>
          <cell r="S160">
            <v>1.8196724887999997E-2</v>
          </cell>
          <cell r="T160">
            <v>1.277492547804528E-2</v>
          </cell>
          <cell r="U160">
            <v>1.1545689701282051E-2</v>
          </cell>
          <cell r="V160">
            <v>1.4530933312000002E-2</v>
          </cell>
          <cell r="W160">
            <v>1.5113638400000001E-2</v>
          </cell>
          <cell r="X160">
            <v>1.6293652695999999E-2</v>
          </cell>
          <cell r="Y160">
            <v>1.4265059892E-2</v>
          </cell>
          <cell r="Z160">
            <v>1.4265059892E-2</v>
          </cell>
          <cell r="AA160">
            <v>1.4265059892E-2</v>
          </cell>
          <cell r="AB160">
            <v>5.5962977019809994</v>
          </cell>
          <cell r="AC160">
            <v>3.9823230151999995</v>
          </cell>
          <cell r="AD160">
            <v>4.5406615104000005</v>
          </cell>
          <cell r="AE160">
            <v>4.8649020672000001</v>
          </cell>
          <cell r="AF160">
            <v>7.7598723699000001</v>
          </cell>
          <cell r="AG160">
            <v>8.1005428647000013</v>
          </cell>
          <cell r="AH160">
            <v>8.0606330776000004</v>
          </cell>
          <cell r="AI160">
            <v>16.878283110000002</v>
          </cell>
          <cell r="AJ160">
            <v>12.4585320056</v>
          </cell>
          <cell r="AK160">
            <v>6.7974113459999996</v>
          </cell>
          <cell r="AL160">
            <v>8.0923114260000002</v>
          </cell>
          <cell r="AM160">
            <v>6.6901844640000006</v>
          </cell>
          <cell r="AN160">
            <v>7.2487362464</v>
          </cell>
          <cell r="AO160">
            <v>5.8748702714999999</v>
          </cell>
          <cell r="AP160">
            <v>6.8497247440000004</v>
          </cell>
          <cell r="AQ160">
            <v>7.4043647474999998</v>
          </cell>
          <cell r="AR160">
            <v>6.5545747639999998</v>
          </cell>
          <cell r="AS160">
            <v>5.6650467159</v>
          </cell>
          <cell r="AT160">
            <v>5.2368575170000007</v>
          </cell>
          <cell r="AU160">
            <v>4.0187766220000007</v>
          </cell>
          <cell r="AV160">
            <v>4.9364513360000002</v>
          </cell>
          <cell r="AW160">
            <v>7.4999347509000014</v>
          </cell>
          <cell r="AX160">
            <v>6.2815883129999994</v>
          </cell>
          <cell r="AY160">
            <v>5.2218215290999996</v>
          </cell>
          <cell r="AZ160">
            <v>0</v>
          </cell>
          <cell r="BA160">
            <v>0</v>
          </cell>
        </row>
        <row r="180">
          <cell r="B180">
            <v>7.4019400000000018E-3</v>
          </cell>
          <cell r="C180">
            <v>6.4682800000000007E-3</v>
          </cell>
          <cell r="D180">
            <v>7.5402600000000018E-3</v>
          </cell>
          <cell r="E180">
            <v>1.2822060000000001E-2</v>
          </cell>
          <cell r="F180">
            <v>1.303698E-2</v>
          </cell>
          <cell r="G180">
            <v>2.4855740000000005E-2</v>
          </cell>
          <cell r="H180">
            <v>1.3640900000000001E-2</v>
          </cell>
          <cell r="I180">
            <v>3.1036460000000002E-2</v>
          </cell>
          <cell r="J180">
            <v>2.8582196000000004E-2</v>
          </cell>
          <cell r="K180">
            <v>3.2683010000000005E-2</v>
          </cell>
          <cell r="L180">
            <v>2.4471260000000002E-2</v>
          </cell>
          <cell r="M180">
            <v>2.4262112000000002E-2</v>
          </cell>
          <cell r="N180">
            <v>2.4166197999999996E-2</v>
          </cell>
          <cell r="O180">
            <v>2.0717978000000001E-2</v>
          </cell>
          <cell r="P180">
            <v>3.1205400000000001E-2</v>
          </cell>
          <cell r="Q180">
            <v>3.9459014000000008E-2</v>
          </cell>
          <cell r="R180">
            <v>7.2195479999999992E-2</v>
          </cell>
          <cell r="S180">
            <v>6.063844748000001E-2</v>
          </cell>
          <cell r="T180">
            <v>6.338936000000002E-2</v>
          </cell>
          <cell r="U180">
            <v>3.6976811999999998E-2</v>
          </cell>
          <cell r="V180">
            <v>6.6906752000000014E-2</v>
          </cell>
          <cell r="W180">
            <v>8.1769642096000003E-2</v>
          </cell>
          <cell r="X180">
            <v>6.0576655059999998E-2</v>
          </cell>
          <cell r="Y180">
            <v>3.6210491800000001E-2</v>
          </cell>
          <cell r="Z180">
            <v>3.6210491800000001E-2</v>
          </cell>
          <cell r="AA180">
            <v>3.6210491800000001E-2</v>
          </cell>
          <cell r="AB180">
            <v>0.45118587411299999</v>
          </cell>
          <cell r="AC180">
            <v>0.41138848639999998</v>
          </cell>
          <cell r="AD180">
            <v>0.46942799039999999</v>
          </cell>
          <cell r="AE180">
            <v>0.82643435840000001</v>
          </cell>
          <cell r="AF180">
            <v>0.99190451850000005</v>
          </cell>
          <cell r="AG180">
            <v>1.7753307</v>
          </cell>
          <cell r="AH180">
            <v>1.2568229544</v>
          </cell>
          <cell r="AI180">
            <v>3.6762963545000003</v>
          </cell>
          <cell r="AJ180">
            <v>2.8639358768000003</v>
          </cell>
          <cell r="AK180">
            <v>2.6744564704</v>
          </cell>
          <cell r="AL180">
            <v>2.2130493408</v>
          </cell>
          <cell r="AM180">
            <v>2.8175903519999999</v>
          </cell>
          <cell r="AN180">
            <v>2.6754405391999998</v>
          </cell>
          <cell r="AO180">
            <v>3.0133486676999999</v>
          </cell>
          <cell r="AP180">
            <v>4.1413582915000005</v>
          </cell>
          <cell r="AQ180">
            <v>4.6706166604999995</v>
          </cell>
          <cell r="AR180">
            <v>8.5149533296999991</v>
          </cell>
          <cell r="AS180">
            <v>7.9764129159000001</v>
          </cell>
          <cell r="AT180">
            <v>8.6202949689999997</v>
          </cell>
          <cell r="AU180">
            <v>3.9075845234999997</v>
          </cell>
          <cell r="AV180">
            <v>6.9909915814000003</v>
          </cell>
          <cell r="AW180">
            <v>13.644382945300002</v>
          </cell>
          <cell r="AX180">
            <v>9.4079642669999988</v>
          </cell>
          <cell r="AY180">
            <v>4.9286908307999999</v>
          </cell>
          <cell r="AZ180">
            <v>0</v>
          </cell>
          <cell r="BA180">
            <v>0</v>
          </cell>
        </row>
        <row r="188">
          <cell r="B188">
            <v>2.6518539233333334E-3</v>
          </cell>
          <cell r="C188">
            <v>3.6461053866666667E-3</v>
          </cell>
          <cell r="D188">
            <v>4.0458826258823527E-3</v>
          </cell>
          <cell r="E188">
            <v>4.0038216800000002E-3</v>
          </cell>
          <cell r="F188">
            <v>9.0779827518518517E-3</v>
          </cell>
          <cell r="G188">
            <v>5.4726640413040081E-2</v>
          </cell>
          <cell r="H188">
            <v>4.7730409395675674E-2</v>
          </cell>
          <cell r="I188">
            <v>2.3558517480000003E-2</v>
          </cell>
          <cell r="J188">
            <v>3.9526948443333342E-2</v>
          </cell>
          <cell r="K188">
            <v>4.3741072800000003E-2</v>
          </cell>
          <cell r="L188">
            <v>4.2221718562962959E-2</v>
          </cell>
          <cell r="M188">
            <v>5.5917031600000007E-2</v>
          </cell>
          <cell r="N188">
            <v>4.7908635946666667E-2</v>
          </cell>
          <cell r="O188">
            <v>4.4451637095652169E-2</v>
          </cell>
          <cell r="P188">
            <v>5.0319226470396265E-2</v>
          </cell>
          <cell r="Q188">
            <v>4.382488001263158E-2</v>
          </cell>
          <cell r="R188">
            <v>5.2927390699999993E-2</v>
          </cell>
          <cell r="S188">
            <v>7.5146595976000014E-2</v>
          </cell>
          <cell r="T188">
            <v>7.1031110188286159E-2</v>
          </cell>
          <cell r="U188">
            <v>7.5767389301721624E-2</v>
          </cell>
          <cell r="V188">
            <v>7.5128728991999988E-2</v>
          </cell>
          <cell r="W188">
            <v>0.10596459807599999</v>
          </cell>
          <cell r="X188">
            <v>0.11322052514</v>
          </cell>
          <cell r="Y188">
            <v>0.113284132596</v>
          </cell>
          <cell r="Z188">
            <v>0.113284132596</v>
          </cell>
          <cell r="AA188">
            <v>0.113284132596</v>
          </cell>
          <cell r="AB188">
            <v>0.67156363036499989</v>
          </cell>
          <cell r="AC188">
            <v>0.70542113119999994</v>
          </cell>
          <cell r="AD188">
            <v>1.2483111455999998</v>
          </cell>
          <cell r="AE188">
            <v>1.1844354032</v>
          </cell>
          <cell r="AF188">
            <v>1.9660573401000001</v>
          </cell>
          <cell r="AG188">
            <v>9.109962061200001</v>
          </cell>
          <cell r="AH188">
            <v>11.0114575612</v>
          </cell>
          <cell r="AI188">
            <v>10.780699736500001</v>
          </cell>
          <cell r="AJ188">
            <v>14.239529608800002</v>
          </cell>
          <cell r="AK188">
            <v>9.3129038552000001</v>
          </cell>
          <cell r="AL188">
            <v>10.4055624756</v>
          </cell>
          <cell r="AM188">
            <v>14.248099968</v>
          </cell>
          <cell r="AN188">
            <v>12.532942628799999</v>
          </cell>
          <cell r="AO188">
            <v>12.0794865234</v>
          </cell>
          <cell r="AP188">
            <v>11.946924172000001</v>
          </cell>
          <cell r="AQ188">
            <v>8.7167656695000009</v>
          </cell>
          <cell r="AR188">
            <v>9.5126421480999994</v>
          </cell>
          <cell r="AS188">
            <v>12.671195322500001</v>
          </cell>
          <cell r="AT188">
            <v>13.593079704999999</v>
          </cell>
          <cell r="AU188">
            <v>13.026634101000001</v>
          </cell>
          <cell r="AV188">
            <v>14.386795975800002</v>
          </cell>
          <cell r="AW188">
            <v>29.405405051500004</v>
          </cell>
          <cell r="AX188">
            <v>27.703518102</v>
          </cell>
          <cell r="AY188">
            <v>23.373460816200001</v>
          </cell>
          <cell r="AZ188">
            <v>0</v>
          </cell>
          <cell r="BA188">
            <v>0</v>
          </cell>
        </row>
        <row r="191">
          <cell r="B191">
            <v>0</v>
          </cell>
          <cell r="C191">
            <v>0</v>
          </cell>
          <cell r="D191">
            <v>0</v>
          </cell>
          <cell r="E191">
            <v>0</v>
          </cell>
          <cell r="F191">
            <v>2.7991600000000002E-3</v>
          </cell>
          <cell r="G191">
            <v>1.5864000000000001E-4</v>
          </cell>
          <cell r="H191">
            <v>5.0516600000000004E-3</v>
          </cell>
          <cell r="I191">
            <v>4.1841260000000005E-2</v>
          </cell>
          <cell r="J191">
            <v>4.560786E-2</v>
          </cell>
          <cell r="K191">
            <v>6.02783348E-2</v>
          </cell>
          <cell r="L191">
            <v>2.43646312E-2</v>
          </cell>
          <cell r="M191">
            <v>5.6386821590909096E-3</v>
          </cell>
          <cell r="N191">
            <v>3.9427460000000004E-3</v>
          </cell>
          <cell r="O191">
            <v>6.8434460000000013E-3</v>
          </cell>
          <cell r="P191">
            <v>5.7419600000000008E-3</v>
          </cell>
          <cell r="Q191">
            <v>1.1452406000000002E-2</v>
          </cell>
          <cell r="R191">
            <v>1.3903540000000001E-2</v>
          </cell>
          <cell r="S191">
            <v>3.9470848000000003E-3</v>
          </cell>
          <cell r="T191">
            <v>5.9881804200000001E-3</v>
          </cell>
          <cell r="U191">
            <v>4.5201617647058832E-4</v>
          </cell>
          <cell r="V191">
            <v>6.5526440000000005E-4</v>
          </cell>
          <cell r="W191">
            <v>1.4612200000000001E-3</v>
          </cell>
          <cell r="X191">
            <v>5.3756200000000002E-3</v>
          </cell>
          <cell r="Y191">
            <v>1.0361260000000001E-2</v>
          </cell>
          <cell r="Z191">
            <v>1.0361260000000001E-2</v>
          </cell>
          <cell r="AA191">
            <v>1.0361260000000001E-2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0.33158766690000002</v>
          </cell>
          <cell r="AG191">
            <v>3.1668565500000002E-2</v>
          </cell>
          <cell r="AH191">
            <v>0.47131959440000004</v>
          </cell>
          <cell r="AI191">
            <v>4.9435045105000004</v>
          </cell>
          <cell r="AJ191">
            <v>4.2568173052000002</v>
          </cell>
          <cell r="AK191">
            <v>6.7386707387999998</v>
          </cell>
          <cell r="AL191">
            <v>2.5753485681000003</v>
          </cell>
          <cell r="AM191">
            <v>0.83695391999999991</v>
          </cell>
          <cell r="AN191">
            <v>0.79918542879999999</v>
          </cell>
          <cell r="AO191">
            <v>1.5187846137000001</v>
          </cell>
          <cell r="AP191">
            <v>1.5104261185000001</v>
          </cell>
          <cell r="AQ191">
            <v>1.8123638119999999</v>
          </cell>
          <cell r="AR191">
            <v>2.0972246126999998</v>
          </cell>
          <cell r="AS191">
            <v>0.85984630160000008</v>
          </cell>
          <cell r="AT191">
            <v>1.080965757</v>
          </cell>
          <cell r="AU191">
            <v>0.16147332149999999</v>
          </cell>
          <cell r="AV191">
            <v>5.6340157199999998E-2</v>
          </cell>
          <cell r="AW191">
            <v>0.38980017950000001</v>
          </cell>
          <cell r="AX191">
            <v>1.1458345859999999</v>
          </cell>
          <cell r="AY191">
            <v>1.9847845401999999</v>
          </cell>
          <cell r="AZ191">
            <v>0</v>
          </cell>
          <cell r="BA191">
            <v>0</v>
          </cell>
        </row>
        <row r="193">
          <cell r="B193">
            <v>5.1134395999999993E-3</v>
          </cell>
          <cell r="C193">
            <v>5.6520136000000002E-3</v>
          </cell>
          <cell r="D193">
            <v>6.4638943999999997E-3</v>
          </cell>
          <cell r="E193">
            <v>6.7829252000000005E-3</v>
          </cell>
          <cell r="F193">
            <v>8.0494583999999991E-3</v>
          </cell>
          <cell r="G193">
            <v>1.27970616E-2</v>
          </cell>
          <cell r="H193">
            <v>1.7844799353333333E-2</v>
          </cell>
          <cell r="I193">
            <v>1.9027014659999997E-2</v>
          </cell>
          <cell r="J193">
            <v>1.7850993786153849E-2</v>
          </cell>
          <cell r="K193">
            <v>8.6293052537195474E-3</v>
          </cell>
          <cell r="L193">
            <v>9.5709970563157883E-3</v>
          </cell>
          <cell r="M193">
            <v>1.3115429281034482E-2</v>
          </cell>
          <cell r="N193">
            <v>1.2933556045357142E-2</v>
          </cell>
          <cell r="O193">
            <v>1.0334405309753368E-2</v>
          </cell>
          <cell r="P193">
            <v>1.405312410081894E-2</v>
          </cell>
          <cell r="Q193">
            <v>8.1200416587182522E-2</v>
          </cell>
          <cell r="R193">
            <v>0.11646519908702865</v>
          </cell>
          <cell r="S193">
            <v>0.14502277021600002</v>
          </cell>
          <cell r="T193">
            <v>0.23617064886352201</v>
          </cell>
          <cell r="U193">
            <v>0.21685394165571431</v>
          </cell>
          <cell r="V193">
            <v>0.19381620386399998</v>
          </cell>
          <cell r="W193">
            <v>0.46061810835999994</v>
          </cell>
          <cell r="X193">
            <v>0.61104407898799995</v>
          </cell>
          <cell r="Y193">
            <v>0.16294802428800001</v>
          </cell>
          <cell r="Z193">
            <v>0.16294802428800001</v>
          </cell>
          <cell r="AA193">
            <v>0.16294802428800001</v>
          </cell>
          <cell r="AB193">
            <v>10.430156566913999</v>
          </cell>
          <cell r="AC193">
            <v>12.5590758216</v>
          </cell>
          <cell r="AD193">
            <v>17.714756928</v>
          </cell>
          <cell r="AE193">
            <v>30.004085675200002</v>
          </cell>
          <cell r="AF193">
            <v>20.343124965099999</v>
          </cell>
          <cell r="AG193">
            <v>10.284586540800001</v>
          </cell>
          <cell r="AH193">
            <v>11.747251717200003</v>
          </cell>
          <cell r="AI193">
            <v>14.921838169500001</v>
          </cell>
          <cell r="AJ193">
            <v>8.9207314592000007</v>
          </cell>
          <cell r="AK193">
            <v>4.4250936620000001</v>
          </cell>
          <cell r="AL193">
            <v>4.5509411763000003</v>
          </cell>
          <cell r="AM193">
            <v>5.7559520159999993</v>
          </cell>
          <cell r="AN193">
            <v>4.8806031648000001</v>
          </cell>
          <cell r="AO193">
            <v>4.3935088596000007</v>
          </cell>
          <cell r="AP193">
            <v>5.0986076380000007</v>
          </cell>
          <cell r="AQ193">
            <v>10.251549224</v>
          </cell>
          <cell r="AR193">
            <v>13.929736560199999</v>
          </cell>
          <cell r="AS193">
            <v>16.183127603499997</v>
          </cell>
          <cell r="AT193">
            <v>29.151149726</v>
          </cell>
          <cell r="AU193">
            <v>26.374094512000003</v>
          </cell>
          <cell r="AV193">
            <v>19.308647711400003</v>
          </cell>
          <cell r="AW193">
            <v>56.327659308300014</v>
          </cell>
          <cell r="AX193">
            <v>86.797303163999999</v>
          </cell>
          <cell r="AY193">
            <v>22.582074646999999</v>
          </cell>
          <cell r="AZ193">
            <v>0</v>
          </cell>
          <cell r="BA193">
            <v>0</v>
          </cell>
        </row>
        <row r="200">
          <cell r="B200">
            <v>0.28649871999999998</v>
          </cell>
          <cell r="C200">
            <v>0.21919341000000001</v>
          </cell>
          <cell r="D200">
            <v>0.16067708800000002</v>
          </cell>
          <cell r="E200">
            <v>0.21559916800000001</v>
          </cell>
          <cell r="F200">
            <v>7.9987269999999999E-2</v>
          </cell>
          <cell r="G200">
            <v>3.1144660000000001E-2</v>
          </cell>
          <cell r="H200">
            <v>2.0681945600000005E-2</v>
          </cell>
          <cell r="I200">
            <v>3.5042339999999998E-2</v>
          </cell>
          <cell r="J200">
            <v>0.10649212000000002</v>
          </cell>
          <cell r="K200">
            <v>7.545766000000001E-2</v>
          </cell>
          <cell r="L200">
            <v>8.5520579999999999E-2</v>
          </cell>
          <cell r="M200">
            <v>2.4018774E-2</v>
          </cell>
          <cell r="N200">
            <v>2.2269660000000004E-2</v>
          </cell>
          <cell r="O200">
            <v>5.3625782000000004E-2</v>
          </cell>
          <cell r="P200">
            <v>5.5160124000000012E-2</v>
          </cell>
          <cell r="Q200">
            <v>6.7185433925925936E-2</v>
          </cell>
          <cell r="R200">
            <v>2.5501734000000005E-2</v>
          </cell>
          <cell r="S200">
            <v>1.7961101320000002E-2</v>
          </cell>
          <cell r="T200">
            <v>1.0198311895833334E-2</v>
          </cell>
          <cell r="U200">
            <v>2.2889900000000001E-2</v>
          </cell>
          <cell r="V200">
            <v>5.9063054285E-2</v>
          </cell>
          <cell r="W200">
            <v>5.9374759999999999E-2</v>
          </cell>
          <cell r="X200">
            <v>8.4595520000000007E-2</v>
          </cell>
          <cell r="Y200">
            <v>2.7320280000000006E-2</v>
          </cell>
          <cell r="Z200">
            <v>2.7320280000000006E-2</v>
          </cell>
          <cell r="AA200">
            <v>2.7320280000000006E-2</v>
          </cell>
          <cell r="AB200">
            <v>20.636494919150998</v>
          </cell>
          <cell r="AC200">
            <v>14.6799220004</v>
          </cell>
          <cell r="AD200">
            <v>11.905204233599999</v>
          </cell>
          <cell r="AE200">
            <v>18.6318945232</v>
          </cell>
          <cell r="AF200">
            <v>7.3027789247000001</v>
          </cell>
          <cell r="AG200">
            <v>2.9126956287000003</v>
          </cell>
          <cell r="AH200">
            <v>1.7508701644000002</v>
          </cell>
          <cell r="AI200">
            <v>3.9197451220000001</v>
          </cell>
          <cell r="AJ200">
            <v>13.889738069600002</v>
          </cell>
          <cell r="AK200">
            <v>8.5651376271999986</v>
          </cell>
          <cell r="AL200">
            <v>10.247211587700001</v>
          </cell>
          <cell r="AM200">
            <v>4.2746440799999998</v>
          </cell>
          <cell r="AN200">
            <v>3.4294588239999997</v>
          </cell>
          <cell r="AO200">
            <v>8.1631068855000013</v>
          </cell>
          <cell r="AP200">
            <v>8.2468736529999997</v>
          </cell>
          <cell r="AQ200">
            <v>8.4373147949999989</v>
          </cell>
          <cell r="AR200">
            <v>3.0762477763999998</v>
          </cell>
          <cell r="AS200">
            <v>2.4512603400999997</v>
          </cell>
          <cell r="AT200">
            <v>1.6513167159999997</v>
          </cell>
          <cell r="AU200">
            <v>3.3921297799999999</v>
          </cell>
          <cell r="AV200">
            <v>7.1600897226000004</v>
          </cell>
          <cell r="AW200">
            <v>13.523598525100001</v>
          </cell>
          <cell r="AX200">
            <v>16.445031642</v>
          </cell>
          <cell r="AY200">
            <v>4.6502193165999994</v>
          </cell>
          <cell r="AZ200">
            <v>0</v>
          </cell>
          <cell r="BA200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2.0387722800000001E-3</v>
          </cell>
          <cell r="H202">
            <v>2.8943301680000002E-2</v>
          </cell>
          <cell r="I202">
            <v>3.7365567199999998E-2</v>
          </cell>
          <cell r="J202">
            <v>7.6038003120000017E-2</v>
          </cell>
          <cell r="K202">
            <v>5.8571716560000014E-2</v>
          </cell>
          <cell r="L202">
            <v>5.9154093885714285E-2</v>
          </cell>
          <cell r="M202">
            <v>7.0820335565517242E-2</v>
          </cell>
          <cell r="N202">
            <v>6.6635583700000001E-2</v>
          </cell>
          <cell r="O202">
            <v>5.5868377755732057E-2</v>
          </cell>
          <cell r="P202">
            <v>4.5850740544172486E-2</v>
          </cell>
          <cell r="Q202">
            <v>3.4659589784615398E-2</v>
          </cell>
          <cell r="R202">
            <v>3.5892205602534116E-2</v>
          </cell>
          <cell r="S202">
            <v>4.7318718438321687E-2</v>
          </cell>
          <cell r="T202">
            <v>5.0701151576073848E-2</v>
          </cell>
          <cell r="U202">
            <v>4.2025452502857143E-2</v>
          </cell>
          <cell r="V202">
            <v>3.7009027564000006E-2</v>
          </cell>
          <cell r="W202">
            <v>4.5002323140000002E-2</v>
          </cell>
          <cell r="X202">
            <v>4.5626207440000011E-2</v>
          </cell>
          <cell r="Y202">
            <v>4.2075587748E-2</v>
          </cell>
          <cell r="Z202">
            <v>4.2075587748E-2</v>
          </cell>
          <cell r="AA202">
            <v>4.2075587748E-2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0.34220712240000001</v>
          </cell>
          <cell r="AH202">
            <v>4.1463980144000008</v>
          </cell>
          <cell r="AI202">
            <v>6.2362286355000007</v>
          </cell>
          <cell r="AJ202">
            <v>12.650693496400001</v>
          </cell>
          <cell r="AK202">
            <v>7.7929930848</v>
          </cell>
          <cell r="AL202">
            <v>9.4367661038999984</v>
          </cell>
          <cell r="AM202">
            <v>12.849293088</v>
          </cell>
          <cell r="AN202">
            <v>12.003610168</v>
          </cell>
          <cell r="AO202">
            <v>10.906419620699999</v>
          </cell>
          <cell r="AP202">
            <v>9.0775714179999998</v>
          </cell>
          <cell r="AQ202">
            <v>6.891120033</v>
          </cell>
          <cell r="AR202">
            <v>7.2693078422999999</v>
          </cell>
          <cell r="AS202">
            <v>7.6557069017000003</v>
          </cell>
          <cell r="AT202">
            <v>8.384753967</v>
          </cell>
          <cell r="AU202">
            <v>6.6751956310000002</v>
          </cell>
          <cell r="AV202">
            <v>5.9159974872000003</v>
          </cell>
          <cell r="AW202">
            <v>11.341708622500001</v>
          </cell>
          <cell r="AX202">
            <v>10.215088766999999</v>
          </cell>
          <cell r="AY202">
            <v>7.6868643829999996</v>
          </cell>
          <cell r="AZ202">
            <v>0</v>
          </cell>
          <cell r="BA202">
            <v>0</v>
          </cell>
        </row>
        <row r="207">
          <cell r="B207">
            <v>7.875271541666666E-3</v>
          </cell>
          <cell r="C207">
            <v>1.5817870563333336E-2</v>
          </cell>
          <cell r="D207">
            <v>1.5915840900000002E-2</v>
          </cell>
          <cell r="E207">
            <v>1.1878694956666668E-2</v>
          </cell>
          <cell r="F207">
            <v>1.6780366183242225E-2</v>
          </cell>
          <cell r="G207">
            <v>2.8096028583333189E-2</v>
          </cell>
          <cell r="H207">
            <v>4.183264745213424E-2</v>
          </cell>
          <cell r="I207">
            <v>7.9279393880000021E-2</v>
          </cell>
          <cell r="J207">
            <v>7.7388458661764706E-2</v>
          </cell>
          <cell r="K207">
            <v>5.4436414439191921E-2</v>
          </cell>
          <cell r="L207">
            <v>3.5783169723809523E-2</v>
          </cell>
          <cell r="M207">
            <v>4.5605025910122242E-2</v>
          </cell>
          <cell r="N207">
            <v>4.8394498266666662E-2</v>
          </cell>
          <cell r="O207">
            <v>5.8032848191806971E-2</v>
          </cell>
          <cell r="P207">
            <v>6.5930816057692326E-2</v>
          </cell>
          <cell r="Q207">
            <v>0.12070523460632074</v>
          </cell>
          <cell r="R207">
            <v>0.14263844866153844</v>
          </cell>
          <cell r="S207">
            <v>0.12968373736399999</v>
          </cell>
          <cell r="T207">
            <v>0.16704223966333337</v>
          </cell>
          <cell r="U207">
            <v>0.2219829624321154</v>
          </cell>
          <cell r="V207">
            <v>0.19333756962400003</v>
          </cell>
          <cell r="W207">
            <v>0.21401950602400002</v>
          </cell>
          <cell r="X207">
            <v>0.19036615778799998</v>
          </cell>
          <cell r="Y207">
            <v>0.11462764061200002</v>
          </cell>
          <cell r="Z207">
            <v>0.11462764061200002</v>
          </cell>
          <cell r="AA207">
            <v>0.11462764061200002</v>
          </cell>
          <cell r="AB207">
            <v>2.8445876508239998</v>
          </cell>
          <cell r="AC207">
            <v>3.6963167375999997</v>
          </cell>
          <cell r="AD207">
            <v>3.6530740704000002</v>
          </cell>
          <cell r="AE207">
            <v>4.2824584992000005</v>
          </cell>
          <cell r="AF207">
            <v>5.4703375908999998</v>
          </cell>
          <cell r="AG207">
            <v>8.2550899430999998</v>
          </cell>
          <cell r="AH207">
            <v>10.645001912000001</v>
          </cell>
          <cell r="AI207">
            <v>21.987502998500002</v>
          </cell>
          <cell r="AJ207">
            <v>19.209480472800003</v>
          </cell>
          <cell r="AK207">
            <v>11.154403897999998</v>
          </cell>
          <cell r="AL207">
            <v>8.5978246986000002</v>
          </cell>
          <cell r="AM207">
            <v>11.010711647999999</v>
          </cell>
          <cell r="AN207">
            <v>12.179828196800001</v>
          </cell>
          <cell r="AO207">
            <v>12.422822951100001</v>
          </cell>
          <cell r="AP207">
            <v>13.691842497</v>
          </cell>
          <cell r="AQ207">
            <v>18.953214598500001</v>
          </cell>
          <cell r="AR207">
            <v>20.618205268900002</v>
          </cell>
          <cell r="AS207">
            <v>20.307361803299997</v>
          </cell>
          <cell r="AT207">
            <v>27.528256136999996</v>
          </cell>
          <cell r="AU207">
            <v>30.170205942500004</v>
          </cell>
          <cell r="AV207">
            <v>27.672082826600001</v>
          </cell>
          <cell r="AW207">
            <v>38.877904814700003</v>
          </cell>
          <cell r="AX207">
            <v>37.320717680999998</v>
          </cell>
          <cell r="AY207">
            <v>26.1338164318</v>
          </cell>
          <cell r="AZ207">
            <v>0</v>
          </cell>
          <cell r="BA207">
            <v>0</v>
          </cell>
        </row>
        <row r="208">
          <cell r="B208">
            <v>0.53476619200000008</v>
          </cell>
          <cell r="C208">
            <v>0.54877790473666654</v>
          </cell>
          <cell r="D208">
            <v>0.62063514941666675</v>
          </cell>
          <cell r="E208">
            <v>0.44695709831666663</v>
          </cell>
          <cell r="F208">
            <v>0.38315655406354537</v>
          </cell>
          <cell r="G208">
            <v>0.10007521228415855</v>
          </cell>
          <cell r="H208">
            <v>0.13186768137617152</v>
          </cell>
          <cell r="I208">
            <v>0.91314675192000017</v>
          </cell>
          <cell r="J208">
            <v>1.0390796929984614</v>
          </cell>
          <cell r="K208">
            <v>1.2027946597349439</v>
          </cell>
          <cell r="L208">
            <v>1.1390128594410924</v>
          </cell>
          <cell r="M208">
            <v>0.98132000462882374</v>
          </cell>
          <cell r="N208">
            <v>1.2266473073215527</v>
          </cell>
          <cell r="O208">
            <v>1.3184513038207473</v>
          </cell>
          <cell r="P208">
            <v>1.1720956818564288</v>
          </cell>
          <cell r="Q208">
            <v>1.143394945324157</v>
          </cell>
          <cell r="R208">
            <v>1.2594653271066671</v>
          </cell>
          <cell r="S208">
            <v>1.0956534705079999</v>
          </cell>
          <cell r="T208">
            <v>1.3276618015800086</v>
          </cell>
          <cell r="U208">
            <v>1.3771671508311112</v>
          </cell>
          <cell r="V208">
            <v>1.160335222836</v>
          </cell>
          <cell r="W208">
            <v>0.97310503755600009</v>
          </cell>
          <cell r="X208">
            <v>0.96706622050800006</v>
          </cell>
          <cell r="Y208">
            <v>1.0974795108640005</v>
          </cell>
          <cell r="Z208">
            <v>1.0974795108640005</v>
          </cell>
          <cell r="AA208">
            <v>1.0974795108640005</v>
          </cell>
          <cell r="AB208">
            <v>36.728589440343001</v>
          </cell>
          <cell r="AC208">
            <v>34.804773167200004</v>
          </cell>
          <cell r="AD208">
            <v>43.487157739200001</v>
          </cell>
          <cell r="AE208">
            <v>40.386651032000003</v>
          </cell>
          <cell r="AF208">
            <v>40.588208219999999</v>
          </cell>
          <cell r="AG208">
            <v>14.608744722000001</v>
          </cell>
          <cell r="AH208">
            <v>22.104362127599998</v>
          </cell>
          <cell r="AI208">
            <v>122.2879922815</v>
          </cell>
          <cell r="AJ208">
            <v>130.93266335360002</v>
          </cell>
          <cell r="AK208">
            <v>139.01820543159997</v>
          </cell>
          <cell r="AL208">
            <v>139.30649152199999</v>
          </cell>
          <cell r="AM208">
            <v>130.01492140799999</v>
          </cell>
          <cell r="AN208">
            <v>158.858511416</v>
          </cell>
          <cell r="AO208">
            <v>180.54487566300003</v>
          </cell>
          <cell r="AP208">
            <v>156.364014252</v>
          </cell>
          <cell r="AQ208">
            <v>123.29602560099998</v>
          </cell>
          <cell r="AR208">
            <v>131.03348707859999</v>
          </cell>
          <cell r="AS208">
            <v>112.76751031259998</v>
          </cell>
          <cell r="AT208">
            <v>153.918210053</v>
          </cell>
          <cell r="AU208">
            <v>139.15681779450003</v>
          </cell>
          <cell r="AV208">
            <v>116.76940867520001</v>
          </cell>
          <cell r="AW208">
            <v>140.76081809810006</v>
          </cell>
          <cell r="AX208">
            <v>134.628068601</v>
          </cell>
          <cell r="AY208">
            <v>136.08357512859999</v>
          </cell>
          <cell r="AZ208">
            <v>0</v>
          </cell>
          <cell r="BA208">
            <v>0</v>
          </cell>
        </row>
        <row r="212">
          <cell r="B212">
            <v>1.5126087611111113E-2</v>
          </cell>
          <cell r="C212">
            <v>1.6900728400000002E-2</v>
          </cell>
          <cell r="D212">
            <v>2.6434842413333336E-2</v>
          </cell>
          <cell r="E212">
            <v>6.8883322420000004E-2</v>
          </cell>
          <cell r="F212">
            <v>0.12601271895999999</v>
          </cell>
          <cell r="G212">
            <v>0.15972851651888886</v>
          </cell>
          <cell r="H212">
            <v>0.1371438300014815</v>
          </cell>
          <cell r="I212">
            <v>0.21179508811999997</v>
          </cell>
          <cell r="J212">
            <v>0.11828101774666668</v>
          </cell>
          <cell r="K212">
            <v>7.2939332210000013E-2</v>
          </cell>
          <cell r="L212">
            <v>6.8955512967058818E-2</v>
          </cell>
          <cell r="M212">
            <v>5.4834614650000002E-2</v>
          </cell>
          <cell r="N212">
            <v>2.5877272324999999E-2</v>
          </cell>
          <cell r="O212">
            <v>2.4699941560000001E-2</v>
          </cell>
          <cell r="P212">
            <v>2.54412860969697E-2</v>
          </cell>
          <cell r="Q212">
            <v>2.2198797493333332E-2</v>
          </cell>
          <cell r="R212">
            <v>2.9132885166666667E-2</v>
          </cell>
          <cell r="S212">
            <v>3.9548574679999997E-2</v>
          </cell>
          <cell r="T212">
            <v>4.9809762678559175E-2</v>
          </cell>
          <cell r="U212">
            <v>6.163120519166667E-2</v>
          </cell>
          <cell r="V212">
            <v>3.9644186659999997E-2</v>
          </cell>
          <cell r="W212">
            <v>7.722602767999999E-2</v>
          </cell>
          <cell r="X212">
            <v>7.8807043858461545E-2</v>
          </cell>
          <cell r="Y212">
            <v>8.5000949763999994E-2</v>
          </cell>
          <cell r="Z212">
            <v>8.5000949763999994E-2</v>
          </cell>
          <cell r="AA212">
            <v>8.5000949763999994E-2</v>
          </cell>
          <cell r="AB212">
            <v>3.3062205115799999</v>
          </cell>
          <cell r="AC212">
            <v>3.7741112403999999</v>
          </cell>
          <cell r="AD212">
            <v>4.8397160207999992</v>
          </cell>
          <cell r="AE212">
            <v>12.403325200000001</v>
          </cell>
          <cell r="AF212">
            <v>23.6194070532</v>
          </cell>
          <cell r="AG212">
            <v>30.185284786800004</v>
          </cell>
          <cell r="AH212">
            <v>34.658102047600003</v>
          </cell>
          <cell r="AI212">
            <v>48.274464590000001</v>
          </cell>
          <cell r="AJ212">
            <v>27.342382324400003</v>
          </cell>
          <cell r="AK212">
            <v>15.485545226799999</v>
          </cell>
          <cell r="AL212">
            <v>15.717191637600003</v>
          </cell>
          <cell r="AM212">
            <v>12.951880704000001</v>
          </cell>
          <cell r="AN212">
            <v>5.6749063535999991</v>
          </cell>
          <cell r="AO212">
            <v>6.6525870381000001</v>
          </cell>
          <cell r="AP212">
            <v>6.756344479</v>
          </cell>
          <cell r="AQ212">
            <v>5.2233917504999994</v>
          </cell>
          <cell r="AR212">
            <v>6.9449983181999997</v>
          </cell>
          <cell r="AS212">
            <v>10.076301535300001</v>
          </cell>
          <cell r="AT212">
            <v>14.166392612000001</v>
          </cell>
          <cell r="AU212">
            <v>15.670557251000002</v>
          </cell>
          <cell r="AV212">
            <v>10.4999956004</v>
          </cell>
          <cell r="AW212">
            <v>25.292755033500001</v>
          </cell>
          <cell r="AX212">
            <v>27.081969056999995</v>
          </cell>
          <cell r="AY212">
            <v>25.324655853199999</v>
          </cell>
          <cell r="AZ212">
            <v>0</v>
          </cell>
          <cell r="BA212">
            <v>0</v>
          </cell>
        </row>
        <row r="221">
          <cell r="B221">
            <v>1.2121200000000001E-3</v>
          </cell>
          <cell r="C221">
            <v>0</v>
          </cell>
          <cell r="D221">
            <v>3.8038000000000004E-3</v>
          </cell>
          <cell r="E221">
            <v>2.5181519999999999E-2</v>
          </cell>
          <cell r="F221">
            <v>1.5775760000000003E-2</v>
          </cell>
          <cell r="G221">
            <v>2.5514580000000002E-2</v>
          </cell>
          <cell r="H221">
            <v>4.5698420000000003E-2</v>
          </cell>
          <cell r="I221">
            <v>4.062462E-2</v>
          </cell>
          <cell r="J221">
            <v>2.5481820000000002E-2</v>
          </cell>
          <cell r="K221">
            <v>1.9555900000000001E-2</v>
          </cell>
          <cell r="L221">
            <v>2.7505660000000001E-2</v>
          </cell>
          <cell r="M221">
            <v>1.0228400000000002E-2</v>
          </cell>
          <cell r="N221">
            <v>1.251068E-2</v>
          </cell>
          <cell r="O221">
            <v>1.132768E-2</v>
          </cell>
          <cell r="P221">
            <v>5.7275399999999997E-3</v>
          </cell>
          <cell r="Q221">
            <v>1.0990980000000001E-2</v>
          </cell>
          <cell r="R221">
            <v>0</v>
          </cell>
          <cell r="S221">
            <v>3.3105800000000005E-3</v>
          </cell>
          <cell r="T221">
            <v>1.32496E-3</v>
          </cell>
          <cell r="U221">
            <v>2.0675200000000002E-3</v>
          </cell>
          <cell r="V221">
            <v>0</v>
          </cell>
          <cell r="W221">
            <v>0</v>
          </cell>
          <cell r="X221">
            <v>0</v>
          </cell>
          <cell r="Y221">
            <v>4.7866000000000006E-4</v>
          </cell>
          <cell r="Z221">
            <v>4.7866000000000006E-4</v>
          </cell>
          <cell r="AA221">
            <v>4.7866000000000006E-4</v>
          </cell>
          <cell r="AB221">
            <v>8.5046285040000003E-2</v>
          </cell>
          <cell r="AC221">
            <v>0</v>
          </cell>
          <cell r="AD221">
            <v>0.33279540959999998</v>
          </cell>
          <cell r="AE221">
            <v>2.1802850608000002</v>
          </cell>
          <cell r="AF221">
            <v>1.6321846289000002</v>
          </cell>
          <cell r="AG221">
            <v>2.6751446865000004</v>
          </cell>
          <cell r="AH221">
            <v>5.5866013488000004</v>
          </cell>
          <cell r="AI221">
            <v>5.8907886285000002</v>
          </cell>
          <cell r="AJ221">
            <v>3.4644208636000005</v>
          </cell>
          <cell r="AK221">
            <v>2.3301542747999999</v>
          </cell>
          <cell r="AL221">
            <v>3.5823714993000002</v>
          </cell>
          <cell r="AM221">
            <v>1.4409719519999999</v>
          </cell>
          <cell r="AN221">
            <v>1.677415608</v>
          </cell>
          <cell r="AO221">
            <v>1.6860030285000001</v>
          </cell>
          <cell r="AP221">
            <v>0.84811971400000008</v>
          </cell>
          <cell r="AQ221">
            <v>1.3343102185</v>
          </cell>
          <cell r="AR221">
            <v>0</v>
          </cell>
          <cell r="AS221">
            <v>0.41150678139999997</v>
          </cell>
          <cell r="AT221">
            <v>0.18084298700000001</v>
          </cell>
          <cell r="AU221">
            <v>0.13013403849999999</v>
          </cell>
          <cell r="AV221">
            <v>0</v>
          </cell>
          <cell r="AW221">
            <v>0</v>
          </cell>
          <cell r="AX221">
            <v>0</v>
          </cell>
          <cell r="AY221">
            <v>6.8555501300000002E-2</v>
          </cell>
          <cell r="AZ221">
            <v>0</v>
          </cell>
          <cell r="BA221">
            <v>0</v>
          </cell>
        </row>
        <row r="225">
          <cell r="B225">
            <v>4.0110370999999999E-3</v>
          </cell>
          <cell r="C225">
            <v>6.1225356000000003E-3</v>
          </cell>
          <cell r="D225">
            <v>4.0641461303030308E-3</v>
          </cell>
          <cell r="E225">
            <v>4.7456859764705879E-3</v>
          </cell>
          <cell r="F225">
            <v>1.4340894800000004E-2</v>
          </cell>
          <cell r="G225">
            <v>5.5302816066666663E-2</v>
          </cell>
          <cell r="H225">
            <v>2.8078071600000004E-2</v>
          </cell>
          <cell r="I225">
            <v>0.12511076433999999</v>
          </cell>
          <cell r="J225">
            <v>4.1135789400909097E-2</v>
          </cell>
          <cell r="K225">
            <v>2.9745401519999999E-2</v>
          </cell>
          <cell r="L225">
            <v>9.1442128370370374E-3</v>
          </cell>
          <cell r="M225">
            <v>6.3297834692307691E-3</v>
          </cell>
          <cell r="N225">
            <v>3.6083942234195407E-3</v>
          </cell>
          <cell r="O225">
            <v>6.2540004200000001E-3</v>
          </cell>
          <cell r="P225">
            <v>1.203237264E-2</v>
          </cell>
          <cell r="Q225">
            <v>7.366849438333334E-3</v>
          </cell>
          <cell r="R225">
            <v>6.9844002681320157E-3</v>
          </cell>
          <cell r="S225">
            <v>1.0944273519999999E-2</v>
          </cell>
          <cell r="T225">
            <v>6.143759955898268E-3</v>
          </cell>
          <cell r="U225">
            <v>4.2658804111111118E-3</v>
          </cell>
          <cell r="V225">
            <v>5.4947024319999989E-3</v>
          </cell>
          <cell r="W225">
            <v>8.5746943600000011E-3</v>
          </cell>
          <cell r="X225">
            <v>7.1996123426666669E-3</v>
          </cell>
          <cell r="Y225">
            <v>6.2032766079999999E-3</v>
          </cell>
          <cell r="Z225">
            <v>6.2032766079999999E-3</v>
          </cell>
          <cell r="AA225">
            <v>6.2032766079999999E-3</v>
          </cell>
          <cell r="AB225">
            <v>0.97399331831099989</v>
          </cell>
          <cell r="AC225">
            <v>1.491147132</v>
          </cell>
          <cell r="AD225">
            <v>1.1745382704</v>
          </cell>
          <cell r="AE225">
            <v>1.8470403280000003</v>
          </cell>
          <cell r="AF225">
            <v>3.3839316819</v>
          </cell>
          <cell r="AG225">
            <v>7.8209836419000007</v>
          </cell>
          <cell r="AH225">
            <v>5.9198074544000008</v>
          </cell>
          <cell r="AI225">
            <v>18.311562974000001</v>
          </cell>
          <cell r="AJ225">
            <v>8.6855461268000003</v>
          </cell>
          <cell r="AK225">
            <v>5.9332727696000003</v>
          </cell>
          <cell r="AL225">
            <v>3.7021418657999998</v>
          </cell>
          <cell r="AM225">
            <v>3.39354288</v>
          </cell>
          <cell r="AN225">
            <v>2.0361291983999998</v>
          </cell>
          <cell r="AO225">
            <v>2.3399754057000002</v>
          </cell>
          <cell r="AP225">
            <v>3.9475487405000003</v>
          </cell>
          <cell r="AQ225">
            <v>2.8812427979999997</v>
          </cell>
          <cell r="AR225">
            <v>3.1480889070999996</v>
          </cell>
          <cell r="AS225">
            <v>5.8676154822999997</v>
          </cell>
          <cell r="AT225">
            <v>4.6540564560000002</v>
          </cell>
          <cell r="AU225">
            <v>4.0089910724999998</v>
          </cell>
          <cell r="AV225">
            <v>3.6323570502000004</v>
          </cell>
          <cell r="AW225">
            <v>6.1154531212000016</v>
          </cell>
          <cell r="AX225">
            <v>5.0993325629999999</v>
          </cell>
          <cell r="AY225">
            <v>5.0194032503999999</v>
          </cell>
          <cell r="AZ225">
            <v>0</v>
          </cell>
          <cell r="BA225">
            <v>0</v>
          </cell>
        </row>
        <row r="226">
          <cell r="B226">
            <v>0.44662022514999999</v>
          </cell>
          <cell r="C226">
            <v>0.38909170824999995</v>
          </cell>
          <cell r="D226">
            <v>0.3233435935636364</v>
          </cell>
          <cell r="E226">
            <v>0.32609325593964916</v>
          </cell>
          <cell r="F226">
            <v>0.34022237460736843</v>
          </cell>
          <cell r="G226">
            <v>0.3301090563024604</v>
          </cell>
          <cell r="H226">
            <v>0.32557694104263152</v>
          </cell>
          <cell r="I226">
            <v>0.31025579922000002</v>
          </cell>
          <cell r="J226">
            <v>0.40178323750876194</v>
          </cell>
          <cell r="K226">
            <v>0.40124458522067735</v>
          </cell>
          <cell r="L226">
            <v>0.40534366554511275</v>
          </cell>
          <cell r="M226">
            <v>0.41205252906388889</v>
          </cell>
          <cell r="N226">
            <v>0.41750434829508754</v>
          </cell>
          <cell r="O226">
            <v>0.4253513125986364</v>
          </cell>
          <cell r="P226">
            <v>0.42369037493949496</v>
          </cell>
          <cell r="Q226">
            <v>0.40433329643457178</v>
          </cell>
          <cell r="R226">
            <v>0.39596005347767377</v>
          </cell>
          <cell r="S226">
            <v>0.394973815108</v>
          </cell>
          <cell r="T226">
            <v>0.4014427097520693</v>
          </cell>
          <cell r="U226">
            <v>0.3793436605624963</v>
          </cell>
          <cell r="V226">
            <v>0.37117125022599995</v>
          </cell>
          <cell r="W226">
            <v>0.38544698621018175</v>
          </cell>
          <cell r="X226">
            <v>0.37346179405600005</v>
          </cell>
          <cell r="Y226">
            <v>0.36216620683400003</v>
          </cell>
          <cell r="Z226">
            <v>0.36216620683400003</v>
          </cell>
          <cell r="AA226">
            <v>0.36216620683400003</v>
          </cell>
          <cell r="AB226">
            <v>84.624204982355991</v>
          </cell>
          <cell r="AC226">
            <v>74.697292308800002</v>
          </cell>
          <cell r="AD226">
            <v>67.863603311999995</v>
          </cell>
          <cell r="AE226">
            <v>79.890414038399996</v>
          </cell>
          <cell r="AF226">
            <v>90.970060334300001</v>
          </cell>
          <cell r="AG226">
            <v>88.968636556799993</v>
          </cell>
          <cell r="AH226">
            <v>93.214931626800009</v>
          </cell>
          <cell r="AI226">
            <v>105.9899679075</v>
          </cell>
          <cell r="AJ226">
            <v>130.44747879120001</v>
          </cell>
          <cell r="AK226">
            <v>116.3877302544</v>
          </cell>
          <cell r="AL226">
            <v>122.7953633427</v>
          </cell>
          <cell r="AM226">
            <v>143.44554571200001</v>
          </cell>
          <cell r="AN226">
            <v>133.0740053984</v>
          </cell>
          <cell r="AO226">
            <v>141.3257864967</v>
          </cell>
          <cell r="AP226">
            <v>140.15299698749999</v>
          </cell>
          <cell r="AQ226">
            <v>112.7538217715</v>
          </cell>
          <cell r="AR226">
            <v>113.43289598619998</v>
          </cell>
          <cell r="AS226">
            <v>116.827258977</v>
          </cell>
          <cell r="AT226">
            <v>126.24955191199999</v>
          </cell>
          <cell r="AU226">
            <v>118.307718865</v>
          </cell>
          <cell r="AV226">
            <v>119.33819819999999</v>
          </cell>
          <cell r="AW226">
            <v>162.39118764790004</v>
          </cell>
          <cell r="AX226">
            <v>156.77883971099999</v>
          </cell>
          <cell r="AY226">
            <v>140.41593765979999</v>
          </cell>
          <cell r="AZ226">
            <v>0</v>
          </cell>
          <cell r="BA226">
            <v>0</v>
          </cell>
        </row>
        <row r="245">
          <cell r="B245">
            <v>1.5720360000000001E-4</v>
          </cell>
          <cell r="C245">
            <v>4.2170640000000004E-3</v>
          </cell>
          <cell r="D245">
            <v>8.187E-4</v>
          </cell>
          <cell r="E245">
            <v>3.5186000000000002E-3</v>
          </cell>
          <cell r="F245">
            <v>5.1039399999999995E-3</v>
          </cell>
          <cell r="G245">
            <v>7.493673200000002E-3</v>
          </cell>
          <cell r="H245">
            <v>2.8552279999999999E-2</v>
          </cell>
          <cell r="I245">
            <v>0.11649164760000001</v>
          </cell>
          <cell r="J245">
            <v>0.22197945400000005</v>
          </cell>
          <cell r="K245">
            <v>5.6771476000000001E-2</v>
          </cell>
          <cell r="L245">
            <v>3.8589247046666664E-2</v>
          </cell>
          <cell r="M245">
            <v>4.9270082000000007E-2</v>
          </cell>
          <cell r="N245">
            <v>0.10281500640000002</v>
          </cell>
          <cell r="O245">
            <v>2.3610673199999998E-2</v>
          </cell>
          <cell r="P245">
            <v>4.3388851040000009E-2</v>
          </cell>
          <cell r="Q245">
            <v>7.4596497090909097E-2</v>
          </cell>
          <cell r="R245">
            <v>9.6250355208729405E-2</v>
          </cell>
          <cell r="S245">
            <v>6.8708384080000004E-2</v>
          </cell>
          <cell r="T245">
            <v>7.7853506487421398E-2</v>
          </cell>
          <cell r="U245">
            <v>5.4929416730769239E-2</v>
          </cell>
          <cell r="V245">
            <v>3.764261772E-2</v>
          </cell>
          <cell r="W245">
            <v>3.6446039999999999E-2</v>
          </cell>
          <cell r="X245">
            <v>2.1272950000000002E-2</v>
          </cell>
          <cell r="Y245">
            <v>4.6746012460000007E-2</v>
          </cell>
          <cell r="Z245">
            <v>4.6746012460000007E-2</v>
          </cell>
          <cell r="AA245">
            <v>4.6746012460000007E-2</v>
          </cell>
          <cell r="AB245">
            <v>6.4910598026999999E-2</v>
          </cell>
          <cell r="AC245">
            <v>0.39396011040000001</v>
          </cell>
          <cell r="AD245">
            <v>0.1688151312</v>
          </cell>
          <cell r="AE245">
            <v>0.66783785600000001</v>
          </cell>
          <cell r="AF245">
            <v>0.8283465953000001</v>
          </cell>
          <cell r="AG245">
            <v>1.0439342628000001</v>
          </cell>
          <cell r="AH245">
            <v>4.1383558964000011</v>
          </cell>
          <cell r="AI245">
            <v>17.858723734500003</v>
          </cell>
          <cell r="AJ245">
            <v>31.197513854000004</v>
          </cell>
          <cell r="AK245">
            <v>6.6114273192000006</v>
          </cell>
          <cell r="AL245">
            <v>5.5263315797999999</v>
          </cell>
          <cell r="AM245">
            <v>8.0919395999999999</v>
          </cell>
          <cell r="AN245">
            <v>16.007085512</v>
          </cell>
          <cell r="AO245">
            <v>4.8364328658</v>
          </cell>
          <cell r="AP245">
            <v>7.701775489500001</v>
          </cell>
          <cell r="AQ245">
            <v>10.4706765835</v>
          </cell>
          <cell r="AR245">
            <v>13.078251521399997</v>
          </cell>
          <cell r="AS245">
            <v>9.5823142271999995</v>
          </cell>
          <cell r="AT245">
            <v>11.741113450999999</v>
          </cell>
          <cell r="AU245">
            <v>7.4181685985000003</v>
          </cell>
          <cell r="AV245">
            <v>5.1088036050000003</v>
          </cell>
          <cell r="AW245">
            <v>8.0707755502000005</v>
          </cell>
          <cell r="AX245">
            <v>4.7380366799999996</v>
          </cell>
          <cell r="AY245">
            <v>8.3303557447000003</v>
          </cell>
          <cell r="AZ245">
            <v>0</v>
          </cell>
          <cell r="BA245">
            <v>0</v>
          </cell>
        </row>
        <row r="246">
          <cell r="B246">
            <v>2.1564501463846159E-2</v>
          </cell>
          <cell r="C246">
            <v>2.4612915397948718E-2</v>
          </cell>
          <cell r="D246">
            <v>3.0930425529411769E-2</v>
          </cell>
          <cell r="E246">
            <v>6.6250474848888907E-2</v>
          </cell>
          <cell r="F246">
            <v>9.1406675958713463E-2</v>
          </cell>
          <cell r="G246">
            <v>0.17868995251440561</v>
          </cell>
          <cell r="H246">
            <v>0.17507946711111111</v>
          </cell>
          <cell r="I246">
            <v>0.38367438849999991</v>
          </cell>
          <cell r="J246">
            <v>0.16264219233666671</v>
          </cell>
          <cell r="K246">
            <v>5.6296436450000001E-2</v>
          </cell>
          <cell r="L246">
            <v>6.9848664566728308E-2</v>
          </cell>
          <cell r="M246">
            <v>0.10555551410064104</v>
          </cell>
          <cell r="N246">
            <v>6.1000874125000007E-2</v>
          </cell>
          <cell r="O246">
            <v>8.9321191507549025E-2</v>
          </cell>
          <cell r="P246">
            <v>0.14918884929072465</v>
          </cell>
          <cell r="Q246">
            <v>0.11439270376388891</v>
          </cell>
          <cell r="R246">
            <v>0.10267698905309416</v>
          </cell>
          <cell r="S246">
            <v>8.8019667127999995E-2</v>
          </cell>
          <cell r="T246">
            <v>0.10972729985949688</v>
          </cell>
          <cell r="U246">
            <v>8.330462707128207E-2</v>
          </cell>
          <cell r="V246">
            <v>0.13569391162</v>
          </cell>
          <cell r="W246">
            <v>0.27189048480000005</v>
          </cell>
          <cell r="X246">
            <v>7.7548057331111114E-2</v>
          </cell>
          <cell r="Y246">
            <v>8.71826139852174E-2</v>
          </cell>
          <cell r="Z246">
            <v>8.71826139852174E-2</v>
          </cell>
          <cell r="AA246">
            <v>8.71826139852174E-2</v>
          </cell>
          <cell r="AB246">
            <v>2.0167653258930001</v>
          </cell>
          <cell r="AC246">
            <v>2.1404222036</v>
          </cell>
          <cell r="AD246">
            <v>4.3043579615999992</v>
          </cell>
          <cell r="AE246">
            <v>12.652142820800002</v>
          </cell>
          <cell r="AF246">
            <v>20.264312705000002</v>
          </cell>
          <cell r="AG246">
            <v>27.892689653400002</v>
          </cell>
          <cell r="AH246">
            <v>29.961663341200001</v>
          </cell>
          <cell r="AI246">
            <v>69.768815091500002</v>
          </cell>
          <cell r="AJ246">
            <v>39.3946117132</v>
          </cell>
          <cell r="AK246">
            <v>11.4011398336</v>
          </cell>
          <cell r="AL246">
            <v>15.854021111700002</v>
          </cell>
          <cell r="AM246">
            <v>25.555253327999999</v>
          </cell>
          <cell r="AN246">
            <v>12.535200022399998</v>
          </cell>
          <cell r="AO246">
            <v>18.689650063199998</v>
          </cell>
          <cell r="AP246">
            <v>32.141909675999997</v>
          </cell>
          <cell r="AQ246">
            <v>22.845464862499998</v>
          </cell>
          <cell r="AR246">
            <v>19.329677368599999</v>
          </cell>
          <cell r="AS246">
            <v>16.651770092099998</v>
          </cell>
          <cell r="AT246">
            <v>19.405734952999996</v>
          </cell>
          <cell r="AU246">
            <v>14.344397551</v>
          </cell>
          <cell r="AV246">
            <v>20.314501012999997</v>
          </cell>
          <cell r="AW246">
            <v>77.623586134800007</v>
          </cell>
          <cell r="AX246">
            <v>20.422072592999999</v>
          </cell>
          <cell r="AY246">
            <v>16.238494115799998</v>
          </cell>
          <cell r="AZ246">
            <v>0</v>
          </cell>
          <cell r="BA246">
            <v>0</v>
          </cell>
        </row>
        <row r="247">
          <cell r="B247">
            <v>0.33307115720000002</v>
          </cell>
          <cell r="C247">
            <v>0.44772357000000013</v>
          </cell>
          <cell r="D247">
            <v>0.60911917400000004</v>
          </cell>
          <cell r="E247">
            <v>0.68973933279999999</v>
          </cell>
          <cell r="F247">
            <v>1.0322374543999999</v>
          </cell>
          <cell r="G247">
            <v>0.99164592996000023</v>
          </cell>
          <cell r="H247">
            <v>0.44029077664021399</v>
          </cell>
          <cell r="I247">
            <v>0.22449643039999997</v>
          </cell>
          <cell r="J247">
            <v>5.9776070576470601E-2</v>
          </cell>
          <cell r="K247">
            <v>2.1922156000000002E-2</v>
          </cell>
          <cell r="L247">
            <v>2.448358315244922E-2</v>
          </cell>
          <cell r="M247">
            <v>4.1775030690909098E-2</v>
          </cell>
          <cell r="N247">
            <v>4.04716876E-2</v>
          </cell>
          <cell r="O247">
            <v>3.3782382438888897E-2</v>
          </cell>
          <cell r="P247">
            <v>6.1143364233333337E-2</v>
          </cell>
          <cell r="Q247">
            <v>7.1290898726998245E-2</v>
          </cell>
          <cell r="R247">
            <v>9.9219651612873577E-2</v>
          </cell>
          <cell r="S247">
            <v>0.22639274640000001</v>
          </cell>
          <cell r="T247">
            <v>0.53059482278760273</v>
          </cell>
          <cell r="U247">
            <v>0.64002047365989001</v>
          </cell>
          <cell r="V247">
            <v>0.69801535830000006</v>
          </cell>
          <cell r="W247">
            <v>0.65503910448000002</v>
          </cell>
          <cell r="X247">
            <v>0.31826271455999999</v>
          </cell>
          <cell r="Y247">
            <v>0.25184955292</v>
          </cell>
          <cell r="Z247">
            <v>0.25184955292</v>
          </cell>
          <cell r="AA247">
            <v>0.25184955292</v>
          </cell>
          <cell r="AB247">
            <v>38.403508969901999</v>
          </cell>
          <cell r="AC247">
            <v>48.0915598128</v>
          </cell>
          <cell r="AD247">
            <v>65.5896159216</v>
          </cell>
          <cell r="AE247">
            <v>65.502952726400011</v>
          </cell>
          <cell r="AF247">
            <v>123.17544608880002</v>
          </cell>
          <cell r="AG247">
            <v>113.17859986290001</v>
          </cell>
          <cell r="AH247">
            <v>51.301373857999998</v>
          </cell>
          <cell r="AI247">
            <v>28.466085371999998</v>
          </cell>
          <cell r="AJ247">
            <v>11.998242204</v>
          </cell>
          <cell r="AK247">
            <v>5.3302449375999998</v>
          </cell>
          <cell r="AL247">
            <v>7.8084154224000004</v>
          </cell>
          <cell r="AM247">
            <v>10.104273264</v>
          </cell>
          <cell r="AN247">
            <v>8.9529874720000002</v>
          </cell>
          <cell r="AO247">
            <v>9.197728659900001</v>
          </cell>
          <cell r="AP247">
            <v>13.289562069</v>
          </cell>
          <cell r="AQ247">
            <v>13.922059256000001</v>
          </cell>
          <cell r="AR247">
            <v>16.530955987799999</v>
          </cell>
          <cell r="AS247">
            <v>34.240403783299996</v>
          </cell>
          <cell r="AT247">
            <v>89.290505307000004</v>
          </cell>
          <cell r="AU247">
            <v>87.335793073000005</v>
          </cell>
          <cell r="AV247">
            <v>112.21999409359999</v>
          </cell>
          <cell r="AW247">
            <v>157.63735574810002</v>
          </cell>
          <cell r="AX247">
            <v>82.917509921999979</v>
          </cell>
          <cell r="AY247">
            <v>44.830211414999994</v>
          </cell>
          <cell r="AZ247">
            <v>0</v>
          </cell>
          <cell r="BA247">
            <v>0</v>
          </cell>
        </row>
        <row r="253">
          <cell r="B253">
            <v>5.678400000000001E-3</v>
          </cell>
          <cell r="C253">
            <v>6.5232800000000002E-3</v>
          </cell>
          <cell r="D253">
            <v>8.2555200000000006E-3</v>
          </cell>
          <cell r="E253">
            <v>2.5127800000000005E-3</v>
          </cell>
          <cell r="F253">
            <v>3.8672200000000002E-3</v>
          </cell>
          <cell r="G253">
            <v>3.1279800000000007E-3</v>
          </cell>
          <cell r="H253">
            <v>9.3226000000000008E-4</v>
          </cell>
          <cell r="I253">
            <v>9.8944516000000014E-3</v>
          </cell>
          <cell r="J253">
            <v>3.7335091999999999E-3</v>
          </cell>
          <cell r="K253">
            <v>8.0864480000000013E-3</v>
          </cell>
          <cell r="L253">
            <v>3.3962091837837841E-3</v>
          </cell>
          <cell r="M253">
            <v>3.0584255000000002E-3</v>
          </cell>
          <cell r="N253">
            <v>3.4281540000000005E-3</v>
          </cell>
          <cell r="O253">
            <v>1.6831600000000002E-3</v>
          </cell>
          <cell r="P253">
            <v>1.5831152869565219E-3</v>
          </cell>
          <cell r="Q253">
            <v>2.0256359166666666E-3</v>
          </cell>
          <cell r="R253">
            <v>3.4495060000000002E-3</v>
          </cell>
          <cell r="S253">
            <v>5.1026335800000008E-3</v>
          </cell>
          <cell r="T253">
            <v>7.8185447500000015E-3</v>
          </cell>
          <cell r="U253">
            <v>1.4159936000000001E-2</v>
          </cell>
          <cell r="V253">
            <v>1.8533379200000002E-2</v>
          </cell>
          <cell r="W253">
            <v>2.4084800000000003E-2</v>
          </cell>
          <cell r="X253">
            <v>1.987158E-2</v>
          </cell>
          <cell r="Y253">
            <v>2.2912399999999999E-2</v>
          </cell>
          <cell r="Z253">
            <v>2.2912399999999999E-2</v>
          </cell>
          <cell r="AA253">
            <v>2.2912399999999999E-2</v>
          </cell>
          <cell r="AB253">
            <v>0.46713759423599999</v>
          </cell>
          <cell r="AC253">
            <v>0.49839781759999996</v>
          </cell>
          <cell r="AD253">
            <v>0.55318734719999996</v>
          </cell>
          <cell r="AE253">
            <v>0.30943523520000005</v>
          </cell>
          <cell r="AF253">
            <v>0.35226874829999999</v>
          </cell>
          <cell r="AG253">
            <v>0.32117810010000003</v>
          </cell>
          <cell r="AH253">
            <v>0.25282636040000001</v>
          </cell>
          <cell r="AI253">
            <v>1.5855848995000001</v>
          </cell>
          <cell r="AJ253">
            <v>0.44165770720000008</v>
          </cell>
          <cell r="AK253">
            <v>0.81087534880000001</v>
          </cell>
          <cell r="AL253">
            <v>0.62045941680000005</v>
          </cell>
          <cell r="AM253">
            <v>0.62070811199999987</v>
          </cell>
          <cell r="AN253">
            <v>0.49090280799999997</v>
          </cell>
          <cell r="AO253">
            <v>0.33703459320000007</v>
          </cell>
          <cell r="AP253">
            <v>0.45349543149999999</v>
          </cell>
          <cell r="AQ253">
            <v>0.34466617500000002</v>
          </cell>
          <cell r="AR253">
            <v>0.83399823259999994</v>
          </cell>
          <cell r="AS253">
            <v>1.1604267102999999</v>
          </cell>
          <cell r="AT253">
            <v>1.4952156790000002</v>
          </cell>
          <cell r="AU253">
            <v>1.7453116950000001</v>
          </cell>
          <cell r="AV253">
            <v>2.031379856</v>
          </cell>
          <cell r="AW253">
            <v>3.8951526707000008</v>
          </cell>
          <cell r="AX253">
            <v>3.5251870679999997</v>
          </cell>
          <cell r="AY253">
            <v>3.2862837160999998</v>
          </cell>
          <cell r="AZ253">
            <v>0</v>
          </cell>
          <cell r="BA253">
            <v>0</v>
          </cell>
        </row>
        <row r="263">
          <cell r="B263">
            <v>13.049641615473938</v>
          </cell>
          <cell r="C263">
            <v>13.16485707975515</v>
          </cell>
          <cell r="D263">
            <v>13.696253589664746</v>
          </cell>
          <cell r="E263">
            <v>14.582000882421703</v>
          </cell>
          <cell r="F263">
            <v>15.43895996493354</v>
          </cell>
          <cell r="G263">
            <v>15.054650360612019</v>
          </cell>
          <cell r="H263">
            <v>14.159523995854819</v>
          </cell>
          <cell r="I263">
            <v>15.948408167020004</v>
          </cell>
          <cell r="J263">
            <v>14.92360614956838</v>
          </cell>
          <cell r="K263">
            <v>12.37038840677695</v>
          </cell>
          <cell r="L263">
            <v>13.255805988093497</v>
          </cell>
          <cell r="M263">
            <v>12.702862762194092</v>
          </cell>
          <cell r="N263">
            <v>11.413038561282395</v>
          </cell>
          <cell r="O263">
            <v>11.129725443513509</v>
          </cell>
          <cell r="P263">
            <v>11.060750823279779</v>
          </cell>
          <cell r="Q263">
            <v>11.382672481663292</v>
          </cell>
          <cell r="R263">
            <v>12.239133813620661</v>
          </cell>
          <cell r="S263">
            <v>12.760826310812019</v>
          </cell>
          <cell r="T263">
            <v>13.57620961863892</v>
          </cell>
          <cell r="U263">
            <v>13.720195026162489</v>
          </cell>
          <cell r="V263">
            <v>13.075504751039004</v>
          </cell>
          <cell r="W263">
            <v>14.197035445983737</v>
          </cell>
          <cell r="X263">
            <v>12.72120125237954</v>
          </cell>
          <cell r="Y263">
            <v>11.039174629936511</v>
          </cell>
          <cell r="Z263">
            <v>11.039174629936511</v>
          </cell>
          <cell r="AA263">
            <v>11.039174629936511</v>
          </cell>
          <cell r="AB263">
            <v>1287.6861195135116</v>
          </cell>
          <cell r="AC263">
            <v>1244.5897210652006</v>
          </cell>
          <cell r="AD263">
            <v>1368.5973538512005</v>
          </cell>
          <cell r="AE263">
            <v>1695.1638244016003</v>
          </cell>
          <cell r="AF263">
            <v>1963.7407629350005</v>
          </cell>
          <cell r="AG263">
            <v>1894.0892973717</v>
          </cell>
          <cell r="AH263">
            <v>2053.3786831759994</v>
          </cell>
          <cell r="AI263">
            <v>2621.1572771170017</v>
          </cell>
          <cell r="AJ263">
            <v>2419.5996913076006</v>
          </cell>
          <cell r="AK263">
            <v>1803.8008862719989</v>
          </cell>
          <cell r="AL263">
            <v>2024.9537471882995</v>
          </cell>
          <cell r="AM263">
            <v>2197.3640432159996</v>
          </cell>
          <cell r="AN263">
            <v>1856.4705304464001</v>
          </cell>
          <cell r="AO263">
            <v>1946.1149489021993</v>
          </cell>
          <cell r="AP263">
            <v>1936.1932906324994</v>
          </cell>
          <cell r="AQ263">
            <v>1644.1792637164999</v>
          </cell>
          <cell r="AR263">
            <v>1742.4602249874004</v>
          </cell>
          <cell r="AS263">
            <v>1877.5283472373999</v>
          </cell>
          <cell r="AT263">
            <v>2162.5151854580004</v>
          </cell>
          <cell r="AU263">
            <v>1985.5641777639994</v>
          </cell>
          <cell r="AV263">
            <v>1911.8395032486007</v>
          </cell>
          <cell r="AW263">
            <v>3144.348134248301</v>
          </cell>
          <cell r="AX263">
            <v>2682.0423158489998</v>
          </cell>
          <cell r="AY263">
            <v>2014.6708979891996</v>
          </cell>
          <cell r="AZ263">
            <v>0</v>
          </cell>
          <cell r="BA263">
            <v>0</v>
          </cell>
        </row>
        <row r="264">
          <cell r="B264">
            <v>10.807535173078948</v>
          </cell>
          <cell r="C264">
            <v>10.968587016141839</v>
          </cell>
          <cell r="D264">
            <v>11.338698710701435</v>
          </cell>
          <cell r="E264">
            <v>12.03594948758715</v>
          </cell>
          <cell r="F264">
            <v>12.304554996394954</v>
          </cell>
          <cell r="G264">
            <v>12.136958247111775</v>
          </cell>
          <cell r="H264">
            <v>11.967924472366285</v>
          </cell>
          <cell r="I264">
            <v>13.667508865340004</v>
          </cell>
          <cell r="J264">
            <v>12.365728604973986</v>
          </cell>
          <cell r="K264">
            <v>10.601367979348705</v>
          </cell>
          <cell r="L264">
            <v>11.227048244519134</v>
          </cell>
          <cell r="M264">
            <v>10.789562122384821</v>
          </cell>
          <cell r="N264">
            <v>9.4571885982479191</v>
          </cell>
          <cell r="O264">
            <v>9.1012085046228339</v>
          </cell>
          <cell r="P264">
            <v>9.1875945146715097</v>
          </cell>
          <cell r="Q264">
            <v>9.3852282340970223</v>
          </cell>
          <cell r="R264">
            <v>10.003751212480571</v>
          </cell>
          <cell r="S264">
            <v>10.300069918463999</v>
          </cell>
          <cell r="T264">
            <v>10.742197299271494</v>
          </cell>
          <cell r="U264">
            <v>10.728609740438843</v>
          </cell>
          <cell r="V264">
            <v>9.9798352175999998</v>
          </cell>
          <cell r="W264">
            <v>11.170575716203999</v>
          </cell>
          <cell r="X264">
            <v>10.692029048366805</v>
          </cell>
          <cell r="Y264">
            <v>9.3016344121198848</v>
          </cell>
          <cell r="Z264">
            <v>9.3016344121198848</v>
          </cell>
          <cell r="AA264">
            <v>9.3016344121198848</v>
          </cell>
          <cell r="AB264">
            <v>973.58114585000669</v>
          </cell>
          <cell r="AC264">
            <v>947.87123276599993</v>
          </cell>
          <cell r="AD264">
            <v>1050.0169674960005</v>
          </cell>
          <cell r="AE264">
            <v>1337.4500908272</v>
          </cell>
          <cell r="AF264">
            <v>1506.3308994286001</v>
          </cell>
          <cell r="AG264">
            <v>1477.4855660136</v>
          </cell>
          <cell r="AH264">
            <v>1682.9239555095996</v>
          </cell>
          <cell r="AI264">
            <v>2175.1705115775003</v>
          </cell>
          <cell r="AJ264">
            <v>1941.5113903280001</v>
          </cell>
          <cell r="AK264">
            <v>1490.7212063787999</v>
          </cell>
          <cell r="AL264">
            <v>1637.1561519152997</v>
          </cell>
          <cell r="AM264">
            <v>1764.511918704</v>
          </cell>
          <cell r="AN264">
            <v>1441.6754817167998</v>
          </cell>
          <cell r="AO264">
            <v>1474.7545115019</v>
          </cell>
          <cell r="AP264">
            <v>1509.4661430715003</v>
          </cell>
          <cell r="AQ264">
            <v>1259.9226493245001</v>
          </cell>
          <cell r="AR264">
            <v>1333.8397351061999</v>
          </cell>
          <cell r="AS264">
            <v>1427.9795554881998</v>
          </cell>
          <cell r="AT264">
            <v>1608.3022253480003</v>
          </cell>
          <cell r="AU264">
            <v>1480.4049350455</v>
          </cell>
          <cell r="AV264">
            <v>1398.6953571741997</v>
          </cell>
          <cell r="AW264">
            <v>2365.8097026551</v>
          </cell>
          <cell r="AX264">
            <v>2103.3430293330002</v>
          </cell>
          <cell r="AY264">
            <v>1612.5661671855996</v>
          </cell>
          <cell r="AZ264">
            <v>0</v>
          </cell>
          <cell r="BA264">
            <v>0</v>
          </cell>
        </row>
        <row r="265">
          <cell r="B265">
            <v>0.31694400239999998</v>
          </cell>
          <cell r="C265">
            <v>0.249610044</v>
          </cell>
          <cell r="D265">
            <v>0.21195764652000004</v>
          </cell>
          <cell r="E265">
            <v>0.28564451199999996</v>
          </cell>
          <cell r="F265">
            <v>0.18015719120000001</v>
          </cell>
          <cell r="G265">
            <v>0.12745642371111113</v>
          </cell>
          <cell r="H265">
            <v>0.13106553320000003</v>
          </cell>
          <cell r="I265">
            <v>0.31575662000000004</v>
          </cell>
          <cell r="J265">
            <v>0.5311169736000001</v>
          </cell>
          <cell r="K265">
            <v>0.27393003040000002</v>
          </cell>
          <cell r="L265">
            <v>0.25016564306245614</v>
          </cell>
          <cell r="M265">
            <v>0.15244488055909092</v>
          </cell>
          <cell r="N265">
            <v>0.19329337320000003</v>
          </cell>
          <cell r="O265">
            <v>0.13028611182380953</v>
          </cell>
          <cell r="P265">
            <v>0.14790053795304353</v>
          </cell>
          <cell r="Q265">
            <v>0.21455882151054134</v>
          </cell>
          <cell r="R265">
            <v>0.2240098768736748</v>
          </cell>
          <cell r="S265">
            <v>0.19332215038400002</v>
          </cell>
          <cell r="T265">
            <v>0.16454849880325476</v>
          </cell>
          <cell r="U265">
            <v>0.13431637570467569</v>
          </cell>
          <cell r="V265">
            <v>0.15950308768500002</v>
          </cell>
          <cell r="W265">
            <v>0.12888788161999998</v>
          </cell>
          <cell r="X265">
            <v>0.15234379120000002</v>
          </cell>
          <cell r="Y265">
            <v>0.1349748815</v>
          </cell>
          <cell r="Z265">
            <v>0.1349748815</v>
          </cell>
          <cell r="AA265">
            <v>0.1349748815</v>
          </cell>
          <cell r="AB265">
            <v>22.820793483500999</v>
          </cell>
          <cell r="AC265">
            <v>16.489845413999998</v>
          </cell>
          <cell r="AD265">
            <v>15.719731939199999</v>
          </cell>
          <cell r="AE265">
            <v>25.018783204799998</v>
          </cell>
          <cell r="AF265">
            <v>17.003996073400003</v>
          </cell>
          <cell r="AG265">
            <v>11.568444244500002</v>
          </cell>
          <cell r="AH265">
            <v>15.744677814000003</v>
          </cell>
          <cell r="AI265">
            <v>42.082571629500002</v>
          </cell>
          <cell r="AJ265">
            <v>70.188723368000012</v>
          </cell>
          <cell r="AK265">
            <v>32.4287554844</v>
          </cell>
          <cell r="AL265">
            <v>31.560247884599999</v>
          </cell>
          <cell r="AM265">
            <v>23.574861888000001</v>
          </cell>
          <cell r="AN265">
            <v>28.446919969599996</v>
          </cell>
          <cell r="AO265">
            <v>21.6441200736</v>
          </cell>
          <cell r="AP265">
            <v>24.746892807500004</v>
          </cell>
          <cell r="AQ265">
            <v>28.452108978999995</v>
          </cell>
          <cell r="AR265">
            <v>29.269291801999998</v>
          </cell>
          <cell r="AS265">
            <v>26.851763610099994</v>
          </cell>
          <cell r="AT265">
            <v>24.883106663</v>
          </cell>
          <cell r="AU265">
            <v>18.234328679000001</v>
          </cell>
          <cell r="AV265">
            <v>20.091210050600001</v>
          </cell>
          <cell r="AW265">
            <v>28.2339655382</v>
          </cell>
          <cell r="AX265">
            <v>29.822954381999999</v>
          </cell>
          <cell r="AY265">
            <v>22.995600531199997</v>
          </cell>
          <cell r="AZ265">
            <v>0</v>
          </cell>
          <cell r="BA265">
            <v>0</v>
          </cell>
        </row>
        <row r="266">
          <cell r="B266">
            <v>2.9291249600000003E-2</v>
          </cell>
          <cell r="C266">
            <v>8.9320125199999989E-2</v>
          </cell>
          <cell r="D266">
            <v>9.4930780000000006E-2</v>
          </cell>
          <cell r="E266">
            <v>0.1484150588</v>
          </cell>
          <cell r="F266">
            <v>0.42749593600000013</v>
          </cell>
          <cell r="G266">
            <v>0.48625628800000004</v>
          </cell>
          <cell r="H266">
            <v>0.46226493239999999</v>
          </cell>
          <cell r="I266">
            <v>0.52754316719999994</v>
          </cell>
          <cell r="J266">
            <v>0.59420656273058836</v>
          </cell>
          <cell r="K266">
            <v>0.37450030639999998</v>
          </cell>
          <cell r="L266">
            <v>0.41376355532941184</v>
          </cell>
          <cell r="M266">
            <v>0.19772894052500001</v>
          </cell>
          <cell r="N266">
            <v>0.1696365832</v>
          </cell>
          <cell r="O266">
            <v>9.7659400000000007E-2</v>
          </cell>
          <cell r="P266">
            <v>3.9610019412521014E-2</v>
          </cell>
          <cell r="Q266">
            <v>4.8434335569386165E-2</v>
          </cell>
          <cell r="R266">
            <v>3.7229323636591483E-2</v>
          </cell>
          <cell r="S266">
            <v>3.6780514380000004E-2</v>
          </cell>
          <cell r="T266">
            <v>5.358436623460329E-2</v>
          </cell>
          <cell r="U266">
            <v>4.817294426825397E-2</v>
          </cell>
          <cell r="V266">
            <v>3.3312927340000006E-2</v>
          </cell>
          <cell r="W266">
            <v>3.8592872955555552E-2</v>
          </cell>
          <cell r="X266">
            <v>4.0847560944000008E-2</v>
          </cell>
          <cell r="Y266">
            <v>8.6660019244999997E-2</v>
          </cell>
          <cell r="Z266">
            <v>8.6660019244999997E-2</v>
          </cell>
          <cell r="AA266">
            <v>8.6660019244999997E-2</v>
          </cell>
          <cell r="AB266">
            <v>2.1641305508819997</v>
          </cell>
          <cell r="AC266">
            <v>5.6017773855999993</v>
          </cell>
          <cell r="AD266">
            <v>6.7013017199999991</v>
          </cell>
          <cell r="AE266">
            <v>13.3971330416</v>
          </cell>
          <cell r="AF266">
            <v>35.129818288599999</v>
          </cell>
          <cell r="AG266">
            <v>40.449116007299992</v>
          </cell>
          <cell r="AH266">
            <v>46.876898111600006</v>
          </cell>
          <cell r="AI266">
            <v>63.702258467500002</v>
          </cell>
          <cell r="AJ266">
            <v>64.492322321999993</v>
          </cell>
          <cell r="AK266">
            <v>38.092826274800004</v>
          </cell>
          <cell r="AL266">
            <v>47.296362564000006</v>
          </cell>
          <cell r="AM266">
            <v>26.628610607999999</v>
          </cell>
          <cell r="AN266">
            <v>22.617639756799996</v>
          </cell>
          <cell r="AO266">
            <v>16.123503211799999</v>
          </cell>
          <cell r="AP266">
            <v>9.6251219925000004</v>
          </cell>
          <cell r="AQ266">
            <v>8.4954370620000006</v>
          </cell>
          <cell r="AR266">
            <v>6.7551550060999999</v>
          </cell>
          <cell r="AS266">
            <v>6.4820209024999995</v>
          </cell>
          <cell r="AT266">
            <v>9.1572814969999996</v>
          </cell>
          <cell r="AU266">
            <v>7.9060578935000008</v>
          </cell>
          <cell r="AV266">
            <v>6.6653869118000006</v>
          </cell>
          <cell r="AW266">
            <v>9.1198079788999991</v>
          </cell>
          <cell r="AX266">
            <v>10.326159207</v>
          </cell>
          <cell r="AY266">
            <v>15.577767913399999</v>
          </cell>
          <cell r="AZ266">
            <v>0</v>
          </cell>
          <cell r="BA266">
            <v>0</v>
          </cell>
        </row>
        <row r="267">
          <cell r="B267">
            <v>1.0346018267692305</v>
          </cell>
          <cell r="C267">
            <v>0.98090616993333368</v>
          </cell>
          <cell r="D267">
            <v>1.0005797759999999</v>
          </cell>
          <cell r="E267">
            <v>0.9005306204000002</v>
          </cell>
          <cell r="F267">
            <v>0.88630171454411766</v>
          </cell>
          <cell r="G267">
            <v>0.71797203880000016</v>
          </cell>
          <cell r="H267">
            <v>0.73497476599999978</v>
          </cell>
          <cell r="I267">
            <v>0.74080909970000008</v>
          </cell>
          <cell r="J267">
            <v>0.60523382606428577</v>
          </cell>
          <cell r="K267">
            <v>0.44332285914999997</v>
          </cell>
          <cell r="L267">
            <v>0.65239470351569784</v>
          </cell>
          <cell r="M267">
            <v>0.70690194589399136</v>
          </cell>
          <cell r="N267">
            <v>0.79005733127272704</v>
          </cell>
          <cell r="O267">
            <v>0.97578454811228077</v>
          </cell>
          <cell r="P267">
            <v>0.74648733821362312</v>
          </cell>
          <cell r="Q267">
            <v>0.8540449875043592</v>
          </cell>
          <cell r="R267">
            <v>0.988127308819016</v>
          </cell>
          <cell r="S267">
            <v>1.0685477035696971</v>
          </cell>
          <cell r="T267">
            <v>1.0869928011720909</v>
          </cell>
          <cell r="U267">
            <v>1.3335772725252535</v>
          </cell>
          <cell r="V267">
            <v>1.3316159588800001</v>
          </cell>
          <cell r="W267">
            <v>1.2787090350400003</v>
          </cell>
          <cell r="X267">
            <v>0.77950902958000001</v>
          </cell>
          <cell r="Y267">
            <v>0.57361665662000005</v>
          </cell>
          <cell r="Z267">
            <v>0.57361665662000005</v>
          </cell>
          <cell r="AA267">
            <v>0.57361665662000005</v>
          </cell>
          <cell r="AB267">
            <v>154.83774367388997</v>
          </cell>
          <cell r="AC267">
            <v>145.26055502279996</v>
          </cell>
          <cell r="AD267">
            <v>148.6251367248</v>
          </cell>
          <cell r="AE267">
            <v>148.17900106239998</v>
          </cell>
          <cell r="AF267">
            <v>153.95094515919996</v>
          </cell>
          <cell r="AG267">
            <v>122.52087271710002</v>
          </cell>
          <cell r="AH267">
            <v>135.85261902760004</v>
          </cell>
          <cell r="AI267">
            <v>163.14027017249995</v>
          </cell>
          <cell r="AJ267">
            <v>129.90117513479998</v>
          </cell>
          <cell r="AK267">
            <v>78.096557840399996</v>
          </cell>
          <cell r="AL267">
            <v>125.26454852910001</v>
          </cell>
          <cell r="AM267">
            <v>146.40020073599999</v>
          </cell>
          <cell r="AN267">
            <v>153.40849003039997</v>
          </cell>
          <cell r="AO267">
            <v>205.52826412859997</v>
          </cell>
          <cell r="AP267">
            <v>142.80525424249996</v>
          </cell>
          <cell r="AQ267">
            <v>143.90615196649998</v>
          </cell>
          <cell r="AR267">
            <v>160.7615911444</v>
          </cell>
          <cell r="AS267">
            <v>173.66990053270001</v>
          </cell>
          <cell r="AT267">
            <v>192.44394055199999</v>
          </cell>
          <cell r="AU267">
            <v>197.04269346399997</v>
          </cell>
          <cell r="AV267">
            <v>181.43390120000007</v>
          </cell>
          <cell r="AW267">
            <v>297.26903123300002</v>
          </cell>
          <cell r="AX267">
            <v>215.65125468900004</v>
          </cell>
          <cell r="AY267">
            <v>115.88228519559998</v>
          </cell>
          <cell r="AZ267">
            <v>0</v>
          </cell>
          <cell r="BA267">
            <v>0</v>
          </cell>
        </row>
        <row r="268">
          <cell r="B268">
            <v>0.33520287003333338</v>
          </cell>
          <cell r="C268">
            <v>0.45715945280000014</v>
          </cell>
          <cell r="D268">
            <v>0.64334844640000011</v>
          </cell>
          <cell r="E268">
            <v>0.81370715383333336</v>
          </cell>
          <cell r="F268">
            <v>1.2167780587999999</v>
          </cell>
          <cell r="G268">
            <v>1.1800756761100002</v>
          </cell>
          <cell r="H268">
            <v>0.46262396788021398</v>
          </cell>
          <cell r="I268">
            <v>0.23403769079999998</v>
          </cell>
          <cell r="J268">
            <v>6.1641794876470604E-2</v>
          </cell>
          <cell r="K268">
            <v>2.3660922000000001E-2</v>
          </cell>
          <cell r="L268">
            <v>2.6564058540048584E-2</v>
          </cell>
          <cell r="M268">
            <v>4.5765308690909098E-2</v>
          </cell>
          <cell r="N268">
            <v>4.4906397200000003E-2</v>
          </cell>
          <cell r="O268">
            <v>3.7261066772222233E-2</v>
          </cell>
          <cell r="P268">
            <v>6.6552720966666673E-2</v>
          </cell>
          <cell r="Q268">
            <v>7.9102328720228376E-2</v>
          </cell>
          <cell r="R268">
            <v>0.10205516342068857</v>
          </cell>
          <cell r="S268">
            <v>0.23226757745600002</v>
          </cell>
          <cell r="T268">
            <v>0.55140092372755189</v>
          </cell>
          <cell r="U268">
            <v>0.64664166922673116</v>
          </cell>
          <cell r="V268">
            <v>0.70820735178400007</v>
          </cell>
          <cell r="W268">
            <v>0.67229501470399999</v>
          </cell>
          <cell r="X268">
            <v>0.34083145347999999</v>
          </cell>
          <cell r="Y268">
            <v>0.2674222083318919</v>
          </cell>
          <cell r="Z268">
            <v>0.2674222083318919</v>
          </cell>
          <cell r="AA268">
            <v>0.2674222083318919</v>
          </cell>
          <cell r="AB268">
            <v>39.209695660308</v>
          </cell>
          <cell r="AC268">
            <v>50.114833953999998</v>
          </cell>
          <cell r="AD268">
            <v>69.614936779199994</v>
          </cell>
          <cell r="AE268">
            <v>77.004223979200006</v>
          </cell>
          <cell r="AF268">
            <v>144.88477876530001</v>
          </cell>
          <cell r="AG268">
            <v>137.15337974910003</v>
          </cell>
          <cell r="AH268">
            <v>57.188303426399997</v>
          </cell>
          <cell r="AI268">
            <v>32.40755566</v>
          </cell>
          <cell r="AJ268">
            <v>14.685464402400001</v>
          </cell>
          <cell r="AK268">
            <v>7.2956199579999996</v>
          </cell>
          <cell r="AL268">
            <v>9.5905168128000007</v>
          </cell>
          <cell r="AM268">
            <v>12.375467424</v>
          </cell>
          <cell r="AN268">
            <v>11.3073642</v>
          </cell>
          <cell r="AO268">
            <v>13.101102214500001</v>
          </cell>
          <cell r="AP268">
            <v>17.928447596000002</v>
          </cell>
          <cell r="AQ268">
            <v>18.616613379</v>
          </cell>
          <cell r="AR268">
            <v>19.403675847399999</v>
          </cell>
          <cell r="AS268">
            <v>39.7619650428</v>
          </cell>
          <cell r="AT268">
            <v>96.610802716000009</v>
          </cell>
          <cell r="AU268">
            <v>92.429304248500003</v>
          </cell>
          <cell r="AV268">
            <v>115.52322621379999</v>
          </cell>
          <cell r="AW268">
            <v>164.12668044520001</v>
          </cell>
          <cell r="AX268">
            <v>89.227520810999977</v>
          </cell>
          <cell r="AY268">
            <v>49.978347755599991</v>
          </cell>
          <cell r="AZ268">
            <v>0</v>
          </cell>
          <cell r="BA268">
            <v>0</v>
          </cell>
        </row>
        <row r="269">
          <cell r="B269">
            <v>1.5808240000000001E-4</v>
          </cell>
          <cell r="C269">
            <v>2.9041666666666667E-5</v>
          </cell>
          <cell r="D269">
            <v>1.3333999999999999E-4</v>
          </cell>
          <cell r="E269">
            <v>1.1011E-3</v>
          </cell>
          <cell r="F269">
            <v>6.5050600000000002E-4</v>
          </cell>
          <cell r="G269">
            <v>2.7554000000000001E-4</v>
          </cell>
          <cell r="H269">
            <v>2.0878000000000002E-4</v>
          </cell>
          <cell r="I269">
            <v>5.3600999999999996E-4</v>
          </cell>
          <cell r="J269">
            <v>9.1639879999999996E-4</v>
          </cell>
          <cell r="K269">
            <v>5.1354200000000008E-4</v>
          </cell>
          <cell r="L269">
            <v>1.5395315599999999E-3</v>
          </cell>
          <cell r="M269">
            <v>1.3897768333333332E-3</v>
          </cell>
          <cell r="N269">
            <v>2.6657679999999998E-3</v>
          </cell>
          <cell r="O269">
            <v>2.7615377931034485E-3</v>
          </cell>
          <cell r="P269">
            <v>3.5483287424242422E-3</v>
          </cell>
          <cell r="Q269">
            <v>3.9919396666666662E-3</v>
          </cell>
          <cell r="R269">
            <v>6.9652441734981575E-3</v>
          </cell>
          <cell r="S269">
            <v>7.7490631399999999E-3</v>
          </cell>
          <cell r="T269">
            <v>6.439682490566037E-3</v>
          </cell>
          <cell r="U269">
            <v>5.1713197057142854E-3</v>
          </cell>
          <cell r="V269">
            <v>3.2659998199999997E-3</v>
          </cell>
          <cell r="W269">
            <v>5.5012356599999993E-3</v>
          </cell>
          <cell r="X269">
            <v>3.1391899359999994E-3</v>
          </cell>
          <cell r="Y269">
            <v>3.2047999999999998E-3</v>
          </cell>
          <cell r="Z269">
            <v>3.2047999999999998E-3</v>
          </cell>
          <cell r="AA269">
            <v>3.2047999999999998E-3</v>
          </cell>
          <cell r="AB269">
            <v>2.0358277745999999E-2</v>
          </cell>
          <cell r="AC269">
            <v>1.2447048799999999E-2</v>
          </cell>
          <cell r="AD269">
            <v>3.2453937600000003E-2</v>
          </cell>
          <cell r="AE269">
            <v>9.9624783999999994E-2</v>
          </cell>
          <cell r="AF269">
            <v>0.12609538690000002</v>
          </cell>
          <cell r="AG269">
            <v>5.3829718800000002E-2</v>
          </cell>
          <cell r="AH269">
            <v>3.9940636000000002E-2</v>
          </cell>
          <cell r="AI269">
            <v>0.38946183750000002</v>
          </cell>
          <cell r="AJ269">
            <v>0.32722652560000004</v>
          </cell>
          <cell r="AK269">
            <v>0.4170535688</v>
          </cell>
          <cell r="AL269">
            <v>1.3954159116</v>
          </cell>
          <cell r="AM269">
            <v>1.4624171039999998</v>
          </cell>
          <cell r="AN269">
            <v>2.0018173296000001</v>
          </cell>
          <cell r="AO269">
            <v>2.0598352884000004</v>
          </cell>
          <cell r="AP269">
            <v>2.2653077170000002</v>
          </cell>
          <cell r="AQ269">
            <v>2.4264210249999998</v>
          </cell>
          <cell r="AR269">
            <v>2.2588862507999998</v>
          </cell>
          <cell r="AS269">
            <v>2.616044030599999</v>
          </cell>
          <cell r="AT269">
            <v>2.6582207819999999</v>
          </cell>
          <cell r="AU269">
            <v>2.3970980290000004</v>
          </cell>
          <cell r="AV269">
            <v>1.1522228050000001</v>
          </cell>
          <cell r="AW269">
            <v>2.0607920669000008</v>
          </cell>
          <cell r="AX269">
            <v>1.6401043619999998</v>
          </cell>
          <cell r="AY269">
            <v>1.3397307000000001</v>
          </cell>
          <cell r="AZ269">
            <v>0</v>
          </cell>
          <cell r="BA269">
            <v>0</v>
          </cell>
        </row>
        <row r="273">
          <cell r="B273">
            <v>1.2869477409090908E-2</v>
          </cell>
          <cell r="C273">
            <v>5.920575600000001E-3</v>
          </cell>
          <cell r="D273">
            <v>1.7967128000000001E-3</v>
          </cell>
          <cell r="E273">
            <v>1.6586444000000003E-3</v>
          </cell>
          <cell r="F273">
            <v>5.5995200000000011E-3</v>
          </cell>
          <cell r="G273">
            <v>1.3009870309999998E-2</v>
          </cell>
          <cell r="H273">
            <v>3.4538725160000006E-2</v>
          </cell>
          <cell r="I273">
            <v>5.1801359160000005E-2</v>
          </cell>
          <cell r="J273">
            <v>0.14667930744000002</v>
          </cell>
          <cell r="K273">
            <v>0.11088438166666668</v>
          </cell>
          <cell r="L273">
            <v>8.6891846595714278E-2</v>
          </cell>
          <cell r="M273">
            <v>0.10390038996551725</v>
          </cell>
          <cell r="N273">
            <v>8.6863661374999998E-2</v>
          </cell>
          <cell r="O273">
            <v>7.308583884238426E-2</v>
          </cell>
          <cell r="P273">
            <v>6.1195981643986E-2</v>
          </cell>
          <cell r="Q273">
            <v>4.7174986947729897E-2</v>
          </cell>
          <cell r="R273">
            <v>5.5424234069133445E-2</v>
          </cell>
          <cell r="S273">
            <v>7.3409729238321689E-2</v>
          </cell>
          <cell r="T273">
            <v>7.4275451852240423E-2</v>
          </cell>
          <cell r="U273">
            <v>8.1526728653990882E-2</v>
          </cell>
          <cell r="V273">
            <v>8.1995701867999995E-2</v>
          </cell>
          <cell r="W273">
            <v>8.0696122652000005E-2</v>
          </cell>
          <cell r="X273">
            <v>0.10926734024400001</v>
          </cell>
          <cell r="Y273">
            <v>0.10754738528799998</v>
          </cell>
          <cell r="Z273">
            <v>0.10754738528799998</v>
          </cell>
          <cell r="AA273">
            <v>0.10754738528799998</v>
          </cell>
          <cell r="AB273">
            <v>1.9787041577760003</v>
          </cell>
          <cell r="AC273">
            <v>0.84962616520000001</v>
          </cell>
          <cell r="AD273">
            <v>0.45968831040000002</v>
          </cell>
          <cell r="AE273">
            <v>0.6001558976000001</v>
          </cell>
          <cell r="AF273">
            <v>1.1942783412000002</v>
          </cell>
          <cell r="AG273">
            <v>2.2374367157999999</v>
          </cell>
          <cell r="AH273">
            <v>5.9986465784000007</v>
          </cell>
          <cell r="AI273">
            <v>10.205148668</v>
          </cell>
          <cell r="AJ273">
            <v>23.353749220400001</v>
          </cell>
          <cell r="AK273">
            <v>17.116041320399997</v>
          </cell>
          <cell r="AL273">
            <v>15.007084409699997</v>
          </cell>
          <cell r="AM273">
            <v>20.289876912</v>
          </cell>
          <cell r="AN273">
            <v>17.265782230399999</v>
          </cell>
          <cell r="AO273">
            <v>15.945693199499999</v>
          </cell>
          <cell r="AP273">
            <v>13.613959184499999</v>
          </cell>
          <cell r="AQ273">
            <v>10.452419761</v>
          </cell>
          <cell r="AR273">
            <v>11.4830769003</v>
          </cell>
          <cell r="AS273">
            <v>13.893592856000001</v>
          </cell>
          <cell r="AT273">
            <v>14.654266073999999</v>
          </cell>
          <cell r="AU273">
            <v>14.413082234500001</v>
          </cell>
          <cell r="AV273">
            <v>14.020735724400001</v>
          </cell>
          <cell r="AW273">
            <v>20.960309682100004</v>
          </cell>
          <cell r="AX273">
            <v>24.116882166</v>
          </cell>
          <cell r="AY273">
            <v>19.394705010999999</v>
          </cell>
          <cell r="AZ273">
            <v>0</v>
          </cell>
          <cell r="BA273">
            <v>0</v>
          </cell>
        </row>
      </sheetData>
      <sheetData sheetId="35">
        <row r="23">
          <cell r="B23">
            <v>3.6401109712500886E-2</v>
          </cell>
          <cell r="C23">
            <v>3.2442778010535293E-2</v>
          </cell>
          <cell r="D23">
            <v>3.503190040531512E-2</v>
          </cell>
          <cell r="E23">
            <v>2.9526722037776777E-2</v>
          </cell>
          <cell r="F23">
            <v>3.6610003241503535E-2</v>
          </cell>
          <cell r="G23">
            <v>3.9559580120741983E-2</v>
          </cell>
          <cell r="H23">
            <v>4.9895916031795474E-2</v>
          </cell>
          <cell r="I23">
            <v>5.7783793506320277E-2</v>
          </cell>
          <cell r="J23">
            <v>6.5080305486175341E-2</v>
          </cell>
          <cell r="K23">
            <v>5.0005394809877632E-2</v>
          </cell>
          <cell r="L23">
            <v>5.9931856732969947E-2</v>
          </cell>
          <cell r="M23">
            <v>5.8660001366794758E-2</v>
          </cell>
          <cell r="N23">
            <v>5.2768328053076373E-2</v>
          </cell>
          <cell r="O23">
            <v>4.9170554857131274E-2</v>
          </cell>
          <cell r="P23">
            <v>5.3798861281397672E-2</v>
          </cell>
          <cell r="Q23">
            <v>5.8555344145931096E-2</v>
          </cell>
          <cell r="R23">
            <v>6.1934300637712374E-2</v>
          </cell>
          <cell r="S23">
            <v>7.4468893989817486E-2</v>
          </cell>
          <cell r="T23">
            <v>6.8803442088239922E-2</v>
          </cell>
          <cell r="U23">
            <v>9.1060567551515578E-2</v>
          </cell>
          <cell r="V23">
            <v>8.9659873259999967E-2</v>
          </cell>
          <cell r="W23">
            <v>0.10408837889000001</v>
          </cell>
          <cell r="X23">
            <v>6.6636738804298726E-2</v>
          </cell>
          <cell r="Y23">
            <v>6.8255730350909108E-2</v>
          </cell>
          <cell r="Z23">
            <v>6.8255730350909108E-2</v>
          </cell>
          <cell r="AA23">
            <v>6.8255730350909108E-2</v>
          </cell>
          <cell r="AB23">
            <v>9.8190369421079993</v>
          </cell>
          <cell r="AC23">
            <v>10.1379842208</v>
          </cell>
          <cell r="AD23">
            <v>9.5345689583999995</v>
          </cell>
          <cell r="AE23">
            <v>13.305331636800002</v>
          </cell>
          <cell r="AF23">
            <v>17.048055011399999</v>
          </cell>
          <cell r="AG23">
            <v>19.031591135700001</v>
          </cell>
          <cell r="AH23">
            <v>25.032104916400005</v>
          </cell>
          <cell r="AI23">
            <v>33.098760482500005</v>
          </cell>
          <cell r="AJ23">
            <v>37.184097856800008</v>
          </cell>
          <cell r="AK23">
            <v>29.375535494800005</v>
          </cell>
          <cell r="AL23">
            <v>29.179404694799999</v>
          </cell>
          <cell r="AM23">
            <v>32.293692864</v>
          </cell>
          <cell r="AN23">
            <v>31.381554775999998</v>
          </cell>
          <cell r="AO23">
            <v>31.112204738100004</v>
          </cell>
          <cell r="AP23">
            <v>30.474828166000002</v>
          </cell>
          <cell r="AQ23">
            <v>29.728152695499997</v>
          </cell>
          <cell r="AR23">
            <v>27.818181322800001</v>
          </cell>
          <cell r="AS23">
            <v>30.598707382100002</v>
          </cell>
          <cell r="AT23">
            <v>33.735916912</v>
          </cell>
          <cell r="AU23">
            <v>38.12878517850001</v>
          </cell>
          <cell r="AV23">
            <v>40.574331765200007</v>
          </cell>
          <cell r="AW23">
            <v>53.15504053890001</v>
          </cell>
          <cell r="AX23">
            <v>43.674083738999997</v>
          </cell>
          <cell r="AY23">
            <v>41.241932503200005</v>
          </cell>
          <cell r="AZ23">
            <v>0</v>
          </cell>
          <cell r="BA23">
            <v>0</v>
          </cell>
        </row>
        <row r="29">
          <cell r="B29">
            <v>5.5391803281473178E-3</v>
          </cell>
          <cell r="C29">
            <v>7.5599581793837842E-3</v>
          </cell>
          <cell r="D29">
            <v>1.452153205799574E-2</v>
          </cell>
          <cell r="E29">
            <v>1.6226273611989347E-2</v>
          </cell>
          <cell r="F29">
            <v>1.9476058556320359E-2</v>
          </cell>
          <cell r="G29">
            <v>2.6201303065873691E-2</v>
          </cell>
          <cell r="H29">
            <v>2.9469368847341495E-2</v>
          </cell>
          <cell r="I29">
            <v>3.147651759023494E-2</v>
          </cell>
          <cell r="J29">
            <v>-2.5705495167747451E-4</v>
          </cell>
          <cell r="K29">
            <v>3.4933086321314137E-2</v>
          </cell>
          <cell r="L29">
            <v>3.5861284098420765E-2</v>
          </cell>
          <cell r="M29">
            <v>3.6001974355613128E-2</v>
          </cell>
          <cell r="N29">
            <v>2.9764688166397626E-2</v>
          </cell>
          <cell r="O29">
            <v>2.9662837156485222E-2</v>
          </cell>
          <cell r="P29">
            <v>2.8869396115904864E-2</v>
          </cell>
          <cell r="Q29">
            <v>2.6718519006041705E-2</v>
          </cell>
          <cell r="R29">
            <v>3.9699546130682016E-2</v>
          </cell>
          <cell r="S29">
            <v>4.4990624953943188E-2</v>
          </cell>
          <cell r="T29">
            <v>5.0963863523021985E-2</v>
          </cell>
          <cell r="U29">
            <v>5.6783562671873671E-2</v>
          </cell>
          <cell r="V29">
            <v>5.5375386440000007E-2</v>
          </cell>
          <cell r="W29">
            <v>5.7074037157272724E-2</v>
          </cell>
          <cell r="X29">
            <v>4.6407495828435751E-2</v>
          </cell>
          <cell r="Y29">
            <v>4.9390697955454581E-2</v>
          </cell>
          <cell r="Z29">
            <v>4.9390697955454581E-2</v>
          </cell>
          <cell r="AA29">
            <v>4.9390697955454581E-2</v>
          </cell>
          <cell r="AB29">
            <v>1.8535028739479997</v>
          </cell>
          <cell r="AC29">
            <v>1.6828673283999998</v>
          </cell>
          <cell r="AD29">
            <v>3.4818022704000002</v>
          </cell>
          <cell r="AE29">
            <v>5.4523591136</v>
          </cell>
          <cell r="AF29">
            <v>6.5245677189000002</v>
          </cell>
          <cell r="AG29">
            <v>8.0863377309000004</v>
          </cell>
          <cell r="AH29">
            <v>7.5174919076000002</v>
          </cell>
          <cell r="AI29">
            <v>11.497421898500001</v>
          </cell>
          <cell r="AJ29">
            <v>9.7822407928000015</v>
          </cell>
          <cell r="AK29">
            <v>10.592519876400001</v>
          </cell>
          <cell r="AL29">
            <v>10.259402724900001</v>
          </cell>
          <cell r="AM29">
            <v>11.249126448</v>
          </cell>
          <cell r="AN29">
            <v>9.6833937024000001</v>
          </cell>
          <cell r="AO29">
            <v>10.092488223300002</v>
          </cell>
          <cell r="AP29">
            <v>10.124943547499999</v>
          </cell>
          <cell r="AQ29">
            <v>10.216274890499999</v>
          </cell>
          <cell r="AR29">
            <v>10.799007165799999</v>
          </cell>
          <cell r="AS29">
            <v>11.916887854300001</v>
          </cell>
          <cell r="AT29">
            <v>13.572986170999998</v>
          </cell>
          <cell r="AU29">
            <v>14.135732826500002</v>
          </cell>
          <cell r="AV29">
            <v>13.4978034406</v>
          </cell>
          <cell r="AW29">
            <v>16.687472410700003</v>
          </cell>
          <cell r="AX29">
            <v>15.552445661999998</v>
          </cell>
          <cell r="AY29">
            <v>17.174272761799998</v>
          </cell>
          <cell r="AZ29">
            <v>0</v>
          </cell>
          <cell r="BA29">
            <v>0</v>
          </cell>
        </row>
        <row r="39">
          <cell r="B39">
            <v>2.1875695650877859E-2</v>
          </cell>
          <cell r="C39">
            <v>2.7421637049021813E-2</v>
          </cell>
          <cell r="D39">
            <v>7.4227698802754705E-2</v>
          </cell>
          <cell r="E39">
            <v>8.6840240462257412E-2</v>
          </cell>
          <cell r="F39">
            <v>0.10324551664259922</v>
          </cell>
          <cell r="G39">
            <v>0.11097990308628873</v>
          </cell>
          <cell r="H39">
            <v>0.1072924688619514</v>
          </cell>
          <cell r="I39">
            <v>0.13424921847565544</v>
          </cell>
          <cell r="J39">
            <v>0.13962563017809893</v>
          </cell>
          <cell r="K39">
            <v>0.17754113277626113</v>
          </cell>
          <cell r="L39">
            <v>0.18153717873976119</v>
          </cell>
          <cell r="M39">
            <v>0.14671776425440228</v>
          </cell>
          <cell r="N39">
            <v>0.10926206251843268</v>
          </cell>
          <cell r="O39">
            <v>0.10572714405749785</v>
          </cell>
          <cell r="P39">
            <v>8.316284605841337E-2</v>
          </cell>
          <cell r="Q39">
            <v>9.6981880262559023E-2</v>
          </cell>
          <cell r="R39">
            <v>0.11171241015288073</v>
          </cell>
          <cell r="S39">
            <v>0.10269179799248665</v>
          </cell>
          <cell r="T39">
            <v>7.6225691581852578E-2</v>
          </cell>
          <cell r="U39">
            <v>6.9306582387314616E-2</v>
          </cell>
          <cell r="V39">
            <v>7.7616523123682987E-2</v>
          </cell>
          <cell r="W39">
            <v>6.0996655055374674E-2</v>
          </cell>
          <cell r="X39">
            <v>4.642610083283448E-2</v>
          </cell>
          <cell r="Y39">
            <v>2.5937026940000007E-2</v>
          </cell>
          <cell r="Z39">
            <v>2.5937026940000007E-2</v>
          </cell>
          <cell r="AA39">
            <v>2.5937026940000007E-2</v>
          </cell>
          <cell r="AB39">
            <v>8.7817022442569996</v>
          </cell>
          <cell r="AC39">
            <v>9.5167933739999988</v>
          </cell>
          <cell r="AD39">
            <v>24.825996105599998</v>
          </cell>
          <cell r="AE39">
            <v>32.624759339200004</v>
          </cell>
          <cell r="AF39">
            <v>43.178003044400008</v>
          </cell>
          <cell r="AG39">
            <v>44.524899576300001</v>
          </cell>
          <cell r="AH39">
            <v>44.627918871200002</v>
          </cell>
          <cell r="AI39">
            <v>58.143761269000002</v>
          </cell>
          <cell r="AJ39">
            <v>55.992314673599999</v>
          </cell>
          <cell r="AK39">
            <v>69.050727499600001</v>
          </cell>
          <cell r="AL39">
            <v>73.783747810800008</v>
          </cell>
          <cell r="AM39">
            <v>63.577658160000006</v>
          </cell>
          <cell r="AN39">
            <v>54.991694823999993</v>
          </cell>
          <cell r="AO39">
            <v>51.413067206400001</v>
          </cell>
          <cell r="AP39">
            <v>40.837962464</v>
          </cell>
          <cell r="AQ39">
            <v>41.655545085</v>
          </cell>
          <cell r="AR39">
            <v>48.437996024299999</v>
          </cell>
          <cell r="AS39">
            <v>45.542774377100002</v>
          </cell>
          <cell r="AT39">
            <v>38.337460202999999</v>
          </cell>
          <cell r="AU39">
            <v>37.113676314500005</v>
          </cell>
          <cell r="AV39">
            <v>40.032521199800001</v>
          </cell>
          <cell r="AW39">
            <v>35.056774971600007</v>
          </cell>
          <cell r="AX39">
            <v>37.350453347999995</v>
          </cell>
          <cell r="AY39">
            <v>18.703711059</v>
          </cell>
          <cell r="AZ39">
            <v>0</v>
          </cell>
          <cell r="BA39">
            <v>0</v>
          </cell>
        </row>
        <row r="46">
          <cell r="B46">
            <v>8.9449166666666672E-4</v>
          </cell>
          <cell r="C46">
            <v>2.3087191666666668E-4</v>
          </cell>
          <cell r="D46">
            <v>1.9086215000000003E-3</v>
          </cell>
          <cell r="E46">
            <v>2.5616531666666663E-3</v>
          </cell>
          <cell r="F46">
            <v>5.68061E-3</v>
          </cell>
          <cell r="G46">
            <v>1.0272079344391755E-2</v>
          </cell>
          <cell r="H46">
            <v>1.0614518776854886E-2</v>
          </cell>
          <cell r="I46">
            <v>1.7201512000000002E-2</v>
          </cell>
          <cell r="J46">
            <v>1.8429221911194282E-2</v>
          </cell>
          <cell r="K46">
            <v>3.4021716104030181E-2</v>
          </cell>
          <cell r="L46">
            <v>7.0206261756019642E-2</v>
          </cell>
          <cell r="M46">
            <v>5.09111714909148E-2</v>
          </cell>
          <cell r="N46">
            <v>6.3270052058440496E-2</v>
          </cell>
          <cell r="O46">
            <v>3.9927599682386891E-2</v>
          </cell>
          <cell r="P46">
            <v>2.8822470618463762E-2</v>
          </cell>
          <cell r="Q46">
            <v>3.9331556068344611E-2</v>
          </cell>
          <cell r="R46">
            <v>6.0959063100502468E-2</v>
          </cell>
          <cell r="S46">
            <v>5.5458590096238783E-2</v>
          </cell>
          <cell r="T46">
            <v>3.6503601741410117E-2</v>
          </cell>
          <cell r="U46">
            <v>3.3030400677884625E-2</v>
          </cell>
          <cell r="V46">
            <v>3.6657230456060598E-2</v>
          </cell>
          <cell r="W46">
            <v>9.5143365290476192E-2</v>
          </cell>
          <cell r="X46">
            <v>1.873824998E-2</v>
          </cell>
          <cell r="Y46">
            <v>1.698277464E-2</v>
          </cell>
          <cell r="Z46">
            <v>1.698277464E-2</v>
          </cell>
          <cell r="AA46">
            <v>1.698277464E-2</v>
          </cell>
          <cell r="AB46">
            <v>0.33063959980499996</v>
          </cell>
          <cell r="AC46">
            <v>6.4122273199999996E-2</v>
          </cell>
          <cell r="AD46">
            <v>0.52994922720000004</v>
          </cell>
          <cell r="AE46">
            <v>0.71410846080000001</v>
          </cell>
          <cell r="AF46">
            <v>2.1371744436000002</v>
          </cell>
          <cell r="AG46">
            <v>3.7197781335000006</v>
          </cell>
          <cell r="AH46">
            <v>4.215651888</v>
          </cell>
          <cell r="AI46">
            <v>7.3305125835</v>
          </cell>
          <cell r="AJ46">
            <v>8.6149241940000021</v>
          </cell>
          <cell r="AK46">
            <v>8.0127075600000008</v>
          </cell>
          <cell r="AL46">
            <v>18.258913825199997</v>
          </cell>
          <cell r="AM46">
            <v>16.926513984</v>
          </cell>
          <cell r="AN46">
            <v>22.257090187199999</v>
          </cell>
          <cell r="AO46">
            <v>14.325136282799999</v>
          </cell>
          <cell r="AP46">
            <v>11.931157534</v>
          </cell>
          <cell r="AQ46">
            <v>13.4890447055</v>
          </cell>
          <cell r="AR46">
            <v>21.157170375499998</v>
          </cell>
          <cell r="AS46">
            <v>20.5480127567</v>
          </cell>
          <cell r="AT46">
            <v>15.253457052999998</v>
          </cell>
          <cell r="AU46">
            <v>14.0042542685</v>
          </cell>
          <cell r="AV46">
            <v>15.720709677</v>
          </cell>
          <cell r="AW46">
            <v>47.965106937300007</v>
          </cell>
          <cell r="AX46">
            <v>10.711836251999999</v>
          </cell>
          <cell r="AY46">
            <v>10.7922779668</v>
          </cell>
          <cell r="AZ46">
            <v>0</v>
          </cell>
          <cell r="BA46">
            <v>0</v>
          </cell>
        </row>
        <row r="47">
          <cell r="B47">
            <v>5.7282522393610605E-2</v>
          </cell>
          <cell r="C47">
            <v>7.0334036548706777E-2</v>
          </cell>
          <cell r="D47">
            <v>7.2791739428560889E-2</v>
          </cell>
          <cell r="E47">
            <v>5.1753269710161323E-2</v>
          </cell>
          <cell r="F47">
            <v>3.7621278726513677E-2</v>
          </cell>
          <cell r="G47">
            <v>4.1840089825051656E-2</v>
          </cell>
          <cell r="H47">
            <v>4.77889883160173E-2</v>
          </cell>
          <cell r="I47">
            <v>4.3627844318541165E-2</v>
          </cell>
          <cell r="J47">
            <v>4.0901290354440824E-2</v>
          </cell>
          <cell r="K47">
            <v>3.9536164893574505E-2</v>
          </cell>
          <cell r="L47">
            <v>5.2729521997926548E-2</v>
          </cell>
          <cell r="M47">
            <v>3.6189864446276192E-2</v>
          </cell>
          <cell r="N47">
            <v>1.61791426899754E-2</v>
          </cell>
          <cell r="O47">
            <v>1.840637339121657E-2</v>
          </cell>
          <cell r="P47">
            <v>1.5803141810931811E-2</v>
          </cell>
          <cell r="Q47">
            <v>1.7696975115079817E-2</v>
          </cell>
          <cell r="R47">
            <v>0.1031968081153351</v>
          </cell>
          <cell r="S47">
            <v>0.26767303209259136</v>
          </cell>
          <cell r="T47">
            <v>0.1922222782375401</v>
          </cell>
          <cell r="U47">
            <v>0.28613981537351585</v>
          </cell>
          <cell r="V47">
            <v>0.23312292998111123</v>
          </cell>
          <cell r="W47">
            <v>0.32453521981139538</v>
          </cell>
          <cell r="X47">
            <v>6.6885411980302387E-2</v>
          </cell>
          <cell r="Y47">
            <v>3.8859303479968466E-2</v>
          </cell>
          <cell r="Z47">
            <v>3.8859303479968466E-2</v>
          </cell>
          <cell r="AA47">
            <v>3.8859303479968466E-2</v>
          </cell>
          <cell r="AB47">
            <v>15.712450786445999</v>
          </cell>
          <cell r="AC47">
            <v>15.360842202399999</v>
          </cell>
          <cell r="AD47">
            <v>12.585923707200001</v>
          </cell>
          <cell r="AE47">
            <v>10.804866071999999</v>
          </cell>
          <cell r="AF47">
            <v>9.1554348774000012</v>
          </cell>
          <cell r="AG47">
            <v>11.594067728100001</v>
          </cell>
          <cell r="AH47">
            <v>13.178822801600001</v>
          </cell>
          <cell r="AI47">
            <v>13.597545947499999</v>
          </cell>
          <cell r="AJ47">
            <v>15.313047408400003</v>
          </cell>
          <cell r="AK47">
            <v>13.591419379999998</v>
          </cell>
          <cell r="AL47">
            <v>16.362730646999999</v>
          </cell>
          <cell r="AM47">
            <v>16.061252352</v>
          </cell>
          <cell r="AN47">
            <v>10.155362412800001</v>
          </cell>
          <cell r="AO47">
            <v>15.9249509337</v>
          </cell>
          <cell r="AP47">
            <v>16.840162980499997</v>
          </cell>
          <cell r="AQ47">
            <v>13.967345717499999</v>
          </cell>
          <cell r="AR47">
            <v>36.401287592399996</v>
          </cell>
          <cell r="AS47">
            <v>76.679756696399977</v>
          </cell>
          <cell r="AT47">
            <v>67.188361936999996</v>
          </cell>
          <cell r="AU47">
            <v>86.670019706000019</v>
          </cell>
          <cell r="AV47">
            <v>71.109870014799995</v>
          </cell>
          <cell r="AW47">
            <v>124.78074812490003</v>
          </cell>
          <cell r="AX47">
            <v>40.505866829999995</v>
          </cell>
          <cell r="AY47">
            <v>24.114294047799998</v>
          </cell>
          <cell r="AZ47">
            <v>0</v>
          </cell>
          <cell r="BA47">
            <v>0</v>
          </cell>
        </row>
        <row r="63">
          <cell r="B63">
            <v>3.9366980188824757E-2</v>
          </cell>
          <cell r="C63">
            <v>7.6178202825730484E-2</v>
          </cell>
          <cell r="D63">
            <v>0.1039358466089892</v>
          </cell>
          <cell r="E63">
            <v>0.1306517564078345</v>
          </cell>
          <cell r="F63">
            <v>0.12991217362443869</v>
          </cell>
          <cell r="G63">
            <v>0.13837484321288945</v>
          </cell>
          <cell r="H63">
            <v>0.16675569104956842</v>
          </cell>
          <cell r="I63">
            <v>0.19733424204574862</v>
          </cell>
          <cell r="J63">
            <v>0.18966604525185074</v>
          </cell>
          <cell r="K63">
            <v>0.14488684927644085</v>
          </cell>
          <cell r="L63">
            <v>0.1310133287547702</v>
          </cell>
          <cell r="M63">
            <v>0.12077011728944456</v>
          </cell>
          <cell r="N63">
            <v>0.1090684583369132</v>
          </cell>
          <cell r="O63">
            <v>0.10511648467844285</v>
          </cell>
          <cell r="P63">
            <v>9.5360690831191572E-2</v>
          </cell>
          <cell r="Q63">
            <v>9.2573404751294303E-2</v>
          </cell>
          <cell r="R63">
            <v>0.11350067383583599</v>
          </cell>
          <cell r="S63">
            <v>0.13759090151790745</v>
          </cell>
          <cell r="T63">
            <v>0.15070398091077222</v>
          </cell>
          <cell r="U63">
            <v>0.14575133772260648</v>
          </cell>
          <cell r="V63">
            <v>0.14071676370666666</v>
          </cell>
          <cell r="W63">
            <v>0.16786090086999989</v>
          </cell>
          <cell r="X63">
            <v>0.16586534819999987</v>
          </cell>
          <cell r="Y63">
            <v>0.17425055672000009</v>
          </cell>
          <cell r="Z63">
            <v>0.17425055672000009</v>
          </cell>
          <cell r="AA63">
            <v>0.17425055672000009</v>
          </cell>
          <cell r="AB63">
            <v>9.5566080095789996</v>
          </cell>
          <cell r="AC63">
            <v>16.788227987999999</v>
          </cell>
          <cell r="AD63">
            <v>25.902446342399998</v>
          </cell>
          <cell r="AE63">
            <v>36.198560630400003</v>
          </cell>
          <cell r="AF63">
            <v>43.676031994699997</v>
          </cell>
          <cell r="AG63">
            <v>44.858802331200003</v>
          </cell>
          <cell r="AH63">
            <v>64.117812921199999</v>
          </cell>
          <cell r="AI63">
            <v>79.588120042</v>
          </cell>
          <cell r="AJ63">
            <v>87.759932669600005</v>
          </cell>
          <cell r="AK63">
            <v>67.972088210399988</v>
          </cell>
          <cell r="AL63">
            <v>49.192698197699997</v>
          </cell>
          <cell r="AM63">
            <v>48.957298416</v>
          </cell>
          <cell r="AN63">
            <v>40.138854359999996</v>
          </cell>
          <cell r="AO63">
            <v>38.647809607500001</v>
          </cell>
          <cell r="AP63">
            <v>33.636688721500001</v>
          </cell>
          <cell r="AQ63">
            <v>28.003187526999998</v>
          </cell>
          <cell r="AR63">
            <v>34.826876201499999</v>
          </cell>
          <cell r="AS63">
            <v>40.844242496200003</v>
          </cell>
          <cell r="AT63">
            <v>49.488514166999991</v>
          </cell>
          <cell r="AU63">
            <v>44.462307170499997</v>
          </cell>
          <cell r="AV63">
            <v>45.289460149400014</v>
          </cell>
          <cell r="AW63">
            <v>63.851174731800015</v>
          </cell>
          <cell r="AX63">
            <v>68.358661370999997</v>
          </cell>
          <cell r="AY63">
            <v>76.492747185799999</v>
          </cell>
          <cell r="AZ63">
            <v>0</v>
          </cell>
          <cell r="BA63">
            <v>0</v>
          </cell>
        </row>
        <row r="67">
          <cell r="B67">
            <v>6.4360736342052555E-2</v>
          </cell>
          <cell r="C67">
            <v>9.6521070869558259E-2</v>
          </cell>
          <cell r="D67">
            <v>0.12451120261276903</v>
          </cell>
          <cell r="E67">
            <v>0.14918958586771006</v>
          </cell>
          <cell r="F67">
            <v>0.16745544554400238</v>
          </cell>
          <cell r="G67">
            <v>0.18418477833512534</v>
          </cell>
          <cell r="H67">
            <v>0.24135104225651585</v>
          </cell>
          <cell r="I67">
            <v>0.30831893737356281</v>
          </cell>
          <cell r="J67">
            <v>0.32489053617922647</v>
          </cell>
          <cell r="K67">
            <v>0.25509440693211571</v>
          </cell>
          <cell r="L67">
            <v>0.2556831981835101</v>
          </cell>
          <cell r="M67">
            <v>0.23602416268283888</v>
          </cell>
          <cell r="N67">
            <v>0.27480290421113751</v>
          </cell>
          <cell r="O67">
            <v>0.26522594509677644</v>
          </cell>
          <cell r="P67">
            <v>0.2623001978533846</v>
          </cell>
          <cell r="Q67">
            <v>0.29638619837924141</v>
          </cell>
          <cell r="R67">
            <v>0.32159663911231823</v>
          </cell>
          <cell r="S67">
            <v>0.33509116817971912</v>
          </cell>
          <cell r="T67">
            <v>0.35922570014492278</v>
          </cell>
          <cell r="U67">
            <v>0.37049857573809986</v>
          </cell>
          <cell r="V67">
            <v>0.35982714153999951</v>
          </cell>
          <cell r="W67">
            <v>0.34613826031000028</v>
          </cell>
          <cell r="X67">
            <v>0.30745640841999983</v>
          </cell>
          <cell r="Y67">
            <v>0.29754713792121412</v>
          </cell>
          <cell r="Z67">
            <v>0.29754713792121412</v>
          </cell>
          <cell r="AA67">
            <v>0.29754713792121412</v>
          </cell>
          <cell r="AB67">
            <v>24.698412816491999</v>
          </cell>
          <cell r="AC67">
            <v>27.499306648800001</v>
          </cell>
          <cell r="AD67">
            <v>35.996888040000002</v>
          </cell>
          <cell r="AE67">
            <v>46.224817217600005</v>
          </cell>
          <cell r="AF67">
            <v>55.630149823500005</v>
          </cell>
          <cell r="AG67">
            <v>68.228888656500004</v>
          </cell>
          <cell r="AH67">
            <v>82.439618524400004</v>
          </cell>
          <cell r="AI67">
            <v>115.63361176150001</v>
          </cell>
          <cell r="AJ67">
            <v>146.63667587640001</v>
          </cell>
          <cell r="AK67">
            <v>112.64651679599999</v>
          </cell>
          <cell r="AL67">
            <v>104.34321018270001</v>
          </cell>
          <cell r="AM67">
            <v>124.75378084800002</v>
          </cell>
          <cell r="AN67">
            <v>111.89712108960001</v>
          </cell>
          <cell r="AO67">
            <v>109.3838021439</v>
          </cell>
          <cell r="AP67">
            <v>108.9030581535</v>
          </cell>
          <cell r="AQ67">
            <v>98.334039705999999</v>
          </cell>
          <cell r="AR67">
            <v>105.46836749879999</v>
          </cell>
          <cell r="AS67">
            <v>115.18960744719999</v>
          </cell>
          <cell r="AT67">
            <v>135.50735658599999</v>
          </cell>
          <cell r="AU67">
            <v>132.351680679</v>
          </cell>
          <cell r="AV67">
            <v>125.69723907640001</v>
          </cell>
          <cell r="AW67">
            <v>147.64892558120002</v>
          </cell>
          <cell r="AX67">
            <v>149.25569174099999</v>
          </cell>
          <cell r="AY67">
            <v>160.22241684899996</v>
          </cell>
          <cell r="AZ67">
            <v>0</v>
          </cell>
          <cell r="BA67">
            <v>0</v>
          </cell>
        </row>
        <row r="85">
          <cell r="B85">
            <v>9.6194051484916041E-2</v>
          </cell>
          <cell r="C85">
            <v>0.12227591591389082</v>
          </cell>
          <cell r="D85">
            <v>0.14069539335139664</v>
          </cell>
          <cell r="E85">
            <v>0.1347965999949336</v>
          </cell>
          <cell r="F85">
            <v>0.16555101215627974</v>
          </cell>
          <cell r="G85">
            <v>0.20087351700151745</v>
          </cell>
          <cell r="H85">
            <v>0.2269453421319029</v>
          </cell>
          <cell r="I85">
            <v>0.24436649433010985</v>
          </cell>
          <cell r="J85">
            <v>0.24349680569443094</v>
          </cell>
          <cell r="K85">
            <v>0.24452794185122698</v>
          </cell>
          <cell r="L85">
            <v>0.28862735298622355</v>
          </cell>
          <cell r="M85">
            <v>0.32312631262658426</v>
          </cell>
          <cell r="N85">
            <v>0.30979349222978392</v>
          </cell>
          <cell r="O85">
            <v>0.31016527173837344</v>
          </cell>
          <cell r="P85">
            <v>0.30724661154388549</v>
          </cell>
          <cell r="Q85">
            <v>0.30814894606350302</v>
          </cell>
          <cell r="R85">
            <v>0.34194636031436398</v>
          </cell>
          <cell r="S85">
            <v>0.39179350425390319</v>
          </cell>
          <cell r="T85">
            <v>0.42045743029406984</v>
          </cell>
          <cell r="U85">
            <v>0.4353132069909178</v>
          </cell>
          <cell r="V85">
            <v>0.43816428369999982</v>
          </cell>
          <cell r="W85">
            <v>0.51461347585486439</v>
          </cell>
          <cell r="X85">
            <v>0.5007607900879717</v>
          </cell>
          <cell r="Y85">
            <v>0.42382865130121417</v>
          </cell>
          <cell r="Z85">
            <v>0.42382865130121417</v>
          </cell>
          <cell r="AA85">
            <v>0.42382865130121417</v>
          </cell>
          <cell r="AB85">
            <v>30.093637197534001</v>
          </cell>
          <cell r="AC85">
            <v>35.738150470799994</v>
          </cell>
          <cell r="AD85">
            <v>45.874098940800003</v>
          </cell>
          <cell r="AE85">
            <v>60.713182700800004</v>
          </cell>
          <cell r="AF85">
            <v>82.603570275799996</v>
          </cell>
          <cell r="AG85">
            <v>90.925139319300001</v>
          </cell>
          <cell r="AH85">
            <v>115.37902892440002</v>
          </cell>
          <cell r="AI85">
            <v>124.81041123650002</v>
          </cell>
          <cell r="AJ85">
            <v>141.429355542</v>
          </cell>
          <cell r="AK85">
            <v>132.6756258124</v>
          </cell>
          <cell r="AL85">
            <v>136.12073632020002</v>
          </cell>
          <cell r="AM85">
            <v>172.13512785600003</v>
          </cell>
          <cell r="AN85">
            <v>151.79638851519999</v>
          </cell>
          <cell r="AO85">
            <v>150.77938690260001</v>
          </cell>
          <cell r="AP85">
            <v>149.432554874</v>
          </cell>
          <cell r="AQ85">
            <v>128.46525932799997</v>
          </cell>
          <cell r="AR85">
            <v>148.43912319469999</v>
          </cell>
          <cell r="AS85">
            <v>157.77483061340001</v>
          </cell>
          <cell r="AT85">
            <v>182.10649992700002</v>
          </cell>
          <cell r="AU85">
            <v>188.09564722499999</v>
          </cell>
          <cell r="AV85">
            <v>195.00631200239999</v>
          </cell>
          <cell r="AW85">
            <v>266.56301927039999</v>
          </cell>
          <cell r="AX85">
            <v>263.29595397299994</v>
          </cell>
          <cell r="AY85">
            <v>217.09996032779998</v>
          </cell>
          <cell r="AZ85">
            <v>0</v>
          </cell>
          <cell r="BA85">
            <v>0</v>
          </cell>
        </row>
        <row r="91">
          <cell r="B91">
            <v>1.6202423117415967</v>
          </cell>
          <cell r="C91">
            <v>1.5252920445997546</v>
          </cell>
          <cell r="D91">
            <v>1.5417841282289215</v>
          </cell>
          <cell r="E91">
            <v>1.6538073693017143</v>
          </cell>
          <cell r="F91">
            <v>1.6890758278483189</v>
          </cell>
          <cell r="G91">
            <v>1.7687547354470932</v>
          </cell>
          <cell r="H91">
            <v>1.8962964684350507</v>
          </cell>
          <cell r="I91">
            <v>2.0269876262500004</v>
          </cell>
          <cell r="J91">
            <v>1.8685639433999999</v>
          </cell>
          <cell r="K91">
            <v>1.8063483374382892</v>
          </cell>
          <cell r="L91">
            <v>1.9822029094334568</v>
          </cell>
          <cell r="M91">
            <v>2.2483786376266495</v>
          </cell>
          <cell r="N91">
            <v>2.195939242497627</v>
          </cell>
          <cell r="O91">
            <v>2.1420685720287875</v>
          </cell>
          <cell r="P91">
            <v>2.1778455375761299</v>
          </cell>
          <cell r="Q91">
            <v>2.2135934732471014</v>
          </cell>
          <cell r="R91">
            <v>2.3475781083051954</v>
          </cell>
          <cell r="S91">
            <v>2.4241754955299997</v>
          </cell>
          <cell r="T91">
            <v>2.5320539789285306</v>
          </cell>
          <cell r="U91">
            <v>2.5410797934602343</v>
          </cell>
          <cell r="V91">
            <v>2.69326385913</v>
          </cell>
          <cell r="W91">
            <v>2.7790316271166651</v>
          </cell>
          <cell r="X91">
            <v>2.3799334308600031</v>
          </cell>
          <cell r="Y91">
            <v>2.2684181234800014</v>
          </cell>
          <cell r="Z91">
            <v>2.2684181234800014</v>
          </cell>
          <cell r="AA91">
            <v>2.2684181234800014</v>
          </cell>
          <cell r="AB91">
            <v>658.48181227792793</v>
          </cell>
          <cell r="AC91">
            <v>586.00011660399991</v>
          </cell>
          <cell r="AD91">
            <v>591.15248840159995</v>
          </cell>
          <cell r="AE91">
            <v>766.02094596160009</v>
          </cell>
          <cell r="AF91">
            <v>879.27191105599991</v>
          </cell>
          <cell r="AG91">
            <v>891.0296651256001</v>
          </cell>
          <cell r="AH91">
            <v>983.23946556040005</v>
          </cell>
          <cell r="AI91">
            <v>1159.2389722944999</v>
          </cell>
          <cell r="AJ91">
            <v>1228.7414309376002</v>
          </cell>
          <cell r="AK91">
            <v>1042.3933566596002</v>
          </cell>
          <cell r="AL91">
            <v>1067.3387548380001</v>
          </cell>
          <cell r="AM91">
            <v>1298.2309879679999</v>
          </cell>
          <cell r="AN91">
            <v>1192.1463409328001</v>
          </cell>
          <cell r="AO91">
            <v>1162.0258788162</v>
          </cell>
          <cell r="AP91">
            <v>1191.1084045134999</v>
          </cell>
          <cell r="AQ91">
            <v>1035.5889632934998</v>
          </cell>
          <cell r="AR91">
            <v>1154.4702694417999</v>
          </cell>
          <cell r="AS91">
            <v>1194.8577859789998</v>
          </cell>
          <cell r="AT91">
            <v>1312.7801430250001</v>
          </cell>
          <cell r="AU91">
            <v>1289.3944837334998</v>
          </cell>
          <cell r="AV91">
            <v>1382.2056213701999</v>
          </cell>
          <cell r="AW91">
            <v>1598.6032555250003</v>
          </cell>
          <cell r="AX91">
            <v>1525.843445724</v>
          </cell>
          <cell r="AY91">
            <v>1375.7148361230998</v>
          </cell>
          <cell r="AZ91">
            <v>0</v>
          </cell>
          <cell r="BA91">
            <v>0</v>
          </cell>
        </row>
        <row r="105">
          <cell r="B105">
            <v>6.7784543634724012E-3</v>
          </cell>
          <cell r="C105">
            <v>3.026131239805501E-3</v>
          </cell>
          <cell r="D105">
            <v>1.2470571429423604E-2</v>
          </cell>
          <cell r="E105">
            <v>8.5430285863879931E-4</v>
          </cell>
          <cell r="F105">
            <v>1.1405523595345412E-3</v>
          </cell>
          <cell r="G105">
            <v>5.7097593320854434E-4</v>
          </cell>
          <cell r="H105">
            <v>5.8549747436932587E-4</v>
          </cell>
          <cell r="I105">
            <v>7.7702462885809284E-4</v>
          </cell>
          <cell r="J105">
            <v>7.9384344012277148E-4</v>
          </cell>
          <cell r="K105">
            <v>6.4912892084347321E-4</v>
          </cell>
          <cell r="L105">
            <v>1.1191467283328562E-3</v>
          </cell>
          <cell r="M105">
            <v>1.2023494444903696E-3</v>
          </cell>
          <cell r="N105">
            <v>3.3647349122534534E-4</v>
          </cell>
          <cell r="O105">
            <v>6.4173096594599699E-4</v>
          </cell>
          <cell r="P105">
            <v>1.165023253512717E-3</v>
          </cell>
          <cell r="Q105">
            <v>2.9333269098987878E-3</v>
          </cell>
          <cell r="R105">
            <v>3.2748060475118372E-3</v>
          </cell>
          <cell r="S105">
            <v>3.4159029688810194E-3</v>
          </cell>
          <cell r="T105">
            <v>3.1590900807767393E-3</v>
          </cell>
          <cell r="U105">
            <v>3.0459360799697244E-3</v>
          </cell>
          <cell r="V105">
            <v>1.8302962500000013E-3</v>
          </cell>
          <cell r="W105">
            <v>4.0296473245787535E-3</v>
          </cell>
          <cell r="X105">
            <v>3.7052752354146002E-3</v>
          </cell>
          <cell r="Y105">
            <v>1.1013126632850238E-3</v>
          </cell>
          <cell r="Z105">
            <v>1.1013126632850238E-3</v>
          </cell>
          <cell r="AA105">
            <v>1.1013126632850238E-3</v>
          </cell>
          <cell r="AB105">
            <v>2.0288951354219997</v>
          </cell>
          <cell r="AC105">
            <v>1.3448266907999991</v>
          </cell>
          <cell r="AD105">
            <v>1.6811585999999994</v>
          </cell>
          <cell r="AE105">
            <v>0.39816656319999971</v>
          </cell>
          <cell r="AF105">
            <v>1.0880878421000002</v>
          </cell>
          <cell r="AG105">
            <v>0.73908497519999994</v>
          </cell>
          <cell r="AH105">
            <v>0.80055549279999982</v>
          </cell>
          <cell r="AI105">
            <v>1.6497133355000002</v>
          </cell>
          <cell r="AJ105">
            <v>1.8721769076000001</v>
          </cell>
          <cell r="AK105">
            <v>1.8777899491999999</v>
          </cell>
          <cell r="AL105">
            <v>2.2490036504999997</v>
          </cell>
          <cell r="AM105">
            <v>2.7788788319999997</v>
          </cell>
          <cell r="AN105">
            <v>0.70883058399999999</v>
          </cell>
          <cell r="AO105">
            <v>1.3679058132000002</v>
          </cell>
          <cell r="AP105">
            <v>2.3702884439999998</v>
          </cell>
          <cell r="AQ105">
            <v>4.9638552914999998</v>
          </cell>
          <cell r="AR105">
            <v>4.9177054337000001</v>
          </cell>
          <cell r="AS105">
            <v>5.6364099506000001</v>
          </cell>
          <cell r="AT105">
            <v>5.0464141810000003</v>
          </cell>
          <cell r="AU105">
            <v>4.8828582190000009</v>
          </cell>
          <cell r="AV105">
            <v>3.2440101924000002</v>
          </cell>
          <cell r="AW105">
            <v>6.2584415512000007</v>
          </cell>
          <cell r="AX105">
            <v>7.4013453539999992</v>
          </cell>
          <cell r="AY105">
            <v>1.6084110426999998</v>
          </cell>
          <cell r="AZ105">
            <v>0</v>
          </cell>
          <cell r="BA105">
            <v>0</v>
          </cell>
        </row>
        <row r="106">
          <cell r="B106">
            <v>0.10834091185403856</v>
          </cell>
          <cell r="C106">
            <v>0.1422696754928176</v>
          </cell>
          <cell r="D106">
            <v>0.21951463895377638</v>
          </cell>
          <cell r="E106">
            <v>0.23425506098590673</v>
          </cell>
          <cell r="F106">
            <v>0.19820595424248139</v>
          </cell>
          <cell r="G106">
            <v>0.18303752270254406</v>
          </cell>
          <cell r="H106">
            <v>0.22560801511129699</v>
          </cell>
          <cell r="I106">
            <v>0.20637334811514105</v>
          </cell>
          <cell r="J106">
            <v>0.2250002649557058</v>
          </cell>
          <cell r="K106">
            <v>0.19553284115789427</v>
          </cell>
          <cell r="L106">
            <v>0.15437790088409437</v>
          </cell>
          <cell r="M106">
            <v>0.13121371792776662</v>
          </cell>
          <cell r="N106">
            <v>0.11410367490255742</v>
          </cell>
          <cell r="O106">
            <v>0.16612231997866259</v>
          </cell>
          <cell r="P106">
            <v>0.14673668027203374</v>
          </cell>
          <cell r="Q106">
            <v>0.13624688946746424</v>
          </cell>
          <cell r="R106">
            <v>0.16979761261820878</v>
          </cell>
          <cell r="S106">
            <v>0.17676453558499994</v>
          </cell>
          <cell r="T106">
            <v>0.20162605687338614</v>
          </cell>
          <cell r="U106">
            <v>0.22452554692785787</v>
          </cell>
          <cell r="V106">
            <v>0.22807330885999991</v>
          </cell>
          <cell r="W106">
            <v>0.22473723791999969</v>
          </cell>
          <cell r="X106">
            <v>0.25087686275999987</v>
          </cell>
          <cell r="Y106">
            <v>0.19108762319999995</v>
          </cell>
          <cell r="Z106">
            <v>0.19108762319999995</v>
          </cell>
          <cell r="AA106">
            <v>0.19108762319999995</v>
          </cell>
          <cell r="AB106">
            <v>33.038083115079004</v>
          </cell>
          <cell r="AC106">
            <v>34.077085628799999</v>
          </cell>
          <cell r="AD106">
            <v>46.0109802144</v>
          </cell>
          <cell r="AE106">
            <v>58.419919039999996</v>
          </cell>
          <cell r="AF106">
            <v>57.220002047600005</v>
          </cell>
          <cell r="AG106">
            <v>63.448139554800008</v>
          </cell>
          <cell r="AH106">
            <v>76.600003730800012</v>
          </cell>
          <cell r="AI106">
            <v>91.205910214499994</v>
          </cell>
          <cell r="AJ106">
            <v>109.58857112920001</v>
          </cell>
          <cell r="AK106">
            <v>73.481783931600006</v>
          </cell>
          <cell r="AL106">
            <v>56.688708438000006</v>
          </cell>
          <cell r="AM106">
            <v>67.021874015999998</v>
          </cell>
          <cell r="AN106">
            <v>57.082051575999991</v>
          </cell>
          <cell r="AO106">
            <v>62.599305544200014</v>
          </cell>
          <cell r="AP106">
            <v>64.060505144499999</v>
          </cell>
          <cell r="AQ106">
            <v>53.704579725999999</v>
          </cell>
          <cell r="AR106">
            <v>63.984807222099995</v>
          </cell>
          <cell r="AS106">
            <v>67.166745045399992</v>
          </cell>
          <cell r="AT106">
            <v>76.983101175000002</v>
          </cell>
          <cell r="AU106">
            <v>82.768661841499991</v>
          </cell>
          <cell r="AV106">
            <v>83.882719115399993</v>
          </cell>
          <cell r="AW106">
            <v>99.612753749000021</v>
          </cell>
          <cell r="AX106">
            <v>113.086249497</v>
          </cell>
          <cell r="AY106">
            <v>86.764158617399985</v>
          </cell>
          <cell r="AZ106">
            <v>0</v>
          </cell>
          <cell r="BA106">
            <v>0</v>
          </cell>
        </row>
        <row r="114">
          <cell r="B114">
            <v>1.2984497624045137</v>
          </cell>
          <cell r="C114">
            <v>1.4665923569003183</v>
          </cell>
          <cell r="D114">
            <v>1.6681265350677543</v>
          </cell>
          <cell r="E114">
            <v>1.8084202653594297</v>
          </cell>
          <cell r="F114">
            <v>1.746288838120019</v>
          </cell>
          <cell r="G114">
            <v>1.7601774033326065</v>
          </cell>
          <cell r="H114">
            <v>1.8144696298148264</v>
          </cell>
          <cell r="I114">
            <v>1.91221306976443</v>
          </cell>
          <cell r="J114">
            <v>1.7295703489865606</v>
          </cell>
          <cell r="K114">
            <v>1.6263414257307032</v>
          </cell>
          <cell r="L114">
            <v>1.874347822297971</v>
          </cell>
          <cell r="M114">
            <v>1.6338957329056956</v>
          </cell>
          <cell r="N114">
            <v>1.5419079314912219</v>
          </cell>
          <cell r="O114">
            <v>1.5457874514470478</v>
          </cell>
          <cell r="P114">
            <v>1.4346780743202512</v>
          </cell>
          <cell r="Q114">
            <v>1.4918934567747562</v>
          </cell>
          <cell r="R114">
            <v>1.5556468171837989</v>
          </cell>
          <cell r="S114">
            <v>1.4329788470453535</v>
          </cell>
          <cell r="T114">
            <v>1.5387294169452674</v>
          </cell>
          <cell r="U114">
            <v>1.5524419106537657</v>
          </cell>
          <cell r="V114">
            <v>1.3980005395900008</v>
          </cell>
          <cell r="W114">
            <v>1.5910207601400002</v>
          </cell>
          <cell r="X114">
            <v>1.2635779250399981</v>
          </cell>
          <cell r="Y114">
            <v>1.4539513821700019</v>
          </cell>
          <cell r="Z114">
            <v>1.4539513821700019</v>
          </cell>
          <cell r="AA114">
            <v>1.4539513821700019</v>
          </cell>
          <cell r="AB114">
            <v>224.24863403642109</v>
          </cell>
          <cell r="AC114">
            <v>251.85192049880007</v>
          </cell>
          <cell r="AD114">
            <v>334.35228042719984</v>
          </cell>
          <cell r="AE114">
            <v>433.85833039359994</v>
          </cell>
          <cell r="AF114">
            <v>523.74858050340004</v>
          </cell>
          <cell r="AG114">
            <v>589.8608371227001</v>
          </cell>
          <cell r="AH114">
            <v>670.93969134800034</v>
          </cell>
          <cell r="AI114">
            <v>777.03057594000006</v>
          </cell>
          <cell r="AJ114">
            <v>766.02750678480004</v>
          </cell>
          <cell r="AK114">
            <v>614.88896850480012</v>
          </cell>
          <cell r="AL114">
            <v>606.09633226200003</v>
          </cell>
          <cell r="AM114">
            <v>637.36523083199972</v>
          </cell>
          <cell r="AN114">
            <v>542.07350376960005</v>
          </cell>
          <cell r="AO114">
            <v>559.1595160869</v>
          </cell>
          <cell r="AP114">
            <v>547.98664399699999</v>
          </cell>
          <cell r="AQ114">
            <v>462.1222663575</v>
          </cell>
          <cell r="AR114">
            <v>476.17760432849997</v>
          </cell>
          <cell r="AS114">
            <v>476.48883350639983</v>
          </cell>
          <cell r="AT114">
            <v>516.51413392399991</v>
          </cell>
          <cell r="AU114">
            <v>490.06400435400002</v>
          </cell>
          <cell r="AV114">
            <v>448.55085030220005</v>
          </cell>
          <cell r="AW114">
            <v>683.34946784740021</v>
          </cell>
          <cell r="AX114">
            <v>625.65004511099994</v>
          </cell>
          <cell r="AY114">
            <v>551.07225818810014</v>
          </cell>
          <cell r="AZ114">
            <v>0</v>
          </cell>
          <cell r="BA114">
            <v>0</v>
          </cell>
        </row>
        <row r="116">
          <cell r="B116">
            <v>0.23638539633810279</v>
          </cell>
          <cell r="C116">
            <v>0.22902476583302381</v>
          </cell>
          <cell r="D116">
            <v>0.26111228873522946</v>
          </cell>
          <cell r="E116">
            <v>0.31070796625938057</v>
          </cell>
          <cell r="F116">
            <v>0.32215825583151381</v>
          </cell>
          <cell r="G116">
            <v>0.40462046627615383</v>
          </cell>
          <cell r="H116">
            <v>0.42626119874311402</v>
          </cell>
          <cell r="I116">
            <v>0.4844349158700067</v>
          </cell>
          <cell r="J116">
            <v>0.32753666346718369</v>
          </cell>
          <cell r="K116">
            <v>0.32163078881097645</v>
          </cell>
          <cell r="L116">
            <v>0.51042322356221337</v>
          </cell>
          <cell r="M116">
            <v>0.59704666634715187</v>
          </cell>
          <cell r="N116">
            <v>0.56252688640132731</v>
          </cell>
          <cell r="O116">
            <v>0.58356681581981595</v>
          </cell>
          <cell r="P116">
            <v>0.41772548945328419</v>
          </cell>
          <cell r="Q116">
            <v>0.37867090185796015</v>
          </cell>
          <cell r="R116">
            <v>0.47685667527116388</v>
          </cell>
          <cell r="S116">
            <v>0.51387116990425152</v>
          </cell>
          <cell r="T116">
            <v>0.51396714812493571</v>
          </cell>
          <cell r="U116">
            <v>0.53563668288398636</v>
          </cell>
          <cell r="V116">
            <v>0.50483620773982674</v>
          </cell>
          <cell r="W116">
            <v>0.49120714477888877</v>
          </cell>
          <cell r="X116">
            <v>0.29572651525900673</v>
          </cell>
          <cell r="Y116">
            <v>0.24141514932878791</v>
          </cell>
          <cell r="Z116">
            <v>0.24141514932878791</v>
          </cell>
          <cell r="AA116">
            <v>0.24141514932878791</v>
          </cell>
          <cell r="AB116">
            <v>66.378641175140999</v>
          </cell>
          <cell r="AC116">
            <v>62.891426834399986</v>
          </cell>
          <cell r="AD116">
            <v>68.160196425599992</v>
          </cell>
          <cell r="AE116">
            <v>85.735011095999994</v>
          </cell>
          <cell r="AF116">
            <v>98.354714000900003</v>
          </cell>
          <cell r="AG116">
            <v>128.8588854267</v>
          </cell>
          <cell r="AH116">
            <v>139.55840188999997</v>
          </cell>
          <cell r="AI116">
            <v>153.64972350299999</v>
          </cell>
          <cell r="AJ116">
            <v>124.49391866080002</v>
          </cell>
          <cell r="AK116">
            <v>111.92477335160001</v>
          </cell>
          <cell r="AL116">
            <v>151.54620502139997</v>
          </cell>
          <cell r="AM116">
            <v>198.38448249599995</v>
          </cell>
          <cell r="AN116">
            <v>169.58633445599997</v>
          </cell>
          <cell r="AO116">
            <v>184.71172167990002</v>
          </cell>
          <cell r="AP116">
            <v>124.01228128600002</v>
          </cell>
          <cell r="AQ116">
            <v>89.877534999000005</v>
          </cell>
          <cell r="AR116">
            <v>115.08651382039999</v>
          </cell>
          <cell r="AS116">
            <v>128.26283475719998</v>
          </cell>
          <cell r="AT116">
            <v>136.87841609700001</v>
          </cell>
          <cell r="AU116">
            <v>132.88943698200001</v>
          </cell>
          <cell r="AV116">
            <v>124.74378419980002</v>
          </cell>
          <cell r="AW116">
            <v>169.27975520130002</v>
          </cell>
          <cell r="AX116">
            <v>149.06939708699994</v>
          </cell>
          <cell r="AY116">
            <v>78.521564424599973</v>
          </cell>
          <cell r="AZ116">
            <v>0</v>
          </cell>
          <cell r="BA116">
            <v>0</v>
          </cell>
        </row>
        <row r="147">
          <cell r="B147">
            <v>4.8595071428571426E-4</v>
          </cell>
          <cell r="C147">
            <v>1.0257067120766798E-4</v>
          </cell>
          <cell r="D147">
            <v>5.631828059654973E-3</v>
          </cell>
          <cell r="E147">
            <v>1.7349914257571118E-2</v>
          </cell>
          <cell r="F147">
            <v>2.4519509166666665E-2</v>
          </cell>
          <cell r="G147">
            <v>3.0998799511510588E-2</v>
          </cell>
          <cell r="H147">
            <v>3.133177924999999E-2</v>
          </cell>
          <cell r="I147">
            <v>2.5126069739274028E-2</v>
          </cell>
          <cell r="J147">
            <v>2.6245229708680061E-2</v>
          </cell>
          <cell r="K147">
            <v>2.4950915862680299E-2</v>
          </cell>
          <cell r="L147">
            <v>3.6992679923553921E-2</v>
          </cell>
          <cell r="M147">
            <v>3.3794650106987012E-2</v>
          </cell>
          <cell r="N147">
            <v>3.4323544546905407E-2</v>
          </cell>
          <cell r="O147">
            <v>3.9592386446639913E-2</v>
          </cell>
          <cell r="P147">
            <v>3.3152505006493506E-2</v>
          </cell>
          <cell r="Q147">
            <v>4.0478509932494904E-2</v>
          </cell>
          <cell r="R147">
            <v>4.8907302664464969E-2</v>
          </cell>
          <cell r="S147">
            <v>3.7861728559372775E-2</v>
          </cell>
          <cell r="T147">
            <v>3.5488577913618188E-2</v>
          </cell>
          <cell r="U147">
            <v>3.2055510108066738E-2</v>
          </cell>
          <cell r="V147">
            <v>2.4254963845687642E-2</v>
          </cell>
          <cell r="W147">
            <v>2.8924663292328488E-2</v>
          </cell>
          <cell r="X147">
            <v>2.106010044E-2</v>
          </cell>
          <cell r="Y147">
            <v>1.3861290640606403E-2</v>
          </cell>
          <cell r="Z147">
            <v>1.3861290640606403E-2</v>
          </cell>
          <cell r="AA147">
            <v>1.3861290640606403E-2</v>
          </cell>
          <cell r="AB147">
            <v>0.18951615147</v>
          </cell>
          <cell r="AC147">
            <v>7.1199304399999996E-2</v>
          </cell>
          <cell r="AD147">
            <v>1.5696837071999998</v>
          </cell>
          <cell r="AE147">
            <v>5.1964635744000001</v>
          </cell>
          <cell r="AF147">
            <v>8.9045191011000018</v>
          </cell>
          <cell r="AG147">
            <v>11.469280765800001</v>
          </cell>
          <cell r="AH147">
            <v>12.854353160800002</v>
          </cell>
          <cell r="AI147">
            <v>10.911293311</v>
          </cell>
          <cell r="AJ147">
            <v>12.055235704000003</v>
          </cell>
          <cell r="AK147">
            <v>10.724926845600001</v>
          </cell>
          <cell r="AL147">
            <v>15.062340911400002</v>
          </cell>
          <cell r="AM147">
            <v>16.102289903999999</v>
          </cell>
          <cell r="AN147">
            <v>16.058541752</v>
          </cell>
          <cell r="AO147">
            <v>19.387906606800001</v>
          </cell>
          <cell r="AP147">
            <v>16.026705159999999</v>
          </cell>
          <cell r="AQ147">
            <v>17.798481392999999</v>
          </cell>
          <cell r="AR147">
            <v>20.294659505799999</v>
          </cell>
          <cell r="AS147">
            <v>15.5380135482</v>
          </cell>
          <cell r="AT147">
            <v>16.422584459999999</v>
          </cell>
          <cell r="AU147">
            <v>14.208598842500001</v>
          </cell>
          <cell r="AV147">
            <v>10.9634569568</v>
          </cell>
          <cell r="AW147">
            <v>16.3722828607</v>
          </cell>
          <cell r="AX147">
            <v>13.906622456999999</v>
          </cell>
          <cell r="AY147">
            <v>9.4399663412999999</v>
          </cell>
          <cell r="AZ147">
            <v>0</v>
          </cell>
          <cell r="BA147">
            <v>0</v>
          </cell>
        </row>
        <row r="160">
          <cell r="B160">
            <v>0.10395048051024623</v>
          </cell>
          <cell r="C160">
            <v>9.9987858330999338E-2</v>
          </cell>
          <cell r="D160">
            <v>0.10722874147634945</v>
          </cell>
          <cell r="E160">
            <v>0.12954365125120268</v>
          </cell>
          <cell r="F160">
            <v>0.12559701781668622</v>
          </cell>
          <cell r="G160">
            <v>0.11537510929240355</v>
          </cell>
          <cell r="H160">
            <v>0.12510768824442553</v>
          </cell>
          <cell r="I160">
            <v>0.1353645389863303</v>
          </cell>
          <cell r="J160">
            <v>0.11637586295095026</v>
          </cell>
          <cell r="K160">
            <v>0.10457429589942324</v>
          </cell>
          <cell r="L160">
            <v>0.10784200213047099</v>
          </cell>
          <cell r="M160">
            <v>0.12340762964610053</v>
          </cell>
          <cell r="N160">
            <v>9.1471271429017204E-2</v>
          </cell>
          <cell r="O160">
            <v>7.7558624307040747E-2</v>
          </cell>
          <cell r="P160">
            <v>7.3403657361692867E-2</v>
          </cell>
          <cell r="Q160">
            <v>9.3821936579246923E-2</v>
          </cell>
          <cell r="R160">
            <v>0.11170960737087068</v>
          </cell>
          <cell r="S160">
            <v>9.9916011083348133E-2</v>
          </cell>
          <cell r="T160">
            <v>9.2948686171062306E-2</v>
          </cell>
          <cell r="U160">
            <v>8.4998120048478426E-2</v>
          </cell>
          <cell r="V160">
            <v>9.407849632000001E-2</v>
          </cell>
          <cell r="W160">
            <v>0.11058302786999999</v>
          </cell>
          <cell r="X160">
            <v>8.2881214933773345E-2</v>
          </cell>
          <cell r="Y160">
            <v>9.7782553929999988E-2</v>
          </cell>
          <cell r="Z160">
            <v>9.7782553929999988E-2</v>
          </cell>
          <cell r="AA160">
            <v>9.7782553929999988E-2</v>
          </cell>
          <cell r="AB160">
            <v>31.213988079050999</v>
          </cell>
          <cell r="AC160">
            <v>28.512483703599997</v>
          </cell>
          <cell r="AD160">
            <v>33.366237350399999</v>
          </cell>
          <cell r="AE160">
            <v>42.091882996800003</v>
          </cell>
          <cell r="AF160">
            <v>51.267472841200004</v>
          </cell>
          <cell r="AG160">
            <v>53.094124769399997</v>
          </cell>
          <cell r="AH160">
            <v>57.768747216800001</v>
          </cell>
          <cell r="AI160">
            <v>66.067494777500002</v>
          </cell>
          <cell r="AJ160">
            <v>85.211290718000015</v>
          </cell>
          <cell r="AK160">
            <v>62.701060901600002</v>
          </cell>
          <cell r="AL160">
            <v>59.036798883599999</v>
          </cell>
          <cell r="AM160">
            <v>81.314363471999997</v>
          </cell>
          <cell r="AN160">
            <v>59.8011354864</v>
          </cell>
          <cell r="AO160">
            <v>54.384137138699998</v>
          </cell>
          <cell r="AP160">
            <v>56.314639397000008</v>
          </cell>
          <cell r="AQ160">
            <v>51.253619889500001</v>
          </cell>
          <cell r="AR160">
            <v>70.766723749500002</v>
          </cell>
          <cell r="AS160">
            <v>48.174444418099995</v>
          </cell>
          <cell r="AT160">
            <v>51.801851061999997</v>
          </cell>
          <cell r="AU160">
            <v>44.924126668999996</v>
          </cell>
          <cell r="AV160">
            <v>49.603002435600004</v>
          </cell>
          <cell r="AW160">
            <v>63.013241243400003</v>
          </cell>
          <cell r="AX160">
            <v>50.079432194999988</v>
          </cell>
          <cell r="AY160">
            <v>68.175567081599993</v>
          </cell>
          <cell r="AZ160">
            <v>0</v>
          </cell>
          <cell r="BA160">
            <v>0</v>
          </cell>
        </row>
        <row r="171">
          <cell r="B171">
            <v>7.6573549136257036E-3</v>
          </cell>
          <cell r="C171">
            <v>8.9718494890241463E-3</v>
          </cell>
          <cell r="D171">
            <v>4.4338255045354262E-3</v>
          </cell>
          <cell r="E171">
            <v>6.8923583983028208E-3</v>
          </cell>
          <cell r="F171">
            <v>7.5978905285366931E-3</v>
          </cell>
          <cell r="G171">
            <v>1.2647296665312471E-2</v>
          </cell>
          <cell r="H171">
            <v>1.50993014638289E-2</v>
          </cell>
          <cell r="I171">
            <v>2.7086449522515654E-2</v>
          </cell>
          <cell r="J171">
            <v>1.5532636883966774E-2</v>
          </cell>
          <cell r="K171">
            <v>1.0476534731386272E-2</v>
          </cell>
          <cell r="L171">
            <v>9.6215282173399974E-3</v>
          </cell>
          <cell r="M171">
            <v>7.8690766069401692E-3</v>
          </cell>
          <cell r="N171">
            <v>9.3642004270564367E-3</v>
          </cell>
          <cell r="O171">
            <v>1.2007433784872798E-2</v>
          </cell>
          <cell r="P171">
            <v>1.4166525106379661E-2</v>
          </cell>
          <cell r="Q171">
            <v>2.0601551729955592E-2</v>
          </cell>
          <cell r="R171">
            <v>4.6417401084094187E-2</v>
          </cell>
          <cell r="S171">
            <v>3.4699028543979757E-2</v>
          </cell>
          <cell r="T171">
            <v>7.8763793308000221E-2</v>
          </cell>
          <cell r="U171">
            <v>5.890601419362463E-2</v>
          </cell>
          <cell r="V171">
            <v>3.8720751070056514E-2</v>
          </cell>
          <cell r="W171">
            <v>2.9213278067987992E-2</v>
          </cell>
          <cell r="X171">
            <v>1.2288229320557599E-2</v>
          </cell>
          <cell r="Y171">
            <v>2.3975072757042738E-2</v>
          </cell>
          <cell r="Z171">
            <v>2.3975072757042738E-2</v>
          </cell>
          <cell r="AA171">
            <v>2.3975072757042738E-2</v>
          </cell>
          <cell r="AB171">
            <v>2.7241974671129996</v>
          </cell>
          <cell r="AC171">
            <v>9.1039271476000003</v>
          </cell>
          <cell r="AD171">
            <v>2.9137236144000003</v>
          </cell>
          <cell r="AE171">
            <v>5.2370974096000005</v>
          </cell>
          <cell r="AF171">
            <v>5.6948963700999995</v>
          </cell>
          <cell r="AG171">
            <v>9.3913463786999998</v>
          </cell>
          <cell r="AH171">
            <v>11.2352481716</v>
          </cell>
          <cell r="AI171">
            <v>20.507589131</v>
          </cell>
          <cell r="AJ171">
            <v>12.971158754400001</v>
          </cell>
          <cell r="AK171">
            <v>7.2809117920000004</v>
          </cell>
          <cell r="AL171">
            <v>6.2720046872999999</v>
          </cell>
          <cell r="AM171">
            <v>7.5759154559999988</v>
          </cell>
          <cell r="AN171">
            <v>9.2046720831999984</v>
          </cell>
          <cell r="AO171">
            <v>8.6963722379999986</v>
          </cell>
          <cell r="AP171">
            <v>10.585744400500001</v>
          </cell>
          <cell r="AQ171">
            <v>11.444154102499999</v>
          </cell>
          <cell r="AR171">
            <v>20.382523014</v>
          </cell>
          <cell r="AS171">
            <v>17.402090848999997</v>
          </cell>
          <cell r="AT171">
            <v>35.690069191000006</v>
          </cell>
          <cell r="AU171">
            <v>25.485011121500005</v>
          </cell>
          <cell r="AV171">
            <v>17.421621375800001</v>
          </cell>
          <cell r="AW171">
            <v>14.584727609400002</v>
          </cell>
          <cell r="AX171">
            <v>9.2264870879999989</v>
          </cell>
          <cell r="AY171">
            <v>14.326442138799997</v>
          </cell>
          <cell r="AZ171">
            <v>0</v>
          </cell>
          <cell r="BA171">
            <v>0</v>
          </cell>
        </row>
        <row r="188">
          <cell r="B188">
            <v>5.7379238770264858E-2</v>
          </cell>
          <cell r="C188">
            <v>0.11190959957421241</v>
          </cell>
          <cell r="D188">
            <v>0.16450235611128966</v>
          </cell>
          <cell r="E188">
            <v>0.19051618127237127</v>
          </cell>
          <cell r="F188">
            <v>0.21825892404922639</v>
          </cell>
          <cell r="G188">
            <v>0.20717149525473252</v>
          </cell>
          <cell r="H188">
            <v>0.22481389915001945</v>
          </cell>
          <cell r="I188">
            <v>0.22551370078922076</v>
          </cell>
          <cell r="J188">
            <v>0.24319178048404225</v>
          </cell>
          <cell r="K188">
            <v>0.15521653986401285</v>
          </cell>
          <cell r="L188">
            <v>0.19246014821026469</v>
          </cell>
          <cell r="M188">
            <v>0.22200530549697978</v>
          </cell>
          <cell r="N188">
            <v>0.18849315057635571</v>
          </cell>
          <cell r="O188">
            <v>0.18934518767124717</v>
          </cell>
          <cell r="P188">
            <v>0.23214777923450308</v>
          </cell>
          <cell r="Q188">
            <v>0.24564657075544832</v>
          </cell>
          <cell r="R188">
            <v>0.24682245048494422</v>
          </cell>
          <cell r="S188">
            <v>0.27975822364470981</v>
          </cell>
          <cell r="T188">
            <v>0.28274140191746799</v>
          </cell>
          <cell r="U188">
            <v>0.31332908985138586</v>
          </cell>
          <cell r="V188">
            <v>0.21659525715000005</v>
          </cell>
          <cell r="W188">
            <v>0.21894003483999999</v>
          </cell>
          <cell r="X188">
            <v>0.21377465551999994</v>
          </cell>
          <cell r="Y188">
            <v>0.16801771586353537</v>
          </cell>
          <cell r="Z188">
            <v>0.16801771586353537</v>
          </cell>
          <cell r="AA188">
            <v>0.16801771586353537</v>
          </cell>
          <cell r="AB188">
            <v>17.849063211606001</v>
          </cell>
          <cell r="AC188">
            <v>23.927904616799999</v>
          </cell>
          <cell r="AD188">
            <v>29.212068091200003</v>
          </cell>
          <cell r="AE188">
            <v>38.766809961600003</v>
          </cell>
          <cell r="AF188">
            <v>48.377813531600005</v>
          </cell>
          <cell r="AG188">
            <v>49.757233340100008</v>
          </cell>
          <cell r="AH188">
            <v>59.232508118399998</v>
          </cell>
          <cell r="AI188">
            <v>73.337325732500005</v>
          </cell>
          <cell r="AJ188">
            <v>79.883300068400018</v>
          </cell>
          <cell r="AK188">
            <v>48.899969606399999</v>
          </cell>
          <cell r="AL188">
            <v>55.5668772354</v>
          </cell>
          <cell r="AM188">
            <v>73.535575151999993</v>
          </cell>
          <cell r="AN188">
            <v>60.088840750400003</v>
          </cell>
          <cell r="AO188">
            <v>61.417404120300006</v>
          </cell>
          <cell r="AP188">
            <v>76.347533287500013</v>
          </cell>
          <cell r="AQ188">
            <v>70.825357438499992</v>
          </cell>
          <cell r="AR188">
            <v>71.6687000318</v>
          </cell>
          <cell r="AS188">
            <v>83.146022802700003</v>
          </cell>
          <cell r="AT188">
            <v>93.135430319000008</v>
          </cell>
          <cell r="AU188">
            <v>95.838550064000003</v>
          </cell>
          <cell r="AV188">
            <v>70.994853901400006</v>
          </cell>
          <cell r="AW188">
            <v>89.793113795300016</v>
          </cell>
          <cell r="AX188">
            <v>88.651407662999986</v>
          </cell>
          <cell r="AY188">
            <v>67.298586285699997</v>
          </cell>
          <cell r="AZ188">
            <v>0</v>
          </cell>
          <cell r="BA188">
            <v>0</v>
          </cell>
        </row>
        <row r="193">
          <cell r="B193">
            <v>1.2846305708496621E-2</v>
          </cell>
          <cell r="C193">
            <v>1.4681262613149552E-2</v>
          </cell>
          <cell r="D193">
            <v>3.0834100350496673E-2</v>
          </cell>
          <cell r="E193">
            <v>5.0108707860617045E-2</v>
          </cell>
          <cell r="F193">
            <v>7.7552843184538284E-2</v>
          </cell>
          <cell r="G193">
            <v>0.17610130718999104</v>
          </cell>
          <cell r="H193">
            <v>0.19320346428683402</v>
          </cell>
          <cell r="I193">
            <v>0.2801120135247962</v>
          </cell>
          <cell r="J193">
            <v>0.1575897501398846</v>
          </cell>
          <cell r="K193">
            <v>8.3397514261596181E-2</v>
          </cell>
          <cell r="L193">
            <v>5.9976113446135036E-2</v>
          </cell>
          <cell r="M193">
            <v>5.5804195693219628E-2</v>
          </cell>
          <cell r="N193">
            <v>6.641843129525718E-2</v>
          </cell>
          <cell r="O193">
            <v>7.2086052373820347E-2</v>
          </cell>
          <cell r="P193">
            <v>8.2548232013205228E-2</v>
          </cell>
          <cell r="Q193">
            <v>7.9160344796684434E-2</v>
          </cell>
          <cell r="R193">
            <v>7.9094921867482459E-2</v>
          </cell>
          <cell r="S193">
            <v>0.102178684680681</v>
          </cell>
          <cell r="T193">
            <v>0.10768138904642668</v>
          </cell>
          <cell r="U193">
            <v>0.10329770614604553</v>
          </cell>
          <cell r="V193">
            <v>8.6692287439999988E-2</v>
          </cell>
          <cell r="W193">
            <v>7.213133669000002E-2</v>
          </cell>
          <cell r="X193">
            <v>8.7484366060000318E-2</v>
          </cell>
          <cell r="Y193">
            <v>8.1710441729999944E-2</v>
          </cell>
          <cell r="Z193">
            <v>8.1710441729999944E-2</v>
          </cell>
          <cell r="AA193">
            <v>8.1710441729999944E-2</v>
          </cell>
          <cell r="AB193">
            <v>5.3593651063170009</v>
          </cell>
          <cell r="AC193">
            <v>4.0688576783999988</v>
          </cell>
          <cell r="AD193">
            <v>6.903187319999998</v>
          </cell>
          <cell r="AE193">
            <v>12.691907894399996</v>
          </cell>
          <cell r="AF193">
            <v>22.951488728699999</v>
          </cell>
          <cell r="AG193">
            <v>44.525001592500004</v>
          </cell>
          <cell r="AH193">
            <v>54.230226597200001</v>
          </cell>
          <cell r="AI193">
            <v>80.055180959999987</v>
          </cell>
          <cell r="AJ193">
            <v>68.603898127200011</v>
          </cell>
          <cell r="AK193">
            <v>38.011322531599994</v>
          </cell>
          <cell r="AL193">
            <v>34.106607370800006</v>
          </cell>
          <cell r="AM193">
            <v>28.8405348</v>
          </cell>
          <cell r="AN193">
            <v>27.663089185599997</v>
          </cell>
          <cell r="AO193">
            <v>27.737501310000003</v>
          </cell>
          <cell r="AP193">
            <v>26.476780483500001</v>
          </cell>
          <cell r="AQ193">
            <v>24.971163678999996</v>
          </cell>
          <cell r="AR193">
            <v>27.694836135100005</v>
          </cell>
          <cell r="AS193">
            <v>36.274687334600003</v>
          </cell>
          <cell r="AT193">
            <v>41.099212169000005</v>
          </cell>
          <cell r="AU193">
            <v>39.042598323999997</v>
          </cell>
          <cell r="AV193">
            <v>33.341948777999995</v>
          </cell>
          <cell r="AW193">
            <v>32.802264923599999</v>
          </cell>
          <cell r="AX193">
            <v>44.943346772999995</v>
          </cell>
          <cell r="AY193">
            <v>40.394449571300001</v>
          </cell>
          <cell r="AZ193">
            <v>0</v>
          </cell>
          <cell r="BA193">
            <v>0</v>
          </cell>
        </row>
        <row r="194">
          <cell r="B194">
            <v>1.110554249627832E-2</v>
          </cell>
          <cell r="C194">
            <v>2.0841562271531847E-2</v>
          </cell>
          <cell r="D194">
            <v>3.1922456688850048E-2</v>
          </cell>
          <cell r="E194">
            <v>5.4676619616898084E-2</v>
          </cell>
          <cell r="F194">
            <v>6.4817976414339395E-2</v>
          </cell>
          <cell r="G194">
            <v>9.2958311851387948E-2</v>
          </cell>
          <cell r="H194">
            <v>8.8292861387974639E-2</v>
          </cell>
          <cell r="I194">
            <v>9.8952605380403416E-2</v>
          </cell>
          <cell r="J194">
            <v>0.10825574011977185</v>
          </cell>
          <cell r="K194">
            <v>5.1368116590538415E-2</v>
          </cell>
          <cell r="L194">
            <v>4.7044858213993242E-2</v>
          </cell>
          <cell r="M194">
            <v>8.1759558173274821E-2</v>
          </cell>
          <cell r="N194">
            <v>8.5681585792075035E-2</v>
          </cell>
          <cell r="O194">
            <v>7.5342614753292889E-2</v>
          </cell>
          <cell r="P194">
            <v>6.281344580732251E-2</v>
          </cell>
          <cell r="Q194">
            <v>3.4695394615656829E-2</v>
          </cell>
          <cell r="R194">
            <v>4.4832934213698945E-2</v>
          </cell>
          <cell r="S194">
            <v>4.9878924952725549E-2</v>
          </cell>
          <cell r="T194">
            <v>4.1009329785259604E-2</v>
          </cell>
          <cell r="U194">
            <v>2.984555530905484E-2</v>
          </cell>
          <cell r="V194">
            <v>2.9998462953642172E-2</v>
          </cell>
          <cell r="W194">
            <v>2.6746879496666671E-2</v>
          </cell>
          <cell r="X194">
            <v>5.4730107799999999E-3</v>
          </cell>
          <cell r="Y194">
            <v>4.3110213500000003E-3</v>
          </cell>
          <cell r="Z194">
            <v>4.3110213500000003E-3</v>
          </cell>
          <cell r="AA194">
            <v>4.3110213500000003E-3</v>
          </cell>
          <cell r="AB194">
            <v>10.543167082755</v>
          </cell>
          <cell r="AC194">
            <v>15.561203147599999</v>
          </cell>
          <cell r="AD194">
            <v>20.357852659199999</v>
          </cell>
          <cell r="AE194">
            <v>40.416528286399995</v>
          </cell>
          <cell r="AF194">
            <v>53.542825916300004</v>
          </cell>
          <cell r="AG194">
            <v>51.344014464599994</v>
          </cell>
          <cell r="AH194">
            <v>62.9403576984</v>
          </cell>
          <cell r="AI194">
            <v>115.0833286015</v>
          </cell>
          <cell r="AJ194">
            <v>152.13594854000002</v>
          </cell>
          <cell r="AK194">
            <v>95.057899103199986</v>
          </cell>
          <cell r="AL194">
            <v>100.70492861160001</v>
          </cell>
          <cell r="AM194">
            <v>175.141849248</v>
          </cell>
          <cell r="AN194">
            <v>190.15909295680001</v>
          </cell>
          <cell r="AO194">
            <v>180.11901242939999</v>
          </cell>
          <cell r="AP194">
            <v>167.4464449475</v>
          </cell>
          <cell r="AQ194">
            <v>90.970585552000003</v>
          </cell>
          <cell r="AR194">
            <v>33.480008029799997</v>
          </cell>
          <cell r="AS194">
            <v>23.046553301199999</v>
          </cell>
          <cell r="AT194">
            <v>20.746159323999997</v>
          </cell>
          <cell r="AU194">
            <v>16.0989865425</v>
          </cell>
          <cell r="AV194">
            <v>14.699062033799999</v>
          </cell>
          <cell r="AW194">
            <v>14.144203792300003</v>
          </cell>
          <cell r="AX194">
            <v>5.0732076329999991</v>
          </cell>
          <cell r="AY194">
            <v>3.6199264001999998</v>
          </cell>
          <cell r="AZ194">
            <v>0</v>
          </cell>
          <cell r="BA194">
            <v>0</v>
          </cell>
        </row>
        <row r="200">
          <cell r="B200">
            <v>3.4106739562608929E-3</v>
          </cell>
          <cell r="C200">
            <v>1.0333920710008307E-2</v>
          </cell>
          <cell r="D200">
            <v>4.268510977482873E-3</v>
          </cell>
          <cell r="E200">
            <v>1.0790497607734496E-2</v>
          </cell>
          <cell r="F200">
            <v>1.1695663963079412E-2</v>
          </cell>
          <cell r="G200">
            <v>1.1839098461567606E-2</v>
          </cell>
          <cell r="H200">
            <v>1.7474710627350423E-2</v>
          </cell>
          <cell r="I200">
            <v>1.9529981253110083E-2</v>
          </cell>
          <cell r="J200">
            <v>2.8277932302130018E-2</v>
          </cell>
          <cell r="K200">
            <v>3.3892006506734837E-2</v>
          </cell>
          <cell r="L200">
            <v>2.8581715233578577E-2</v>
          </cell>
          <cell r="M200">
            <v>2.9109264127346067E-2</v>
          </cell>
          <cell r="N200">
            <v>3.5833370709592645E-2</v>
          </cell>
          <cell r="O200">
            <v>2.6824704825179794E-2</v>
          </cell>
          <cell r="P200">
            <v>2.2566615780021171E-2</v>
          </cell>
          <cell r="Q200">
            <v>3.6382879307065331E-2</v>
          </cell>
          <cell r="R200">
            <v>2.1998703179361444E-2</v>
          </cell>
          <cell r="S200">
            <v>2.9002133439271376E-2</v>
          </cell>
          <cell r="T200">
            <v>2.0256041254385959E-2</v>
          </cell>
          <cell r="U200">
            <v>2.6330283229405369E-2</v>
          </cell>
          <cell r="V200">
            <v>2.6251469623076916E-2</v>
          </cell>
          <cell r="W200">
            <v>2.8746456244389887E-2</v>
          </cell>
          <cell r="X200">
            <v>1.5856864378010288E-2</v>
          </cell>
          <cell r="Y200">
            <v>2.7860791533333335E-2</v>
          </cell>
          <cell r="Z200">
            <v>2.7860791533333335E-2</v>
          </cell>
          <cell r="AA200">
            <v>2.7860791533333335E-2</v>
          </cell>
          <cell r="AB200">
            <v>1.193879712447</v>
          </cell>
          <cell r="AC200">
            <v>2.9920482435999984</v>
          </cell>
          <cell r="AD200">
            <v>1.9039135919999999</v>
          </cell>
          <cell r="AE200">
            <v>3.2697381248000017</v>
          </cell>
          <cell r="AF200">
            <v>5.2104806614000019</v>
          </cell>
          <cell r="AG200">
            <v>4.3523781015000003</v>
          </cell>
          <cell r="AH200">
            <v>6.7884202340000002</v>
          </cell>
          <cell r="AI200">
            <v>18.956451748999996</v>
          </cell>
          <cell r="AJ200">
            <v>17.373244034000003</v>
          </cell>
          <cell r="AK200">
            <v>17.382764740000002</v>
          </cell>
          <cell r="AL200">
            <v>10.785215115900002</v>
          </cell>
          <cell r="AM200">
            <v>14.54983824</v>
          </cell>
          <cell r="AN200">
            <v>16.230734502400001</v>
          </cell>
          <cell r="AO200">
            <v>13.8071015811</v>
          </cell>
          <cell r="AP200">
            <v>11.6023976245</v>
          </cell>
          <cell r="AQ200">
            <v>14.1640822575</v>
          </cell>
          <cell r="AR200">
            <v>8.2432536557000002</v>
          </cell>
          <cell r="AS200">
            <v>8.0238128685000021</v>
          </cell>
          <cell r="AT200">
            <v>6.9966986850000001</v>
          </cell>
          <cell r="AU200">
            <v>9.1499634504999996</v>
          </cell>
          <cell r="AV200">
            <v>7.3359074263999995</v>
          </cell>
          <cell r="AW200">
            <v>10.922426097400001</v>
          </cell>
          <cell r="AX200">
            <v>11.966540507999998</v>
          </cell>
          <cell r="AY200">
            <v>13.009747454000001</v>
          </cell>
          <cell r="AZ200">
            <v>0</v>
          </cell>
          <cell r="BA200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4.0718941427648807E-2</v>
          </cell>
          <cell r="H202">
            <v>7.2806897038540791E-2</v>
          </cell>
          <cell r="I202">
            <v>8.8014710255589934E-2</v>
          </cell>
          <cell r="J202">
            <v>7.07877311991226E-2</v>
          </cell>
          <cell r="K202">
            <v>5.351304954783858E-2</v>
          </cell>
          <cell r="L202">
            <v>4.5912161075830293E-2</v>
          </cell>
          <cell r="M202">
            <v>4.6086829339624324E-2</v>
          </cell>
          <cell r="N202">
            <v>3.7003570144729839E-2</v>
          </cell>
          <cell r="O202">
            <v>3.8010641025240162E-2</v>
          </cell>
          <cell r="P202">
            <v>3.431527794975664E-2</v>
          </cell>
          <cell r="Q202">
            <v>3.2895179928473031E-2</v>
          </cell>
          <cell r="R202">
            <v>5.5714403845056791E-2</v>
          </cell>
          <cell r="S202">
            <v>9.1916715508883959E-2</v>
          </cell>
          <cell r="T202">
            <v>7.8327294116441529E-2</v>
          </cell>
          <cell r="U202">
            <v>8.9851374389521371E-2</v>
          </cell>
          <cell r="V202">
            <v>9.5897844932929216E-2</v>
          </cell>
          <cell r="W202">
            <v>9.1645114659999999E-2</v>
          </cell>
          <cell r="X202">
            <v>4.1808612960000019E-2</v>
          </cell>
          <cell r="Y202">
            <v>3.5613222619999989E-2</v>
          </cell>
          <cell r="Z202">
            <v>3.5613222619999989E-2</v>
          </cell>
          <cell r="AA202">
            <v>3.5613222619999989E-2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13.010189435100001</v>
          </cell>
          <cell r="AH202">
            <v>21.5296576848</v>
          </cell>
          <cell r="AI202">
            <v>30.735986960999998</v>
          </cell>
          <cell r="AJ202">
            <v>28.387513684000005</v>
          </cell>
          <cell r="AK202">
            <v>19.326803504800001</v>
          </cell>
          <cell r="AL202">
            <v>16.260185100600005</v>
          </cell>
          <cell r="AM202">
            <v>17.758762943999997</v>
          </cell>
          <cell r="AN202">
            <v>14.0220862144</v>
          </cell>
          <cell r="AO202">
            <v>15.041526703800001</v>
          </cell>
          <cell r="AP202">
            <v>13.773501406500003</v>
          </cell>
          <cell r="AQ202">
            <v>10.386638615499999</v>
          </cell>
          <cell r="AR202">
            <v>14.741480568299998</v>
          </cell>
          <cell r="AS202">
            <v>23.969581464399997</v>
          </cell>
          <cell r="AT202">
            <v>22.439537354999999</v>
          </cell>
          <cell r="AU202">
            <v>23.704765428999998</v>
          </cell>
          <cell r="AV202">
            <v>26.914970987799997</v>
          </cell>
          <cell r="AW202">
            <v>29.002009735500003</v>
          </cell>
          <cell r="AX202">
            <v>16.358783570999996</v>
          </cell>
          <cell r="AY202">
            <v>15.6913919987</v>
          </cell>
          <cell r="AZ202">
            <v>0</v>
          </cell>
          <cell r="BA202">
            <v>0</v>
          </cell>
        </row>
        <row r="207">
          <cell r="B207">
            <v>2.4055346271814288E-2</v>
          </cell>
          <cell r="C207">
            <v>8.5687084269131533E-2</v>
          </cell>
          <cell r="D207">
            <v>7.1534296016054211E-2</v>
          </cell>
          <cell r="E207">
            <v>0.10900561138242351</v>
          </cell>
          <cell r="F207">
            <v>0.11867578735105541</v>
          </cell>
          <cell r="G207">
            <v>0.1986183489445397</v>
          </cell>
          <cell r="H207">
            <v>0.26624922569305948</v>
          </cell>
          <cell r="I207">
            <v>0.25509758799910526</v>
          </cell>
          <cell r="J207">
            <v>0.25153598548159045</v>
          </cell>
          <cell r="K207">
            <v>0.17241412814534668</v>
          </cell>
          <cell r="L207">
            <v>0.14293606520908769</v>
          </cell>
          <cell r="M207">
            <v>0.14080606703607018</v>
          </cell>
          <cell r="N207">
            <v>0.16747484243995495</v>
          </cell>
          <cell r="O207">
            <v>0.20426709738841545</v>
          </cell>
          <cell r="P207">
            <v>0.16191933249237478</v>
          </cell>
          <cell r="Q207">
            <v>0.17617899140088822</v>
          </cell>
          <cell r="R207">
            <v>0.17968913897661487</v>
          </cell>
          <cell r="S207">
            <v>0.16475608682746865</v>
          </cell>
          <cell r="T207">
            <v>0.16592800357010734</v>
          </cell>
          <cell r="U207">
            <v>0.17949106701454551</v>
          </cell>
          <cell r="V207">
            <v>0.16736941120999999</v>
          </cell>
          <cell r="W207">
            <v>0.18983621535</v>
          </cell>
          <cell r="X207">
            <v>0.15507225129999994</v>
          </cell>
          <cell r="Y207">
            <v>0.13924798050999995</v>
          </cell>
          <cell r="Z207">
            <v>0.13924798050999995</v>
          </cell>
          <cell r="AA207">
            <v>0.13924798050999995</v>
          </cell>
          <cell r="AB207">
            <v>6.901498642092001</v>
          </cell>
          <cell r="AC207">
            <v>14.710025803199999</v>
          </cell>
          <cell r="AD207">
            <v>13.800197980799998</v>
          </cell>
          <cell r="AE207">
            <v>22.425814891199998</v>
          </cell>
          <cell r="AF207">
            <v>27.546979010600005</v>
          </cell>
          <cell r="AG207">
            <v>42.141313457100004</v>
          </cell>
          <cell r="AH207">
            <v>56.111315037600008</v>
          </cell>
          <cell r="AI207">
            <v>69.833771309499994</v>
          </cell>
          <cell r="AJ207">
            <v>82.007208808400009</v>
          </cell>
          <cell r="AK207">
            <v>61.63331779</v>
          </cell>
          <cell r="AL207">
            <v>50.395831929900005</v>
          </cell>
          <cell r="AM207">
            <v>57.325669727999994</v>
          </cell>
          <cell r="AN207">
            <v>58.724178867199996</v>
          </cell>
          <cell r="AO207">
            <v>63.833139662400001</v>
          </cell>
          <cell r="AP207">
            <v>59.421877346500011</v>
          </cell>
          <cell r="AQ207">
            <v>52.829781136999998</v>
          </cell>
          <cell r="AR207">
            <v>59.652421653200001</v>
          </cell>
          <cell r="AS207">
            <v>58.486299700399996</v>
          </cell>
          <cell r="AT207">
            <v>64.200449652000003</v>
          </cell>
          <cell r="AU207">
            <v>66.5702804915</v>
          </cell>
          <cell r="AV207">
            <v>63.340708995399993</v>
          </cell>
          <cell r="AW207">
            <v>79.579464432800009</v>
          </cell>
          <cell r="AX207">
            <v>80.354870153999983</v>
          </cell>
          <cell r="AY207">
            <v>69.654010189499999</v>
          </cell>
          <cell r="AZ207">
            <v>0</v>
          </cell>
          <cell r="BA207">
            <v>0</v>
          </cell>
        </row>
        <row r="208">
          <cell r="B208">
            <v>5.9420371233018375E-2</v>
          </cell>
          <cell r="C208">
            <v>7.18028520350978E-2</v>
          </cell>
          <cell r="D208">
            <v>9.7229104166003263E-2</v>
          </cell>
          <cell r="E208">
            <v>0.14770064497441526</v>
          </cell>
          <cell r="F208">
            <v>0.1333606365639248</v>
          </cell>
          <cell r="G208">
            <v>0.13886111974482579</v>
          </cell>
          <cell r="H208">
            <v>0.16501288459058752</v>
          </cell>
          <cell r="I208">
            <v>0.18562857323135035</v>
          </cell>
          <cell r="J208">
            <v>0.21506450545634676</v>
          </cell>
          <cell r="K208">
            <v>0.18566429260360545</v>
          </cell>
          <cell r="L208">
            <v>0.15873830403941719</v>
          </cell>
          <cell r="M208">
            <v>0.15601367087550544</v>
          </cell>
          <cell r="N208">
            <v>0.12834598601964536</v>
          </cell>
          <cell r="O208">
            <v>8.9687669983348622E-2</v>
          </cell>
          <cell r="P208">
            <v>9.7532544560378506E-2</v>
          </cell>
          <cell r="Q208">
            <v>8.6972190169237171E-2</v>
          </cell>
          <cell r="R208">
            <v>0.12336676668154992</v>
          </cell>
          <cell r="S208">
            <v>0.17612692657388448</v>
          </cell>
          <cell r="T208">
            <v>0.1876712619670669</v>
          </cell>
          <cell r="U208">
            <v>0.18211833167309191</v>
          </cell>
          <cell r="V208">
            <v>0.18005038525000058</v>
          </cell>
          <cell r="W208">
            <v>0.15816081154999923</v>
          </cell>
          <cell r="X208">
            <v>0.14925382647999988</v>
          </cell>
          <cell r="Y208">
            <v>0.14555047914999919</v>
          </cell>
          <cell r="Z208">
            <v>0.14555047914999919</v>
          </cell>
          <cell r="AA208">
            <v>0.14555047914999919</v>
          </cell>
          <cell r="AB208">
            <v>17.391920033642997</v>
          </cell>
          <cell r="AC208">
            <v>18.407325013999987</v>
          </cell>
          <cell r="AD208">
            <v>25.431471350400003</v>
          </cell>
          <cell r="AE208">
            <v>35.929098609599997</v>
          </cell>
          <cell r="AF208">
            <v>41.494093321800008</v>
          </cell>
          <cell r="AG208">
            <v>45.883077325800002</v>
          </cell>
          <cell r="AH208">
            <v>53.45147208720001</v>
          </cell>
          <cell r="AI208">
            <v>76.583298791999994</v>
          </cell>
          <cell r="AJ208">
            <v>81.383707272399988</v>
          </cell>
          <cell r="AK208">
            <v>65.326960199600023</v>
          </cell>
          <cell r="AL208">
            <v>62.60703359940004</v>
          </cell>
          <cell r="AM208">
            <v>67.988314560000006</v>
          </cell>
          <cell r="AN208">
            <v>52.516684369599993</v>
          </cell>
          <cell r="AO208">
            <v>52.418861242199988</v>
          </cell>
          <cell r="AP208">
            <v>53.379005121000006</v>
          </cell>
          <cell r="AQ208">
            <v>43.733567577000017</v>
          </cell>
          <cell r="AR208">
            <v>50.647832215400008</v>
          </cell>
          <cell r="AS208">
            <v>61.205563290300013</v>
          </cell>
          <cell r="AT208">
            <v>79.350123968000005</v>
          </cell>
          <cell r="AU208">
            <v>67.996626485499974</v>
          </cell>
          <cell r="AV208">
            <v>68.81372591440001</v>
          </cell>
          <cell r="AW208">
            <v>83.828580290299968</v>
          </cell>
          <cell r="AX208">
            <v>80.011501596000002</v>
          </cell>
          <cell r="AY208">
            <v>78.782597813699994</v>
          </cell>
          <cell r="AZ208">
            <v>0</v>
          </cell>
          <cell r="BA208">
            <v>0</v>
          </cell>
        </row>
        <row r="211">
          <cell r="B211">
            <v>2.9498981698258413E-4</v>
          </cell>
          <cell r="C211">
            <v>1.1436871748230438E-3</v>
          </cell>
          <cell r="D211">
            <v>1.2562494370742974E-3</v>
          </cell>
          <cell r="E211">
            <v>2.4394998060633657E-3</v>
          </cell>
          <cell r="F211">
            <v>4.8649621136363629E-3</v>
          </cell>
          <cell r="G211">
            <v>8.986037613176439E-3</v>
          </cell>
          <cell r="H211">
            <v>1.2518241208333334E-2</v>
          </cell>
          <cell r="I211">
            <v>1.1121784695256333E-2</v>
          </cell>
          <cell r="J211">
            <v>6.4647915056851952E-3</v>
          </cell>
          <cell r="K211">
            <v>4.1793079302648688E-3</v>
          </cell>
          <cell r="L211">
            <v>4.8048789961973783E-3</v>
          </cell>
          <cell r="M211">
            <v>4.6863569525214697E-3</v>
          </cell>
          <cell r="N211">
            <v>7.6600579803761028E-3</v>
          </cell>
          <cell r="O211">
            <v>8.6439595856357028E-3</v>
          </cell>
          <cell r="P211">
            <v>1.0734965495928346E-2</v>
          </cell>
          <cell r="Q211">
            <v>1.2782906597179242E-2</v>
          </cell>
          <cell r="R211">
            <v>2.22961238408553E-2</v>
          </cell>
          <cell r="S211">
            <v>1.8522098948837218E-2</v>
          </cell>
          <cell r="T211">
            <v>2.5686244796368597E-2</v>
          </cell>
          <cell r="U211">
            <v>1.7114280135382014E-2</v>
          </cell>
          <cell r="V211">
            <v>1.2917395524358976E-2</v>
          </cell>
          <cell r="W211">
            <v>1.118926857184748E-2</v>
          </cell>
          <cell r="X211">
            <v>2.6461574232804221E-3</v>
          </cell>
          <cell r="Y211">
            <v>3.9099738146021875E-3</v>
          </cell>
          <cell r="Z211">
            <v>3.9099738146021875E-3</v>
          </cell>
          <cell r="AA211">
            <v>3.9099738146021875E-3</v>
          </cell>
          <cell r="AB211">
            <v>0.25384025524199999</v>
          </cell>
          <cell r="AC211">
            <v>0.71525750599999993</v>
          </cell>
          <cell r="AD211">
            <v>0.61296061439999994</v>
          </cell>
          <cell r="AE211">
            <v>1.2126633680000003</v>
          </cell>
          <cell r="AF211">
            <v>2.4970210307</v>
          </cell>
          <cell r="AG211">
            <v>4.4412889521000007</v>
          </cell>
          <cell r="AH211">
            <v>5.9943486596</v>
          </cell>
          <cell r="AI211">
            <v>6.5964988229999992</v>
          </cell>
          <cell r="AJ211">
            <v>3.9916129448000004</v>
          </cell>
          <cell r="AK211">
            <v>2.1551529031999999</v>
          </cell>
          <cell r="AL211">
            <v>2.8883914118999998</v>
          </cell>
          <cell r="AM211">
            <v>2.646342336</v>
          </cell>
          <cell r="AN211">
            <v>4.3546754239999999</v>
          </cell>
          <cell r="AO211">
            <v>4.9691034153000002</v>
          </cell>
          <cell r="AP211">
            <v>5.3020102874999999</v>
          </cell>
          <cell r="AQ211">
            <v>5.2075491999999999</v>
          </cell>
          <cell r="AR211">
            <v>9.6743513828999994</v>
          </cell>
          <cell r="AS211">
            <v>7.9982443684</v>
          </cell>
          <cell r="AT211">
            <v>11.117108480999999</v>
          </cell>
          <cell r="AU211">
            <v>6.8076246445000006</v>
          </cell>
          <cell r="AV211">
            <v>5.4679101428000001</v>
          </cell>
          <cell r="AW211">
            <v>5.5245147008000011</v>
          </cell>
          <cell r="AX211">
            <v>1.5799622669999998</v>
          </cell>
          <cell r="AY211">
            <v>2.4727990188</v>
          </cell>
          <cell r="AZ211">
            <v>0</v>
          </cell>
          <cell r="BA211">
            <v>0</v>
          </cell>
        </row>
        <row r="212">
          <cell r="B212">
            <v>3.5957379371248176E-2</v>
          </cell>
          <cell r="C212">
            <v>2.6002550010694864E-2</v>
          </cell>
          <cell r="D212">
            <v>3.6700961086241511E-2</v>
          </cell>
          <cell r="E212">
            <v>5.2544667563513218E-2</v>
          </cell>
          <cell r="F212">
            <v>6.2654163343495356E-2</v>
          </cell>
          <cell r="G212">
            <v>8.8388873007647917E-2</v>
          </cell>
          <cell r="H212">
            <v>0.1164581652701808</v>
          </cell>
          <cell r="I212">
            <v>0.12320338327875262</v>
          </cell>
          <cell r="J212">
            <v>9.8503688739140491E-2</v>
          </cell>
          <cell r="K212">
            <v>0.1005169866856537</v>
          </cell>
          <cell r="L212">
            <v>0.13091331942685847</v>
          </cell>
          <cell r="M212">
            <v>0.12435263193505541</v>
          </cell>
          <cell r="N212">
            <v>9.990841274667131E-2</v>
          </cell>
          <cell r="O212">
            <v>9.5768713750343043E-2</v>
          </cell>
          <cell r="P212">
            <v>0.10627636787348656</v>
          </cell>
          <cell r="Q212">
            <v>0.1158035222086521</v>
          </cell>
          <cell r="R212">
            <v>0.14003223044928684</v>
          </cell>
          <cell r="S212">
            <v>0.15818450163335401</v>
          </cell>
          <cell r="T212">
            <v>0.16039866437779332</v>
          </cell>
          <cell r="U212">
            <v>0.15324032251742944</v>
          </cell>
          <cell r="V212">
            <v>0.15239820552</v>
          </cell>
          <cell r="W212">
            <v>0.16030118941000002</v>
          </cell>
          <cell r="X212">
            <v>0.15151074389406829</v>
          </cell>
          <cell r="Y212">
            <v>0.17317999546942481</v>
          </cell>
          <cell r="Z212">
            <v>0.17317999546942481</v>
          </cell>
          <cell r="AA212">
            <v>0.17317999546942481</v>
          </cell>
          <cell r="AB212">
            <v>12.090246566145</v>
          </cell>
          <cell r="AC212">
            <v>11.111056307599998</v>
          </cell>
          <cell r="AD212">
            <v>15.3960804816</v>
          </cell>
          <cell r="AE212">
            <v>26.6192920672</v>
          </cell>
          <cell r="AF212">
            <v>36.840382300400009</v>
          </cell>
          <cell r="AG212">
            <v>46.047089516999996</v>
          </cell>
          <cell r="AH212">
            <v>59.829051211999996</v>
          </cell>
          <cell r="AI212">
            <v>70.271352772500009</v>
          </cell>
          <cell r="AJ212">
            <v>58.878917049200005</v>
          </cell>
          <cell r="AK212">
            <v>47.759931221199999</v>
          </cell>
          <cell r="AL212">
            <v>51.367159062900001</v>
          </cell>
          <cell r="AM212">
            <v>50.735812272000004</v>
          </cell>
          <cell r="AN212">
            <v>36.019123887999996</v>
          </cell>
          <cell r="AO212">
            <v>37.519219445700003</v>
          </cell>
          <cell r="AP212">
            <v>43.511965935500008</v>
          </cell>
          <cell r="AQ212">
            <v>39.122019586999997</v>
          </cell>
          <cell r="AR212">
            <v>45.707080016799999</v>
          </cell>
          <cell r="AS212">
            <v>55.3925202259</v>
          </cell>
          <cell r="AT212">
            <v>63.340283654999993</v>
          </cell>
          <cell r="AU212">
            <v>51.678311981</v>
          </cell>
          <cell r="AV212">
            <v>53.031009626000007</v>
          </cell>
          <cell r="AW212">
            <v>77.98690447860001</v>
          </cell>
          <cell r="AX212">
            <v>74.162945843999992</v>
          </cell>
          <cell r="AY212">
            <v>70.985665741099993</v>
          </cell>
          <cell r="AZ212">
            <v>0</v>
          </cell>
          <cell r="BA212">
            <v>0</v>
          </cell>
        </row>
        <row r="226">
          <cell r="B226">
            <v>0.26287733669464275</v>
          </cell>
          <cell r="C226">
            <v>0.26082255652486014</v>
          </cell>
          <cell r="D226">
            <v>0.25965311193018203</v>
          </cell>
          <cell r="E226">
            <v>0.27718491755714297</v>
          </cell>
          <cell r="F226">
            <v>0.3108302498633797</v>
          </cell>
          <cell r="G226">
            <v>0.33620819966806748</v>
          </cell>
          <cell r="H226">
            <v>0.34372573398411005</v>
          </cell>
          <cell r="I226">
            <v>0.37484313810000019</v>
          </cell>
          <cell r="J226">
            <v>0.34036540236974211</v>
          </cell>
          <cell r="K226">
            <v>0.35474328798621924</v>
          </cell>
          <cell r="L226">
            <v>0.45699966827386196</v>
          </cell>
          <cell r="M226">
            <v>0.50293887449043329</v>
          </cell>
          <cell r="N226">
            <v>0.49291041485249742</v>
          </cell>
          <cell r="O226">
            <v>0.52206056810525225</v>
          </cell>
          <cell r="P226">
            <v>0.4978359822541466</v>
          </cell>
          <cell r="Q226">
            <v>0.51925292027165204</v>
          </cell>
          <cell r="R226">
            <v>0.58798150861918352</v>
          </cell>
          <cell r="S226">
            <v>0.60755188422999984</v>
          </cell>
          <cell r="T226">
            <v>0.5740717722065779</v>
          </cell>
          <cell r="U226">
            <v>0.54107719318997471</v>
          </cell>
          <cell r="V226">
            <v>0.52200466613279761</v>
          </cell>
          <cell r="W226">
            <v>0.50603268738999974</v>
          </cell>
          <cell r="X226">
            <v>0.39694130897000007</v>
          </cell>
          <cell r="Y226">
            <v>0.44013403086821157</v>
          </cell>
          <cell r="Z226">
            <v>0.44013403086821157</v>
          </cell>
          <cell r="AA226">
            <v>0.44013403086821157</v>
          </cell>
          <cell r="AB226">
            <v>116.03722889206801</v>
          </cell>
          <cell r="AC226">
            <v>121.85470639319999</v>
          </cell>
          <cell r="AD226">
            <v>143.53709763360001</v>
          </cell>
          <cell r="AE226">
            <v>173.68673981120003</v>
          </cell>
          <cell r="AF226">
            <v>210.63804800780002</v>
          </cell>
          <cell r="AG226">
            <v>229.47915919500002</v>
          </cell>
          <cell r="AH226">
            <v>247.29816454080003</v>
          </cell>
          <cell r="AI226">
            <v>300.51778266899998</v>
          </cell>
          <cell r="AJ226">
            <v>317.06841010080001</v>
          </cell>
          <cell r="AK226">
            <v>294.56687608919992</v>
          </cell>
          <cell r="AL226">
            <v>332.78312397060006</v>
          </cell>
          <cell r="AM226">
            <v>403.66339343999994</v>
          </cell>
          <cell r="AN226">
            <v>391.85397855999997</v>
          </cell>
          <cell r="AO226">
            <v>410.7559593057</v>
          </cell>
          <cell r="AP226">
            <v>389.37248818400002</v>
          </cell>
          <cell r="AQ226">
            <v>352.67251228649997</v>
          </cell>
          <cell r="AR226">
            <v>377.6547974531</v>
          </cell>
          <cell r="AS226">
            <v>388.56738014379999</v>
          </cell>
          <cell r="AT226">
            <v>395.58845324699996</v>
          </cell>
          <cell r="AU226">
            <v>343.2964941875</v>
          </cell>
          <cell r="AV226">
            <v>341.49282693920003</v>
          </cell>
          <cell r="AW226">
            <v>398.0825034165</v>
          </cell>
          <cell r="AX226">
            <v>367.00568388899995</v>
          </cell>
          <cell r="AY226">
            <v>346.58338514249999</v>
          </cell>
          <cell r="AZ226">
            <v>0</v>
          </cell>
          <cell r="BA226">
            <v>0</v>
          </cell>
        </row>
        <row r="228">
          <cell r="B228">
            <v>4.3926661932310269E-2</v>
          </cell>
          <cell r="C228">
            <v>4.9824119909378677E-2</v>
          </cell>
          <cell r="D228">
            <v>5.7387266032164944E-2</v>
          </cell>
          <cell r="E228">
            <v>6.2803659187174246E-2</v>
          </cell>
          <cell r="F228">
            <v>7.4245281308399677E-2</v>
          </cell>
          <cell r="G228">
            <v>7.2720982192410299E-2</v>
          </cell>
          <cell r="H228">
            <v>7.0383978476314474E-2</v>
          </cell>
          <cell r="I228">
            <v>7.0550405361721663E-2</v>
          </cell>
          <cell r="J228">
            <v>5.5656797929166717E-2</v>
          </cell>
          <cell r="K228">
            <v>5.1168447876983568E-2</v>
          </cell>
          <cell r="L228">
            <v>7.034552852433279E-2</v>
          </cell>
          <cell r="M228">
            <v>7.2833067416236824E-2</v>
          </cell>
          <cell r="N228">
            <v>4.1355504561525369E-2</v>
          </cell>
          <cell r="O228">
            <v>3.1296795514703164E-2</v>
          </cell>
          <cell r="P228">
            <v>2.7805595891858437E-2</v>
          </cell>
          <cell r="Q228">
            <v>3.1936615211123273E-2</v>
          </cell>
          <cell r="R228">
            <v>5.4219101361716752E-2</v>
          </cell>
          <cell r="S228">
            <v>0.10223896667557049</v>
          </cell>
          <cell r="T228">
            <v>8.2223689794833466E-2</v>
          </cell>
          <cell r="U228">
            <v>8.2223410134672256E-2</v>
          </cell>
          <cell r="V228">
            <v>7.9638644624526481E-2</v>
          </cell>
          <cell r="W228">
            <v>0.10093373424282054</v>
          </cell>
          <cell r="X228">
            <v>2.3120517988728748E-2</v>
          </cell>
          <cell r="Y228">
            <v>2.2206963401934857E-2</v>
          </cell>
          <cell r="Z228">
            <v>2.2206963401934857E-2</v>
          </cell>
          <cell r="AA228">
            <v>2.2206963401934857E-2</v>
          </cell>
          <cell r="AB228">
            <v>7.39667158533</v>
          </cell>
          <cell r="AC228">
            <v>8.2355739863999986</v>
          </cell>
          <cell r="AD228">
            <v>9.9286789631999994</v>
          </cell>
          <cell r="AE228">
            <v>12.3291331856</v>
          </cell>
          <cell r="AF228">
            <v>16.373117359200002</v>
          </cell>
          <cell r="AG228">
            <v>16.854291725700005</v>
          </cell>
          <cell r="AH228">
            <v>16.848939090400002</v>
          </cell>
          <cell r="AI228">
            <v>18.729542175499997</v>
          </cell>
          <cell r="AJ228">
            <v>16.278118711600001</v>
          </cell>
          <cell r="AK228">
            <v>13.911359998799998</v>
          </cell>
          <cell r="AL228">
            <v>19.7012913336</v>
          </cell>
          <cell r="AM228">
            <v>24.023781887999998</v>
          </cell>
          <cell r="AN228">
            <v>12.501138689599999</v>
          </cell>
          <cell r="AO228">
            <v>9.6924220041000009</v>
          </cell>
          <cell r="AP228">
            <v>9.4130442379999995</v>
          </cell>
          <cell r="AQ228">
            <v>9.4470474455000009</v>
          </cell>
          <cell r="AR228">
            <v>16.6934478009</v>
          </cell>
          <cell r="AS228">
            <v>32.204021249399993</v>
          </cell>
          <cell r="AT228">
            <v>28.619609970000003</v>
          </cell>
          <cell r="AU228">
            <v>27.200423210500002</v>
          </cell>
          <cell r="AV228">
            <v>26.338405560799998</v>
          </cell>
          <cell r="AW228">
            <v>40.854433054700003</v>
          </cell>
          <cell r="AX228">
            <v>10.531908035999999</v>
          </cell>
          <cell r="AY228">
            <v>9.7448605022999981</v>
          </cell>
          <cell r="AZ228">
            <v>0</v>
          </cell>
          <cell r="BA228">
            <v>0</v>
          </cell>
        </row>
        <row r="238">
          <cell r="B238">
            <v>1.9111300926701363E-2</v>
          </cell>
          <cell r="C238">
            <v>1.2810120826159163E-2</v>
          </cell>
          <cell r="D238">
            <v>1.4285410134862786E-2</v>
          </cell>
          <cell r="E238">
            <v>2.6411805182833793E-2</v>
          </cell>
          <cell r="F238">
            <v>2.8142644972442281E-2</v>
          </cell>
          <cell r="G238">
            <v>3.3160651522934848E-2</v>
          </cell>
          <cell r="H238">
            <v>4.1452003567329851E-2</v>
          </cell>
          <cell r="I238">
            <v>4.4905037187510898E-2</v>
          </cell>
          <cell r="J238">
            <v>3.3576278624972408E-2</v>
          </cell>
          <cell r="K238">
            <v>2.0160136558551204E-2</v>
          </cell>
          <cell r="L238">
            <v>3.1716570048910535E-2</v>
          </cell>
          <cell r="M238">
            <v>3.1462608937740291E-2</v>
          </cell>
          <cell r="N238">
            <v>2.8927960787239401E-2</v>
          </cell>
          <cell r="O238">
            <v>4.5244687851579944E-2</v>
          </cell>
          <cell r="P238">
            <v>4.1790732499338692E-2</v>
          </cell>
          <cell r="Q238">
            <v>4.1999611702935577E-2</v>
          </cell>
          <cell r="R238">
            <v>0.10940326808235469</v>
          </cell>
          <cell r="S238">
            <v>0.19355089581695087</v>
          </cell>
          <cell r="T238">
            <v>0.12941101596350879</v>
          </cell>
          <cell r="U238">
            <v>7.8220140458901175E-2</v>
          </cell>
          <cell r="V238">
            <v>7.7373858682307659E-2</v>
          </cell>
          <cell r="W238">
            <v>8.7016731733110253E-2</v>
          </cell>
          <cell r="X238">
            <v>4.1372370524615384E-2</v>
          </cell>
          <cell r="Y238">
            <v>4.9608627474999993E-2</v>
          </cell>
          <cell r="Z238">
            <v>4.9608627474999993E-2</v>
          </cell>
          <cell r="AA238">
            <v>4.9608627474999993E-2</v>
          </cell>
          <cell r="AB238">
            <v>6.0072362160059996</v>
          </cell>
          <cell r="AC238">
            <v>4.0763386252</v>
          </cell>
          <cell r="AD238">
            <v>7.9432470864000004</v>
          </cell>
          <cell r="AE238">
            <v>8.507829859200001</v>
          </cell>
          <cell r="AF238">
            <v>10.3785679669</v>
          </cell>
          <cell r="AG238">
            <v>15.939400491300001</v>
          </cell>
          <cell r="AH238">
            <v>19.217234232000003</v>
          </cell>
          <cell r="AI238">
            <v>24.066746109500002</v>
          </cell>
          <cell r="AJ238">
            <v>21.716757645200001</v>
          </cell>
          <cell r="AK238">
            <v>10.3675191092</v>
          </cell>
          <cell r="AL238">
            <v>18.0995885478</v>
          </cell>
          <cell r="AM238">
            <v>19.372415279999998</v>
          </cell>
          <cell r="AN238">
            <v>16.6142935552</v>
          </cell>
          <cell r="AO238">
            <v>24.9227846064</v>
          </cell>
          <cell r="AP238">
            <v>22.208081481500002</v>
          </cell>
          <cell r="AQ238">
            <v>18.478050143000001</v>
          </cell>
          <cell r="AR238">
            <v>32.267831877699997</v>
          </cell>
          <cell r="AS238">
            <v>42.200499312400005</v>
          </cell>
          <cell r="AT238">
            <v>31.705209851000003</v>
          </cell>
          <cell r="AU238">
            <v>15.550559165500001</v>
          </cell>
          <cell r="AV238">
            <v>17.409447808199999</v>
          </cell>
          <cell r="AW238">
            <v>26.6037342236</v>
          </cell>
          <cell r="AX238">
            <v>19.653777468000001</v>
          </cell>
          <cell r="AY238">
            <v>22.212877737599996</v>
          </cell>
          <cell r="AZ238">
            <v>0</v>
          </cell>
          <cell r="BA238">
            <v>0</v>
          </cell>
        </row>
        <row r="244">
          <cell r="B244">
            <v>3.1574616360038263E-3</v>
          </cell>
          <cell r="C244">
            <v>6.4940025582863221E-3</v>
          </cell>
          <cell r="D244">
            <v>7.6132173345350752E-3</v>
          </cell>
          <cell r="E244">
            <v>1.4990869335936153E-2</v>
          </cell>
          <cell r="F244">
            <v>2.1190067878866795E-2</v>
          </cell>
          <cell r="G244">
            <v>3.8013782298756599E-2</v>
          </cell>
          <cell r="H244">
            <v>4.6041493631268998E-2</v>
          </cell>
          <cell r="I244">
            <v>5.5895040117069153E-2</v>
          </cell>
          <cell r="J244">
            <v>5.0683861441473368E-2</v>
          </cell>
          <cell r="K244">
            <v>1.0620000065181552E-2</v>
          </cell>
          <cell r="L244">
            <v>2.3026078011170084E-2</v>
          </cell>
          <cell r="M244">
            <v>2.3662490582796954E-2</v>
          </cell>
          <cell r="N244">
            <v>2.776131057354167E-2</v>
          </cell>
          <cell r="O244">
            <v>2.4041505012928545E-2</v>
          </cell>
          <cell r="P244">
            <v>1.0038630648736819E-2</v>
          </cell>
          <cell r="Q244">
            <v>8.9156461843628246E-3</v>
          </cell>
          <cell r="R244">
            <v>4.8112382982786008E-2</v>
          </cell>
          <cell r="S244">
            <v>9.1057429743293006E-2</v>
          </cell>
          <cell r="T244">
            <v>9.2395305803092964E-2</v>
          </cell>
          <cell r="U244">
            <v>9.7385158119561013E-2</v>
          </cell>
          <cell r="V244">
            <v>0.10730328967888889</v>
          </cell>
          <cell r="W244">
            <v>0.10279092899333334</v>
          </cell>
          <cell r="X244">
            <v>4.1018387599999996E-3</v>
          </cell>
          <cell r="Y244">
            <v>3.482035827718233E-3</v>
          </cell>
          <cell r="Z244">
            <v>3.482035827718233E-3</v>
          </cell>
          <cell r="AA244">
            <v>3.482035827718233E-3</v>
          </cell>
          <cell r="AB244">
            <v>1.2640669115429999</v>
          </cell>
          <cell r="AC244">
            <v>2.0035664631999999</v>
          </cell>
          <cell r="AD244">
            <v>2.6742532512000001</v>
          </cell>
          <cell r="AE244">
            <v>3.874156384</v>
          </cell>
          <cell r="AF244">
            <v>5.5558693988000005</v>
          </cell>
          <cell r="AG244">
            <v>9.0400088064000013</v>
          </cell>
          <cell r="AH244">
            <v>13.9048308112</v>
          </cell>
          <cell r="AI244">
            <v>19.8157593605</v>
          </cell>
          <cell r="AJ244">
            <v>27.168616129200004</v>
          </cell>
          <cell r="AK244">
            <v>8.4790422023999987</v>
          </cell>
          <cell r="AL244">
            <v>12.1026440736</v>
          </cell>
          <cell r="AM244">
            <v>12.914303663999998</v>
          </cell>
          <cell r="AN244">
            <v>12.782006248</v>
          </cell>
          <cell r="AO244">
            <v>12.323385447900002</v>
          </cell>
          <cell r="AP244">
            <v>6.2877679155000008</v>
          </cell>
          <cell r="AQ244">
            <v>4.1977544174999997</v>
          </cell>
          <cell r="AR244">
            <v>11.870759770099999</v>
          </cell>
          <cell r="AS244">
            <v>22.299246583899997</v>
          </cell>
          <cell r="AT244">
            <v>24.028142970999998</v>
          </cell>
          <cell r="AU244">
            <v>24.039038053499997</v>
          </cell>
          <cell r="AV244">
            <v>26.5211598452</v>
          </cell>
          <cell r="AW244">
            <v>32.402884874100003</v>
          </cell>
          <cell r="AX244">
            <v>3.3792781230000002</v>
          </cell>
          <cell r="AY244">
            <v>3.0635910623999996</v>
          </cell>
          <cell r="AZ244">
            <v>0</v>
          </cell>
          <cell r="BA244">
            <v>0</v>
          </cell>
        </row>
        <row r="245">
          <cell r="B245">
            <v>2.9456263190609424E-3</v>
          </cell>
          <cell r="C245">
            <v>3.7964088677427303E-3</v>
          </cell>
          <cell r="D245">
            <v>6.6650738436659874E-3</v>
          </cell>
          <cell r="E245">
            <v>6.4363942066814166E-3</v>
          </cell>
          <cell r="F245">
            <v>1.0889392647658352E-2</v>
          </cell>
          <cell r="G245">
            <v>2.6494160377889705E-2</v>
          </cell>
          <cell r="H245">
            <v>4.3875601457101322E-2</v>
          </cell>
          <cell r="I245">
            <v>7.6065480307775088E-2</v>
          </cell>
          <cell r="J245">
            <v>8.4843459211165137E-2</v>
          </cell>
          <cell r="K245">
            <v>2.3391760289544917E-2</v>
          </cell>
          <cell r="L245">
            <v>2.3717968350145214E-2</v>
          </cell>
          <cell r="M245">
            <v>2.068099267053446E-2</v>
          </cell>
          <cell r="N245">
            <v>1.9175891473587049E-2</v>
          </cell>
          <cell r="O245">
            <v>2.424228682955094E-2</v>
          </cell>
          <cell r="P245">
            <v>3.3822365194969797E-2</v>
          </cell>
          <cell r="Q245">
            <v>4.6167509567617268E-2</v>
          </cell>
          <cell r="R245">
            <v>3.8569402687622337E-2</v>
          </cell>
          <cell r="S245">
            <v>7.3367086518388372E-2</v>
          </cell>
          <cell r="T245">
            <v>7.5972836448698441E-2</v>
          </cell>
          <cell r="U245">
            <v>3.295234471490259E-2</v>
          </cell>
          <cell r="V245">
            <v>2.104275781285804E-2</v>
          </cell>
          <cell r="W245">
            <v>1.5642899775555556E-2</v>
          </cell>
          <cell r="X245">
            <v>1.0976282796295658E-2</v>
          </cell>
          <cell r="Y245">
            <v>2.3497220344825449E-2</v>
          </cell>
          <cell r="Z245">
            <v>2.3497220344825449E-2</v>
          </cell>
          <cell r="AA245">
            <v>2.3497220344825449E-2</v>
          </cell>
          <cell r="AB245">
            <v>3.0412756572389998</v>
          </cell>
          <cell r="AC245">
            <v>1.4698864835999998</v>
          </cell>
          <cell r="AD245">
            <v>2.1475559423999999</v>
          </cell>
          <cell r="AE245">
            <v>3.5281562400000004</v>
          </cell>
          <cell r="AF245">
            <v>5.7391580637999997</v>
          </cell>
          <cell r="AG245">
            <v>20.1176232543</v>
          </cell>
          <cell r="AH245">
            <v>31.334429655200001</v>
          </cell>
          <cell r="AI245">
            <v>49.804912904000005</v>
          </cell>
          <cell r="AJ245">
            <v>59.783504643999997</v>
          </cell>
          <cell r="AK245">
            <v>20.783080709599997</v>
          </cell>
          <cell r="AL245">
            <v>13.850582175</v>
          </cell>
          <cell r="AM245">
            <v>19.224369119999999</v>
          </cell>
          <cell r="AN245">
            <v>16.737157694399997</v>
          </cell>
          <cell r="AO245">
            <v>16.683017132699998</v>
          </cell>
          <cell r="AP245">
            <v>35.451630952999999</v>
          </cell>
          <cell r="AQ245">
            <v>21.748451175500001</v>
          </cell>
          <cell r="AR245">
            <v>16.9181296836</v>
          </cell>
          <cell r="AS245">
            <v>28.8788611397</v>
          </cell>
          <cell r="AT245">
            <v>32.070090430000008</v>
          </cell>
          <cell r="AU245">
            <v>12.781677425500002</v>
          </cell>
          <cell r="AV245">
            <v>9.4618511626000004</v>
          </cell>
          <cell r="AW245">
            <v>7.8070299021000018</v>
          </cell>
          <cell r="AX245">
            <v>8.2208415509999995</v>
          </cell>
          <cell r="AY245">
            <v>14.590190672199997</v>
          </cell>
          <cell r="AZ245">
            <v>0</v>
          </cell>
          <cell r="BA245">
            <v>0</v>
          </cell>
        </row>
        <row r="246">
          <cell r="B246">
            <v>8.1073762542823405E-2</v>
          </cell>
          <cell r="C246">
            <v>9.9905903875353849E-2</v>
          </cell>
          <cell r="D246">
            <v>0.12918850672364474</v>
          </cell>
          <cell r="E246">
            <v>0.10584977435700431</v>
          </cell>
          <cell r="F246">
            <v>0.11904173185586758</v>
          </cell>
          <cell r="G246">
            <v>9.617477068715094E-2</v>
          </cell>
          <cell r="H246">
            <v>0.1474811602362987</v>
          </cell>
          <cell r="I246">
            <v>0.13201237056393234</v>
          </cell>
          <cell r="J246">
            <v>9.8578185054106385E-2</v>
          </cell>
          <cell r="K246">
            <v>6.5930980926790603E-2</v>
          </cell>
          <cell r="L246">
            <v>9.6238680767704407E-2</v>
          </cell>
          <cell r="M246">
            <v>8.8813908341352818E-2</v>
          </cell>
          <cell r="N246">
            <v>8.2244212211469034E-2</v>
          </cell>
          <cell r="O246">
            <v>9.8058216522016947E-2</v>
          </cell>
          <cell r="P246">
            <v>9.3953670274094528E-2</v>
          </cell>
          <cell r="Q246">
            <v>9.2039773967484376E-2</v>
          </cell>
          <cell r="R246">
            <v>0.11780034227430404</v>
          </cell>
          <cell r="S246">
            <v>9.8115043477996641E-2</v>
          </cell>
          <cell r="T246">
            <v>0.10141767222497007</v>
          </cell>
          <cell r="U246">
            <v>9.3756220747191726E-2</v>
          </cell>
          <cell r="V246">
            <v>9.6748611810000079E-2</v>
          </cell>
          <cell r="W246">
            <v>0.1784017677983023</v>
          </cell>
          <cell r="X246">
            <v>9.4442895706817187E-2</v>
          </cell>
          <cell r="Y246">
            <v>0.1041692827723234</v>
          </cell>
          <cell r="Z246">
            <v>0.1041692827723234</v>
          </cell>
          <cell r="AA246">
            <v>0.1041692827723234</v>
          </cell>
          <cell r="AB246">
            <v>27.702453015635996</v>
          </cell>
          <cell r="AC246">
            <v>36.917115623999997</v>
          </cell>
          <cell r="AD246">
            <v>43.739016407999998</v>
          </cell>
          <cell r="AE246">
            <v>47.793368548799997</v>
          </cell>
          <cell r="AF246">
            <v>66.325179633299996</v>
          </cell>
          <cell r="AG246">
            <v>59.754788593499995</v>
          </cell>
          <cell r="AH246">
            <v>87.329202412000015</v>
          </cell>
          <cell r="AI246">
            <v>119.69366045049998</v>
          </cell>
          <cell r="AJ246">
            <v>91.627751320000016</v>
          </cell>
          <cell r="AK246">
            <v>55.179917126399999</v>
          </cell>
          <cell r="AL246">
            <v>60.533922499200003</v>
          </cell>
          <cell r="AM246">
            <v>64.16837284799999</v>
          </cell>
          <cell r="AN246">
            <v>57.596718044799999</v>
          </cell>
          <cell r="AO246">
            <v>61.169648393399996</v>
          </cell>
          <cell r="AP246">
            <v>68.486785502500013</v>
          </cell>
          <cell r="AQ246">
            <v>55.995662831499999</v>
          </cell>
          <cell r="AR246">
            <v>72.696144535999991</v>
          </cell>
          <cell r="AS246">
            <v>72.299660132699998</v>
          </cell>
          <cell r="AT246">
            <v>62.396959905000003</v>
          </cell>
          <cell r="AU246">
            <v>58.690432332</v>
          </cell>
          <cell r="AV246">
            <v>55.449285745799997</v>
          </cell>
          <cell r="AW246">
            <v>100.36309174460001</v>
          </cell>
          <cell r="AX246">
            <v>74.513947599000005</v>
          </cell>
          <cell r="AY246">
            <v>73.003336939499988</v>
          </cell>
          <cell r="AZ246">
            <v>0</v>
          </cell>
          <cell r="BA246">
            <v>0</v>
          </cell>
        </row>
        <row r="247">
          <cell r="B247">
            <v>6.2013833972208991E-2</v>
          </cell>
          <cell r="C247">
            <v>5.7376883110758489E-2</v>
          </cell>
          <cell r="D247">
            <v>8.04191003070341E-2</v>
          </cell>
          <cell r="E247">
            <v>0.11291157538890585</v>
          </cell>
          <cell r="F247">
            <v>0.16468933510749903</v>
          </cell>
          <cell r="G247">
            <v>0.14289261589754471</v>
          </cell>
          <cell r="H247">
            <v>9.2817235026272205E-2</v>
          </cell>
          <cell r="I247">
            <v>5.4961574183172546E-2</v>
          </cell>
          <cell r="J247">
            <v>4.6478576964386446E-2</v>
          </cell>
          <cell r="K247">
            <v>6.1107301425779463E-2</v>
          </cell>
          <cell r="L247">
            <v>0.10275325743409745</v>
          </cell>
          <cell r="M247">
            <v>7.673327992955209E-2</v>
          </cell>
          <cell r="N247">
            <v>4.7695319634930941E-2</v>
          </cell>
          <cell r="O247">
            <v>0.10083874590540826</v>
          </cell>
          <cell r="P247">
            <v>0.10933050030092049</v>
          </cell>
          <cell r="Q247">
            <v>0.14374138647623602</v>
          </cell>
          <cell r="R247">
            <v>0.13726968717552837</v>
          </cell>
          <cell r="S247">
            <v>0.10824338860648017</v>
          </cell>
          <cell r="T247">
            <v>0.11771156217758816</v>
          </cell>
          <cell r="U247">
            <v>0.10121763056645229</v>
          </cell>
          <cell r="V247">
            <v>0.11534828127330231</v>
          </cell>
          <cell r="W247">
            <v>0.15805113156222247</v>
          </cell>
          <cell r="X247">
            <v>0.11337365569725781</v>
          </cell>
          <cell r="Y247">
            <v>9.6060061640952862E-2</v>
          </cell>
          <cell r="Z247">
            <v>9.6060061640952862E-2</v>
          </cell>
          <cell r="AA247">
            <v>9.6060061640952862E-2</v>
          </cell>
          <cell r="AB247">
            <v>31.934177163027005</v>
          </cell>
          <cell r="AC247">
            <v>30.17305506999999</v>
          </cell>
          <cell r="AD247">
            <v>38.052932596800005</v>
          </cell>
          <cell r="AE247">
            <v>51.497839276799994</v>
          </cell>
          <cell r="AF247">
            <v>76.297483640699994</v>
          </cell>
          <cell r="AG247">
            <v>71.571262834500004</v>
          </cell>
          <cell r="AH247">
            <v>54.031329512400021</v>
          </cell>
          <cell r="AI247">
            <v>38.671405352499995</v>
          </cell>
          <cell r="AJ247">
            <v>30.7154694496</v>
          </cell>
          <cell r="AK247">
            <v>31.973409076399996</v>
          </cell>
          <cell r="AL247">
            <v>41.029956307799999</v>
          </cell>
          <cell r="AM247">
            <v>38.087724431999995</v>
          </cell>
          <cell r="AN247">
            <v>28.2227377872</v>
          </cell>
          <cell r="AO247">
            <v>51.579936330899997</v>
          </cell>
          <cell r="AP247">
            <v>55.81893087800001</v>
          </cell>
          <cell r="AQ247">
            <v>70.662395187999991</v>
          </cell>
          <cell r="AR247">
            <v>69.091947521799995</v>
          </cell>
          <cell r="AS247">
            <v>55.157570868400001</v>
          </cell>
          <cell r="AT247">
            <v>62.503023152999994</v>
          </cell>
          <cell r="AU247">
            <v>51.57545008200001</v>
          </cell>
          <cell r="AV247">
            <v>67.093225485600016</v>
          </cell>
          <cell r="AW247">
            <v>99.883614520300014</v>
          </cell>
          <cell r="AX247">
            <v>95.055216633000015</v>
          </cell>
          <cell r="AY247">
            <v>79.970375587299998</v>
          </cell>
          <cell r="AZ247">
            <v>0</v>
          </cell>
          <cell r="BA247">
            <v>0</v>
          </cell>
        </row>
        <row r="263">
          <cell r="B263">
            <v>4.6763429095508133</v>
          </cell>
          <cell r="C263">
            <v>5.0771797097881066</v>
          </cell>
          <cell r="D263">
            <v>5.7387829242993575</v>
          </cell>
          <cell r="E263">
            <v>6.3517893978727979</v>
          </cell>
          <cell r="F263">
            <v>6.6672892242197763</v>
          </cell>
          <cell r="G263">
            <v>7.1916769897693529</v>
          </cell>
          <cell r="H263">
            <v>7.8003727501147155</v>
          </cell>
          <cell r="I263">
            <v>8.5215284859234615</v>
          </cell>
          <cell r="J263">
            <v>7.7906011607886567</v>
          </cell>
          <cell r="K263">
            <v>6.9100672930039844</v>
          </cell>
          <cell r="L263">
            <v>7.7857959255665694</v>
          </cell>
          <cell r="M263">
            <v>7.8394718515310577</v>
          </cell>
          <cell r="N263">
            <v>7.4528262727237822</v>
          </cell>
          <cell r="O263">
            <v>7.5248726864760238</v>
          </cell>
          <cell r="P263">
            <v>7.1647145841849573</v>
          </cell>
          <cell r="Q263">
            <v>7.4428353161624496</v>
          </cell>
          <cell r="R263">
            <v>8.3965593950115327</v>
          </cell>
          <cell r="S263">
            <v>9.0760584370760569</v>
          </cell>
          <cell r="T263">
            <v>9.2128674776414936</v>
          </cell>
          <cell r="U263">
            <v>9.2357286075918932</v>
          </cell>
          <cell r="V263">
            <v>8.9411777676890942</v>
          </cell>
          <cell r="W263">
            <v>9.651161786814674</v>
          </cell>
          <cell r="X263">
            <v>7.3915445894031357</v>
          </cell>
          <cell r="Y263">
            <v>7.2826420252480073</v>
          </cell>
          <cell r="Z263">
            <v>7.2826420252480073</v>
          </cell>
          <cell r="AA263">
            <v>7.2826420252480073</v>
          </cell>
          <cell r="AB263">
            <v>1453.2983223612309</v>
          </cell>
          <cell r="AC263">
            <v>1461.4928406916006</v>
          </cell>
          <cell r="AD263">
            <v>1680.770686511999</v>
          </cell>
          <cell r="AE263">
            <v>2190.7772778975996</v>
          </cell>
          <cell r="AF263">
            <v>2662.0740918464012</v>
          </cell>
          <cell r="AG263">
            <v>2930.401628797501</v>
          </cell>
          <cell r="AH263">
            <v>3344.3783400724019</v>
          </cell>
          <cell r="AI263">
            <v>4100.8864135514978</v>
          </cell>
          <cell r="AJ263">
            <v>4274.3104003136013</v>
          </cell>
          <cell r="AK263">
            <v>3377.0050105571986</v>
          </cell>
          <cell r="AL263">
            <v>3464.6607403200023</v>
          </cell>
          <cell r="AM263">
            <v>4063.7150480159985</v>
          </cell>
          <cell r="AN263">
            <v>3667.6936078992007</v>
          </cell>
          <cell r="AO263">
            <v>3731.3592843735019</v>
          </cell>
          <cell r="AP263">
            <v>3667.5774076315001</v>
          </cell>
          <cell r="AQ263">
            <v>3180.349104072</v>
          </cell>
          <cell r="AR263">
            <v>3483.081454063099</v>
          </cell>
          <cell r="AS263">
            <v>3686.6263020300971</v>
          </cell>
          <cell r="AT263">
            <v>3985.5037975279965</v>
          </cell>
          <cell r="AU263">
            <v>3794.9539122800015</v>
          </cell>
          <cell r="AV263">
            <v>3768.1339175842004</v>
          </cell>
          <cell r="AW263">
            <v>4837.127006697503</v>
          </cell>
          <cell r="AX263">
            <v>4320.4752751680016</v>
          </cell>
          <cell r="AY263">
            <v>3873.7749260110982</v>
          </cell>
          <cell r="AZ263">
            <v>0</v>
          </cell>
          <cell r="BA263">
            <v>0</v>
          </cell>
        </row>
        <row r="264">
          <cell r="B264">
            <v>3.8328870400614843</v>
          </cell>
          <cell r="C264">
            <v>4.2034912759037262</v>
          </cell>
          <cell r="D264">
            <v>4.7251480360645957</v>
          </cell>
          <cell r="E264">
            <v>5.1827464592883343</v>
          </cell>
          <cell r="F264">
            <v>5.2866342407366176</v>
          </cell>
          <cell r="G264">
            <v>5.5892670445429866</v>
          </cell>
          <cell r="H264">
            <v>6.1626063373754381</v>
          </cell>
          <cell r="I264">
            <v>6.6824427220138212</v>
          </cell>
          <cell r="J264">
            <v>6.1715328827999052</v>
          </cell>
          <cell r="K264">
            <v>5.4017693036217169</v>
          </cell>
          <cell r="L264">
            <v>5.8199559683443534</v>
          </cell>
          <cell r="M264">
            <v>5.8231600516757469</v>
          </cell>
          <cell r="N264">
            <v>5.5616541741883871</v>
          </cell>
          <cell r="O264">
            <v>5.5653856592106257</v>
          </cell>
          <cell r="P264">
            <v>5.4751351249229776</v>
          </cell>
          <cell r="Q264">
            <v>5.6288116546420275</v>
          </cell>
          <cell r="R264">
            <v>6.053431405467915</v>
          </cell>
          <cell r="S264">
            <v>6.2014857421505436</v>
          </cell>
          <cell r="T264">
            <v>6.5198028601927325</v>
          </cell>
          <cell r="U264">
            <v>6.6263037034319048</v>
          </cell>
          <cell r="V264">
            <v>6.5075098155730062</v>
          </cell>
          <cell r="W264">
            <v>6.9965245752848366</v>
          </cell>
          <cell r="X264">
            <v>6.0387631173767922</v>
          </cell>
          <cell r="Y264">
            <v>5.9697336097070721</v>
          </cell>
          <cell r="Z264">
            <v>5.9697336097070721</v>
          </cell>
          <cell r="AA264">
            <v>5.9697336097070721</v>
          </cell>
          <cell r="AB264">
            <v>1149.7314359089801</v>
          </cell>
          <cell r="AC264">
            <v>1144.2752658096001</v>
          </cell>
          <cell r="AD264">
            <v>1306.6852661615994</v>
          </cell>
          <cell r="AE264">
            <v>1704.8674050576001</v>
          </cell>
          <cell r="AF264">
            <v>2037.1574289072996</v>
          </cell>
          <cell r="AG264">
            <v>2206.1215518342001</v>
          </cell>
          <cell r="AH264">
            <v>2562.7281954868008</v>
          </cell>
          <cell r="AI264">
            <v>3106.8354577095006</v>
          </cell>
          <cell r="AJ264">
            <v>3231.0909659911995</v>
          </cell>
          <cell r="AK264">
            <v>2535.0447472548003</v>
          </cell>
          <cell r="AL264">
            <v>2497.3482564468004</v>
          </cell>
          <cell r="AM264">
            <v>2884.2509699999991</v>
          </cell>
          <cell r="AN264">
            <v>2545.4952363632001</v>
          </cell>
          <cell r="AO264">
            <v>2543.2601397168</v>
          </cell>
          <cell r="AP264">
            <v>2588.5217089264997</v>
          </cell>
          <cell r="AQ264">
            <v>2239.8987994039994</v>
          </cell>
          <cell r="AR264">
            <v>2479.8735890939997</v>
          </cell>
          <cell r="AS264">
            <v>2568.1203863600995</v>
          </cell>
          <cell r="AT264">
            <v>2838.5951340279998</v>
          </cell>
          <cell r="AU264">
            <v>2764.6441246375002</v>
          </cell>
          <cell r="AV264">
            <v>2791.8538918529994</v>
          </cell>
          <cell r="AW264">
            <v>3546.4814561268008</v>
          </cell>
          <cell r="AX264">
            <v>3386.8274327550007</v>
          </cell>
          <cell r="AY264">
            <v>3083.7506336163992</v>
          </cell>
          <cell r="AZ264">
            <v>0</v>
          </cell>
          <cell r="BA264">
            <v>0</v>
          </cell>
        </row>
        <row r="265">
          <cell r="B265">
            <v>5.9608107196567374E-2</v>
          </cell>
          <cell r="C265">
            <v>6.9386922562833353E-2</v>
          </cell>
          <cell r="D265">
            <v>5.7661196690314324E-2</v>
          </cell>
          <cell r="E265">
            <v>6.3425939753510283E-2</v>
          </cell>
          <cell r="F265">
            <v>5.843776698106945E-2</v>
          </cell>
          <cell r="G265">
            <v>7.4877417754384099E-2</v>
          </cell>
          <cell r="H265">
            <v>0.10188846735553793</v>
          </cell>
          <cell r="I265">
            <v>0.14797052168579716</v>
          </cell>
          <cell r="J265">
            <v>0.19351694327085345</v>
          </cell>
          <cell r="K265">
            <v>0.13335160967954454</v>
          </cell>
          <cell r="L265">
            <v>0.12880959370604586</v>
          </cell>
          <cell r="M265">
            <v>0.11934379525524452</v>
          </cell>
          <cell r="N265">
            <v>0.13403081331094963</v>
          </cell>
          <cell r="O265">
            <v>0.12199514402673393</v>
          </cell>
          <cell r="P265">
            <v>0.1140466100814117</v>
          </cell>
          <cell r="Q265">
            <v>0.19021934864131751</v>
          </cell>
          <cell r="R265">
            <v>0.14103788198313583</v>
          </cell>
          <cell r="S265">
            <v>0.20654717295189945</v>
          </cell>
          <cell r="T265">
            <v>0.18899224187221439</v>
          </cell>
          <cell r="U265">
            <v>0.14790087162015347</v>
          </cell>
          <cell r="V265">
            <v>0.13787895684980239</v>
          </cell>
          <cell r="W265">
            <v>0.13726273040524861</v>
          </cell>
          <cell r="X265">
            <v>4.9991726877802449E-2</v>
          </cell>
          <cell r="Y265">
            <v>8.2960415094970374E-2</v>
          </cell>
          <cell r="Z265">
            <v>8.2960415094970374E-2</v>
          </cell>
          <cell r="AA265">
            <v>8.2960415094970374E-2</v>
          </cell>
          <cell r="AB265">
            <v>14.146131520653</v>
          </cell>
          <cell r="AC265">
            <v>14.758350588000001</v>
          </cell>
          <cell r="AD265">
            <v>13.559900217600001</v>
          </cell>
          <cell r="AE265">
            <v>18.843970768000002</v>
          </cell>
          <cell r="AF265">
            <v>23.331576056600007</v>
          </cell>
          <cell r="AG265">
            <v>38.581281495900001</v>
          </cell>
          <cell r="AH265">
            <v>56.7375154032</v>
          </cell>
          <cell r="AI265">
            <v>94.228058696000005</v>
          </cell>
          <cell r="AJ265">
            <v>121.71492001320001</v>
          </cell>
          <cell r="AK265">
            <v>65.193996705200007</v>
          </cell>
          <cell r="AL265">
            <v>54.740447786700003</v>
          </cell>
          <cell r="AM265">
            <v>68.961933647999999</v>
          </cell>
          <cell r="AN265">
            <v>65.670005526400004</v>
          </cell>
          <cell r="AO265">
            <v>66.021564249000008</v>
          </cell>
          <cell r="AP265">
            <v>79.897367654500002</v>
          </cell>
          <cell r="AQ265">
            <v>78.902625059999991</v>
          </cell>
          <cell r="AR265">
            <v>55.859106346400004</v>
          </cell>
          <cell r="AS265">
            <v>74.442454758100013</v>
          </cell>
          <cell r="AT265">
            <v>74.407525592000013</v>
          </cell>
          <cell r="AU265">
            <v>49.358272495499996</v>
          </cell>
          <cell r="AV265">
            <v>46.861541967999997</v>
          </cell>
          <cell r="AW265">
            <v>62.845440950100013</v>
          </cell>
          <cell r="AX265">
            <v>34.629707736</v>
          </cell>
          <cell r="AY265">
            <v>45.051129655399997</v>
          </cell>
          <cell r="AZ265">
            <v>0</v>
          </cell>
          <cell r="BA265">
            <v>0</v>
          </cell>
        </row>
        <row r="266">
          <cell r="B266">
            <v>1.2865360475437172E-2</v>
          </cell>
          <cell r="C266">
            <v>4.6583473331468792E-3</v>
          </cell>
          <cell r="D266">
            <v>5.5982673928445153E-3</v>
          </cell>
          <cell r="E266">
            <v>7.5419519901145891E-3</v>
          </cell>
          <cell r="F266">
            <v>9.6185078804745024E-3</v>
          </cell>
          <cell r="G266">
            <v>1.4647383320582498E-2</v>
          </cell>
          <cell r="H266">
            <v>2.1114230573227592E-2</v>
          </cell>
          <cell r="I266">
            <v>2.3334579509715514E-2</v>
          </cell>
          <cell r="J266">
            <v>3.0000151057759921E-2</v>
          </cell>
          <cell r="K266">
            <v>2.4209323754106782E-2</v>
          </cell>
          <cell r="L266">
            <v>2.8217697121924908E-2</v>
          </cell>
          <cell r="M266">
            <v>2.0146508138544832E-2</v>
          </cell>
          <cell r="N266">
            <v>2.491556337689322E-2</v>
          </cell>
          <cell r="O266">
            <v>2.9791143234053151E-2</v>
          </cell>
          <cell r="P266">
            <v>3.0741977952680764E-2</v>
          </cell>
          <cell r="Q266">
            <v>3.411408426266891E-2</v>
          </cell>
          <cell r="R266">
            <v>5.2590528388668331E-2</v>
          </cell>
          <cell r="S266">
            <v>4.3036901436966327E-2</v>
          </cell>
          <cell r="T266">
            <v>5.9460242691906084E-2</v>
          </cell>
          <cell r="U266">
            <v>5.3186611417618733E-2</v>
          </cell>
          <cell r="V266">
            <v>5.1133412794044084E-2</v>
          </cell>
          <cell r="W266">
            <v>5.3649322555234268E-2</v>
          </cell>
          <cell r="X266">
            <v>2.8333058837842616E-2</v>
          </cell>
          <cell r="Y266">
            <v>3.6712363734216928E-2</v>
          </cell>
          <cell r="Z266">
            <v>3.6712363734216928E-2</v>
          </cell>
          <cell r="AA266">
            <v>3.6712363734216928E-2</v>
          </cell>
          <cell r="AB266">
            <v>3.0857697899009997</v>
          </cell>
          <cell r="AC266">
            <v>2.3184003135999998</v>
          </cell>
          <cell r="AD266">
            <v>2.5864836048000002</v>
          </cell>
          <cell r="AE266">
            <v>3.0591663759999999</v>
          </cell>
          <cell r="AF266">
            <v>5.3923923291000015</v>
          </cell>
          <cell r="AG266">
            <v>10.340160487800002</v>
          </cell>
          <cell r="AH266">
            <v>12.6221776536</v>
          </cell>
          <cell r="AI266">
            <v>14.094720861999999</v>
          </cell>
          <cell r="AJ266">
            <v>16.344341481600004</v>
          </cell>
          <cell r="AK266">
            <v>12.023053257600001</v>
          </cell>
          <cell r="AL266">
            <v>13.759448254199995</v>
          </cell>
          <cell r="AM266">
            <v>10.093934879999999</v>
          </cell>
          <cell r="AN266">
            <v>11.505606270399998</v>
          </cell>
          <cell r="AO266">
            <v>16.526370393899999</v>
          </cell>
          <cell r="AP266">
            <v>15.220385369999999</v>
          </cell>
          <cell r="AQ266">
            <v>14.716822952999998</v>
          </cell>
          <cell r="AR266">
            <v>20.560344285199996</v>
          </cell>
          <cell r="AS266">
            <v>17.291628782999997</v>
          </cell>
          <cell r="AT266">
            <v>22.777583251999999</v>
          </cell>
          <cell r="AU266">
            <v>19.322790541500002</v>
          </cell>
          <cell r="AV266">
            <v>18.236653034399996</v>
          </cell>
          <cell r="AW266">
            <v>22.479216993800009</v>
          </cell>
          <cell r="AX266">
            <v>14.033551077</v>
          </cell>
          <cell r="AY266">
            <v>16.631970535400001</v>
          </cell>
          <cell r="AZ266">
            <v>0</v>
          </cell>
          <cell r="BA266">
            <v>0</v>
          </cell>
        </row>
        <row r="267">
          <cell r="B267">
            <v>0.35406113969918251</v>
          </cell>
          <cell r="C267">
            <v>0.37069482552432964</v>
          </cell>
          <cell r="D267">
            <v>0.42139694345315004</v>
          </cell>
          <cell r="E267">
            <v>0.44299518073319838</v>
          </cell>
          <cell r="F267">
            <v>0.459888073522422</v>
          </cell>
          <cell r="G267">
            <v>0.54384023624727496</v>
          </cell>
          <cell r="H267">
            <v>0.56485796003194433</v>
          </cell>
          <cell r="I267">
            <v>0.61792851318744391</v>
          </cell>
          <cell r="J267">
            <v>0.44219870709319237</v>
          </cell>
          <cell r="K267">
            <v>0.42614036076405154</v>
          </cell>
          <cell r="L267">
            <v>0.64928086260005557</v>
          </cell>
          <cell r="M267">
            <v>0.7244007136429027</v>
          </cell>
          <cell r="N267">
            <v>0.64255963141432693</v>
          </cell>
          <cell r="O267">
            <v>0.65628072193900433</v>
          </cell>
          <cell r="P267">
            <v>0.48031150085046642</v>
          </cell>
          <cell r="Q267">
            <v>0.46107255673508302</v>
          </cell>
          <cell r="R267">
            <v>0.67436060949065935</v>
          </cell>
          <cell r="S267">
            <v>0.94508123382617393</v>
          </cell>
          <cell r="T267">
            <v>0.85227015790420857</v>
          </cell>
          <cell r="U267">
            <v>0.96380697397464388</v>
          </cell>
          <cell r="V267">
            <v>0.86263614400030186</v>
          </cell>
          <cell r="W267">
            <v>0.97579962397078102</v>
          </cell>
          <cell r="X267">
            <v>0.41242170450741006</v>
          </cell>
          <cell r="Y267">
            <v>0.32055142561452343</v>
          </cell>
          <cell r="Z267">
            <v>0.32055142561452343</v>
          </cell>
          <cell r="AA267">
            <v>0.32055142561452343</v>
          </cell>
          <cell r="AB267">
            <v>94.929729211050002</v>
          </cell>
          <cell r="AC267">
            <v>93.522958352000003</v>
          </cell>
          <cell r="AD267">
            <v>97.362280871999985</v>
          </cell>
          <cell r="AE267">
            <v>114.90610145279999</v>
          </cell>
          <cell r="AF267">
            <v>131.2835955319</v>
          </cell>
          <cell r="AG267">
            <v>165.66734059590004</v>
          </cell>
          <cell r="AH267">
            <v>176.46992046839995</v>
          </cell>
          <cell r="AI267">
            <v>195.00510235049998</v>
          </cell>
          <cell r="AJ267">
            <v>166.4895695756</v>
          </cell>
          <cell r="AK267">
            <v>146.23014715319997</v>
          </cell>
          <cell r="AL267">
            <v>196.68719414879999</v>
          </cell>
          <cell r="AM267">
            <v>250.20532814399999</v>
          </cell>
          <cell r="AN267">
            <v>204.54139983199997</v>
          </cell>
          <cell r="AO267">
            <v>222.61468765200004</v>
          </cell>
          <cell r="AP267">
            <v>160.92486501750003</v>
          </cell>
          <cell r="AQ267">
            <v>130.25226107949999</v>
          </cell>
          <cell r="AR267">
            <v>188.33217886139997</v>
          </cell>
          <cell r="AS267">
            <v>261.09816641479989</v>
          </cell>
          <cell r="AT267">
            <v>259.189824305</v>
          </cell>
          <cell r="AU267">
            <v>281.62564499300004</v>
          </cell>
          <cell r="AV267">
            <v>242.53322430520004</v>
          </cell>
          <cell r="AW267">
            <v>366.16449360950008</v>
          </cell>
          <cell r="AX267">
            <v>222.24140990999999</v>
          </cell>
          <cell r="AY267">
            <v>122.89191084389996</v>
          </cell>
          <cell r="AZ267">
            <v>0</v>
          </cell>
          <cell r="BA267">
            <v>0</v>
          </cell>
        </row>
        <row r="268">
          <cell r="B268">
            <v>8.4375480337372563E-2</v>
          </cell>
          <cell r="C268">
            <v>8.4901090830987971E-2</v>
          </cell>
          <cell r="D268">
            <v>0.16027862716944377</v>
          </cell>
          <cell r="E268">
            <v>0.2171017301087344</v>
          </cell>
          <cell r="F268">
            <v>0.29245436091676491</v>
          </cell>
          <cell r="G268">
            <v>0.28487131849534403</v>
          </cell>
          <cell r="H268">
            <v>0.2314414831382236</v>
          </cell>
          <cell r="I268">
            <v>0.21433686239810201</v>
          </cell>
          <cell r="J268">
            <v>0.21234943685116545</v>
          </cell>
          <cell r="K268">
            <v>0.26359935006472091</v>
          </cell>
          <cell r="L268">
            <v>0.32128311609741256</v>
          </cell>
          <cell r="M268">
            <v>0.25724569429094135</v>
          </cell>
          <cell r="N268">
            <v>0.19128092670026903</v>
          </cell>
          <cell r="O268">
            <v>0.24615827640954602</v>
          </cell>
          <cell r="P268">
            <v>0.22564585136582738</v>
          </cell>
          <cell r="Q268">
            <v>0.28120177667128998</v>
          </cell>
          <cell r="R268">
            <v>0.29788939999287412</v>
          </cell>
          <cell r="S268">
            <v>0.2487969151583396</v>
          </cell>
          <cell r="T268">
            <v>0.22942583167305891</v>
          </cell>
          <cell r="U268">
            <v>0.20257972306183364</v>
          </cell>
          <cell r="V268">
            <v>0.21721976824267292</v>
          </cell>
          <cell r="W268">
            <v>0.24797244990992562</v>
          </cell>
          <cell r="X268">
            <v>0.18085985697009227</v>
          </cell>
          <cell r="Y268">
            <v>0.13585837922155927</v>
          </cell>
          <cell r="Z268">
            <v>0.13585837922155927</v>
          </cell>
          <cell r="AA268">
            <v>0.13585837922155927</v>
          </cell>
          <cell r="AB268">
            <v>40.905395558754009</v>
          </cell>
          <cell r="AC268">
            <v>39.761047748399989</v>
          </cell>
          <cell r="AD268">
            <v>64.448612409600003</v>
          </cell>
          <cell r="AE268">
            <v>89.31906219039999</v>
          </cell>
          <cell r="AF268">
            <v>128.3800057862</v>
          </cell>
          <cell r="AG268">
            <v>127.56544317660001</v>
          </cell>
          <cell r="AH268">
            <v>111.51360154440002</v>
          </cell>
          <cell r="AI268">
            <v>107.72645993250001</v>
          </cell>
          <cell r="AJ268">
            <v>98.763019827199997</v>
          </cell>
          <cell r="AK268">
            <v>111.7490634216</v>
          </cell>
          <cell r="AL268">
            <v>129.87604503</v>
          </cell>
          <cell r="AM268">
            <v>117.76767249599999</v>
          </cell>
          <cell r="AN268">
            <v>99.272974363199992</v>
          </cell>
          <cell r="AO268">
            <v>122.3809101441</v>
          </cell>
          <cell r="AP268">
            <v>112.68359850200001</v>
          </cell>
          <cell r="AQ268">
            <v>130.11642166600001</v>
          </cell>
          <cell r="AR268">
            <v>137.8246030519</v>
          </cell>
          <cell r="AS268">
            <v>116.2383587937</v>
          </cell>
          <cell r="AT268">
            <v>117.26306781599999</v>
          </cell>
          <cell r="AU268">
            <v>102.89772523900001</v>
          </cell>
          <cell r="AV268">
            <v>118.08920364220002</v>
          </cell>
          <cell r="AW268">
            <v>151.31267235260003</v>
          </cell>
          <cell r="AX268">
            <v>146.31229243800001</v>
          </cell>
          <cell r="AY268">
            <v>108.11405298759999</v>
          </cell>
          <cell r="AZ268">
            <v>0</v>
          </cell>
          <cell r="BA268">
            <v>0</v>
          </cell>
        </row>
        <row r="269">
          <cell r="B269">
            <v>2.9641293331814562E-3</v>
          </cell>
          <cell r="C269">
            <v>2.2378984993370377E-3</v>
          </cell>
          <cell r="D269">
            <v>4.0326384295678863E-3</v>
          </cell>
          <cell r="E269">
            <v>4.2503553223520131E-3</v>
          </cell>
          <cell r="F269">
            <v>9.6590445610380254E-3</v>
          </cell>
          <cell r="G269">
            <v>1.6725040718762268E-2</v>
          </cell>
          <cell r="H269">
            <v>2.0521087927858877E-2</v>
          </cell>
          <cell r="I269">
            <v>2.7570478942512074E-2</v>
          </cell>
          <cell r="J269">
            <v>3.9469727186010377E-2</v>
          </cell>
          <cell r="K269">
            <v>5.6600282511763883E-2</v>
          </cell>
          <cell r="L269">
            <v>0.11015740145331586</v>
          </cell>
          <cell r="M269">
            <v>8.938627356065848E-2</v>
          </cell>
          <cell r="N269">
            <v>0.10223649045797345</v>
          </cell>
          <cell r="O269">
            <v>7.9768781575640338E-2</v>
          </cell>
          <cell r="P269">
            <v>6.2936648283518887E-2</v>
          </cell>
          <cell r="Q269">
            <v>7.3124926196027368E-2</v>
          </cell>
          <cell r="R269">
            <v>9.2986868597834754E-2</v>
          </cell>
          <cell r="S269">
            <v>9.3212976723306473E-2</v>
          </cell>
          <cell r="T269">
            <v>8.3497103602199127E-2</v>
          </cell>
          <cell r="U269">
            <v>7.6919742275047831E-2</v>
          </cell>
          <cell r="V269">
            <v>7.318841570559273E-2</v>
          </cell>
          <cell r="W269">
            <v>0.12987726574636704</v>
          </cell>
          <cell r="X269">
            <v>3.9162026924169008E-2</v>
          </cell>
          <cell r="Y269">
            <v>3.726696531695653E-2</v>
          </cell>
          <cell r="Z269">
            <v>3.726696531695653E-2</v>
          </cell>
          <cell r="AA269">
            <v>3.726696531695653E-2</v>
          </cell>
          <cell r="AB269">
            <v>1.1665564690679999</v>
          </cell>
          <cell r="AC269">
            <v>1.0422930107999999</v>
          </cell>
          <cell r="AD269">
            <v>1.6291988256000001</v>
          </cell>
          <cell r="AE269">
            <v>1.3499514559999997</v>
          </cell>
          <cell r="AF269">
            <v>4.4661607549999998</v>
          </cell>
          <cell r="AG269">
            <v>6.9853863651000001</v>
          </cell>
          <cell r="AH269">
            <v>8.8750265380000002</v>
          </cell>
          <cell r="AI269">
            <v>12.9442477845</v>
          </cell>
          <cell r="AJ269">
            <v>18.793900049600001</v>
          </cell>
          <cell r="AK269">
            <v>17.256585552800001</v>
          </cell>
          <cell r="AL269">
            <v>33.484033462500001</v>
          </cell>
          <cell r="AM269">
            <v>33.853740672000008</v>
          </cell>
          <cell r="AN269">
            <v>39.005474464000002</v>
          </cell>
          <cell r="AO269">
            <v>32.262385821599992</v>
          </cell>
          <cell r="AP269">
            <v>27.553978766500009</v>
          </cell>
          <cell r="AQ269">
            <v>26.435734745000001</v>
          </cell>
          <cell r="AR269">
            <v>32.739597085299991</v>
          </cell>
          <cell r="AS269">
            <v>35.031349681899997</v>
          </cell>
          <cell r="AT269">
            <v>33.025760353999992</v>
          </cell>
          <cell r="AU269">
            <v>30.5708817095</v>
          </cell>
          <cell r="AV269">
            <v>28.665061249799994</v>
          </cell>
          <cell r="AW269">
            <v>64.53895972440003</v>
          </cell>
          <cell r="AX269">
            <v>21.082792184999999</v>
          </cell>
          <cell r="AY269">
            <v>20.489724545400005</v>
          </cell>
          <cell r="AZ269">
            <v>0</v>
          </cell>
          <cell r="BA269">
            <v>0</v>
          </cell>
        </row>
        <row r="273">
          <cell r="B273">
            <v>1.0302141412097756E-2</v>
          </cell>
          <cell r="C273">
            <v>1.5965464724480582E-2</v>
          </cell>
          <cell r="D273">
            <v>2.4595084770101968E-2</v>
          </cell>
          <cell r="E273">
            <v>3.4733099971548977E-2</v>
          </cell>
          <cell r="F273">
            <v>9.7367741424866927E-2</v>
          </cell>
          <cell r="G273">
            <v>0.13322748385856317</v>
          </cell>
          <cell r="H273">
            <v>0.16302109460129932</v>
          </cell>
          <cell r="I273">
            <v>0.19379849626113493</v>
          </cell>
          <cell r="J273">
            <v>0.14295320633459321</v>
          </cell>
          <cell r="K273">
            <v>0.12053135485911515</v>
          </cell>
          <cell r="L273">
            <v>0.12857184543515354</v>
          </cell>
          <cell r="M273">
            <v>0.12903988959774704</v>
          </cell>
          <cell r="N273">
            <v>0.12061861407951931</v>
          </cell>
          <cell r="O273">
            <v>0.11615623956861076</v>
          </cell>
          <cell r="P273">
            <v>9.300364374794215E-2</v>
          </cell>
          <cell r="Q273">
            <v>8.9964443344175998E-2</v>
          </cell>
          <cell r="R273">
            <v>0.18738549933757073</v>
          </cell>
          <cell r="S273">
            <v>0.30343722944674667</v>
          </cell>
          <cell r="T273">
            <v>0.29738584459132766</v>
          </cell>
          <cell r="U273">
            <v>0.32262649377095903</v>
          </cell>
          <cell r="V273">
            <v>0.3345810308810061</v>
          </cell>
          <cell r="W273">
            <v>0.33683462905020711</v>
          </cell>
          <cell r="X273">
            <v>0.11994797705245139</v>
          </cell>
          <cell r="Y273">
            <v>0.12178915351353907</v>
          </cell>
          <cell r="Z273">
            <v>0.12178915351353907</v>
          </cell>
          <cell r="AA273">
            <v>0.12178915351353907</v>
          </cell>
          <cell r="AB273">
            <v>4.5651253500659994</v>
          </cell>
          <cell r="AC273">
            <v>5.2165538531999989</v>
          </cell>
          <cell r="AD273">
            <v>7.4201685888000002</v>
          </cell>
          <cell r="AE273">
            <v>10.780265865600001</v>
          </cell>
          <cell r="AF273">
            <v>29.113457109800002</v>
          </cell>
          <cell r="AG273">
            <v>38.220290951700001</v>
          </cell>
          <cell r="AH273">
            <v>48.922187641999997</v>
          </cell>
          <cell r="AI273">
            <v>69.578833640499994</v>
          </cell>
          <cell r="AJ273">
            <v>75.437142266800009</v>
          </cell>
          <cell r="AK273">
            <v>47.720975851999995</v>
          </cell>
          <cell r="AL273">
            <v>47.540369580300009</v>
          </cell>
          <cell r="AM273">
            <v>50.518045008000001</v>
          </cell>
          <cell r="AN273">
            <v>45.170305892800002</v>
          </cell>
          <cell r="AO273">
            <v>50.320123248600005</v>
          </cell>
          <cell r="AP273">
            <v>38.455985877000003</v>
          </cell>
          <cell r="AQ273">
            <v>34.790739063499998</v>
          </cell>
          <cell r="AR273">
            <v>51.243925537900004</v>
          </cell>
          <cell r="AS273">
            <v>78.034706449699996</v>
          </cell>
          <cell r="AT273">
            <v>82.003233381999991</v>
          </cell>
          <cell r="AU273">
            <v>84.155124528499996</v>
          </cell>
          <cell r="AV273">
            <v>87.526112101999999</v>
          </cell>
          <cell r="AW273">
            <v>105.73156928630002</v>
          </cell>
          <cell r="AX273">
            <v>47.011358744999995</v>
          </cell>
          <cell r="AY273">
            <v>49.990993559099998</v>
          </cell>
          <cell r="AZ273">
            <v>0</v>
          </cell>
          <cell r="BA273">
            <v>0</v>
          </cell>
        </row>
      </sheetData>
      <sheetData sheetId="36"/>
      <sheetData sheetId="37">
        <row r="91">
          <cell r="B91">
            <v>2.0582749999999997E-2</v>
          </cell>
          <cell r="C91">
            <v>4.2678299999999995E-2</v>
          </cell>
          <cell r="D91">
            <v>1.8922073333333331E-2</v>
          </cell>
          <cell r="E91">
            <v>2.7513142857142851E-2</v>
          </cell>
          <cell r="F91">
            <v>2.1124933571428577E-2</v>
          </cell>
          <cell r="G91">
            <v>1.5659031428571425E-2</v>
          </cell>
          <cell r="H91">
            <v>1.8547423246753247E-2</v>
          </cell>
          <cell r="I91">
            <v>0.10882507199999999</v>
          </cell>
          <cell r="J91">
            <v>0.11797958999999997</v>
          </cell>
          <cell r="K91">
            <v>0.12462675999999998</v>
          </cell>
          <cell r="L91">
            <v>0.31820733532467527</v>
          </cell>
          <cell r="M91">
            <v>0.42725254999999995</v>
          </cell>
          <cell r="N91">
            <v>0.31088939999999998</v>
          </cell>
          <cell r="O91">
            <v>0.25858480545454554</v>
          </cell>
          <cell r="P91">
            <v>0.19321952000000001</v>
          </cell>
          <cell r="Q91">
            <v>0.18042534000000002</v>
          </cell>
          <cell r="R91">
            <v>0.15661401571428571</v>
          </cell>
          <cell r="S91">
            <v>0.26736071679999995</v>
          </cell>
          <cell r="T91">
            <v>0.18478</v>
          </cell>
          <cell r="U91">
            <v>0.14283000000000001</v>
          </cell>
          <cell r="V91">
            <v>8.333561040000001E-2</v>
          </cell>
          <cell r="W91">
            <v>0.111403</v>
          </cell>
          <cell r="X91">
            <v>0.12102350259999997</v>
          </cell>
          <cell r="Y91">
            <v>6.6978999999999983E-2</v>
          </cell>
          <cell r="Z91">
            <v>6.6978999999999983E-2</v>
          </cell>
          <cell r="AA91">
            <v>6.6978999999999983E-2</v>
          </cell>
          <cell r="AB91">
            <v>4.6846030041329998</v>
          </cell>
          <cell r="AC91">
            <v>6.309976668</v>
          </cell>
          <cell r="AD91">
            <v>4.0807330176000001</v>
          </cell>
          <cell r="AE91">
            <v>4.9878012912000003</v>
          </cell>
          <cell r="AF91">
            <v>5.9856977999000005</v>
          </cell>
          <cell r="AG91">
            <v>4.2951009816000001</v>
          </cell>
          <cell r="AH91">
            <v>4.7714582952000004</v>
          </cell>
          <cell r="AI91">
            <v>15.657423893500001</v>
          </cell>
          <cell r="AJ91">
            <v>13.185783773600001</v>
          </cell>
          <cell r="AK91">
            <v>12.919894314800001</v>
          </cell>
          <cell r="AL91">
            <v>34.135909317900001</v>
          </cell>
          <cell r="AM91">
            <v>49.288167072</v>
          </cell>
          <cell r="AN91">
            <v>36.179457934399998</v>
          </cell>
          <cell r="AO91">
            <v>32.889567765599999</v>
          </cell>
          <cell r="AP91">
            <v>27.084663557000002</v>
          </cell>
          <cell r="AQ91">
            <v>20.368369643999998</v>
          </cell>
          <cell r="AR91">
            <v>17.105896451299998</v>
          </cell>
          <cell r="AS91">
            <v>23.958239276400001</v>
          </cell>
          <cell r="AT91">
            <v>19.921497729999999</v>
          </cell>
          <cell r="AU91">
            <v>13.207726660000001</v>
          </cell>
          <cell r="AV91">
            <v>9.2194180703999997</v>
          </cell>
          <cell r="AW91">
            <v>12.824066956100001</v>
          </cell>
          <cell r="AX91">
            <v>14.870782952999999</v>
          </cell>
          <cell r="AY91">
            <v>9.7788900945999995</v>
          </cell>
          <cell r="AZ91">
            <v>0</v>
          </cell>
          <cell r="BA91">
            <v>0</v>
          </cell>
        </row>
        <row r="114">
          <cell r="B114">
            <v>0.81614900000000001</v>
          </cell>
          <cell r="C114">
            <v>0.92075660000000004</v>
          </cell>
          <cell r="D114">
            <v>0.80638199999999993</v>
          </cell>
          <cell r="E114">
            <v>0.74362084000000006</v>
          </cell>
          <cell r="F114">
            <v>0.76313202499999988</v>
          </cell>
          <cell r="G114">
            <v>0.61591312999999992</v>
          </cell>
          <cell r="H114">
            <v>0.53779631999999999</v>
          </cell>
          <cell r="I114">
            <v>0.52234500000000006</v>
          </cell>
          <cell r="J114">
            <v>0.49313899999999999</v>
          </cell>
          <cell r="K114">
            <v>0.35935212</v>
          </cell>
          <cell r="L114">
            <v>0.34261799999999998</v>
          </cell>
          <cell r="M114">
            <v>0.28249795999999994</v>
          </cell>
          <cell r="N114">
            <v>0.18430799999999997</v>
          </cell>
          <cell r="O114">
            <v>0.17754407428571431</v>
          </cell>
          <cell r="P114">
            <v>0.16866997999999997</v>
          </cell>
          <cell r="Q114">
            <v>0.19663889999999998</v>
          </cell>
          <cell r="R114">
            <v>0.23783427999999993</v>
          </cell>
          <cell r="S114">
            <v>0.25432399999999999</v>
          </cell>
          <cell r="T114">
            <v>0.429535</v>
          </cell>
          <cell r="U114">
            <v>0.35633100000000001</v>
          </cell>
          <cell r="V114">
            <v>0.24905200000000002</v>
          </cell>
          <cell r="W114">
            <v>0.30144800000000005</v>
          </cell>
          <cell r="X114">
            <v>0.26639749299999999</v>
          </cell>
          <cell r="Y114">
            <v>0.14485999999999999</v>
          </cell>
          <cell r="Z114">
            <v>0.14485999999999999</v>
          </cell>
          <cell r="AA114">
            <v>0.14485999999999999</v>
          </cell>
          <cell r="AB114">
            <v>55.063602395768996</v>
          </cell>
          <cell r="AC114">
            <v>55.949763783199998</v>
          </cell>
          <cell r="AD114">
            <v>55.263355656000002</v>
          </cell>
          <cell r="AE114">
            <v>60.808864121600003</v>
          </cell>
          <cell r="AF114">
            <v>68.310360692000003</v>
          </cell>
          <cell r="AG114">
            <v>55.208014890600005</v>
          </cell>
          <cell r="AH114">
            <v>51.916830054400002</v>
          </cell>
          <cell r="AI114">
            <v>59.670448931000003</v>
          </cell>
          <cell r="AJ114">
            <v>59.577558815600007</v>
          </cell>
          <cell r="AK114">
            <v>41.143559335999996</v>
          </cell>
          <cell r="AL114">
            <v>40.949906564700001</v>
          </cell>
          <cell r="AM114">
            <v>37.572115103999998</v>
          </cell>
          <cell r="AN114">
            <v>21.5819856032</v>
          </cell>
          <cell r="AO114">
            <v>22.451530500000001</v>
          </cell>
          <cell r="AP114">
            <v>22.213786060500002</v>
          </cell>
          <cell r="AQ114">
            <v>19.867884179499999</v>
          </cell>
          <cell r="AR114">
            <v>24.146592915899998</v>
          </cell>
          <cell r="AS114">
            <v>24.295402760199998</v>
          </cell>
          <cell r="AT114">
            <v>44.455589367999998</v>
          </cell>
          <cell r="AU114">
            <v>33.805910935</v>
          </cell>
          <cell r="AV114">
            <v>22.9908537962</v>
          </cell>
          <cell r="AW114">
            <v>29.353017355000002</v>
          </cell>
          <cell r="AX114">
            <v>30.445950248999999</v>
          </cell>
          <cell r="AY114">
            <v>18.4216604418</v>
          </cell>
          <cell r="AZ114">
            <v>0</v>
          </cell>
          <cell r="BA114">
            <v>0</v>
          </cell>
        </row>
        <row r="263">
          <cell r="B263">
            <v>0.9285642308333335</v>
          </cell>
          <cell r="C263">
            <v>1.0743098</v>
          </cell>
          <cell r="D263">
            <v>0.91702271666666668</v>
          </cell>
          <cell r="E263">
            <v>0.83568856619047605</v>
          </cell>
          <cell r="F263">
            <v>0.8549887271428569</v>
          </cell>
          <cell r="G263">
            <v>0.72439568142857147</v>
          </cell>
          <cell r="H263">
            <v>0.63173168324675322</v>
          </cell>
          <cell r="I263">
            <v>0.75821026199999997</v>
          </cell>
          <cell r="J263">
            <v>0.70521686999999988</v>
          </cell>
          <cell r="K263">
            <v>0.58421339999999988</v>
          </cell>
          <cell r="L263">
            <v>0.74631271532467525</v>
          </cell>
          <cell r="M263">
            <v>0.78165774874999983</v>
          </cell>
          <cell r="N263">
            <v>0.55771636000000002</v>
          </cell>
          <cell r="O263">
            <v>0.49710613197691211</v>
          </cell>
          <cell r="P263">
            <v>0.44357624236363641</v>
          </cell>
          <cell r="Q263">
            <v>0.50398193017676773</v>
          </cell>
          <cell r="R263">
            <v>0.57512729571428578</v>
          </cell>
          <cell r="S263">
            <v>0.77308526379999998</v>
          </cell>
          <cell r="T263">
            <v>0.95270276555555544</v>
          </cell>
          <cell r="U263">
            <v>0.82095004944444427</v>
          </cell>
          <cell r="V263">
            <v>0.63846903859999993</v>
          </cell>
          <cell r="W263">
            <v>1.0549243478000001</v>
          </cell>
          <cell r="X263">
            <v>1.3062944813111108</v>
          </cell>
          <cell r="Y263">
            <v>0.52744370679999986</v>
          </cell>
          <cell r="Z263">
            <v>0.52744370679999986</v>
          </cell>
          <cell r="AA263">
            <v>0.52744370679999986</v>
          </cell>
          <cell r="AB263">
            <v>69.643106066603991</v>
          </cell>
          <cell r="AC263">
            <v>76.840872398000002</v>
          </cell>
          <cell r="AD263">
            <v>73.746686807999993</v>
          </cell>
          <cell r="AE263">
            <v>77.294332662400009</v>
          </cell>
          <cell r="AF263">
            <v>87.198198535000003</v>
          </cell>
          <cell r="AG263">
            <v>70.064137700700002</v>
          </cell>
          <cell r="AH263">
            <v>68.490805300799991</v>
          </cell>
          <cell r="AI263">
            <v>94.089643678000016</v>
          </cell>
          <cell r="AJ263">
            <v>92.805926835199983</v>
          </cell>
          <cell r="AK263">
            <v>69.071712265600013</v>
          </cell>
          <cell r="AL263">
            <v>87.162314500800008</v>
          </cell>
          <cell r="AM263">
            <v>98.663567999999998</v>
          </cell>
          <cell r="AN263">
            <v>67.285817543999997</v>
          </cell>
          <cell r="AO263">
            <v>66.008542228500019</v>
          </cell>
          <cell r="AP263">
            <v>63.851990427000018</v>
          </cell>
          <cell r="AQ263">
            <v>56.411544483</v>
          </cell>
          <cell r="AR263">
            <v>63.157794635399995</v>
          </cell>
          <cell r="AS263">
            <v>74.18792431049998</v>
          </cell>
          <cell r="AT263">
            <v>101.14604702899999</v>
          </cell>
          <cell r="AU263">
            <v>81.249238378500024</v>
          </cell>
          <cell r="AV263">
            <v>60.180772718399993</v>
          </cell>
          <cell r="AW263">
            <v>108.0357018782</v>
          </cell>
          <cell r="AX263">
            <v>151.04661518699999</v>
          </cell>
          <cell r="AY263">
            <v>66.026192461899996</v>
          </cell>
          <cell r="AZ263">
            <v>0</v>
          </cell>
          <cell r="BA263">
            <v>0</v>
          </cell>
        </row>
        <row r="264">
          <cell r="B264">
            <v>0.92085552333333343</v>
          </cell>
          <cell r="C264">
            <v>1.0571098800000001</v>
          </cell>
          <cell r="D264">
            <v>0.89686941666666664</v>
          </cell>
          <cell r="E264">
            <v>0.8284484828571429</v>
          </cell>
          <cell r="F264">
            <v>0.84910970714285683</v>
          </cell>
          <cell r="G264">
            <v>0.71798646142857148</v>
          </cell>
          <cell r="H264">
            <v>0.62564540324675322</v>
          </cell>
          <cell r="I264">
            <v>0.75289176200000019</v>
          </cell>
          <cell r="J264">
            <v>0.67384480999999996</v>
          </cell>
          <cell r="K264">
            <v>0.53846660666666668</v>
          </cell>
          <cell r="L264">
            <v>0.70823791865800834</v>
          </cell>
          <cell r="M264">
            <v>0.7674753487499999</v>
          </cell>
          <cell r="N264">
            <v>0.54947494000000008</v>
          </cell>
          <cell r="O264">
            <v>0.48966095688311695</v>
          </cell>
          <cell r="P264">
            <v>0.43753342963636377</v>
          </cell>
          <cell r="Q264">
            <v>0.49917030000000001</v>
          </cell>
          <cell r="R264">
            <v>0.57052629571428581</v>
          </cell>
          <cell r="S264">
            <v>0.7683151601999999</v>
          </cell>
          <cell r="T264">
            <v>0.94573698000000006</v>
          </cell>
          <cell r="U264">
            <v>0.81168374500000007</v>
          </cell>
          <cell r="V264">
            <v>0.6322971597999999</v>
          </cell>
          <cell r="W264">
            <v>1.0452801574000001</v>
          </cell>
          <cell r="X264">
            <v>1.2954653665111109</v>
          </cell>
          <cell r="Y264">
            <v>0.5165496101999999</v>
          </cell>
          <cell r="Z264">
            <v>0.5165496101999999</v>
          </cell>
          <cell r="AA264">
            <v>0.5165496101999999</v>
          </cell>
          <cell r="AB264">
            <v>67.416052532870992</v>
          </cell>
          <cell r="AC264">
            <v>70.688317133199988</v>
          </cell>
          <cell r="AD264">
            <v>66.51020385599999</v>
          </cell>
          <cell r="AE264">
            <v>74.750034228800018</v>
          </cell>
          <cell r="AF264">
            <v>85.314627935599987</v>
          </cell>
          <cell r="AG264">
            <v>67.993129218299998</v>
          </cell>
          <cell r="AH264">
            <v>66.222928024799998</v>
          </cell>
          <cell r="AI264">
            <v>92.270546136000007</v>
          </cell>
          <cell r="AJ264">
            <v>88.050202403600011</v>
          </cell>
          <cell r="AK264">
            <v>63.478097007599999</v>
          </cell>
          <cell r="AL264">
            <v>81.667048049100003</v>
          </cell>
          <cell r="AM264">
            <v>95.467079424000005</v>
          </cell>
          <cell r="AN264">
            <v>65.493872294399992</v>
          </cell>
          <cell r="AO264">
            <v>64.079824940700007</v>
          </cell>
          <cell r="AP264">
            <v>61.62790739350001</v>
          </cell>
          <cell r="AQ264">
            <v>55.226722746999997</v>
          </cell>
          <cell r="AR264">
            <v>62.321405498799997</v>
          </cell>
          <cell r="AS264">
            <v>72.984933893299996</v>
          </cell>
          <cell r="AT264">
            <v>99.537931293</v>
          </cell>
          <cell r="AU264">
            <v>79.703982453000023</v>
          </cell>
          <cell r="AV264">
            <v>58.778512053599989</v>
          </cell>
          <cell r="AW264">
            <v>105.43597707530002</v>
          </cell>
          <cell r="AX264">
            <v>147.34261397699998</v>
          </cell>
          <cell r="AY264">
            <v>62.470711541699984</v>
          </cell>
          <cell r="AZ264">
            <v>0</v>
          </cell>
          <cell r="BA264">
            <v>0</v>
          </cell>
        </row>
        <row r="265">
          <cell r="B265">
            <v>2.2980000000000001E-3</v>
          </cell>
          <cell r="C265">
            <v>6.2E-4</v>
          </cell>
          <cell r="D265">
            <v>1.3909999999999999E-3</v>
          </cell>
          <cell r="E265">
            <v>1.196E-3</v>
          </cell>
          <cell r="F265">
            <v>2.2619999999999997E-3</v>
          </cell>
          <cell r="G265">
            <v>2.712E-3</v>
          </cell>
          <cell r="H265">
            <v>3.7289999999999997E-3</v>
          </cell>
          <cell r="I265">
            <v>8.3600000000000005E-4</v>
          </cell>
          <cell r="J265">
            <v>1.7699999999999999E-3</v>
          </cell>
          <cell r="K265">
            <v>2.3730000000000001E-3</v>
          </cell>
          <cell r="L265">
            <v>1.2110000000000001E-3</v>
          </cell>
          <cell r="M265">
            <v>1.3999999999999998E-7</v>
          </cell>
          <cell r="N265">
            <v>0</v>
          </cell>
          <cell r="O265">
            <v>4.1666666666666667E-7</v>
          </cell>
          <cell r="P265">
            <v>0</v>
          </cell>
          <cell r="Q265">
            <v>1.4E-5</v>
          </cell>
          <cell r="R265">
            <v>3.1999999999999999E-5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5.8E-5</v>
          </cell>
          <cell r="X265">
            <v>0</v>
          </cell>
          <cell r="Y265">
            <v>7.5999999999999991E-5</v>
          </cell>
          <cell r="Z265">
            <v>7.5999999999999991E-5</v>
          </cell>
          <cell r="AA265">
            <v>7.5999999999999991E-5</v>
          </cell>
          <cell r="AB265">
            <v>0.62810579148900003</v>
          </cell>
          <cell r="AC265">
            <v>0.17896774799999998</v>
          </cell>
          <cell r="AD265">
            <v>0.39005243519999999</v>
          </cell>
          <cell r="AE265">
            <v>0.41775329120000004</v>
          </cell>
          <cell r="AF265">
            <v>0.83881028210000008</v>
          </cell>
          <cell r="AG265">
            <v>1.0046605140000002</v>
          </cell>
          <cell r="AH265">
            <v>1.4434038588000002</v>
          </cell>
          <cell r="AI265">
            <v>0.35235554999999996</v>
          </cell>
          <cell r="AJ265">
            <v>0.86817058680000014</v>
          </cell>
          <cell r="AK265">
            <v>1.2350437924</v>
          </cell>
          <cell r="AL265">
            <v>0.53946577530000006</v>
          </cell>
          <cell r="AM265">
            <v>2.1074879999999998E-3</v>
          </cell>
          <cell r="AN265">
            <v>0</v>
          </cell>
          <cell r="AO265">
            <v>6.6404999999999999E-5</v>
          </cell>
          <cell r="AP265">
            <v>0</v>
          </cell>
          <cell r="AQ265">
            <v>1.2600591499999999E-2</v>
          </cell>
          <cell r="AR265">
            <v>2.6158260799999999E-2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1.9230702000000002E-2</v>
          </cell>
          <cell r="AX265">
            <v>0</v>
          </cell>
          <cell r="AY265">
            <v>6.2690530099999989E-2</v>
          </cell>
          <cell r="AZ265">
            <v>0</v>
          </cell>
          <cell r="BA265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4.4999999999999996E-5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6.4700000000000001E-4</v>
          </cell>
          <cell r="K266">
            <v>2.3000000000000001E-4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6.6512499999999997E-5</v>
          </cell>
          <cell r="R266">
            <v>5.5199999999999997E-4</v>
          </cell>
          <cell r="S266">
            <v>6.5999999999999992E-5</v>
          </cell>
          <cell r="T266">
            <v>0</v>
          </cell>
          <cell r="U266">
            <v>0</v>
          </cell>
          <cell r="V266">
            <v>1.1619999999999999E-7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4.2065934399999998E-2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7.5400562000000004E-2</v>
          </cell>
          <cell r="AK266">
            <v>3.93724144E-2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5.4001583999999991E-2</v>
          </cell>
          <cell r="AR266">
            <v>1.8263849999999998E-2</v>
          </cell>
          <cell r="AS266">
            <v>5.9932844399999997E-2</v>
          </cell>
          <cell r="AT266">
            <v>0</v>
          </cell>
          <cell r="AU266">
            <v>0</v>
          </cell>
          <cell r="AV266">
            <v>1.4414564000000002E-3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1.8427599999999997E-3</v>
          </cell>
          <cell r="C267">
            <v>1.2698999999999998E-2</v>
          </cell>
          <cell r="D267">
            <v>1.5419E-2</v>
          </cell>
          <cell r="E267">
            <v>2.6969999999999997E-3</v>
          </cell>
          <cell r="F267">
            <v>2.5000000000000001E-4</v>
          </cell>
          <cell r="G267">
            <v>0</v>
          </cell>
          <cell r="H267">
            <v>1.6051999999999993E-4</v>
          </cell>
          <cell r="I267">
            <v>1.663E-3</v>
          </cell>
          <cell r="J267">
            <v>8.7999999999999998E-5</v>
          </cell>
          <cell r="K267">
            <v>3.0199999999999997E-4</v>
          </cell>
          <cell r="L267">
            <v>2.9524E-3</v>
          </cell>
          <cell r="M267">
            <v>2.1399999999999995E-3</v>
          </cell>
          <cell r="N267">
            <v>2.8699999999999998E-4</v>
          </cell>
          <cell r="O267">
            <v>9.4600000000000001E-4</v>
          </cell>
          <cell r="P267">
            <v>6.3199999999999997E-4</v>
          </cell>
          <cell r="Q267">
            <v>7.5000000000000007E-5</v>
          </cell>
          <cell r="R267">
            <v>3.6299999999999999E-4</v>
          </cell>
          <cell r="S267">
            <v>2.1120000000000002E-3</v>
          </cell>
          <cell r="T267">
            <v>1.1749999999999998E-3</v>
          </cell>
          <cell r="U267">
            <v>1.6659999999999999E-3</v>
          </cell>
          <cell r="V267">
            <v>9.6900000000000003E-4</v>
          </cell>
          <cell r="W267">
            <v>3.4679999999999997E-3</v>
          </cell>
          <cell r="X267">
            <v>1.2390000000000001E-3</v>
          </cell>
          <cell r="Y267">
            <v>1.5049999999999998E-3</v>
          </cell>
          <cell r="Z267">
            <v>1.5049999999999998E-3</v>
          </cell>
          <cell r="AA267">
            <v>1.5049999999999998E-3</v>
          </cell>
          <cell r="AB267">
            <v>0.81946824534600005</v>
          </cell>
          <cell r="AC267">
            <v>5.0330749680000002</v>
          </cell>
          <cell r="AD267">
            <v>6.0003123648000001</v>
          </cell>
          <cell r="AE267">
            <v>1.5048659024</v>
          </cell>
          <cell r="AF267">
            <v>0.14561466570000001</v>
          </cell>
          <cell r="AG267">
            <v>0</v>
          </cell>
          <cell r="AH267">
            <v>0.1283800776</v>
          </cell>
          <cell r="AI267">
            <v>0.47803725250000001</v>
          </cell>
          <cell r="AJ267">
            <v>0.14368686440000003</v>
          </cell>
          <cell r="AK267">
            <v>5.9322238799999996E-2</v>
          </cell>
          <cell r="AL267">
            <v>0.9525671523</v>
          </cell>
          <cell r="AM267">
            <v>0.86177188800000004</v>
          </cell>
          <cell r="AN267">
            <v>4.5957296000000002E-2</v>
          </cell>
          <cell r="AO267">
            <v>0.29689409880000001</v>
          </cell>
          <cell r="AP267">
            <v>0.11353361000000001</v>
          </cell>
          <cell r="AQ267">
            <v>3.7998155999999998E-2</v>
          </cell>
          <cell r="AR267">
            <v>0.2029788944</v>
          </cell>
          <cell r="AS267">
            <v>0.75232484469999994</v>
          </cell>
          <cell r="AT267">
            <v>0.64825680500000005</v>
          </cell>
          <cell r="AU267">
            <v>0.44953634450000002</v>
          </cell>
          <cell r="AV267">
            <v>0.66549597680000006</v>
          </cell>
          <cell r="AW267">
            <v>1.2256592121000001</v>
          </cell>
          <cell r="AX267">
            <v>0.43098131699999997</v>
          </cell>
          <cell r="AY267">
            <v>0.78363432949999989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1.9599999999999994E-6</v>
          </cell>
          <cell r="D268">
            <v>7.3999999999999996E-5</v>
          </cell>
          <cell r="E268">
            <v>2.2999999999999997E-5</v>
          </cell>
          <cell r="F268">
            <v>0</v>
          </cell>
          <cell r="G268">
            <v>0</v>
          </cell>
          <cell r="H268">
            <v>5.9999999999999995E-5</v>
          </cell>
          <cell r="I268">
            <v>1.3999999999999998E-7</v>
          </cell>
          <cell r="J268">
            <v>0</v>
          </cell>
          <cell r="K268">
            <v>2.9E-5</v>
          </cell>
          <cell r="L268">
            <v>0</v>
          </cell>
          <cell r="M268">
            <v>1.4999999999999999E-5</v>
          </cell>
          <cell r="N268">
            <v>3.0000000000000001E-6</v>
          </cell>
          <cell r="O268">
            <v>6.7000000000000002E-5</v>
          </cell>
          <cell r="P268">
            <v>1.3999999999999998E-7</v>
          </cell>
          <cell r="Q268">
            <v>0</v>
          </cell>
          <cell r="R268">
            <v>0</v>
          </cell>
          <cell r="S268">
            <v>1.0360000000000007E-7</v>
          </cell>
          <cell r="T268">
            <v>0</v>
          </cell>
          <cell r="U268">
            <v>0</v>
          </cell>
          <cell r="V268">
            <v>3.4999999999999996E-8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8.991823999999999E-3</v>
          </cell>
          <cell r="AD268">
            <v>2.3416838400000001E-2</v>
          </cell>
          <cell r="AE268">
            <v>7.3621889600000004E-2</v>
          </cell>
          <cell r="AF268">
            <v>0</v>
          </cell>
          <cell r="AG268">
            <v>0</v>
          </cell>
          <cell r="AH268">
            <v>6.1068617200000008E-2</v>
          </cell>
          <cell r="AI268">
            <v>4.6254375000000002E-3</v>
          </cell>
          <cell r="AJ268">
            <v>0</v>
          </cell>
          <cell r="AK268">
            <v>7.8178539999999991E-3</v>
          </cell>
          <cell r="AL268">
            <v>0</v>
          </cell>
          <cell r="AM268">
            <v>1.2012959999999999E-3</v>
          </cell>
          <cell r="AN268">
            <v>1.5186335999999999E-3</v>
          </cell>
          <cell r="AO268">
            <v>5.2834474199999995E-2</v>
          </cell>
          <cell r="AP268">
            <v>2.2159380000000002E-3</v>
          </cell>
          <cell r="AQ268">
            <v>0</v>
          </cell>
          <cell r="AR268">
            <v>0</v>
          </cell>
          <cell r="AS268">
            <v>9.4894799999999991E-5</v>
          </cell>
          <cell r="AT268">
            <v>0</v>
          </cell>
          <cell r="AU268">
            <v>0</v>
          </cell>
          <cell r="AV268">
            <v>2.1130699999999999E-3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1.25E-4</v>
          </cell>
          <cell r="J269">
            <v>0</v>
          </cell>
          <cell r="K269">
            <v>0</v>
          </cell>
          <cell r="L269">
            <v>8.2000000000000001E-5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0.21015109950000002</v>
          </cell>
          <cell r="AJ269">
            <v>0</v>
          </cell>
          <cell r="AK269">
            <v>0</v>
          </cell>
          <cell r="AL269">
            <v>4.1054277600000001E-2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4.6552749999999998E-4</v>
          </cell>
          <cell r="C273">
            <v>2.4219999999999999E-5</v>
          </cell>
          <cell r="D273">
            <v>0</v>
          </cell>
          <cell r="E273">
            <v>0</v>
          </cell>
          <cell r="F273">
            <v>8.3999999999999819E-5</v>
          </cell>
          <cell r="G273">
            <v>5.7899999999999987E-4</v>
          </cell>
          <cell r="H273">
            <v>3.1140000000000003E-5</v>
          </cell>
          <cell r="I273">
            <v>4.3819999999999997E-5</v>
          </cell>
          <cell r="J273">
            <v>1.5320000000000017E-3</v>
          </cell>
          <cell r="K273">
            <v>2.7499999999999996E-4</v>
          </cell>
          <cell r="L273">
            <v>2.1899999999999998E-4</v>
          </cell>
          <cell r="M273">
            <v>2.2499999999999999E-4</v>
          </cell>
          <cell r="N273">
            <v>2.5999999999999998E-5</v>
          </cell>
          <cell r="O273">
            <v>5.0434285714285712E-5</v>
          </cell>
          <cell r="P273">
            <v>5.699999999999999E-5</v>
          </cell>
          <cell r="Q273">
            <v>1.9999999999999999E-6</v>
          </cell>
          <cell r="R273">
            <v>5.8999999999999998E-5</v>
          </cell>
          <cell r="S273">
            <v>3.0000000000000001E-5</v>
          </cell>
          <cell r="T273">
            <v>4.3999999999999999E-5</v>
          </cell>
          <cell r="U273">
            <v>1.7149999999999999E-3</v>
          </cell>
          <cell r="V273">
            <v>1.5699999999999999E-4</v>
          </cell>
          <cell r="W273">
            <v>1.5999999999999999E-4</v>
          </cell>
          <cell r="X273">
            <v>9.8999999999999999E-4</v>
          </cell>
          <cell r="Y273">
            <v>3.0900000000000003E-4</v>
          </cell>
          <cell r="Z273">
            <v>3.0900000000000003E-4</v>
          </cell>
          <cell r="AA273">
            <v>3.0900000000000003E-4</v>
          </cell>
          <cell r="AB273">
            <v>5.0938180563E-2</v>
          </cell>
          <cell r="AC273">
            <v>2.0942710399999998E-2</v>
          </cell>
          <cell r="AD273">
            <v>0</v>
          </cell>
          <cell r="AE273">
            <v>1.0859520000000001E-3</v>
          </cell>
          <cell r="AF273">
            <v>2.4943926700000001E-2</v>
          </cell>
          <cell r="AG273">
            <v>5.7659058600000007E-2</v>
          </cell>
          <cell r="AH273">
            <v>9.0604096000000012E-3</v>
          </cell>
          <cell r="AI273">
            <v>7.2567975000000003E-3</v>
          </cell>
          <cell r="AJ273">
            <v>0.16883019040000002</v>
          </cell>
          <cell r="AK273">
            <v>4.9074643200000004E-2</v>
          </cell>
          <cell r="AL273">
            <v>3.5739546300000001E-2</v>
          </cell>
          <cell r="AM273">
            <v>7.8596496000000002E-2</v>
          </cell>
          <cell r="AN273">
            <v>0.29921321759999997</v>
          </cell>
          <cell r="AO273">
            <v>0.11679975450000001</v>
          </cell>
          <cell r="AP273">
            <v>5.2479735500000006E-2</v>
          </cell>
          <cell r="AQ273">
            <v>2.8444251499999997E-2</v>
          </cell>
          <cell r="AR273">
            <v>1.7589747899999997E-2</v>
          </cell>
          <cell r="AS273">
            <v>5.3875392999999999E-3</v>
          </cell>
          <cell r="AT273">
            <v>0</v>
          </cell>
          <cell r="AU273">
            <v>0.31481235600000002</v>
          </cell>
          <cell r="AV273">
            <v>1.8870286199999999E-2</v>
          </cell>
          <cell r="AW273">
            <v>4.2528709300000002E-2</v>
          </cell>
          <cell r="AX273">
            <v>0.18221638499999998</v>
          </cell>
          <cell r="AY273">
            <v>4.4996136899999997E-2</v>
          </cell>
          <cell r="AZ273">
            <v>0</v>
          </cell>
          <cell r="BA273">
            <v>0</v>
          </cell>
        </row>
      </sheetData>
      <sheetData sheetId="38">
        <row r="6">
          <cell r="B6">
            <v>1.9357520000000003E-2</v>
          </cell>
          <cell r="C6">
            <v>8.4342440000000005E-2</v>
          </cell>
          <cell r="D6">
            <v>8.9018020000000003E-2</v>
          </cell>
          <cell r="E6">
            <v>0.11511682000000001</v>
          </cell>
          <cell r="F6">
            <v>0.37874564000000005</v>
          </cell>
          <cell r="G6">
            <v>0.43752072000000003</v>
          </cell>
          <cell r="H6">
            <v>0.36445682000000001</v>
          </cell>
          <cell r="I6">
            <v>0.39479439999999999</v>
          </cell>
          <cell r="J6">
            <v>0.36874474000000002</v>
          </cell>
          <cell r="K6">
            <v>0.20421855999999999</v>
          </cell>
          <cell r="L6">
            <v>0.19649630000000001</v>
          </cell>
          <cell r="M6">
            <v>0.10768211999999999</v>
          </cell>
          <cell r="N6">
            <v>8.0423980000000006E-2</v>
          </cell>
          <cell r="O6">
            <v>3.0814420000000002E-2</v>
          </cell>
          <cell r="P6">
            <v>3.8402E-4</v>
          </cell>
          <cell r="Q6">
            <v>6.6630199999999995E-3</v>
          </cell>
          <cell r="R6">
            <v>9.4276000000000006E-4</v>
          </cell>
          <cell r="S6">
            <v>2.8574000000000004E-4</v>
          </cell>
          <cell r="T6">
            <v>2.2877400000000003E-3</v>
          </cell>
          <cell r="U6">
            <v>0</v>
          </cell>
          <cell r="V6">
            <v>0</v>
          </cell>
          <cell r="W6">
            <v>9.0272000000000008E-4</v>
          </cell>
          <cell r="X6">
            <v>2.2204000000000001E-4</v>
          </cell>
          <cell r="Y6">
            <v>6.2953800000000006E-3</v>
          </cell>
          <cell r="Z6">
            <v>6.2953800000000006E-3</v>
          </cell>
          <cell r="AA6">
            <v>6.2953800000000006E-3</v>
          </cell>
          <cell r="AB6">
            <v>1.3301504980799999</v>
          </cell>
          <cell r="AC6">
            <v>5.1861759967999994</v>
          </cell>
          <cell r="AD6">
            <v>5.9779479791999997</v>
          </cell>
          <cell r="AE6">
            <v>10.006117833600001</v>
          </cell>
          <cell r="AF6">
            <v>30.1671050926</v>
          </cell>
          <cell r="AG6">
            <v>35.213663284799999</v>
          </cell>
          <cell r="AH6">
            <v>34.881902702800005</v>
          </cell>
          <cell r="AI6">
            <v>45.332277931</v>
          </cell>
          <cell r="AJ6">
            <v>37.120912288800007</v>
          </cell>
          <cell r="AK6">
            <v>19.618509187200001</v>
          </cell>
          <cell r="AL6">
            <v>21.972003321600003</v>
          </cell>
          <cell r="AM6">
            <v>13.423731119999999</v>
          </cell>
          <cell r="AN6">
            <v>10.0304438784</v>
          </cell>
          <cell r="AO6">
            <v>4.3875470187000003</v>
          </cell>
          <cell r="AP6">
            <v>0.15137858950000002</v>
          </cell>
          <cell r="AQ6">
            <v>0.86998003049999995</v>
          </cell>
          <cell r="AR6">
            <v>0.31700951859999998</v>
          </cell>
          <cell r="AS6">
            <v>8.6854725100000002E-2</v>
          </cell>
          <cell r="AT6">
            <v>0.70967589099999995</v>
          </cell>
          <cell r="AU6">
            <v>0</v>
          </cell>
          <cell r="AV6">
            <v>0</v>
          </cell>
          <cell r="AW6">
            <v>0.33930480300000004</v>
          </cell>
          <cell r="AX6">
            <v>9.5816681999999986E-2</v>
          </cell>
          <cell r="AY6">
            <v>1.9109955469</v>
          </cell>
          <cell r="AZ6">
            <v>0</v>
          </cell>
          <cell r="BA6">
            <v>0</v>
          </cell>
        </row>
        <row r="47">
          <cell r="B47">
            <v>3.7661442000000003E-2</v>
          </cell>
          <cell r="C47">
            <v>3.5423970400000004E-2</v>
          </cell>
          <cell r="D47">
            <v>1.7641259999999999E-2</v>
          </cell>
          <cell r="E47">
            <v>1.1274900000000001E-2</v>
          </cell>
          <cell r="F47">
            <v>1.108204825E-2</v>
          </cell>
          <cell r="G47">
            <v>1.3977600000000003E-2</v>
          </cell>
          <cell r="H47">
            <v>3.02561896E-2</v>
          </cell>
          <cell r="I47">
            <v>3.1529680000000004E-2</v>
          </cell>
          <cell r="J47">
            <v>3.0651238800000005E-2</v>
          </cell>
          <cell r="K47">
            <v>8.502344760000001E-2</v>
          </cell>
          <cell r="L47">
            <v>7.3893783599999999E-2</v>
          </cell>
          <cell r="M47">
            <v>6.3854700000000014E-2</v>
          </cell>
          <cell r="N47">
            <v>0.10272156439999999</v>
          </cell>
          <cell r="O47">
            <v>0.10783682000000001</v>
          </cell>
          <cell r="P47">
            <v>8.7633007280000008E-2</v>
          </cell>
          <cell r="Q47">
            <v>4.1582704800000002E-2</v>
          </cell>
          <cell r="R47">
            <v>0.13494936000000002</v>
          </cell>
          <cell r="S47">
            <v>0.20889329770399997</v>
          </cell>
          <cell r="T47">
            <v>0.18820256000000002</v>
          </cell>
          <cell r="U47">
            <v>0.43456322000000003</v>
          </cell>
          <cell r="V47">
            <v>0.47204956162000006</v>
          </cell>
          <cell r="W47">
            <v>0.29479634548</v>
          </cell>
          <cell r="X47">
            <v>0.1132222</v>
          </cell>
          <cell r="Y47">
            <v>0.10380188000000001</v>
          </cell>
          <cell r="Z47">
            <v>0.10380188000000001</v>
          </cell>
          <cell r="AA47">
            <v>0.10380188000000001</v>
          </cell>
          <cell r="AB47">
            <v>9.4846834944299996</v>
          </cell>
          <cell r="AC47">
            <v>7.4068502295999998</v>
          </cell>
          <cell r="AD47">
            <v>3.7876282224</v>
          </cell>
          <cell r="AE47">
            <v>2.9002180704000002</v>
          </cell>
          <cell r="AF47">
            <v>2.3091635210000003</v>
          </cell>
          <cell r="AG47">
            <v>3.0522102468000001</v>
          </cell>
          <cell r="AH47">
            <v>6.6555275300000005</v>
          </cell>
          <cell r="AI47">
            <v>6.5260386769999998</v>
          </cell>
          <cell r="AJ47">
            <v>5.9219011604000009</v>
          </cell>
          <cell r="AK47">
            <v>8.8539825747999998</v>
          </cell>
          <cell r="AL47">
            <v>9.7315487559000005</v>
          </cell>
          <cell r="AM47">
            <v>10.483757519999999</v>
          </cell>
          <cell r="AN47">
            <v>14.950033014399999</v>
          </cell>
          <cell r="AO47">
            <v>15.4410762921</v>
          </cell>
          <cell r="AP47">
            <v>14.553451800000001</v>
          </cell>
          <cell r="AQ47">
            <v>7.5540573779999995</v>
          </cell>
          <cell r="AR47">
            <v>17.412191177899999</v>
          </cell>
          <cell r="AS47">
            <v>27.743914812899998</v>
          </cell>
          <cell r="AT47">
            <v>27.606880030999999</v>
          </cell>
          <cell r="AU47">
            <v>44.686487045500002</v>
          </cell>
          <cell r="AV47">
            <v>46.673413632600003</v>
          </cell>
          <cell r="AW47">
            <v>46.728882666100006</v>
          </cell>
          <cell r="AX47">
            <v>20.036900987999999</v>
          </cell>
          <cell r="AY47">
            <v>15.538074471699998</v>
          </cell>
          <cell r="AZ47">
            <v>0</v>
          </cell>
          <cell r="BA47">
            <v>0</v>
          </cell>
        </row>
        <row r="63">
          <cell r="B63">
            <v>0.1148808388</v>
          </cell>
          <cell r="C63">
            <v>0.2091029304</v>
          </cell>
          <cell r="D63">
            <v>0.36360688000000002</v>
          </cell>
          <cell r="E63">
            <v>0.14523232359999999</v>
          </cell>
          <cell r="F63">
            <v>0.15652563289999999</v>
          </cell>
          <cell r="G63">
            <v>0.18688462519999999</v>
          </cell>
          <cell r="H63">
            <v>0.19040363888000003</v>
          </cell>
          <cell r="I63">
            <v>0.26439573159999996</v>
          </cell>
          <cell r="J63">
            <v>0.19287795800000002</v>
          </cell>
          <cell r="K63">
            <v>9.9205943720000023E-2</v>
          </cell>
          <cell r="L63">
            <v>0.11836150143999999</v>
          </cell>
          <cell r="M63">
            <v>0.12936600040000001</v>
          </cell>
          <cell r="N63">
            <v>0.19279296400000001</v>
          </cell>
          <cell r="O63">
            <v>0.19880273547105265</v>
          </cell>
          <cell r="P63">
            <v>0.27827536395135138</v>
          </cell>
          <cell r="Q63">
            <v>0.34673115757913048</v>
          </cell>
          <cell r="R63">
            <v>0.33368182484000009</v>
          </cell>
          <cell r="S63">
            <v>0.35773981406800004</v>
          </cell>
          <cell r="T63">
            <v>0.33848141600000003</v>
          </cell>
          <cell r="U63">
            <v>0.39300733472000016</v>
          </cell>
          <cell r="V63">
            <v>0.28744885005200005</v>
          </cell>
          <cell r="W63">
            <v>0.22004337992000003</v>
          </cell>
          <cell r="X63">
            <v>0.28241455897200007</v>
          </cell>
          <cell r="Y63">
            <v>0.34321556287200006</v>
          </cell>
          <cell r="Z63">
            <v>0.34321556287200006</v>
          </cell>
          <cell r="AA63">
            <v>0.34321556287200006</v>
          </cell>
          <cell r="AB63">
            <v>8.2473893529179989</v>
          </cell>
          <cell r="AC63">
            <v>14.369175668399999</v>
          </cell>
          <cell r="AD63">
            <v>26.622627595200001</v>
          </cell>
          <cell r="AE63">
            <v>14.407689430400001</v>
          </cell>
          <cell r="AF63">
            <v>14.988746220000001</v>
          </cell>
          <cell r="AG63">
            <v>18.2890799091</v>
          </cell>
          <cell r="AH63">
            <v>22.778875470000003</v>
          </cell>
          <cell r="AI63">
            <v>36.763433626500003</v>
          </cell>
          <cell r="AJ63">
            <v>27.059484240000003</v>
          </cell>
          <cell r="AK63">
            <v>15.196100515199999</v>
          </cell>
          <cell r="AL63">
            <v>17.813053075500001</v>
          </cell>
          <cell r="AM63">
            <v>20.687425151999999</v>
          </cell>
          <cell r="AN63">
            <v>26.6690599824</v>
          </cell>
          <cell r="AO63">
            <v>28.5402514335</v>
          </cell>
          <cell r="AP63">
            <v>39.973935291000004</v>
          </cell>
          <cell r="AQ63">
            <v>40.221388742499997</v>
          </cell>
          <cell r="AR63">
            <v>37.7429843273</v>
          </cell>
          <cell r="AS63">
            <v>43.287236821400001</v>
          </cell>
          <cell r="AT63">
            <v>48.243848819</v>
          </cell>
          <cell r="AU63">
            <v>49.820881241500004</v>
          </cell>
          <cell r="AV63">
            <v>38.300958563999998</v>
          </cell>
          <cell r="AW63">
            <v>43.345845008900007</v>
          </cell>
          <cell r="AX63">
            <v>53.488434401999996</v>
          </cell>
          <cell r="AY63">
            <v>53.188592293099994</v>
          </cell>
          <cell r="AZ63">
            <v>0</v>
          </cell>
          <cell r="BA63">
            <v>0</v>
          </cell>
        </row>
        <row r="67">
          <cell r="B67">
            <v>2.5800247200000001E-2</v>
          </cell>
          <cell r="C67">
            <v>4.1698990059999996E-2</v>
          </cell>
          <cell r="D67">
            <v>4.57249884E-2</v>
          </cell>
          <cell r="E67">
            <v>4.6325952400000009E-2</v>
          </cell>
          <cell r="F67">
            <v>9.1054729422222244E-2</v>
          </cell>
          <cell r="G67">
            <v>0.23852550947333334</v>
          </cell>
          <cell r="H67">
            <v>0.18134523395058824</v>
          </cell>
          <cell r="I67">
            <v>0.22123175620000002</v>
          </cell>
          <cell r="J67">
            <v>0.17745408223400005</v>
          </cell>
          <cell r="K67">
            <v>0.16348367944999997</v>
          </cell>
          <cell r="L67">
            <v>0.20567436526000005</v>
          </cell>
          <cell r="M67">
            <v>0.25557862719999996</v>
          </cell>
          <cell r="N67">
            <v>0.19978516922000006</v>
          </cell>
          <cell r="O67">
            <v>0.25356109177563219</v>
          </cell>
          <cell r="P67">
            <v>0.24476663120000003</v>
          </cell>
          <cell r="Q67">
            <v>0.29121448720000009</v>
          </cell>
          <cell r="R67">
            <v>0.2494995533333334</v>
          </cell>
          <cell r="S67">
            <v>0.26632148852400006</v>
          </cell>
          <cell r="T67">
            <v>0.24277942577777775</v>
          </cell>
          <cell r="U67">
            <v>0.24418818909333329</v>
          </cell>
          <cell r="V67">
            <v>0.24249864438800006</v>
          </cell>
          <cell r="W67">
            <v>0.23752410317999997</v>
          </cell>
          <cell r="X67">
            <v>0.19804564561599999</v>
          </cell>
          <cell r="Y67">
            <v>0.22060239874400001</v>
          </cell>
          <cell r="Z67">
            <v>0.22060239874400001</v>
          </cell>
          <cell r="AA67">
            <v>0.22060239874400001</v>
          </cell>
          <cell r="AB67">
            <v>3.0479182819349999</v>
          </cell>
          <cell r="AC67">
            <v>3.8115562763999997</v>
          </cell>
          <cell r="AD67">
            <v>4.1578835759999997</v>
          </cell>
          <cell r="AE67">
            <v>5.9680799808000007</v>
          </cell>
          <cell r="AF67">
            <v>10.427646041400001</v>
          </cell>
          <cell r="AG67">
            <v>22.664355671100001</v>
          </cell>
          <cell r="AH67">
            <v>19.824841672800002</v>
          </cell>
          <cell r="AI67">
            <v>30.756782928</v>
          </cell>
          <cell r="AJ67">
            <v>26.565905822000005</v>
          </cell>
          <cell r="AK67">
            <v>20.879690136800001</v>
          </cell>
          <cell r="AL67">
            <v>25.319489946300003</v>
          </cell>
          <cell r="AM67">
            <v>33.937181328000001</v>
          </cell>
          <cell r="AN67">
            <v>25.1852611648</v>
          </cell>
          <cell r="AO67">
            <v>33.693429508800001</v>
          </cell>
          <cell r="AP67">
            <v>33.477014978</v>
          </cell>
          <cell r="AQ67">
            <v>33.098302216</v>
          </cell>
          <cell r="AR67">
            <v>28.217705808799998</v>
          </cell>
          <cell r="AS67">
            <v>29.945911366799997</v>
          </cell>
          <cell r="AT67">
            <v>33.537734483000001</v>
          </cell>
          <cell r="AU67">
            <v>31.697330446000002</v>
          </cell>
          <cell r="AV67">
            <v>30.193729188600003</v>
          </cell>
          <cell r="AW67">
            <v>55.522602514500008</v>
          </cell>
          <cell r="AX67">
            <v>39.928577480999998</v>
          </cell>
          <cell r="AY67">
            <v>35.064250424499996</v>
          </cell>
          <cell r="AZ67">
            <v>0</v>
          </cell>
          <cell r="BA67">
            <v>0</v>
          </cell>
        </row>
        <row r="85">
          <cell r="B85">
            <v>1.786276765E-2</v>
          </cell>
          <cell r="C85">
            <v>1.9050813600000001E-2</v>
          </cell>
          <cell r="D85">
            <v>1.8293802800000002E-2</v>
          </cell>
          <cell r="E85">
            <v>2.9206013200000002E-2</v>
          </cell>
          <cell r="F85">
            <v>4.1484932580000002E-2</v>
          </cell>
          <cell r="G85">
            <v>6.2411185200000018E-2</v>
          </cell>
          <cell r="H85">
            <v>6.3891831640000007E-2</v>
          </cell>
          <cell r="I85">
            <v>7.4590707100000014E-2</v>
          </cell>
          <cell r="J85">
            <v>8.5233040771666657E-2</v>
          </cell>
          <cell r="K85">
            <v>6.3847238000000001E-2</v>
          </cell>
          <cell r="L85">
            <v>7.9809606240000011E-2</v>
          </cell>
          <cell r="M85">
            <v>9.2669174577777791E-2</v>
          </cell>
          <cell r="N85">
            <v>8.3380388E-2</v>
          </cell>
          <cell r="O85">
            <v>0.103581296</v>
          </cell>
          <cell r="P85">
            <v>0.11820430439999999</v>
          </cell>
          <cell r="Q85">
            <v>0.10349062360000003</v>
          </cell>
          <cell r="R85">
            <v>0.11272513373333333</v>
          </cell>
          <cell r="S85">
            <v>9.3962834420000002E-2</v>
          </cell>
          <cell r="T85">
            <v>0.10905008053333334</v>
          </cell>
          <cell r="U85">
            <v>0.11422354034000001</v>
          </cell>
          <cell r="V85">
            <v>0.11900269144400002</v>
          </cell>
          <cell r="W85">
            <v>0.18903248</v>
          </cell>
          <cell r="X85">
            <v>0.16404443801199997</v>
          </cell>
          <cell r="Y85">
            <v>0.16918138328000001</v>
          </cell>
          <cell r="Z85">
            <v>0.16918138328000001</v>
          </cell>
          <cell r="AA85">
            <v>0.16918138328000001</v>
          </cell>
          <cell r="AB85">
            <v>3.05557965177</v>
          </cell>
          <cell r="AC85">
            <v>3.7385765191999996</v>
          </cell>
          <cell r="AD85">
            <v>3.9468322751999998</v>
          </cell>
          <cell r="AE85">
            <v>5.7883583184000003</v>
          </cell>
          <cell r="AF85">
            <v>9.1486158175999996</v>
          </cell>
          <cell r="AG85">
            <v>15.478298464200002</v>
          </cell>
          <cell r="AH85">
            <v>18.404392693200002</v>
          </cell>
          <cell r="AI85">
            <v>25.216019999500002</v>
          </cell>
          <cell r="AJ85">
            <v>28.299180377600003</v>
          </cell>
          <cell r="AK85">
            <v>19.876561135199999</v>
          </cell>
          <cell r="AL85">
            <v>23.927235829200001</v>
          </cell>
          <cell r="AM85">
            <v>25.373234015999998</v>
          </cell>
          <cell r="AN85">
            <v>22.204048503999999</v>
          </cell>
          <cell r="AO85">
            <v>28.937324115300001</v>
          </cell>
          <cell r="AP85">
            <v>31.287830311</v>
          </cell>
          <cell r="AQ85">
            <v>25.1725634475</v>
          </cell>
          <cell r="AR85">
            <v>26.3543769144</v>
          </cell>
          <cell r="AS85">
            <v>24.908196098499999</v>
          </cell>
          <cell r="AT85">
            <v>28.643851175999998</v>
          </cell>
          <cell r="AU85">
            <v>28.1195506225</v>
          </cell>
          <cell r="AV85">
            <v>29.730312378000001</v>
          </cell>
          <cell r="AW85">
            <v>63.922570782700006</v>
          </cell>
          <cell r="AX85">
            <v>50.030812025999992</v>
          </cell>
          <cell r="AY85">
            <v>46.705688419499999</v>
          </cell>
          <cell r="AZ85">
            <v>0</v>
          </cell>
          <cell r="BA85">
            <v>0</v>
          </cell>
        </row>
        <row r="91">
          <cell r="B91">
            <v>1.2178708250799999</v>
          </cell>
          <cell r="C91">
            <v>0.9697473806300001</v>
          </cell>
          <cell r="D91">
            <v>0.86592310279176465</v>
          </cell>
          <cell r="E91">
            <v>1.0609510664200001</v>
          </cell>
          <cell r="F91">
            <v>1.286112854693334</v>
          </cell>
          <cell r="G91">
            <v>1.2737823755936843</v>
          </cell>
          <cell r="H91">
            <v>1.2934165291929407</v>
          </cell>
          <cell r="I91">
            <v>1.2520441988600002</v>
          </cell>
          <cell r="J91">
            <v>1.1290971517280006</v>
          </cell>
          <cell r="K91">
            <v>1.0139454076266667</v>
          </cell>
          <cell r="L91">
            <v>1.3034469138600002</v>
          </cell>
          <cell r="M91">
            <v>1.153488372537625</v>
          </cell>
          <cell r="N91">
            <v>1.0769810935313366</v>
          </cell>
          <cell r="O91">
            <v>1.2624044285371014</v>
          </cell>
          <cell r="P91">
            <v>1.3240886918402297</v>
          </cell>
          <cell r="Q91">
            <v>1.4309588832933335</v>
          </cell>
          <cell r="R91">
            <v>1.7457578550533335</v>
          </cell>
          <cell r="S91">
            <v>1.825644344888</v>
          </cell>
          <cell r="T91">
            <v>1.9547938020906064</v>
          </cell>
          <cell r="U91">
            <v>1.9314956201252174</v>
          </cell>
          <cell r="V91">
            <v>2.1870550185120008</v>
          </cell>
          <cell r="W91">
            <v>2.1313494595120002</v>
          </cell>
          <cell r="X91">
            <v>1.6916660779199999</v>
          </cell>
          <cell r="Y91">
            <v>1.3600916288960003</v>
          </cell>
          <cell r="Z91">
            <v>1.3600916288960003</v>
          </cell>
          <cell r="AA91">
            <v>1.3600916288960003</v>
          </cell>
          <cell r="AB91">
            <v>127.26780141536399</v>
          </cell>
          <cell r="AC91">
            <v>100.2153356212</v>
          </cell>
          <cell r="AD91">
            <v>95.070920918400006</v>
          </cell>
          <cell r="AE91">
            <v>128.61187902080002</v>
          </cell>
          <cell r="AF91">
            <v>169.40746868150001</v>
          </cell>
          <cell r="AG91">
            <v>166.17550443780002</v>
          </cell>
          <cell r="AH91">
            <v>193.279580624</v>
          </cell>
          <cell r="AI91">
            <v>215.47139009350002</v>
          </cell>
          <cell r="AJ91">
            <v>197.73068529560001</v>
          </cell>
          <cell r="AK91">
            <v>159.01509875240001</v>
          </cell>
          <cell r="AL91">
            <v>210.7057796334</v>
          </cell>
          <cell r="AM91">
            <v>220.21783545599999</v>
          </cell>
          <cell r="AN91">
            <v>198.08137018560001</v>
          </cell>
          <cell r="AO91">
            <v>231.82268518110001</v>
          </cell>
          <cell r="AP91">
            <v>240.33788415650002</v>
          </cell>
          <cell r="AQ91">
            <v>218.05423556699998</v>
          </cell>
          <cell r="AR91">
            <v>261.12771194839996</v>
          </cell>
          <cell r="AS91">
            <v>282.31758473489998</v>
          </cell>
          <cell r="AT91">
            <v>322.48306400600001</v>
          </cell>
          <cell r="AU91">
            <v>281.09517663500003</v>
          </cell>
          <cell r="AV91">
            <v>315.07896307760001</v>
          </cell>
          <cell r="AW91">
            <v>519.78889621880001</v>
          </cell>
          <cell r="AX91">
            <v>357.85679974199996</v>
          </cell>
          <cell r="AY91">
            <v>257.26682760680001</v>
          </cell>
          <cell r="AZ91">
            <v>0</v>
          </cell>
          <cell r="BA91">
            <v>0</v>
          </cell>
        </row>
        <row r="94">
          <cell r="B94">
            <v>4.9847397600000003E-2</v>
          </cell>
          <cell r="C94">
            <v>4.1990676000000005E-2</v>
          </cell>
          <cell r="D94">
            <v>3.9827892650000002E-2</v>
          </cell>
          <cell r="E94">
            <v>7.1272291999999987E-2</v>
          </cell>
          <cell r="F94">
            <v>8.3446526800000004E-2</v>
          </cell>
          <cell r="G94">
            <v>9.9286278000000006E-2</v>
          </cell>
          <cell r="H94">
            <v>8.9050767866666686E-2</v>
          </cell>
          <cell r="I94">
            <v>0.17215154320000001</v>
          </cell>
          <cell r="J94">
            <v>0.14146565160000002</v>
          </cell>
          <cell r="K94">
            <v>9.0680147133333333E-2</v>
          </cell>
          <cell r="L94">
            <v>5.2820713400000004E-2</v>
          </cell>
          <cell r="M94">
            <v>3.6783692399999998E-2</v>
          </cell>
          <cell r="N94">
            <v>2.6234208000000002E-2</v>
          </cell>
          <cell r="O94">
            <v>1.8733696800000005E-2</v>
          </cell>
          <cell r="P94">
            <v>2.4721060000000003E-2</v>
          </cell>
          <cell r="Q94">
            <v>4.107558E-2</v>
          </cell>
          <cell r="R94">
            <v>5.1095444400000002E-2</v>
          </cell>
          <cell r="S94">
            <v>4.0411552636000006E-2</v>
          </cell>
          <cell r="T94">
            <v>4.4745719200000006E-2</v>
          </cell>
          <cell r="U94">
            <v>5.15926684E-2</v>
          </cell>
          <cell r="V94">
            <v>4.1721680000000004E-2</v>
          </cell>
          <cell r="W94">
            <v>3.9026260000000007E-2</v>
          </cell>
          <cell r="X94">
            <v>6.2160680036000004E-2</v>
          </cell>
          <cell r="Y94">
            <v>5.4749240000000005E-2</v>
          </cell>
          <cell r="Z94">
            <v>5.4749240000000005E-2</v>
          </cell>
          <cell r="AA94">
            <v>5.4749240000000005E-2</v>
          </cell>
          <cell r="AB94">
            <v>3.3581109371459998</v>
          </cell>
          <cell r="AC94">
            <v>3.0342784703999999</v>
          </cell>
          <cell r="AD94">
            <v>3.0136565136</v>
          </cell>
          <cell r="AE94">
            <v>6.2663638464</v>
          </cell>
          <cell r="AF94">
            <v>7.7870926336000004</v>
          </cell>
          <cell r="AG94">
            <v>9.8293628862000002</v>
          </cell>
          <cell r="AH94">
            <v>10.2764632224</v>
          </cell>
          <cell r="AI94">
            <v>22.857796538000002</v>
          </cell>
          <cell r="AJ94">
            <v>18.689589442800003</v>
          </cell>
          <cell r="AK94">
            <v>11.3080034584</v>
          </cell>
          <cell r="AL94">
            <v>6.7029234723000002</v>
          </cell>
          <cell r="AM94">
            <v>4.7655746399999996</v>
          </cell>
          <cell r="AN94">
            <v>3.0935941167999998</v>
          </cell>
          <cell r="AO94">
            <v>2.3178041042999999</v>
          </cell>
          <cell r="AP94">
            <v>3.0219602060000001</v>
          </cell>
          <cell r="AQ94">
            <v>3.9421622309999997</v>
          </cell>
          <cell r="AR94">
            <v>5.1059016785999995</v>
          </cell>
          <cell r="AS94">
            <v>4.2924036012000002</v>
          </cell>
          <cell r="AT94">
            <v>5.2052645860000002</v>
          </cell>
          <cell r="AU94">
            <v>5.0327290424999997</v>
          </cell>
          <cell r="AV94">
            <v>4.2526516042000004</v>
          </cell>
          <cell r="AW94">
            <v>6.6686811521000005</v>
          </cell>
          <cell r="AX94">
            <v>10.081977984</v>
          </cell>
          <cell r="AY94">
            <v>7.5030574398999992</v>
          </cell>
          <cell r="AZ94">
            <v>0</v>
          </cell>
          <cell r="BA94">
            <v>0</v>
          </cell>
        </row>
        <row r="105">
          <cell r="B105">
            <v>1.8891418000000004E-2</v>
          </cell>
          <cell r="C105">
            <v>2.72408136E-2</v>
          </cell>
          <cell r="D105">
            <v>1.1809980000000001E-2</v>
          </cell>
          <cell r="E105">
            <v>3.6836799999999999E-3</v>
          </cell>
          <cell r="F105">
            <v>3.2832800000000004E-3</v>
          </cell>
          <cell r="G105">
            <v>1.5633800000000001E-3</v>
          </cell>
          <cell r="H105">
            <v>1.7605224000000002E-3</v>
          </cell>
          <cell r="I105">
            <v>1.3468000000000002E-3</v>
          </cell>
          <cell r="J105">
            <v>1.6376724000000001E-3</v>
          </cell>
          <cell r="K105">
            <v>1.8081336000000002E-3</v>
          </cell>
          <cell r="L105">
            <v>2.1840000000000002E-3</v>
          </cell>
          <cell r="M105">
            <v>3.7128000000000004E-4</v>
          </cell>
          <cell r="N105">
            <v>1.5178800000000001E-3</v>
          </cell>
          <cell r="O105">
            <v>2.3314199999999998E-3</v>
          </cell>
          <cell r="P105">
            <v>2.8379987999999998E-3</v>
          </cell>
          <cell r="Q105">
            <v>2.1620872000000001E-3</v>
          </cell>
          <cell r="R105">
            <v>2.8756000000000003E-3</v>
          </cell>
          <cell r="S105">
            <v>6.3354837000000001E-3</v>
          </cell>
          <cell r="T105">
            <v>3.3734792000000005E-3</v>
          </cell>
          <cell r="U105">
            <v>2.9047200000000004E-3</v>
          </cell>
          <cell r="V105">
            <v>6.8104400000000009E-3</v>
          </cell>
          <cell r="W105">
            <v>4.4772000000000006E-3</v>
          </cell>
          <cell r="X105">
            <v>5.4399800000000005E-3</v>
          </cell>
          <cell r="Y105">
            <v>1.20302E-3</v>
          </cell>
          <cell r="Z105">
            <v>1.20302E-3</v>
          </cell>
          <cell r="AA105">
            <v>1.20302E-3</v>
          </cell>
          <cell r="AB105">
            <v>6.6005236446210001</v>
          </cell>
          <cell r="AC105">
            <v>7.2972986463999998</v>
          </cell>
          <cell r="AD105">
            <v>3.3481965551999999</v>
          </cell>
          <cell r="AE105">
            <v>1.0128459376000001</v>
          </cell>
          <cell r="AF105">
            <v>0.71709591100000003</v>
          </cell>
          <cell r="AG105">
            <v>0.30343350180000001</v>
          </cell>
          <cell r="AH105">
            <v>0.44449370040000002</v>
          </cell>
          <cell r="AI105">
            <v>0.43051653550000002</v>
          </cell>
          <cell r="AJ105">
            <v>0.54777739800000003</v>
          </cell>
          <cell r="AK105">
            <v>0.41844836879999997</v>
          </cell>
          <cell r="AL105">
            <v>0.58627624230000008</v>
          </cell>
          <cell r="AM105">
            <v>0.12228441599999999</v>
          </cell>
          <cell r="AN105">
            <v>0.48282398560000001</v>
          </cell>
          <cell r="AO105">
            <v>0.60926454689999998</v>
          </cell>
          <cell r="AP105">
            <v>0.63733990400000007</v>
          </cell>
          <cell r="AQ105">
            <v>0.49752088049999998</v>
          </cell>
          <cell r="AR105">
            <v>0.55525978149999999</v>
          </cell>
          <cell r="AS105">
            <v>1.0721045049</v>
          </cell>
          <cell r="AT105">
            <v>0.88052879900000003</v>
          </cell>
          <cell r="AU105">
            <v>0.50941280200000005</v>
          </cell>
          <cell r="AV105">
            <v>0.81624353280000006</v>
          </cell>
          <cell r="AW105">
            <v>0.93367068800000008</v>
          </cell>
          <cell r="AX105">
            <v>0.88583624999999988</v>
          </cell>
          <cell r="AY105">
            <v>0.18779694009999998</v>
          </cell>
          <cell r="AZ105">
            <v>0</v>
          </cell>
          <cell r="BA105">
            <v>0</v>
          </cell>
        </row>
        <row r="106">
          <cell r="B106">
            <v>2.5428130000000004E-2</v>
          </cell>
          <cell r="C106">
            <v>3.0796538780000004E-2</v>
          </cell>
          <cell r="D106">
            <v>3.8735383960000008E-2</v>
          </cell>
          <cell r="E106">
            <v>5.1340343599999998E-2</v>
          </cell>
          <cell r="F106">
            <v>5.9634726060000004E-2</v>
          </cell>
          <cell r="G106">
            <v>7.1360938183888889E-2</v>
          </cell>
          <cell r="H106">
            <v>8.0923945620000007E-2</v>
          </cell>
          <cell r="I106">
            <v>0.11507759354000002</v>
          </cell>
          <cell r="J106">
            <v>0.11507535851882357</v>
          </cell>
          <cell r="K106">
            <v>7.1833714680000008E-2</v>
          </cell>
          <cell r="L106">
            <v>6.1707338955294122E-2</v>
          </cell>
          <cell r="M106">
            <v>6.2401248000000006E-2</v>
          </cell>
          <cell r="N106">
            <v>6.4513816083888897E-2</v>
          </cell>
          <cell r="O106">
            <v>6.5346616400000002E-2</v>
          </cell>
          <cell r="P106">
            <v>7.8103516400000017E-2</v>
          </cell>
          <cell r="Q106">
            <v>6.9841662800000009E-2</v>
          </cell>
          <cell r="R106">
            <v>7.3116097599999999E-2</v>
          </cell>
          <cell r="S106">
            <v>9.3342826304000009E-2</v>
          </cell>
          <cell r="T106">
            <v>0.10800846217777779</v>
          </cell>
          <cell r="U106">
            <v>0.11703378959999999</v>
          </cell>
          <cell r="V106">
            <v>0.15225502291999998</v>
          </cell>
          <cell r="W106">
            <v>0.14596707980399998</v>
          </cell>
          <cell r="X106">
            <v>0.123019426712</v>
          </cell>
          <cell r="Y106">
            <v>0.11968330264800001</v>
          </cell>
          <cell r="Z106">
            <v>0.11968330264800001</v>
          </cell>
          <cell r="AA106">
            <v>0.11968330264800001</v>
          </cell>
          <cell r="AB106">
            <v>2.4435816710010001</v>
          </cell>
          <cell r="AC106">
            <v>2.8928426315999998</v>
          </cell>
          <cell r="AD106">
            <v>4.1169438239999998</v>
          </cell>
          <cell r="AE106">
            <v>5.9429175680000004</v>
          </cell>
          <cell r="AF106">
            <v>7.8223584425000006</v>
          </cell>
          <cell r="AG106">
            <v>9.1066614639000001</v>
          </cell>
          <cell r="AH106">
            <v>11.707322381600001</v>
          </cell>
          <cell r="AI106">
            <v>19.275103962999999</v>
          </cell>
          <cell r="AJ106">
            <v>20.894017128800002</v>
          </cell>
          <cell r="AK106">
            <v>11.339530122799999</v>
          </cell>
          <cell r="AL106">
            <v>10.508054994</v>
          </cell>
          <cell r="AM106">
            <v>13.185912095999999</v>
          </cell>
          <cell r="AN106">
            <v>11.7625354352</v>
          </cell>
          <cell r="AO106">
            <v>11.5801461573</v>
          </cell>
          <cell r="AP106">
            <v>16.196754488500002</v>
          </cell>
          <cell r="AQ106">
            <v>11.5182110085</v>
          </cell>
          <cell r="AR106">
            <v>11.526528259799999</v>
          </cell>
          <cell r="AS106">
            <v>14.5611619582</v>
          </cell>
          <cell r="AT106">
            <v>18.033364532</v>
          </cell>
          <cell r="AU106">
            <v>17.692289169000002</v>
          </cell>
          <cell r="AV106">
            <v>23.706912682600002</v>
          </cell>
          <cell r="AW106">
            <v>34.941319797600002</v>
          </cell>
          <cell r="AX106">
            <v>28.310284079999999</v>
          </cell>
          <cell r="AY106">
            <v>21.690157854199999</v>
          </cell>
          <cell r="AZ106">
            <v>0</v>
          </cell>
          <cell r="BA106">
            <v>0</v>
          </cell>
        </row>
        <row r="113">
          <cell r="B113">
            <v>1.4238478799999999E-2</v>
          </cell>
          <cell r="C113">
            <v>1.9140940000000002E-2</v>
          </cell>
          <cell r="D113">
            <v>4.734926560000001E-2</v>
          </cell>
          <cell r="E113">
            <v>6.3263199999999992E-2</v>
          </cell>
          <cell r="F113">
            <v>6.6085401200000005E-2</v>
          </cell>
          <cell r="G113">
            <v>6.710179840000001E-2</v>
          </cell>
          <cell r="H113">
            <v>4.9711989600000006E-2</v>
          </cell>
          <cell r="I113">
            <v>5.0355432399999997E-2</v>
          </cell>
          <cell r="J113">
            <v>5.0236659200000006E-2</v>
          </cell>
          <cell r="K113">
            <v>3.6189644400000005E-2</v>
          </cell>
          <cell r="L113">
            <v>5.9896200000000004E-2</v>
          </cell>
          <cell r="M113">
            <v>5.7351840000000001E-2</v>
          </cell>
          <cell r="N113">
            <v>5.2554320000000009E-2</v>
          </cell>
          <cell r="O113">
            <v>3.0650620000000003E-2</v>
          </cell>
          <cell r="P113">
            <v>2.5860380000000002E-2</v>
          </cell>
          <cell r="Q113">
            <v>2.7243580000000003E-2</v>
          </cell>
          <cell r="R113">
            <v>3.9153660000000007E-2</v>
          </cell>
          <cell r="S113">
            <v>3.8665900000000003E-2</v>
          </cell>
          <cell r="T113">
            <v>3.372642E-2</v>
          </cell>
          <cell r="U113">
            <v>2.8397459999999999E-2</v>
          </cell>
          <cell r="V113">
            <v>3.4627320000000003E-2</v>
          </cell>
          <cell r="W113">
            <v>1.8709600000000003E-2</v>
          </cell>
          <cell r="X113">
            <v>3.1835440000000007E-2</v>
          </cell>
          <cell r="Y113">
            <v>3.8611300000000001E-2</v>
          </cell>
          <cell r="Z113">
            <v>3.8611300000000001E-2</v>
          </cell>
          <cell r="AA113">
            <v>3.8611300000000001E-2</v>
          </cell>
          <cell r="AB113">
            <v>0.79598723204699995</v>
          </cell>
          <cell r="AC113">
            <v>0.8909195943999999</v>
          </cell>
          <cell r="AD113">
            <v>2.3758218912000002</v>
          </cell>
          <cell r="AE113">
            <v>4.2522927888000002</v>
          </cell>
          <cell r="AF113">
            <v>4.3647381246000005</v>
          </cell>
          <cell r="AG113">
            <v>4.4735098980000005</v>
          </cell>
          <cell r="AH113">
            <v>4.9857364800000008</v>
          </cell>
          <cell r="AI113">
            <v>6.0878555644999999</v>
          </cell>
          <cell r="AJ113">
            <v>6.3712364436000009</v>
          </cell>
          <cell r="AK113">
            <v>3.8824341687999997</v>
          </cell>
          <cell r="AL113">
            <v>6.5211965163000007</v>
          </cell>
          <cell r="AM113">
            <v>7.167014064</v>
          </cell>
          <cell r="AN113">
            <v>5.8113469744000001</v>
          </cell>
          <cell r="AO113">
            <v>3.9086142372000001</v>
          </cell>
          <cell r="AP113">
            <v>3.6092541865000003</v>
          </cell>
          <cell r="AQ113">
            <v>3.0571995125</v>
          </cell>
          <cell r="AR113">
            <v>3.9696898596999999</v>
          </cell>
          <cell r="AS113">
            <v>4.0241823192999995</v>
          </cell>
          <cell r="AT113">
            <v>4.1491506119999997</v>
          </cell>
          <cell r="AU113">
            <v>3.0166830650000001</v>
          </cell>
          <cell r="AV113">
            <v>3.6728480402000003</v>
          </cell>
          <cell r="AW113">
            <v>3.1939050040000003</v>
          </cell>
          <cell r="AX113">
            <v>5.0693694479999998</v>
          </cell>
          <cell r="AY113">
            <v>5.6996771941999995</v>
          </cell>
          <cell r="AZ113">
            <v>0</v>
          </cell>
          <cell r="BA113">
            <v>0</v>
          </cell>
        </row>
        <row r="114">
          <cell r="B114">
            <v>7.4272759583750005</v>
          </cell>
          <cell r="C114">
            <v>7.4307904798399997</v>
          </cell>
          <cell r="D114">
            <v>7.8136194311000002</v>
          </cell>
          <cell r="E114">
            <v>8.5147228836366686</v>
          </cell>
          <cell r="F114">
            <v>8.4231994940799986</v>
          </cell>
          <cell r="G114">
            <v>8.2097697819511115</v>
          </cell>
          <cell r="H114">
            <v>8.1602129289800036</v>
          </cell>
          <cell r="I114">
            <v>8.2738605786200026</v>
          </cell>
          <cell r="J114">
            <v>7.5100258784239404</v>
          </cell>
          <cell r="K114">
            <v>6.4025509475200009</v>
          </cell>
          <cell r="L114">
            <v>6.5175156155200007</v>
          </cell>
          <cell r="M114">
            <v>6.1671805971750011</v>
          </cell>
          <cell r="N114">
            <v>5.0036450557150332</v>
          </cell>
          <cell r="O114">
            <v>4.3451705485066672</v>
          </cell>
          <cell r="P114">
            <v>4.4257352824533349</v>
          </cell>
          <cell r="Q114">
            <v>4.3951711576385977</v>
          </cell>
          <cell r="R114">
            <v>4.4179814177333325</v>
          </cell>
          <cell r="S114">
            <v>4.752730857784</v>
          </cell>
          <cell r="T114">
            <v>4.7890132411333344</v>
          </cell>
          <cell r="U114">
            <v>4.7409527266111127</v>
          </cell>
          <cell r="V114">
            <v>4.2364677700800009</v>
          </cell>
          <cell r="W114">
            <v>4.9577960905200005</v>
          </cell>
          <cell r="X114">
            <v>5.0810683396200034</v>
          </cell>
          <cell r="Y114">
            <v>4.5420001557840024</v>
          </cell>
          <cell r="Z114">
            <v>4.5420001557840024</v>
          </cell>
          <cell r="AA114">
            <v>4.5420001557840024</v>
          </cell>
          <cell r="AB114">
            <v>588.10367189559895</v>
          </cell>
          <cell r="AC114">
            <v>555.66605683519992</v>
          </cell>
          <cell r="AD114">
            <v>613.14160696800002</v>
          </cell>
          <cell r="AE114">
            <v>791.23017121120006</v>
          </cell>
          <cell r="AF114">
            <v>855.3718627482001</v>
          </cell>
          <cell r="AG114">
            <v>835.51485517500009</v>
          </cell>
          <cell r="AH114">
            <v>965.83321208720008</v>
          </cell>
          <cell r="AI114">
            <v>1126.3967981925</v>
          </cell>
          <cell r="AJ114">
            <v>992.85901581920007</v>
          </cell>
          <cell r="AK114">
            <v>768.34060757520001</v>
          </cell>
          <cell r="AL114">
            <v>813.62243900520002</v>
          </cell>
          <cell r="AM114">
            <v>861.80916297600004</v>
          </cell>
          <cell r="AN114">
            <v>630.07813202399996</v>
          </cell>
          <cell r="AO114">
            <v>584.90076489600006</v>
          </cell>
          <cell r="AP114">
            <v>597.11197013700007</v>
          </cell>
          <cell r="AQ114">
            <v>490.57222290649997</v>
          </cell>
          <cell r="AR114">
            <v>490.59662610949999</v>
          </cell>
          <cell r="AS114">
            <v>557.47725244640003</v>
          </cell>
          <cell r="AT114">
            <v>609.16944995100005</v>
          </cell>
          <cell r="AU114">
            <v>556.76723330699997</v>
          </cell>
          <cell r="AV114">
            <v>492.72147415260002</v>
          </cell>
          <cell r="AW114">
            <v>899.01618477940008</v>
          </cell>
          <cell r="AX114">
            <v>896.7537434699999</v>
          </cell>
          <cell r="AY114">
            <v>649.4687621487999</v>
          </cell>
          <cell r="AZ114">
            <v>0</v>
          </cell>
          <cell r="BA114">
            <v>0</v>
          </cell>
        </row>
        <row r="116">
          <cell r="B116">
            <v>0.92532075999999996</v>
          </cell>
          <cell r="C116">
            <v>0.86588684000000005</v>
          </cell>
          <cell r="D116">
            <v>0.92950599560000002</v>
          </cell>
          <cell r="E116">
            <v>0.86740326400000001</v>
          </cell>
          <cell r="F116">
            <v>0.84594510000000001</v>
          </cell>
          <cell r="G116">
            <v>0.67052076000000005</v>
          </cell>
          <cell r="H116">
            <v>0.68048889999999995</v>
          </cell>
          <cell r="I116">
            <v>0.66245331880000002</v>
          </cell>
          <cell r="J116">
            <v>0.52160908800000005</v>
          </cell>
          <cell r="K116">
            <v>0.32664268000000007</v>
          </cell>
          <cell r="L116">
            <v>0.5435584336</v>
          </cell>
          <cell r="M116">
            <v>0.58782894939399144</v>
          </cell>
          <cell r="N116">
            <v>0.60589325159999996</v>
          </cell>
          <cell r="O116">
            <v>0.72866859520000005</v>
          </cell>
          <cell r="P116">
            <v>0.48962004000000003</v>
          </cell>
          <cell r="Q116">
            <v>0.64252658400000007</v>
          </cell>
          <cell r="R116">
            <v>0.60102405999999997</v>
          </cell>
          <cell r="S116">
            <v>0.57782087999999998</v>
          </cell>
          <cell r="T116">
            <v>0.60520096000000012</v>
          </cell>
          <cell r="U116">
            <v>0.58828786835000013</v>
          </cell>
          <cell r="V116">
            <v>0.45447220000000005</v>
          </cell>
          <cell r="W116">
            <v>0.53974284000000006</v>
          </cell>
          <cell r="X116">
            <v>0.48942893999999998</v>
          </cell>
          <cell r="Y116">
            <v>0.27403376000000002</v>
          </cell>
          <cell r="Z116">
            <v>0.27403376000000002</v>
          </cell>
          <cell r="AA116">
            <v>0.27403376000000002</v>
          </cell>
          <cell r="AB116">
            <v>131.601922841613</v>
          </cell>
          <cell r="AC116">
            <v>119.6494964856</v>
          </cell>
          <cell r="AD116">
            <v>130.61739698400001</v>
          </cell>
          <cell r="AE116">
            <v>137.92014826240001</v>
          </cell>
          <cell r="AF116">
            <v>142.0460372583</v>
          </cell>
          <cell r="AG116">
            <v>110.46979729500001</v>
          </cell>
          <cell r="AH116">
            <v>119.62357342400001</v>
          </cell>
          <cell r="AI116">
            <v>141.56898939449999</v>
          </cell>
          <cell r="AJ116">
            <v>112.82652262120001</v>
          </cell>
          <cell r="AK116">
            <v>62.0097645464</v>
          </cell>
          <cell r="AL116">
            <v>105.99194880450001</v>
          </cell>
          <cell r="AM116">
            <v>124.07839079999999</v>
          </cell>
          <cell r="AN116">
            <v>124.13162652</v>
          </cell>
          <cell r="AO116">
            <v>166.8834454023</v>
          </cell>
          <cell r="AP116">
            <v>98.968828752000007</v>
          </cell>
          <cell r="AQ116">
            <v>109.88649654149999</v>
          </cell>
          <cell r="AR116">
            <v>108.46466388819999</v>
          </cell>
          <cell r="AS116">
            <v>106.3007810293</v>
          </cell>
          <cell r="AT116">
            <v>118.638471045</v>
          </cell>
          <cell r="AU116">
            <v>111.00167490850001</v>
          </cell>
          <cell r="AV116">
            <v>83.1486797166</v>
          </cell>
          <cell r="AW116">
            <v>151.29999972210001</v>
          </cell>
          <cell r="AX116">
            <v>151.046606763</v>
          </cell>
          <cell r="AY116">
            <v>63.131206345899997</v>
          </cell>
          <cell r="AZ116">
            <v>0</v>
          </cell>
          <cell r="BA116">
            <v>0</v>
          </cell>
        </row>
        <row r="160">
          <cell r="B160">
            <v>3.5059365250000002E-2</v>
          </cell>
          <cell r="C160">
            <v>2.4772663066666669E-2</v>
          </cell>
          <cell r="D160">
            <v>2.5014289299999999E-2</v>
          </cell>
          <cell r="E160">
            <v>3.1658718000000002E-2</v>
          </cell>
          <cell r="F160">
            <v>3.9035034315789474E-2</v>
          </cell>
          <cell r="G160">
            <v>5.7415330700000003E-2</v>
          </cell>
          <cell r="H160">
            <v>3.0477865600000001E-2</v>
          </cell>
          <cell r="I160">
            <v>8.4409561599999988E-2</v>
          </cell>
          <cell r="J160">
            <v>4.7920054000000004E-2</v>
          </cell>
          <cell r="K160">
            <v>2.2556604200000004E-2</v>
          </cell>
          <cell r="L160">
            <v>2.7875993599999996E-2</v>
          </cell>
          <cell r="M160">
            <v>1.2782547824606584E-2</v>
          </cell>
          <cell r="N160">
            <v>1.2001860266666666E-2</v>
          </cell>
          <cell r="O160">
            <v>1.13821288E-2</v>
          </cell>
          <cell r="P160">
            <v>1.2095865600000002E-2</v>
          </cell>
          <cell r="Q160">
            <v>1.6860319839999999E-2</v>
          </cell>
          <cell r="R160">
            <v>1.3022791600000003E-2</v>
          </cell>
          <cell r="S160">
            <v>1.1658935287999999E-2</v>
          </cell>
          <cell r="T160">
            <v>6.8808740000000021E-3</v>
          </cell>
          <cell r="U160">
            <v>6.9222972000000001E-3</v>
          </cell>
          <cell r="V160">
            <v>1.0935476552000001E-2</v>
          </cell>
          <cell r="W160">
            <v>1.0473523060000002E-2</v>
          </cell>
          <cell r="X160">
            <v>1.3622017136E-2</v>
          </cell>
          <cell r="Y160">
            <v>1.1428356212E-2</v>
          </cell>
          <cell r="Z160">
            <v>1.1428356212E-2</v>
          </cell>
          <cell r="AA160">
            <v>1.1428356212E-2</v>
          </cell>
          <cell r="AB160">
            <v>5.262096650448</v>
          </cell>
          <cell r="AC160">
            <v>3.7152201667999996</v>
          </cell>
          <cell r="AD160">
            <v>3.8912877311999998</v>
          </cell>
          <cell r="AE160">
            <v>4.1375585664000001</v>
          </cell>
          <cell r="AF160">
            <v>5.9888859156000001</v>
          </cell>
          <cell r="AG160">
            <v>6.9154430631000006</v>
          </cell>
          <cell r="AH160">
            <v>6.2007981784000004</v>
          </cell>
          <cell r="AI160">
            <v>15.854481236</v>
          </cell>
          <cell r="AJ160">
            <v>11.604817912000001</v>
          </cell>
          <cell r="AK160">
            <v>5.5121212783999995</v>
          </cell>
          <cell r="AL160">
            <v>7.1395666299</v>
          </cell>
          <cell r="AM160">
            <v>5.1028618080000001</v>
          </cell>
          <cell r="AN160">
            <v>4.3410218544000001</v>
          </cell>
          <cell r="AO160">
            <v>3.6195041324999999</v>
          </cell>
          <cell r="AP160">
            <v>4.6471315264999999</v>
          </cell>
          <cell r="AQ160">
            <v>5.276162899</v>
          </cell>
          <cell r="AR160">
            <v>4.6112944826</v>
          </cell>
          <cell r="AS160">
            <v>3.1702138467999998</v>
          </cell>
          <cell r="AT160">
            <v>2.8114000250000002</v>
          </cell>
          <cell r="AU160">
            <v>1.8412965055000001</v>
          </cell>
          <cell r="AV160">
            <v>2.8665861932000003</v>
          </cell>
          <cell r="AW160">
            <v>4.8319622445000006</v>
          </cell>
          <cell r="AX160">
            <v>4.2251161679999996</v>
          </cell>
          <cell r="AY160">
            <v>2.6549288655999996</v>
          </cell>
          <cell r="AZ160">
            <v>0</v>
          </cell>
          <cell r="BA160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1.8038020000000004E-3</v>
          </cell>
          <cell r="H202">
            <v>2.746198E-2</v>
          </cell>
          <cell r="I202">
            <v>3.6030248799999998E-2</v>
          </cell>
          <cell r="J202">
            <v>6.6386756800000016E-2</v>
          </cell>
          <cell r="K202">
            <v>5.748089256000001E-2</v>
          </cell>
          <cell r="L202">
            <v>5.7314129599999999E-2</v>
          </cell>
          <cell r="M202">
            <v>6.6655643599999995E-2</v>
          </cell>
          <cell r="N202">
            <v>6.2963373200000006E-2</v>
          </cell>
          <cell r="O202">
            <v>5.2352810320949447E-2</v>
          </cell>
          <cell r="P202">
            <v>4.3587361999999991E-2</v>
          </cell>
          <cell r="Q202">
            <v>3.305218280000001E-2</v>
          </cell>
          <cell r="R202">
            <v>3.4310640000000003E-2</v>
          </cell>
          <cell r="S202">
            <v>4.619697628000001E-2</v>
          </cell>
          <cell r="T202">
            <v>4.8978529600000001E-2</v>
          </cell>
          <cell r="U202">
            <v>3.9578484400000002E-2</v>
          </cell>
          <cell r="V202">
            <v>3.6337517944000003E-2</v>
          </cell>
          <cell r="W202">
            <v>4.3090320000000001E-2</v>
          </cell>
          <cell r="X202">
            <v>4.453540000000001E-2</v>
          </cell>
          <cell r="Y202">
            <v>4.0766641187999997E-2</v>
          </cell>
          <cell r="Z202">
            <v>4.0766641187999997E-2</v>
          </cell>
          <cell r="AA202">
            <v>4.0766641187999997E-2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0.263114709</v>
          </cell>
          <cell r="AH202">
            <v>3.6860310188000005</v>
          </cell>
          <cell r="AI202">
            <v>5.7442383225000002</v>
          </cell>
          <cell r="AJ202">
            <v>10.821075657600002</v>
          </cell>
          <cell r="AK202">
            <v>7.0129818704</v>
          </cell>
          <cell r="AL202">
            <v>8.1563520158999996</v>
          </cell>
          <cell r="AM202">
            <v>10.654540608</v>
          </cell>
          <cell r="AN202">
            <v>9.5406048848000005</v>
          </cell>
          <cell r="AO202">
            <v>8.7025253252999999</v>
          </cell>
          <cell r="AP202">
            <v>7.3900017810000005</v>
          </cell>
          <cell r="AQ202">
            <v>4.3909283529999996</v>
          </cell>
          <cell r="AR202">
            <v>4.4427058642999997</v>
          </cell>
          <cell r="AS202">
            <v>6.2229095214000001</v>
          </cell>
          <cell r="AT202">
            <v>6.9666245199999999</v>
          </cell>
          <cell r="AU202">
            <v>5.2996995660000001</v>
          </cell>
          <cell r="AV202">
            <v>4.9706579415999999</v>
          </cell>
          <cell r="AW202">
            <v>9.5023357361000009</v>
          </cell>
          <cell r="AX202">
            <v>8.9726509079999985</v>
          </cell>
          <cell r="AY202">
            <v>6.3045672271999997</v>
          </cell>
          <cell r="AZ202">
            <v>0</v>
          </cell>
          <cell r="BA202">
            <v>0</v>
          </cell>
        </row>
        <row r="207">
          <cell r="B207">
            <v>4.7233368000000001E-3</v>
          </cell>
          <cell r="C207">
            <v>1.2477774400000002E-2</v>
          </cell>
          <cell r="D207">
            <v>1.2623010400000002E-2</v>
          </cell>
          <cell r="E207">
            <v>8.3839028000000006E-3</v>
          </cell>
          <cell r="F207">
            <v>1.2014276820000003E-2</v>
          </cell>
          <cell r="G207">
            <v>1.7544246432631576E-2</v>
          </cell>
          <cell r="H207">
            <v>3.2504554506666665E-2</v>
          </cell>
          <cell r="I207">
            <v>6.9453445880000006E-2</v>
          </cell>
          <cell r="J207">
            <v>6.37683956E-2</v>
          </cell>
          <cell r="K207">
            <v>4.3841526819999997E-2</v>
          </cell>
          <cell r="L207">
            <v>2.8766965499999998E-2</v>
          </cell>
          <cell r="M207">
            <v>3.9355758458823539E-2</v>
          </cell>
          <cell r="N207">
            <v>4.1497416100000004E-2</v>
          </cell>
          <cell r="O207">
            <v>4.9897553110877207E-2</v>
          </cell>
          <cell r="P207">
            <v>5.7626894000000019E-2</v>
          </cell>
          <cell r="Q207">
            <v>0.10966952360000001</v>
          </cell>
          <cell r="R207">
            <v>0.12801566959999999</v>
          </cell>
          <cell r="S207">
            <v>0.11797951110399998</v>
          </cell>
          <cell r="T207">
            <v>0.15112017648000003</v>
          </cell>
          <cell r="U207">
            <v>0.17815130993333333</v>
          </cell>
          <cell r="V207">
            <v>0.16747278038400004</v>
          </cell>
          <cell r="W207">
            <v>0.159607135324</v>
          </cell>
          <cell r="X207">
            <v>0.15951598462799998</v>
          </cell>
          <cell r="Y207">
            <v>0.10077803117200002</v>
          </cell>
          <cell r="Z207">
            <v>0.10077803117200002</v>
          </cell>
          <cell r="AA207">
            <v>0.10077803117200002</v>
          </cell>
          <cell r="AB207">
            <v>0.63026335145699997</v>
          </cell>
          <cell r="AC207">
            <v>1.2497059103999999</v>
          </cell>
          <cell r="AD207">
            <v>1.1536991376000001</v>
          </cell>
          <cell r="AE207">
            <v>0.98415531200000006</v>
          </cell>
          <cell r="AF207">
            <v>1.398292868</v>
          </cell>
          <cell r="AG207">
            <v>2.7993444336000004</v>
          </cell>
          <cell r="AH207">
            <v>5.7351664520000005</v>
          </cell>
          <cell r="AI207">
            <v>15.930149282</v>
          </cell>
          <cell r="AJ207">
            <v>10.857930964000001</v>
          </cell>
          <cell r="AK207">
            <v>5.9942143712</v>
          </cell>
          <cell r="AL207">
            <v>4.6163565170999998</v>
          </cell>
          <cell r="AM207">
            <v>6.5900175359999995</v>
          </cell>
          <cell r="AN207">
            <v>6.0453951359999998</v>
          </cell>
          <cell r="AO207">
            <v>7.4355962832000007</v>
          </cell>
          <cell r="AP207">
            <v>7.9420387000000003</v>
          </cell>
          <cell r="AQ207">
            <v>12.2080426335</v>
          </cell>
          <cell r="AR207">
            <v>13.951197137399999</v>
          </cell>
          <cell r="AS207">
            <v>13.2449315427</v>
          </cell>
          <cell r="AT207">
            <v>17.809537869</v>
          </cell>
          <cell r="AU207">
            <v>18.644868360500002</v>
          </cell>
          <cell r="AV207">
            <v>18.563565523000001</v>
          </cell>
          <cell r="AW207">
            <v>27.990829620300001</v>
          </cell>
          <cell r="AX207">
            <v>26.934562745999997</v>
          </cell>
          <cell r="AY207">
            <v>15.974874257099998</v>
          </cell>
          <cell r="AZ207">
            <v>0</v>
          </cell>
          <cell r="BA207">
            <v>0</v>
          </cell>
        </row>
        <row r="208">
          <cell r="B208">
            <v>0.48383589800000004</v>
          </cell>
          <cell r="C208">
            <v>0.4922861033999999</v>
          </cell>
          <cell r="D208">
            <v>0.57082993240000013</v>
          </cell>
          <cell r="E208">
            <v>0.4076256184</v>
          </cell>
          <cell r="F208">
            <v>0.32192709822000004</v>
          </cell>
          <cell r="G208">
            <v>4.9528398796470585E-2</v>
          </cell>
          <cell r="H208">
            <v>8.565301636888889E-2</v>
          </cell>
          <cell r="I208">
            <v>0.86696434552000023</v>
          </cell>
          <cell r="J208">
            <v>1.0117843290099999</v>
          </cell>
          <cell r="K208">
            <v>1.1679654537200004</v>
          </cell>
          <cell r="L208">
            <v>1.1031186509777782</v>
          </cell>
          <cell r="M208">
            <v>0.92535997142000026</v>
          </cell>
          <cell r="N208">
            <v>1.1611029238840529</v>
          </cell>
          <cell r="O208">
            <v>1.2033199690633332</v>
          </cell>
          <cell r="P208">
            <v>1.0600324628833333</v>
          </cell>
          <cell r="Q208">
            <v>1.0253595354825364</v>
          </cell>
          <cell r="R208">
            <v>1.1550521067400004</v>
          </cell>
          <cell r="S208">
            <v>0.94913775756800001</v>
          </cell>
          <cell r="T208">
            <v>1.1621464758540005</v>
          </cell>
          <cell r="U208">
            <v>1.2549862009533335</v>
          </cell>
          <cell r="V208">
            <v>1.0426286921960002</v>
          </cell>
          <cell r="W208">
            <v>0.76085391345600006</v>
          </cell>
          <cell r="X208">
            <v>0.69520702232800002</v>
          </cell>
          <cell r="Y208">
            <v>0.97050066968400039</v>
          </cell>
          <cell r="Z208">
            <v>0.97050066968400039</v>
          </cell>
          <cell r="AA208">
            <v>0.97050066968400039</v>
          </cell>
          <cell r="AB208">
            <v>32.002889352162001</v>
          </cell>
          <cell r="AC208">
            <v>30.651112915999999</v>
          </cell>
          <cell r="AD208">
            <v>39.218248430400003</v>
          </cell>
          <cell r="AE208">
            <v>34.491083233600001</v>
          </cell>
          <cell r="AF208">
            <v>32.693424943899998</v>
          </cell>
          <cell r="AG208">
            <v>7.3845944172000006</v>
          </cell>
          <cell r="AH208">
            <v>12.9360650976</v>
          </cell>
          <cell r="AI208">
            <v>112.759359417</v>
          </cell>
          <cell r="AJ208">
            <v>122.66037966920001</v>
          </cell>
          <cell r="AK208">
            <v>132.39918342639999</v>
          </cell>
          <cell r="AL208">
            <v>132.91554237930001</v>
          </cell>
          <cell r="AM208">
            <v>121.207297536</v>
          </cell>
          <cell r="AN208">
            <v>149.00105172479999</v>
          </cell>
          <cell r="AO208">
            <v>164.55271224450001</v>
          </cell>
          <cell r="AP208">
            <v>141.35910361099999</v>
          </cell>
          <cell r="AQ208">
            <v>110.2474168915</v>
          </cell>
          <cell r="AR208">
            <v>119.1280525591</v>
          </cell>
          <cell r="AS208">
            <v>97.962076712499993</v>
          </cell>
          <cell r="AT208">
            <v>134.389362936</v>
          </cell>
          <cell r="AU208">
            <v>125.28030407350001</v>
          </cell>
          <cell r="AV208">
            <v>105.41556146480001</v>
          </cell>
          <cell r="AW208">
            <v>120.96013512170002</v>
          </cell>
          <cell r="AX208">
            <v>105.75911958299999</v>
          </cell>
          <cell r="AY208">
            <v>120.3750791265</v>
          </cell>
          <cell r="AZ208">
            <v>0</v>
          </cell>
          <cell r="BA208">
            <v>0</v>
          </cell>
        </row>
        <row r="212">
          <cell r="B212">
            <v>6.4600445000000013E-3</v>
          </cell>
          <cell r="C212">
            <v>8.776804400000001E-3</v>
          </cell>
          <cell r="D212">
            <v>1.9735182740000003E-2</v>
          </cell>
          <cell r="E212">
            <v>4.6435718420000008E-2</v>
          </cell>
          <cell r="F212">
            <v>9.1374158633333327E-2</v>
          </cell>
          <cell r="G212">
            <v>0.10432278037999998</v>
          </cell>
          <cell r="H212">
            <v>7.231867552E-2</v>
          </cell>
          <cell r="I212">
            <v>0.16598630411999998</v>
          </cell>
          <cell r="J212">
            <v>0.10295845074666668</v>
          </cell>
          <cell r="K212">
            <v>5.9427819360000009E-2</v>
          </cell>
          <cell r="L212">
            <v>4.9860901999999999E-2</v>
          </cell>
          <cell r="M212">
            <v>3.8985346400000002E-2</v>
          </cell>
          <cell r="N212">
            <v>2.0991079199999998E-2</v>
          </cell>
          <cell r="O212">
            <v>1.36716944E-2</v>
          </cell>
          <cell r="P212">
            <v>1.1801389600000002E-2</v>
          </cell>
          <cell r="Q212">
            <v>1.3887240033333335E-2</v>
          </cell>
          <cell r="R212">
            <v>1.2925094000000002E-2</v>
          </cell>
          <cell r="S212">
            <v>2.0515687919999998E-2</v>
          </cell>
          <cell r="T212">
            <v>1.7393958399999999E-2</v>
          </cell>
          <cell r="U212">
            <v>2.2097657400000005E-2</v>
          </cell>
          <cell r="V212">
            <v>2.104466E-2</v>
          </cell>
          <cell r="W212">
            <v>4.6958074799999992E-2</v>
          </cell>
          <cell r="X212">
            <v>4.1577900000000001E-2</v>
          </cell>
          <cell r="Y212">
            <v>4.1640641223999998E-2</v>
          </cell>
          <cell r="Z212">
            <v>4.1640641223999998E-2</v>
          </cell>
          <cell r="AA212">
            <v>4.1640641223999998E-2</v>
          </cell>
          <cell r="AB212">
            <v>1.2101648568629999</v>
          </cell>
          <cell r="AC212">
            <v>1.8593838191999998</v>
          </cell>
          <cell r="AD212">
            <v>2.4953863919999999</v>
          </cell>
          <cell r="AE212">
            <v>5.0475071584000002</v>
          </cell>
          <cell r="AF212">
            <v>11.010803776000001</v>
          </cell>
          <cell r="AG212">
            <v>11.876814335100001</v>
          </cell>
          <cell r="AH212">
            <v>11.463106926</v>
          </cell>
          <cell r="AI212">
            <v>27.383431486999999</v>
          </cell>
          <cell r="AJ212">
            <v>17.779918763200001</v>
          </cell>
          <cell r="AK212">
            <v>9.7282501888000006</v>
          </cell>
          <cell r="AL212">
            <v>7.5253280958000008</v>
          </cell>
          <cell r="AM212">
            <v>6.7674307200000001</v>
          </cell>
          <cell r="AN212">
            <v>3.6192469103999998</v>
          </cell>
          <cell r="AO212">
            <v>2.6890532096999999</v>
          </cell>
          <cell r="AP212">
            <v>2.4116552769999999</v>
          </cell>
          <cell r="AQ212">
            <v>2.1569967019999998</v>
          </cell>
          <cell r="AR212">
            <v>2.0319651093999997</v>
          </cell>
          <cell r="AS212">
            <v>4.3054313015999996</v>
          </cell>
          <cell r="AT212">
            <v>3.8097430220000001</v>
          </cell>
          <cell r="AU212">
            <v>3.8646427425000001</v>
          </cell>
          <cell r="AV212">
            <v>3.7213938246000002</v>
          </cell>
          <cell r="AW212">
            <v>10.685301843600001</v>
          </cell>
          <cell r="AX212">
            <v>11.310112943999998</v>
          </cell>
          <cell r="AY212">
            <v>8.7207126138</v>
          </cell>
          <cell r="AZ212">
            <v>0</v>
          </cell>
          <cell r="BA212">
            <v>0</v>
          </cell>
        </row>
        <row r="226">
          <cell r="B226">
            <v>0.25630594261999995</v>
          </cell>
          <cell r="C226">
            <v>0.21831848583999999</v>
          </cell>
          <cell r="D226">
            <v>0.17960786480000002</v>
          </cell>
          <cell r="E226">
            <v>0.17775690372631581</v>
          </cell>
          <cell r="F226">
            <v>0.19266279197236841</v>
          </cell>
          <cell r="G226">
            <v>0.1851879196631579</v>
          </cell>
          <cell r="H226">
            <v>0.18688900747263157</v>
          </cell>
          <cell r="I226">
            <v>0.19784212812000007</v>
          </cell>
          <cell r="J226">
            <v>0.22472866755733334</v>
          </cell>
          <cell r="K226">
            <v>0.21711044506666666</v>
          </cell>
          <cell r="L226">
            <v>0.23959880231368419</v>
          </cell>
          <cell r="M226">
            <v>0.25137820247222226</v>
          </cell>
          <cell r="N226">
            <v>0.23593147355555555</v>
          </cell>
          <cell r="O226">
            <v>0.22485995857500002</v>
          </cell>
          <cell r="P226">
            <v>0.21421730380555556</v>
          </cell>
          <cell r="Q226">
            <v>0.21145719252710141</v>
          </cell>
          <cell r="R226">
            <v>0.20628485096470589</v>
          </cell>
          <cell r="S226">
            <v>0.18970250020799997</v>
          </cell>
          <cell r="T226">
            <v>0.20397448307363636</v>
          </cell>
          <cell r="U226">
            <v>0.19470243413833338</v>
          </cell>
          <cell r="V226">
            <v>0.188085651026</v>
          </cell>
          <cell r="W226">
            <v>0.18684771967018182</v>
          </cell>
          <cell r="X226">
            <v>0.18956903461600005</v>
          </cell>
          <cell r="Y226">
            <v>0.17802545888400001</v>
          </cell>
          <cell r="Z226">
            <v>0.17802545888400001</v>
          </cell>
          <cell r="AA226">
            <v>0.17802545888400001</v>
          </cell>
          <cell r="AB226">
            <v>41.702582564087997</v>
          </cell>
          <cell r="AC226">
            <v>36.262643385600001</v>
          </cell>
          <cell r="AD226">
            <v>34.861134499199999</v>
          </cell>
          <cell r="AE226">
            <v>40.769024911999999</v>
          </cell>
          <cell r="AF226">
            <v>46.868022443200005</v>
          </cell>
          <cell r="AG226">
            <v>45.666574067400006</v>
          </cell>
          <cell r="AH226">
            <v>51.185078930400003</v>
          </cell>
          <cell r="AI226">
            <v>63.478690173000004</v>
          </cell>
          <cell r="AJ226">
            <v>76.415918484400009</v>
          </cell>
          <cell r="AK226">
            <v>67.283856230799998</v>
          </cell>
          <cell r="AL226">
            <v>74.942766224099998</v>
          </cell>
          <cell r="AM226">
            <v>86.884074240000004</v>
          </cell>
          <cell r="AN226">
            <v>75.656265132800002</v>
          </cell>
          <cell r="AO226">
            <v>72.374990121600007</v>
          </cell>
          <cell r="AP226">
            <v>68.960519302999998</v>
          </cell>
          <cell r="AQ226">
            <v>55.986159963999995</v>
          </cell>
          <cell r="AR226">
            <v>56.103157872199994</v>
          </cell>
          <cell r="AS226">
            <v>51.604422612599997</v>
          </cell>
          <cell r="AT226">
            <v>58.776388281999999</v>
          </cell>
          <cell r="AU226">
            <v>54.918400226999999</v>
          </cell>
          <cell r="AV226">
            <v>55.061414043200003</v>
          </cell>
          <cell r="AW226">
            <v>68.868934415500007</v>
          </cell>
          <cell r="AX226">
            <v>68.958137429999994</v>
          </cell>
          <cell r="AY226">
            <v>63.154894384999999</v>
          </cell>
          <cell r="AZ226">
            <v>0</v>
          </cell>
          <cell r="BA226">
            <v>0</v>
          </cell>
        </row>
        <row r="245">
          <cell r="B245">
            <v>4.9103600000000002E-5</v>
          </cell>
          <cell r="C245">
            <v>4.1284880000000005E-3</v>
          </cell>
          <cell r="D245">
            <v>6.4610000000000004E-4</v>
          </cell>
          <cell r="E245">
            <v>3.2305000000000003E-3</v>
          </cell>
          <cell r="F245">
            <v>4.9449400000000001E-3</v>
          </cell>
          <cell r="G245">
            <v>7.3494512000000017E-3</v>
          </cell>
          <cell r="H245">
            <v>2.840838E-2</v>
          </cell>
          <cell r="I245">
            <v>0.11545530360000002</v>
          </cell>
          <cell r="J245">
            <v>0.22183925400000004</v>
          </cell>
          <cell r="K245">
            <v>5.6641676000000002E-2</v>
          </cell>
          <cell r="L245">
            <v>3.798704E-2</v>
          </cell>
          <cell r="M245">
            <v>4.6475520000000006E-2</v>
          </cell>
          <cell r="N245">
            <v>0.10200521240000002</v>
          </cell>
          <cell r="O245">
            <v>2.31548772E-2</v>
          </cell>
          <cell r="P245">
            <v>4.3019704000000006E-2</v>
          </cell>
          <cell r="Q245">
            <v>7.3882900000000001E-2</v>
          </cell>
          <cell r="R245">
            <v>9.57641524088889E-2</v>
          </cell>
          <cell r="S245">
            <v>6.8461120000000014E-2</v>
          </cell>
          <cell r="T245">
            <v>7.7029680000000017E-2</v>
          </cell>
          <cell r="U245">
            <v>5.441072000000001E-2</v>
          </cell>
          <cell r="V245">
            <v>3.678584E-2</v>
          </cell>
          <cell r="W245">
            <v>3.6167040000000004E-2</v>
          </cell>
          <cell r="X245">
            <v>2.0615140000000001E-2</v>
          </cell>
          <cell r="Y245">
            <v>4.6120620000000008E-2</v>
          </cell>
          <cell r="Z245">
            <v>4.6120620000000008E-2</v>
          </cell>
          <cell r="AA245">
            <v>4.6120620000000008E-2</v>
          </cell>
          <cell r="AB245">
            <v>2.6915930046E-2</v>
          </cell>
          <cell r="AC245">
            <v>0.34806687959999999</v>
          </cell>
          <cell r="AD245">
            <v>6.4345243199999999E-2</v>
          </cell>
          <cell r="AE245">
            <v>0.39465984320000003</v>
          </cell>
          <cell r="AF245">
            <v>0.67730355000000009</v>
          </cell>
          <cell r="AG245">
            <v>0.97456075860000002</v>
          </cell>
          <cell r="AH245">
            <v>4.0351845000000006</v>
          </cell>
          <cell r="AI245">
            <v>17.493871965500002</v>
          </cell>
          <cell r="AJ245">
            <v>31.032009142400003</v>
          </cell>
          <cell r="AK245">
            <v>6.4685523759999999</v>
          </cell>
          <cell r="AL245">
            <v>5.0663998502999998</v>
          </cell>
          <cell r="AM245">
            <v>7.100740944</v>
          </cell>
          <cell r="AN245">
            <v>15.571756728</v>
          </cell>
          <cell r="AO245">
            <v>4.1977004360999999</v>
          </cell>
          <cell r="AP245">
            <v>7.2647866705000004</v>
          </cell>
          <cell r="AQ245">
            <v>9.9239715679999989</v>
          </cell>
          <cell r="AR245">
            <v>12.394548170799998</v>
          </cell>
          <cell r="AS245">
            <v>9.1196489812999992</v>
          </cell>
          <cell r="AT245">
            <v>10.889214453999999</v>
          </cell>
          <cell r="AU245">
            <v>7.2174545630000004</v>
          </cell>
          <cell r="AV245">
            <v>4.6531983002000006</v>
          </cell>
          <cell r="AW245">
            <v>7.7860547176000008</v>
          </cell>
          <cell r="AX245">
            <v>4.0957614360000001</v>
          </cell>
          <cell r="AY245">
            <v>7.7124079328999997</v>
          </cell>
          <cell r="AZ245">
            <v>0</v>
          </cell>
          <cell r="BA245">
            <v>0</v>
          </cell>
        </row>
        <row r="246">
          <cell r="B246">
            <v>2.1292835200000006E-2</v>
          </cell>
          <cell r="C246">
            <v>2.4353274400000003E-2</v>
          </cell>
          <cell r="D246">
            <v>3.0017032500000006E-2</v>
          </cell>
          <cell r="E246">
            <v>6.0496193333333337E-2</v>
          </cell>
          <cell r="F246">
            <v>8.3351682736491239E-2</v>
          </cell>
          <cell r="G246">
            <v>0.17701193055000003</v>
          </cell>
          <cell r="H246">
            <v>0.16993576599999999</v>
          </cell>
          <cell r="I246">
            <v>0.37934161719999987</v>
          </cell>
          <cell r="J246">
            <v>0.14556013350666669</v>
          </cell>
          <cell r="K246">
            <v>4.0542593000000002E-2</v>
          </cell>
          <cell r="L246">
            <v>5.1622829871052642E-2</v>
          </cell>
          <cell r="M246">
            <v>6.9667059000000003E-2</v>
          </cell>
          <cell r="N246">
            <v>5.0654740500000003E-2</v>
          </cell>
          <cell r="O246">
            <v>7.0750170400000006E-2</v>
          </cell>
          <cell r="P246">
            <v>0.12614031976000001</v>
          </cell>
          <cell r="Q246">
            <v>9.1310894422222233E-2</v>
          </cell>
          <cell r="R246">
            <v>7.8062348000000004E-2</v>
          </cell>
          <cell r="S246">
            <v>7.7926234567999991E-2</v>
          </cell>
          <cell r="T246">
            <v>0.10749982880000002</v>
          </cell>
          <cell r="U246">
            <v>8.1167632000000017E-2</v>
          </cell>
          <cell r="V246">
            <v>0.13473824000000001</v>
          </cell>
          <cell r="W246">
            <v>0.27113632000000004</v>
          </cell>
          <cell r="X246">
            <v>7.6567400000000008E-2</v>
          </cell>
          <cell r="Y246">
            <v>8.5905820000000008E-2</v>
          </cell>
          <cell r="Z246">
            <v>8.5905820000000008E-2</v>
          </cell>
          <cell r="AA246">
            <v>8.5905820000000008E-2</v>
          </cell>
          <cell r="AB246">
            <v>1.8651607172339999</v>
          </cell>
          <cell r="AC246">
            <v>1.9603985432</v>
          </cell>
          <cell r="AD246">
            <v>3.140257224</v>
          </cell>
          <cell r="AE246">
            <v>9.6109093584000007</v>
          </cell>
          <cell r="AF246">
            <v>15.227251606000001</v>
          </cell>
          <cell r="AG246">
            <v>25.075193800800001</v>
          </cell>
          <cell r="AH246">
            <v>26.338902006400001</v>
          </cell>
          <cell r="AI246">
            <v>65.405678957000006</v>
          </cell>
          <cell r="AJ246">
            <v>31.171198300400004</v>
          </cell>
          <cell r="AK246">
            <v>5.1821199672000002</v>
          </cell>
          <cell r="AL246">
            <v>9.0813538881000007</v>
          </cell>
          <cell r="AM246">
            <v>12.430324751999999</v>
          </cell>
          <cell r="AN246">
            <v>8.4721009647999992</v>
          </cell>
          <cell r="AO246">
            <v>12.611385261000001</v>
          </cell>
          <cell r="AP246">
            <v>23.353787852500002</v>
          </cell>
          <cell r="AQ246">
            <v>16.044807912</v>
          </cell>
          <cell r="AR246">
            <v>12.439814846299999</v>
          </cell>
          <cell r="AS246">
            <v>13.209072605299999</v>
          </cell>
          <cell r="AT246">
            <v>17.688460568</v>
          </cell>
          <cell r="AU246">
            <v>12.783667896500001</v>
          </cell>
          <cell r="AV246">
            <v>19.1197152672</v>
          </cell>
          <cell r="AW246">
            <v>76.488632916500009</v>
          </cell>
          <cell r="AX246">
            <v>19.322901701999999</v>
          </cell>
          <cell r="AY246">
            <v>14.7463163353</v>
          </cell>
          <cell r="AZ246">
            <v>0</v>
          </cell>
          <cell r="BA246">
            <v>0</v>
          </cell>
        </row>
        <row r="247">
          <cell r="B247">
            <v>0.33284243720000001</v>
          </cell>
          <cell r="C247">
            <v>0.44692466000000008</v>
          </cell>
          <cell r="D247">
            <v>0.60730524399999997</v>
          </cell>
          <cell r="E247">
            <v>0.68856085479999996</v>
          </cell>
          <cell r="F247">
            <v>1.0303646444000001</v>
          </cell>
          <cell r="G247">
            <v>0.98788009320000025</v>
          </cell>
          <cell r="H247">
            <v>0.43793138480000005</v>
          </cell>
          <cell r="I247">
            <v>0.22272472039999996</v>
          </cell>
          <cell r="J247">
            <v>5.7998843576470602E-2</v>
          </cell>
          <cell r="K247">
            <v>2.1162232000000003E-2</v>
          </cell>
          <cell r="L247">
            <v>2.2404090799999998E-2</v>
          </cell>
          <cell r="M247">
            <v>3.948013160000001E-2</v>
          </cell>
          <cell r="N247">
            <v>3.9154169599999997E-2</v>
          </cell>
          <cell r="O247">
            <v>3.1992214800000009E-2</v>
          </cell>
          <cell r="P247">
            <v>5.9268017899999997E-2</v>
          </cell>
          <cell r="Q247">
            <v>6.8870495811764715E-2</v>
          </cell>
          <cell r="R247">
            <v>9.6474025526666674E-2</v>
          </cell>
          <cell r="S247">
            <v>0.221997048</v>
          </cell>
          <cell r="T247">
            <v>0.52650641679999999</v>
          </cell>
          <cell r="U247">
            <v>0.6366814636</v>
          </cell>
          <cell r="V247">
            <v>0.69462170960000003</v>
          </cell>
          <cell r="W247">
            <v>0.65083928000000013</v>
          </cell>
          <cell r="X247">
            <v>0.31583667934000004</v>
          </cell>
          <cell r="Y247">
            <v>0.24806054000000002</v>
          </cell>
          <cell r="Z247">
            <v>0.24806054000000002</v>
          </cell>
          <cell r="AA247">
            <v>0.24806054000000002</v>
          </cell>
          <cell r="AB247">
            <v>37.796887340406002</v>
          </cell>
          <cell r="AC247">
            <v>47.122361196</v>
          </cell>
          <cell r="AD247">
            <v>63.4107833136</v>
          </cell>
          <cell r="AE247">
            <v>64.11959919680001</v>
          </cell>
          <cell r="AF247">
            <v>120.88904966950001</v>
          </cell>
          <cell r="AG247">
            <v>109.78638952710001</v>
          </cell>
          <cell r="AH247">
            <v>47.805856282800001</v>
          </cell>
          <cell r="AI247">
            <v>25.3912000505</v>
          </cell>
          <cell r="AJ247">
            <v>8.6629369892000003</v>
          </cell>
          <cell r="AK247">
            <v>4.0368106328</v>
          </cell>
          <cell r="AL247">
            <v>4.5127384794000003</v>
          </cell>
          <cell r="AM247">
            <v>6.7308545280000001</v>
          </cell>
          <cell r="AN247">
            <v>6.9775676431999996</v>
          </cell>
          <cell r="AO247">
            <v>6.2274609000000005</v>
          </cell>
          <cell r="AP247">
            <v>10.657030382</v>
          </cell>
          <cell r="AQ247">
            <v>11.1517720055</v>
          </cell>
          <cell r="AR247">
            <v>13.494920781499999</v>
          </cell>
          <cell r="AS247">
            <v>30.486438925799998</v>
          </cell>
          <cell r="AT247">
            <v>84.722223700000001</v>
          </cell>
          <cell r="AU247">
            <v>83.745336031500003</v>
          </cell>
          <cell r="AV247">
            <v>108.2870614024</v>
          </cell>
          <cell r="AW247">
            <v>152.19905987730002</v>
          </cell>
          <cell r="AX247">
            <v>80.033489288999988</v>
          </cell>
          <cell r="AY247">
            <v>40.442766380499997</v>
          </cell>
          <cell r="AZ247">
            <v>0</v>
          </cell>
          <cell r="BA247">
            <v>0</v>
          </cell>
        </row>
        <row r="263">
          <cell r="B263">
            <v>11.496283666595005</v>
          </cell>
          <cell r="C263">
            <v>11.339636617506843</v>
          </cell>
          <cell r="D263">
            <v>12.051401209579668</v>
          </cell>
          <cell r="E263">
            <v>12.935401581736318</v>
          </cell>
          <cell r="F263">
            <v>13.718133256893545</v>
          </cell>
          <cell r="G263">
            <v>13.437334295457612</v>
          </cell>
          <cell r="H263">
            <v>12.602584860400004</v>
          </cell>
          <cell r="I263">
            <v>14.320912007220006</v>
          </cell>
          <cell r="J263">
            <v>13.207796604618007</v>
          </cell>
          <cell r="K263">
            <v>10.902936719046671</v>
          </cell>
          <cell r="L263">
            <v>11.52644748889044</v>
          </cell>
          <cell r="M263">
            <v>10.784589791943384</v>
          </cell>
          <cell r="N263">
            <v>9.7478388446515325</v>
          </cell>
          <cell r="O263">
            <v>9.4924204665576024</v>
          </cell>
          <cell r="P263">
            <v>9.4894386285747405</v>
          </cell>
          <cell r="Q263">
            <v>9.8176949629173969</v>
          </cell>
          <cell r="R263">
            <v>10.522485248184699</v>
          </cell>
          <cell r="S263">
            <v>11.002275829584004</v>
          </cell>
          <cell r="T263">
            <v>11.862982126987689</v>
          </cell>
          <cell r="U263">
            <v>12.121246043484588</v>
          </cell>
          <cell r="V263">
            <v>11.703237989534001</v>
          </cell>
          <cell r="W263">
            <v>12.237784254398179</v>
          </cell>
          <cell r="X263">
            <v>10.69429403010801</v>
          </cell>
          <cell r="Y263">
            <v>9.7841977604280022</v>
          </cell>
          <cell r="Z263">
            <v>9.7841977604280022</v>
          </cell>
          <cell r="AA263">
            <v>9.7841977604280022</v>
          </cell>
          <cell r="AB263">
            <v>1044.5384303750818</v>
          </cell>
          <cell r="AC263">
            <v>973.85288700079991</v>
          </cell>
          <cell r="AD263">
            <v>1073.8394578944003</v>
          </cell>
          <cell r="AE263">
            <v>1328.4556945184004</v>
          </cell>
          <cell r="AF263">
            <v>1546.9636405125007</v>
          </cell>
          <cell r="AG263">
            <v>1504.7530332120002</v>
          </cell>
          <cell r="AH263">
            <v>1629.6080957560005</v>
          </cell>
          <cell r="AI263">
            <v>2126.9068766784999</v>
          </cell>
          <cell r="AJ263">
            <v>1932.6009956511996</v>
          </cell>
          <cell r="AK263">
            <v>1427.1225595967994</v>
          </cell>
          <cell r="AL263">
            <v>1604.5348283334004</v>
          </cell>
          <cell r="AM263">
            <v>1697.5828061760001</v>
          </cell>
          <cell r="AN263">
            <v>1437.1962205216</v>
          </cell>
          <cell r="AO263">
            <v>1505.8928957472001</v>
          </cell>
          <cell r="AP263">
            <v>1489.8021324474987</v>
          </cell>
          <cell r="AQ263">
            <v>1292.0406284065002</v>
          </cell>
          <cell r="AR263">
            <v>1363.2494504559993</v>
          </cell>
          <cell r="AS263">
            <v>1472.6122796957002</v>
          </cell>
          <cell r="AT263">
            <v>1739.5090838100002</v>
          </cell>
          <cell r="AU263">
            <v>1586.9250656169995</v>
          </cell>
          <cell r="AV263">
            <v>1544.7491884758001</v>
          </cell>
          <cell r="AW263">
            <v>2581.0396212750002</v>
          </cell>
          <cell r="AX263">
            <v>2134.6204452300008</v>
          </cell>
          <cell r="AY263">
            <v>1578.984090354</v>
          </cell>
          <cell r="AZ263">
            <v>0</v>
          </cell>
          <cell r="BA263">
            <v>0</v>
          </cell>
        </row>
        <row r="264">
          <cell r="B264">
            <v>9.457764231825001</v>
          </cell>
          <cell r="C264">
            <v>9.3384620412766655</v>
          </cell>
          <cell r="D264">
            <v>9.8670822726838718</v>
          </cell>
          <cell r="E264">
            <v>10.555896439276665</v>
          </cell>
          <cell r="F264">
            <v>10.752874206671169</v>
          </cell>
          <cell r="G264">
            <v>10.690961604194454</v>
          </cell>
          <cell r="H264">
            <v>10.576562171087367</v>
          </cell>
          <cell r="I264">
            <v>12.183140218340002</v>
          </cell>
          <cell r="J264">
            <v>10.901462612063614</v>
          </cell>
          <cell r="K264">
            <v>9.3489571064066688</v>
          </cell>
          <cell r="L264">
            <v>9.7034070530709684</v>
          </cell>
          <cell r="M264">
            <v>9.0834979542938363</v>
          </cell>
          <cell r="N264">
            <v>8.0237745044209792</v>
          </cell>
          <cell r="O264">
            <v>7.7175076964854172</v>
          </cell>
          <cell r="P264">
            <v>7.8798410884208021</v>
          </cell>
          <cell r="Q264">
            <v>8.0718553222971305</v>
          </cell>
          <cell r="R264">
            <v>8.535493411977777</v>
          </cell>
          <cell r="S264">
            <v>8.8136669115039989</v>
          </cell>
          <cell r="T264">
            <v>9.2820417279268295</v>
          </cell>
          <cell r="U264">
            <v>9.3667310254615472</v>
          </cell>
          <cell r="V264">
            <v>8.8251390500000024</v>
          </cell>
          <cell r="W264">
            <v>9.4578884148840014</v>
          </cell>
          <cell r="X264">
            <v>8.8966955375480037</v>
          </cell>
          <cell r="Y264">
            <v>8.2765777974880024</v>
          </cell>
          <cell r="Z264">
            <v>8.2765777974880024</v>
          </cell>
          <cell r="AA264">
            <v>8.2765777974880024</v>
          </cell>
          <cell r="AB264">
            <v>779.66758606738472</v>
          </cell>
          <cell r="AC264">
            <v>726.70126248240001</v>
          </cell>
          <cell r="AD264">
            <v>802.7160377424002</v>
          </cell>
          <cell r="AE264">
            <v>1022.5249859216001</v>
          </cell>
          <cell r="AF264">
            <v>1150.8354023824002</v>
          </cell>
          <cell r="AG264">
            <v>1151.5402202733001</v>
          </cell>
          <cell r="AH264">
            <v>1328.3537644300002</v>
          </cell>
          <cell r="AI264">
            <v>1755.1547237790001</v>
          </cell>
          <cell r="AJ264">
            <v>1543.1192345291997</v>
          </cell>
          <cell r="AK264">
            <v>1185.7782652408</v>
          </cell>
          <cell r="AL264">
            <v>1290.5376581772</v>
          </cell>
          <cell r="AM264">
            <v>1354.2139943519999</v>
          </cell>
          <cell r="AN264">
            <v>1108.2040575583997</v>
          </cell>
          <cell r="AO264">
            <v>1137.6568548015</v>
          </cell>
          <cell r="AP264">
            <v>1169.4902102445001</v>
          </cell>
          <cell r="AQ264">
            <v>997.4912807055</v>
          </cell>
          <cell r="AR264">
            <v>1042.5848993523998</v>
          </cell>
          <cell r="AS264">
            <v>1122.2247163555999</v>
          </cell>
          <cell r="AT264">
            <v>1285.980130461</v>
          </cell>
          <cell r="AU264">
            <v>1173.9744669800002</v>
          </cell>
          <cell r="AV264">
            <v>1117.8764249593999</v>
          </cell>
          <cell r="AW264">
            <v>1928.7914308264001</v>
          </cell>
          <cell r="AX264">
            <v>1676.0752716239997</v>
          </cell>
          <cell r="AY264">
            <v>1284.0918094598001</v>
          </cell>
          <cell r="AZ264">
            <v>0</v>
          </cell>
          <cell r="BA264">
            <v>0</v>
          </cell>
        </row>
        <row r="265">
          <cell r="B265">
            <v>0.31425270240000003</v>
          </cell>
          <cell r="C265">
            <v>0.24827602800000004</v>
          </cell>
          <cell r="D265">
            <v>0.20889246560000005</v>
          </cell>
          <cell r="E265">
            <v>0.28144298000000001</v>
          </cell>
          <cell r="F265">
            <v>0.1759715412</v>
          </cell>
          <cell r="G265">
            <v>0.12350206960000001</v>
          </cell>
          <cell r="H265">
            <v>0.12589769920000002</v>
          </cell>
          <cell r="I265">
            <v>0.31252039000000004</v>
          </cell>
          <cell r="J265">
            <v>0.52775428160000004</v>
          </cell>
          <cell r="K265">
            <v>0.26995645040000005</v>
          </cell>
          <cell r="L265">
            <v>0.24664745751578948</v>
          </cell>
          <cell r="M265">
            <v>0.14684582640000002</v>
          </cell>
          <cell r="N265">
            <v>0.19054719320000002</v>
          </cell>
          <cell r="O265">
            <v>0.12497219280000002</v>
          </cell>
          <cell r="P265">
            <v>0.14494880400000004</v>
          </cell>
          <cell r="Q265">
            <v>0.21119523536835019</v>
          </cell>
          <cell r="R265">
            <v>0.22066378440888895</v>
          </cell>
          <cell r="S265">
            <v>0.19008080764400004</v>
          </cell>
          <cell r="T265">
            <v>0.15958901400000003</v>
          </cell>
          <cell r="U265">
            <v>0.13228695480000002</v>
          </cell>
          <cell r="V265">
            <v>0.15704415999999999</v>
          </cell>
          <cell r="W265">
            <v>0.12638626</v>
          </cell>
          <cell r="X265">
            <v>0.14975688000000001</v>
          </cell>
          <cell r="Y265">
            <v>0.13257790000000003</v>
          </cell>
          <cell r="Z265">
            <v>0.13257790000000003</v>
          </cell>
          <cell r="AA265">
            <v>0.13257790000000003</v>
          </cell>
          <cell r="AB265">
            <v>21.937162766657995</v>
          </cell>
          <cell r="AC265">
            <v>15.877409952799999</v>
          </cell>
          <cell r="AD265">
            <v>14.278178923199999</v>
          </cell>
          <cell r="AE265">
            <v>23.070424686399999</v>
          </cell>
          <cell r="AF265">
            <v>14.876558879000003</v>
          </cell>
          <cell r="AG265">
            <v>9.8258047602000023</v>
          </cell>
          <cell r="AH265">
            <v>13.182870856000005</v>
          </cell>
          <cell r="AI265">
            <v>40.090277150000006</v>
          </cell>
          <cell r="AJ265">
            <v>67.890658670800008</v>
          </cell>
          <cell r="AK265">
            <v>29.781558985199997</v>
          </cell>
          <cell r="AL265">
            <v>29.319728714100002</v>
          </cell>
          <cell r="AM265">
            <v>20.559281808000001</v>
          </cell>
          <cell r="AN265">
            <v>26.880062686399999</v>
          </cell>
          <cell r="AO265">
            <v>18.4992629439</v>
          </cell>
          <cell r="AP265">
            <v>22.475655995</v>
          </cell>
          <cell r="AQ265">
            <v>26.5061868855</v>
          </cell>
          <cell r="AR265">
            <v>27.055873682499996</v>
          </cell>
          <cell r="AS265">
            <v>24.455786269199997</v>
          </cell>
          <cell r="AT265">
            <v>22.233020609</v>
          </cell>
          <cell r="AU265">
            <v>17.157520811500003</v>
          </cell>
          <cell r="AV265">
            <v>18.798423544800002</v>
          </cell>
          <cell r="AW265">
            <v>26.451825870200004</v>
          </cell>
          <cell r="AX265">
            <v>28.085686550999998</v>
          </cell>
          <cell r="AY265">
            <v>21.127340122900002</v>
          </cell>
          <cell r="AZ265">
            <v>0</v>
          </cell>
          <cell r="BA265">
            <v>0</v>
          </cell>
        </row>
        <row r="266">
          <cell r="B266">
            <v>2.9215149600000004E-2</v>
          </cell>
          <cell r="C266">
            <v>8.9261827200000005E-2</v>
          </cell>
          <cell r="D266">
            <v>9.4638180000000002E-2</v>
          </cell>
          <cell r="E266">
            <v>0.1474184348</v>
          </cell>
          <cell r="F266">
            <v>0.42642964000000011</v>
          </cell>
          <cell r="G266">
            <v>0.48571068000000001</v>
          </cell>
          <cell r="H266">
            <v>0.46100312440000007</v>
          </cell>
          <cell r="I266">
            <v>0.52591986720000006</v>
          </cell>
          <cell r="J266">
            <v>0.59121793383058829</v>
          </cell>
          <cell r="K266">
            <v>0.37234000439999998</v>
          </cell>
          <cell r="L266">
            <v>0.41154720880000006</v>
          </cell>
          <cell r="M266">
            <v>0.19423837615</v>
          </cell>
          <cell r="N266">
            <v>0.16325429120000001</v>
          </cell>
          <cell r="O266">
            <v>8.6669310000000013E-2</v>
          </cell>
          <cell r="P266">
            <v>2.4644620000000006E-2</v>
          </cell>
          <cell r="Q266">
            <v>3.2667440399999997E-2</v>
          </cell>
          <cell r="R266">
            <v>2.4901240000000005E-2</v>
          </cell>
          <cell r="S266">
            <v>2.5114180000000003E-2</v>
          </cell>
          <cell r="T266">
            <v>4.2947304400000004E-2</v>
          </cell>
          <cell r="U266">
            <v>3.9380104399999998E-2</v>
          </cell>
          <cell r="V266">
            <v>2.596674262E-2</v>
          </cell>
          <cell r="W266">
            <v>3.0053659999999996E-2</v>
          </cell>
          <cell r="X266">
            <v>2.9801146284000005E-2</v>
          </cell>
          <cell r="Y266">
            <v>7.7379119999999996E-2</v>
          </cell>
          <cell r="Z266">
            <v>7.7379119999999996E-2</v>
          </cell>
          <cell r="AA266">
            <v>7.7379119999999996E-2</v>
          </cell>
          <cell r="AB266">
            <v>2.135378478192</v>
          </cell>
          <cell r="AC266">
            <v>5.5853646199999991</v>
          </cell>
          <cell r="AD266">
            <v>6.4927969199999991</v>
          </cell>
          <cell r="AE266">
            <v>12.865762022400002</v>
          </cell>
          <cell r="AF266">
            <v>34.510674526999999</v>
          </cell>
          <cell r="AG266">
            <v>39.942630456299995</v>
          </cell>
          <cell r="AH266">
            <v>46.012741456400008</v>
          </cell>
          <cell r="AI266">
            <v>62.621361563500002</v>
          </cell>
          <cell r="AJ266">
            <v>62.843133402400007</v>
          </cell>
          <cell r="AK266">
            <v>36.514760713200005</v>
          </cell>
          <cell r="AL266">
            <v>46.073673431100005</v>
          </cell>
          <cell r="AM266">
            <v>24.484719023999997</v>
          </cell>
          <cell r="AN266">
            <v>20.448806135999998</v>
          </cell>
          <cell r="AO266">
            <v>12.0940531242</v>
          </cell>
          <cell r="AP266">
            <v>3.8800423415000003</v>
          </cell>
          <cell r="AQ266">
            <v>4.0904036354999995</v>
          </cell>
          <cell r="AR266">
            <v>3.0384327516999998</v>
          </cell>
          <cell r="AS266">
            <v>3.0979593644999999</v>
          </cell>
          <cell r="AT266">
            <v>6.096523951</v>
          </cell>
          <cell r="AU266">
            <v>5.3197117479999996</v>
          </cell>
          <cell r="AV266">
            <v>4.4044968144000007</v>
          </cell>
          <cell r="AW266">
            <v>5.8250766172000006</v>
          </cell>
          <cell r="AX266">
            <v>5.5159362180000002</v>
          </cell>
          <cell r="AY266">
            <v>12.135914322399998</v>
          </cell>
          <cell r="AZ266">
            <v>0</v>
          </cell>
          <cell r="BA266">
            <v>0</v>
          </cell>
        </row>
        <row r="267">
          <cell r="B267">
            <v>1.028432496</v>
          </cell>
          <cell r="C267">
            <v>0.96386959760000013</v>
          </cell>
          <cell r="D267">
            <v>0.98177093560000006</v>
          </cell>
          <cell r="E267">
            <v>0.89521271840000005</v>
          </cell>
          <cell r="F267">
            <v>0.88057358024999988</v>
          </cell>
          <cell r="G267">
            <v>0.71434770679999993</v>
          </cell>
          <cell r="H267">
            <v>0.72990663199999983</v>
          </cell>
          <cell r="I267">
            <v>0.73555856919999996</v>
          </cell>
          <cell r="J267">
            <v>0.60239328695000005</v>
          </cell>
          <cell r="K267">
            <v>0.44033469480000015</v>
          </cell>
          <cell r="L267">
            <v>0.64352255239999989</v>
          </cell>
          <cell r="M267">
            <v>0.70120721439399136</v>
          </cell>
          <cell r="N267">
            <v>0.78627603599999996</v>
          </cell>
          <cell r="O267">
            <v>0.97124183520000007</v>
          </cell>
          <cell r="P267">
            <v>0.74273534608000003</v>
          </cell>
          <cell r="Q267">
            <v>0.84795562599999996</v>
          </cell>
          <cell r="R267">
            <v>0.98328437480000019</v>
          </cell>
          <cell r="S267">
            <v>1.0582570252799999</v>
          </cell>
          <cell r="T267">
            <v>1.0817362192000004</v>
          </cell>
          <cell r="U267">
            <v>1.3249855391500005</v>
          </cell>
          <cell r="V267">
            <v>1.3288000016200001</v>
          </cell>
          <cell r="W267">
            <v>1.2726768854799999</v>
          </cell>
          <cell r="X267">
            <v>0.77550200000000002</v>
          </cell>
          <cell r="Y267">
            <v>0.5699166200000001</v>
          </cell>
          <cell r="Z267">
            <v>0.5699166200000001</v>
          </cell>
          <cell r="AA267">
            <v>0.5699166200000001</v>
          </cell>
          <cell r="AB267">
            <v>151.62011335043101</v>
          </cell>
          <cell r="AC267">
            <v>137.42118104239998</v>
          </cell>
          <cell r="AD267">
            <v>139.94329377120002</v>
          </cell>
          <cell r="AE267">
            <v>144.33337806719996</v>
          </cell>
          <cell r="AF267">
            <v>148.09433556960002</v>
          </cell>
          <cell r="AG267">
            <v>117.8529249183</v>
          </cell>
          <cell r="AH267">
            <v>130.26002595560001</v>
          </cell>
          <cell r="AI267">
            <v>157.08415675849997</v>
          </cell>
          <cell r="AJ267">
            <v>125.84199510880002</v>
          </cell>
          <cell r="AK267">
            <v>74.456705892799988</v>
          </cell>
          <cell r="AL267">
            <v>120.13050483630001</v>
          </cell>
          <cell r="AM267">
            <v>142.17035817599998</v>
          </cell>
          <cell r="AN267">
            <v>150.1662779584</v>
          </cell>
          <cell r="AO267">
            <v>202.22327134139999</v>
          </cell>
          <cell r="AP267">
            <v>139.97421011449998</v>
          </cell>
          <cell r="AQ267">
            <v>140.47243031500003</v>
          </cell>
          <cell r="AR267">
            <v>158.06946755429996</v>
          </cell>
          <cell r="AS267">
            <v>169.6383774228</v>
          </cell>
          <cell r="AT267">
            <v>189.29865529300005</v>
          </cell>
          <cell r="AU267">
            <v>193.34702581249996</v>
          </cell>
          <cell r="AV267">
            <v>178.89498134740003</v>
          </cell>
          <cell r="AW267">
            <v>293.45180548259998</v>
          </cell>
          <cell r="AX267">
            <v>212.96058696900002</v>
          </cell>
          <cell r="AY267">
            <v>112.9278481243</v>
          </cell>
          <cell r="AZ267">
            <v>0</v>
          </cell>
          <cell r="BA267">
            <v>0</v>
          </cell>
        </row>
        <row r="268">
          <cell r="B268">
            <v>0.33475161720000002</v>
          </cell>
          <cell r="C268">
            <v>0.45624731880000008</v>
          </cell>
          <cell r="D268">
            <v>0.64138441639999999</v>
          </cell>
          <cell r="E268">
            <v>0.81243580599999998</v>
          </cell>
          <cell r="F268">
            <v>1.2147481528000001</v>
          </cell>
          <cell r="G268">
            <v>1.1756131296000003</v>
          </cell>
          <cell r="H268">
            <v>0.45936741760000005</v>
          </cell>
          <cell r="I268">
            <v>0.23174740679999997</v>
          </cell>
          <cell r="J268">
            <v>5.9161823576470603E-2</v>
          </cell>
          <cell r="K268">
            <v>2.1998340000000002E-2</v>
          </cell>
          <cell r="L268">
            <v>2.3658543999999997E-2</v>
          </cell>
          <cell r="M268">
            <v>4.0925575600000007E-2</v>
          </cell>
          <cell r="N268">
            <v>4.2795407199999996E-2</v>
          </cell>
          <cell r="O268">
            <v>3.4754974800000012E-2</v>
          </cell>
          <cell r="P268">
            <v>6.3958922299999998E-2</v>
          </cell>
          <cell r="Q268">
            <v>7.3292068760784326E-2</v>
          </cell>
          <cell r="R268">
            <v>9.8624257526666675E-2</v>
          </cell>
          <cell r="S268">
            <v>0.226258921616</v>
          </cell>
          <cell r="T268">
            <v>0.54639017160000003</v>
          </cell>
          <cell r="U268">
            <v>0.64204533119999996</v>
          </cell>
          <cell r="V268">
            <v>0.70447363204400004</v>
          </cell>
          <cell r="W268">
            <v>0.66744316402400017</v>
          </cell>
          <cell r="X268">
            <v>0.33751469934000006</v>
          </cell>
          <cell r="Y268">
            <v>0.26327586740000003</v>
          </cell>
          <cell r="Z268">
            <v>0.26327586740000003</v>
          </cell>
          <cell r="AA268">
            <v>0.26327586740000003</v>
          </cell>
          <cell r="AB268">
            <v>38.202122544156005</v>
          </cell>
          <cell r="AC268">
            <v>48.8524982924</v>
          </cell>
          <cell r="AD268">
            <v>67.2395895792</v>
          </cell>
          <cell r="AE268">
            <v>75.361214801600013</v>
          </cell>
          <cell r="AF268">
            <v>142.283986621</v>
          </cell>
          <cell r="AG268">
            <v>132.80412060630002</v>
          </cell>
          <cell r="AH268">
            <v>51.426715383599998</v>
          </cell>
          <cell r="AI268">
            <v>27.509221458999999</v>
          </cell>
          <cell r="AJ268">
            <v>9.0491470072000002</v>
          </cell>
          <cell r="AK268">
            <v>4.2743325195999997</v>
          </cell>
          <cell r="AL268">
            <v>4.9298487731999998</v>
          </cell>
          <cell r="AM268">
            <v>7.0689448800000001</v>
          </cell>
          <cell r="AN268">
            <v>7.7769098176</v>
          </cell>
          <cell r="AO268">
            <v>6.9707055030000005</v>
          </cell>
          <cell r="AP268">
            <v>11.8308066295</v>
          </cell>
          <cell r="AQ268">
            <v>12.383436831499999</v>
          </cell>
          <cell r="AR268">
            <v>13.948276028299999</v>
          </cell>
          <cell r="AS268">
            <v>31.409549557099997</v>
          </cell>
          <cell r="AT268">
            <v>87.628878460999999</v>
          </cell>
          <cell r="AU268">
            <v>84.979503058000006</v>
          </cell>
          <cell r="AV268">
            <v>110.2385272354</v>
          </cell>
          <cell r="AW268">
            <v>156.74345689570001</v>
          </cell>
          <cell r="AX268">
            <v>84.316291955999986</v>
          </cell>
          <cell r="AY268">
            <v>44.316412256599996</v>
          </cell>
          <cell r="AZ268">
            <v>0</v>
          </cell>
          <cell r="BA268">
            <v>0</v>
          </cell>
        </row>
        <row r="269">
          <cell r="B269">
            <v>1.498224E-4</v>
          </cell>
          <cell r="C269">
            <v>0</v>
          </cell>
          <cell r="D269">
            <v>1.3104000000000002E-4</v>
          </cell>
          <cell r="E269">
            <v>1.1011E-3</v>
          </cell>
          <cell r="F269">
            <v>6.0424000000000003E-4</v>
          </cell>
          <cell r="G269">
            <v>1.6744000000000001E-4</v>
          </cell>
          <cell r="H269">
            <v>8.918000000000001E-5</v>
          </cell>
          <cell r="I269">
            <v>0</v>
          </cell>
          <cell r="J269">
            <v>9.1254800000000006E-5</v>
          </cell>
          <cell r="K269">
            <v>0</v>
          </cell>
          <cell r="L269">
            <v>2.7227200000000003E-5</v>
          </cell>
          <cell r="M269">
            <v>9.100000000000001E-6</v>
          </cell>
          <cell r="N269">
            <v>7.8259999999999999E-5</v>
          </cell>
          <cell r="O269">
            <v>1.9517931034482758E-6</v>
          </cell>
          <cell r="P269">
            <v>1.1284000000000001E-4</v>
          </cell>
          <cell r="Q269">
            <v>3.2760000000000005E-4</v>
          </cell>
          <cell r="R269">
            <v>5.9878000000000015E-4</v>
          </cell>
          <cell r="S269">
            <v>3.1449599999999998E-5</v>
          </cell>
          <cell r="T269">
            <v>0</v>
          </cell>
          <cell r="U269">
            <v>2.9138200000000001E-6</v>
          </cell>
          <cell r="V269">
            <v>0</v>
          </cell>
          <cell r="W269">
            <v>0</v>
          </cell>
          <cell r="X269">
            <v>3.7455599999999998E-7</v>
          </cell>
          <cell r="Y269">
            <v>5.4600000000000004E-4</v>
          </cell>
          <cell r="Z269">
            <v>5.4600000000000004E-4</v>
          </cell>
          <cell r="AA269">
            <v>5.4600000000000004E-4</v>
          </cell>
          <cell r="AB269">
            <v>1.5321816057E-2</v>
          </cell>
          <cell r="AC269">
            <v>0</v>
          </cell>
          <cell r="AD269">
            <v>3.1074307200000002E-2</v>
          </cell>
          <cell r="AE269">
            <v>9.9624783999999994E-2</v>
          </cell>
          <cell r="AF269">
            <v>9.3698011400000003E-2</v>
          </cell>
          <cell r="AG269">
            <v>2.52154188E-2</v>
          </cell>
          <cell r="AH269">
            <v>8.2530588000000009E-3</v>
          </cell>
          <cell r="AI269">
            <v>0</v>
          </cell>
          <cell r="AJ269">
            <v>1.3759334000000002E-2</v>
          </cell>
          <cell r="AK269">
            <v>0</v>
          </cell>
          <cell r="AL269">
            <v>1.15296129E-2</v>
          </cell>
          <cell r="AM269">
            <v>3.880896E-3</v>
          </cell>
          <cell r="AN269">
            <v>3.1920855999999997E-2</v>
          </cell>
          <cell r="AO269">
            <v>4.3999953E-3</v>
          </cell>
          <cell r="AP269">
            <v>2.8897532000000004E-2</v>
          </cell>
          <cell r="AQ269">
            <v>7.2050929999999999E-2</v>
          </cell>
          <cell r="AR269">
            <v>8.1553071300000002E-2</v>
          </cell>
          <cell r="AS269">
            <v>1.0197801899999998E-2</v>
          </cell>
          <cell r="AT269">
            <v>0</v>
          </cell>
          <cell r="AU269">
            <v>5.1418635000000006E-3</v>
          </cell>
          <cell r="AV269">
            <v>0</v>
          </cell>
          <cell r="AW269">
            <v>0</v>
          </cell>
          <cell r="AX269">
            <v>5.07546E-4</v>
          </cell>
          <cell r="AY269">
            <v>7.2712018500000003E-2</v>
          </cell>
          <cell r="AZ269">
            <v>0</v>
          </cell>
          <cell r="BA269">
            <v>0</v>
          </cell>
        </row>
        <row r="273">
          <cell r="B273">
            <v>1.1795420000000001E-2</v>
          </cell>
          <cell r="C273">
            <v>5.6463316000000012E-3</v>
          </cell>
          <cell r="D273">
            <v>1.0426052000000001E-3</v>
          </cell>
          <cell r="E273">
            <v>1.1883924000000001E-3</v>
          </cell>
          <cell r="F273">
            <v>2.6808600000000002E-3</v>
          </cell>
          <cell r="G273">
            <v>5.4822040000000009E-3</v>
          </cell>
          <cell r="H273">
            <v>3.1869655999999996E-2</v>
          </cell>
          <cell r="I273">
            <v>4.4840100760000001E-2</v>
          </cell>
          <cell r="J273">
            <v>9.715397692000001E-2</v>
          </cell>
          <cell r="K273">
            <v>0.10440938083333336</v>
          </cell>
          <cell r="L273">
            <v>8.0127084310000013E-2</v>
          </cell>
          <cell r="M273">
            <v>9.2411774000000002E-2</v>
          </cell>
          <cell r="N273">
            <v>7.7258874875000008E-2</v>
          </cell>
          <cell r="O273">
            <v>6.4095770904081972E-2</v>
          </cell>
          <cell r="P273">
            <v>5.474229214999999E-2</v>
          </cell>
          <cell r="Q273">
            <v>4.1759046512912922E-2</v>
          </cell>
          <cell r="R273">
            <v>4.7621601906666665E-2</v>
          </cell>
          <cell r="S273">
            <v>6.6052082460000008E-2</v>
          </cell>
          <cell r="T273">
            <v>6.5823139200000005E-2</v>
          </cell>
          <cell r="U273">
            <v>6.9902217277941187E-2</v>
          </cell>
          <cell r="V273">
            <v>7.4883345628000003E-2</v>
          </cell>
          <cell r="W273">
            <v>7.3842133092000009E-2</v>
          </cell>
          <cell r="X273">
            <v>0.10078055842400001</v>
          </cell>
          <cell r="Y273">
            <v>9.7985435548000002E-2</v>
          </cell>
          <cell r="Z273">
            <v>9.7985435548000002E-2</v>
          </cell>
          <cell r="AA273">
            <v>9.7985435548000002E-2</v>
          </cell>
          <cell r="AB273">
            <v>1.7012526598019999</v>
          </cell>
          <cell r="AC273">
            <v>0.6430058716</v>
          </cell>
          <cell r="AD273">
            <v>0.14869465439999999</v>
          </cell>
          <cell r="AE273">
            <v>0.114160704</v>
          </cell>
          <cell r="AF273">
            <v>0.39687251450000005</v>
          </cell>
          <cell r="AG273">
            <v>0.79747058819999994</v>
          </cell>
          <cell r="AH273">
            <v>4.7443423576000008</v>
          </cell>
          <cell r="AI273">
            <v>7.7403057884999997</v>
          </cell>
          <cell r="AJ273">
            <v>16.255690482400002</v>
          </cell>
          <cell r="AK273">
            <v>13.3271661512</v>
          </cell>
          <cell r="AL273">
            <v>11.3526730467</v>
          </cell>
          <cell r="AM273">
            <v>14.671693919999999</v>
          </cell>
          <cell r="AN273">
            <v>12.123523121600002</v>
          </cell>
          <cell r="AO273">
            <v>11.276640776699999</v>
          </cell>
          <cell r="AP273">
            <v>10.1568992865</v>
          </cell>
          <cell r="AQ273">
            <v>6.1342435420000001</v>
          </cell>
          <cell r="AR273">
            <v>6.358933509699999</v>
          </cell>
          <cell r="AS273">
            <v>9.5357028051999997</v>
          </cell>
          <cell r="AT273">
            <v>9.8017390249999998</v>
          </cell>
          <cell r="AU273">
            <v>9.2378453199999999</v>
          </cell>
          <cell r="AV273">
            <v>9.8138029596000003</v>
          </cell>
          <cell r="AW273">
            <v>15.634090011400001</v>
          </cell>
          <cell r="AX273">
            <v>19.256179409999998</v>
          </cell>
          <cell r="AY273">
            <v>14.198196714899998</v>
          </cell>
          <cell r="AZ273">
            <v>0</v>
          </cell>
          <cell r="BA273">
            <v>0</v>
          </cell>
        </row>
      </sheetData>
      <sheetData sheetId="39">
        <row r="91">
          <cell r="B91">
            <v>1.4573950633333332E-2</v>
          </cell>
          <cell r="C91">
            <v>1.8870164133333332E-2</v>
          </cell>
          <cell r="D91">
            <v>1.9038441749999996E-2</v>
          </cell>
          <cell r="E91">
            <v>2.4623090216666664E-2</v>
          </cell>
          <cell r="F91">
            <v>2.2469382105454544E-2</v>
          </cell>
          <cell r="G91">
            <v>1.7438274289999996E-2</v>
          </cell>
          <cell r="H91">
            <v>1.9466099286142506E-2</v>
          </cell>
          <cell r="I91">
            <v>1.9383362999999994E-2</v>
          </cell>
          <cell r="J91">
            <v>1.3866025484999999E-2</v>
          </cell>
          <cell r="K91">
            <v>1.2271386175757574E-2</v>
          </cell>
          <cell r="L91">
            <v>1.4803329969999997E-2</v>
          </cell>
          <cell r="M91">
            <v>1.4003622408333333E-2</v>
          </cell>
          <cell r="N91">
            <v>1.4537146049999998E-2</v>
          </cell>
          <cell r="O91">
            <v>1.11194973E-2</v>
          </cell>
          <cell r="P91">
            <v>9.2669805800000005E-3</v>
          </cell>
          <cell r="Q91">
            <v>8.0817127575757569E-3</v>
          </cell>
          <cell r="R91">
            <v>9.1854606097285067E-3</v>
          </cell>
          <cell r="S91">
            <v>8.492244559999999E-3</v>
          </cell>
          <cell r="T91">
            <v>1.1591226370833332E-2</v>
          </cell>
          <cell r="U91">
            <v>8.8351365927272704E-3</v>
          </cell>
          <cell r="V91">
            <v>1.0021431059999999E-2</v>
          </cell>
          <cell r="W91">
            <v>9.4246684199999972E-3</v>
          </cell>
          <cell r="X91">
            <v>7.5013375599999989E-3</v>
          </cell>
          <cell r="Y91">
            <v>5.7601931399999988E-3</v>
          </cell>
          <cell r="Z91">
            <v>5.7601931399999988E-3</v>
          </cell>
          <cell r="AA91">
            <v>5.7601931399999988E-3</v>
          </cell>
          <cell r="AB91">
            <v>16.938134188934999</v>
          </cell>
          <cell r="AC91">
            <v>20.956780276</v>
          </cell>
          <cell r="AD91">
            <v>26.000291356799998</v>
          </cell>
          <cell r="AE91">
            <v>35.246695422400002</v>
          </cell>
          <cell r="AF91">
            <v>42.423299060800005</v>
          </cell>
          <cell r="AG91">
            <v>29.746608906300001</v>
          </cell>
          <cell r="AH91">
            <v>26.742878750400003</v>
          </cell>
          <cell r="AI91">
            <v>28.113636628000002</v>
          </cell>
          <cell r="AJ91">
            <v>23.402760688800004</v>
          </cell>
          <cell r="AK91">
            <v>17.8329210972</v>
          </cell>
          <cell r="AL91">
            <v>19.6555878261</v>
          </cell>
          <cell r="AM91">
            <v>19.760948928000001</v>
          </cell>
          <cell r="AN91">
            <v>17.1511459504</v>
          </cell>
          <cell r="AO91">
            <v>15.104685827400001</v>
          </cell>
          <cell r="AP91">
            <v>15.537174166000002</v>
          </cell>
          <cell r="AQ91">
            <v>13.197245096</v>
          </cell>
          <cell r="AR91">
            <v>14.8403621591</v>
          </cell>
          <cell r="AS91">
            <v>14.9324502899</v>
          </cell>
          <cell r="AT91">
            <v>17.268028111</v>
          </cell>
          <cell r="AU91">
            <v>15.512052843500001</v>
          </cell>
          <cell r="AV91">
            <v>17.850727640600002</v>
          </cell>
          <cell r="AW91">
            <v>17.693754965200004</v>
          </cell>
          <cell r="AX91">
            <v>18.131989238999999</v>
          </cell>
          <cell r="AY91">
            <v>15.830717503699999</v>
          </cell>
          <cell r="AZ91">
            <v>0</v>
          </cell>
          <cell r="BA91">
            <v>0</v>
          </cell>
        </row>
        <row r="263">
          <cell r="B263">
            <v>4.5058676607878788E-2</v>
          </cell>
          <cell r="C263">
            <v>5.1403402053333325E-2</v>
          </cell>
          <cell r="D263">
            <v>5.5751480957299607E-2</v>
          </cell>
          <cell r="E263">
            <v>6.5254211118645281E-2</v>
          </cell>
          <cell r="F263">
            <v>7.0147477818625806E-2</v>
          </cell>
          <cell r="G263">
            <v>7.7200333503416305E-2</v>
          </cell>
          <cell r="H263">
            <v>8.6189213320033931E-2</v>
          </cell>
          <cell r="I263">
            <v>8.5183952099999974E-2</v>
          </cell>
          <cell r="J263">
            <v>7.1936931335168042E-2</v>
          </cell>
          <cell r="K263">
            <v>5.1844855727956045E-2</v>
          </cell>
          <cell r="L263">
            <v>6.14492884640995E-2</v>
          </cell>
          <cell r="M263">
            <v>6.4953558265064076E-2</v>
          </cell>
          <cell r="N263">
            <v>6.5411221824675334E-2</v>
          </cell>
          <cell r="O263">
            <v>5.8243744054739151E-2</v>
          </cell>
          <cell r="P263">
            <v>5.6410405545507233E-2</v>
          </cell>
          <cell r="Q263">
            <v>5.7781367317436223E-2</v>
          </cell>
          <cell r="R263">
            <v>5.7198550294896858E-2</v>
          </cell>
          <cell r="S263">
            <v>5.9087009394685315E-2</v>
          </cell>
          <cell r="T263">
            <v>6.6443976649592465E-2</v>
          </cell>
          <cell r="U263">
            <v>6.4231236738427122E-2</v>
          </cell>
          <cell r="V263">
            <v>5.8141756740000015E-2</v>
          </cell>
          <cell r="W263">
            <v>6.3392486349999999E-2</v>
          </cell>
          <cell r="X263">
            <v>4.0545133392727264E-2</v>
          </cell>
          <cell r="Y263">
            <v>2.5759953796839017E-2</v>
          </cell>
          <cell r="Z263">
            <v>2.5759953796839017E-2</v>
          </cell>
          <cell r="AA263">
            <v>2.5759953796839017E-2</v>
          </cell>
          <cell r="AB263">
            <v>51.680823602618993</v>
          </cell>
          <cell r="AC263">
            <v>60.788874181199994</v>
          </cell>
          <cell r="AD263">
            <v>78.475328870399991</v>
          </cell>
          <cell r="AE263">
            <v>109.29469788160002</v>
          </cell>
          <cell r="AF263">
            <v>120.42633130850002</v>
          </cell>
          <cell r="AG263">
            <v>101.01721133790001</v>
          </cell>
          <cell r="AH263">
            <v>104.85496640440002</v>
          </cell>
          <cell r="AI263">
            <v>119.015776888</v>
          </cell>
          <cell r="AJ263">
            <v>99.749216230800002</v>
          </cell>
          <cell r="AK263">
            <v>62.238522904799993</v>
          </cell>
          <cell r="AL263">
            <v>66.448633802399996</v>
          </cell>
          <cell r="AM263">
            <v>70.059932111999998</v>
          </cell>
          <cell r="AN263">
            <v>62.366909352</v>
          </cell>
          <cell r="AO263">
            <v>62.32653372570001</v>
          </cell>
          <cell r="AP263">
            <v>60.462201783499992</v>
          </cell>
          <cell r="AQ263">
            <v>54.398212497999999</v>
          </cell>
          <cell r="AR263">
            <v>54.993941130499991</v>
          </cell>
          <cell r="AS263">
            <v>63.533161019899993</v>
          </cell>
          <cell r="AT263">
            <v>67.157195346999998</v>
          </cell>
          <cell r="AU263">
            <v>64.621479520499989</v>
          </cell>
          <cell r="AV263">
            <v>60.255362947199984</v>
          </cell>
          <cell r="AW263">
            <v>71.745232430699986</v>
          </cell>
          <cell r="AX263">
            <v>70.495925993999975</v>
          </cell>
          <cell r="AY263">
            <v>59.420963281899986</v>
          </cell>
          <cell r="AZ263">
            <v>0</v>
          </cell>
          <cell r="BA263">
            <v>0</v>
          </cell>
        </row>
        <row r="264">
          <cell r="B264">
            <v>3.9985002418787892E-2</v>
          </cell>
          <cell r="C264">
            <v>4.4897550683333329E-2</v>
          </cell>
          <cell r="D264">
            <v>4.8700115689785252E-2</v>
          </cell>
          <cell r="E264">
            <v>5.6661151910409983E-2</v>
          </cell>
          <cell r="F264">
            <v>5.910819937741138E-2</v>
          </cell>
          <cell r="G264">
            <v>6.5456912877447107E-2</v>
          </cell>
          <cell r="H264">
            <v>7.4537767982516892E-2</v>
          </cell>
          <cell r="I264">
            <v>7.5457715299999964E-2</v>
          </cell>
          <cell r="J264">
            <v>6.4438534595168059E-2</v>
          </cell>
          <cell r="K264">
            <v>4.4716333578401657E-2</v>
          </cell>
          <cell r="L264">
            <v>5.4082745233016136E-2</v>
          </cell>
          <cell r="M264">
            <v>5.5281059840064095E-2</v>
          </cell>
          <cell r="N264">
            <v>5.8575873491341995E-2</v>
          </cell>
          <cell r="O264">
            <v>5.1454324849471433E-2</v>
          </cell>
          <cell r="P264">
            <v>5.010254893797101E-2</v>
          </cell>
          <cell r="Q264">
            <v>5.2176900652439628E-2</v>
          </cell>
          <cell r="R264">
            <v>5.0999101184999882E-2</v>
          </cell>
          <cell r="S264">
            <v>5.2210533580000003E-2</v>
          </cell>
          <cell r="T264">
            <v>5.8711066036725594E-2</v>
          </cell>
          <cell r="U264">
            <v>5.5095848040808082E-2</v>
          </cell>
          <cell r="V264">
            <v>5.278486520000001E-2</v>
          </cell>
          <cell r="W264">
            <v>5.6945749299999994E-2</v>
          </cell>
          <cell r="X264">
            <v>3.1715909979999991E-2</v>
          </cell>
          <cell r="Y264">
            <v>1.8841730165217393E-2</v>
          </cell>
          <cell r="Z264">
            <v>1.8841730165217393E-2</v>
          </cell>
          <cell r="AA264">
            <v>1.8841730165217393E-2</v>
          </cell>
          <cell r="AB264">
            <v>45.133431719435997</v>
          </cell>
          <cell r="AC264">
            <v>53.472451788000008</v>
          </cell>
          <cell r="AD264">
            <v>70.010875574399989</v>
          </cell>
          <cell r="AE264">
            <v>98.080335147200003</v>
          </cell>
          <cell r="AF264">
            <v>104.43322166759999</v>
          </cell>
          <cell r="AG264">
            <v>83.564088250499992</v>
          </cell>
          <cell r="AH264">
            <v>83.919890565999992</v>
          </cell>
          <cell r="AI264">
            <v>95.95036330500001</v>
          </cell>
          <cell r="AJ264">
            <v>80.030955151200004</v>
          </cell>
          <cell r="AK264">
            <v>50.221318043599993</v>
          </cell>
          <cell r="AL264">
            <v>54.148074650099993</v>
          </cell>
          <cell r="AM264">
            <v>55.607056416000006</v>
          </cell>
          <cell r="AN264">
            <v>50.889661187199998</v>
          </cell>
          <cell r="AO264">
            <v>47.245980803400002</v>
          </cell>
          <cell r="AP264">
            <v>47.467626496999998</v>
          </cell>
          <cell r="AQ264">
            <v>42.843476749499992</v>
          </cell>
          <cell r="AR264">
            <v>43.044746426399989</v>
          </cell>
          <cell r="AS264">
            <v>49.129988736400001</v>
          </cell>
          <cell r="AT264">
            <v>53.678194336999987</v>
          </cell>
          <cell r="AU264">
            <v>50.538517684999988</v>
          </cell>
          <cell r="AV264">
            <v>49.226979915800001</v>
          </cell>
          <cell r="AW264">
            <v>55.114971949799994</v>
          </cell>
          <cell r="AX264">
            <v>53.855290124999996</v>
          </cell>
          <cell r="AY264">
            <v>46.565450297299982</v>
          </cell>
          <cell r="AZ264">
            <v>0</v>
          </cell>
          <cell r="BA264">
            <v>0</v>
          </cell>
        </row>
        <row r="265">
          <cell r="B265">
            <v>0</v>
          </cell>
          <cell r="C265">
            <v>7.7329999999999993E-5</v>
          </cell>
          <cell r="D265">
            <v>6.7489291999999997E-4</v>
          </cell>
          <cell r="E265">
            <v>6.5884400000000001E-4</v>
          </cell>
          <cell r="F265">
            <v>6.2589799999999995E-4</v>
          </cell>
          <cell r="G265">
            <v>2.46164E-4</v>
          </cell>
          <cell r="H265">
            <v>5.3051800000000001E-4</v>
          </cell>
          <cell r="I265">
            <v>2.4779799999999997E-4</v>
          </cell>
          <cell r="J265">
            <v>8.9946000000000009E-5</v>
          </cell>
          <cell r="K265">
            <v>2.8329000000000001E-4</v>
          </cell>
          <cell r="L265">
            <v>3.0070387999999999E-4</v>
          </cell>
          <cell r="M265">
            <v>2.2446599999999996E-4</v>
          </cell>
          <cell r="N265">
            <v>1.83578E-4</v>
          </cell>
          <cell r="O265">
            <v>3.1661599999999992E-4</v>
          </cell>
          <cell r="P265">
            <v>2.2499195304347824E-4</v>
          </cell>
          <cell r="Q265">
            <v>1.8100423076923075E-4</v>
          </cell>
          <cell r="R265">
            <v>3.7315999999999998E-4</v>
          </cell>
          <cell r="S265">
            <v>5.4245190000000009E-4</v>
          </cell>
          <cell r="T265">
            <v>8.2834267825471696E-4</v>
          </cell>
          <cell r="U265">
            <v>4.7413233333333331E-4</v>
          </cell>
          <cell r="V265">
            <v>2.2648569999999998E-4</v>
          </cell>
          <cell r="W265">
            <v>1.1974255999999999E-4</v>
          </cell>
          <cell r="X265">
            <v>1.3109999999999999E-4</v>
          </cell>
          <cell r="Y265">
            <v>1.1970531999999997E-4</v>
          </cell>
          <cell r="Z265">
            <v>1.1970531999999997E-4</v>
          </cell>
          <cell r="AA265">
            <v>1.1970531999999997E-4</v>
          </cell>
          <cell r="AB265">
            <v>0</v>
          </cell>
          <cell r="AC265">
            <v>8.0912981999999994E-2</v>
          </cell>
          <cell r="AD265">
            <v>0.62571108480000004</v>
          </cell>
          <cell r="AE265">
            <v>0.69842663520000003</v>
          </cell>
          <cell r="AF265">
            <v>0.62463806789999998</v>
          </cell>
          <cell r="AG265">
            <v>0.26513761559999999</v>
          </cell>
          <cell r="AH265">
            <v>0.63689054400000011</v>
          </cell>
          <cell r="AI265">
            <v>0.32076826600000002</v>
          </cell>
          <cell r="AJ265">
            <v>0.11671092160000002</v>
          </cell>
          <cell r="AK265">
            <v>0.35646903600000002</v>
          </cell>
          <cell r="AL265">
            <v>0.40118465970000006</v>
          </cell>
          <cell r="AM265">
            <v>0.40464187200000001</v>
          </cell>
          <cell r="AN265">
            <v>0.25983923679999998</v>
          </cell>
          <cell r="AO265">
            <v>0.610474446</v>
          </cell>
          <cell r="AP265">
            <v>0.46195664799999997</v>
          </cell>
          <cell r="AQ265">
            <v>0.42049051449999997</v>
          </cell>
          <cell r="AR265">
            <v>0.56690436949999989</v>
          </cell>
          <cell r="AS265">
            <v>0.91832070330000015</v>
          </cell>
          <cell r="AT265">
            <v>0.52118829099999997</v>
          </cell>
          <cell r="AU265">
            <v>0.34051159800000003</v>
          </cell>
          <cell r="AV265">
            <v>0.10938392520000001</v>
          </cell>
          <cell r="AW265">
            <v>7.0086802000000004E-2</v>
          </cell>
          <cell r="AX265">
            <v>0.13222731599999998</v>
          </cell>
          <cell r="AY265">
            <v>0.12134240469999999</v>
          </cell>
          <cell r="AZ265">
            <v>0</v>
          </cell>
          <cell r="BA265">
            <v>0</v>
          </cell>
        </row>
        <row r="266">
          <cell r="B266">
            <v>2.0899999999999996E-5</v>
          </cell>
          <cell r="C266">
            <v>7.9799999999999981E-7</v>
          </cell>
          <cell r="D266">
            <v>1.6149999999999997E-4</v>
          </cell>
          <cell r="E266">
            <v>6.2502399999999996E-4</v>
          </cell>
          <cell r="F266">
            <v>7.2359599999999996E-4</v>
          </cell>
          <cell r="G266">
            <v>4.4900799999999998E-4</v>
          </cell>
          <cell r="H266">
            <v>5.4655399999999999E-4</v>
          </cell>
          <cell r="I266">
            <v>2.3179999999999997E-4</v>
          </cell>
          <cell r="J266">
            <v>5.2059999999999997E-4</v>
          </cell>
          <cell r="K266">
            <v>9.993999999999999E-4</v>
          </cell>
          <cell r="L266">
            <v>3.1834052941176466E-4</v>
          </cell>
          <cell r="M266">
            <v>3.5385599999999999E-4</v>
          </cell>
          <cell r="N266">
            <v>2.4046399999999997E-4</v>
          </cell>
          <cell r="O266">
            <v>4.5273199999999996E-4</v>
          </cell>
          <cell r="P266">
            <v>4.9469391304347821E-4</v>
          </cell>
          <cell r="Q266">
            <v>3.8522979059829056E-4</v>
          </cell>
          <cell r="R266">
            <v>2.28798E-4</v>
          </cell>
          <cell r="S266">
            <v>2.4511063999999998E-4</v>
          </cell>
          <cell r="T266">
            <v>1.4459642295597485E-5</v>
          </cell>
          <cell r="U266">
            <v>1.8353668253968253E-5</v>
          </cell>
          <cell r="V266">
            <v>4.4570199999999996E-6</v>
          </cell>
          <cell r="W266">
            <v>2.5973379999999996E-5</v>
          </cell>
          <cell r="X266">
            <v>1.7099999999999999E-5</v>
          </cell>
          <cell r="Y266">
            <v>3.0816859999999997E-5</v>
          </cell>
          <cell r="Z266">
            <v>3.0816859999999997E-5</v>
          </cell>
          <cell r="AA266">
            <v>3.0816859999999997E-5</v>
          </cell>
          <cell r="AB266">
            <v>8.6782677480000004E-3</v>
          </cell>
          <cell r="AC266">
            <v>2.7674039999999996E-4</v>
          </cell>
          <cell r="AD266">
            <v>0.1495125984</v>
          </cell>
          <cell r="AE266">
            <v>0.40548768960000003</v>
          </cell>
          <cell r="AF266">
            <v>0.50157033360000003</v>
          </cell>
          <cell r="AG266">
            <v>0.39545957880000004</v>
          </cell>
          <cell r="AH266">
            <v>0.59612874560000007</v>
          </cell>
          <cell r="AI266">
            <v>0.25503223349999998</v>
          </cell>
          <cell r="AJ266">
            <v>0.36340232240000003</v>
          </cell>
          <cell r="AK266">
            <v>0.7217225223999999</v>
          </cell>
          <cell r="AL266">
            <v>0.28209702870000003</v>
          </cell>
          <cell r="AM266">
            <v>0.40269446399999997</v>
          </cell>
          <cell r="AN266">
            <v>0.27762343839999998</v>
          </cell>
          <cell r="AO266">
            <v>0.48076423140000002</v>
          </cell>
          <cell r="AP266">
            <v>0.49398279750000001</v>
          </cell>
          <cell r="AQ266">
            <v>0.33047567</v>
          </cell>
          <cell r="AR266">
            <v>0.36310415530000001</v>
          </cell>
          <cell r="AS266">
            <v>0.23233184259999998</v>
          </cell>
          <cell r="AT266">
            <v>4.9613810000000008E-3</v>
          </cell>
          <cell r="AU266">
            <v>1.4831136000000002E-2</v>
          </cell>
          <cell r="AV266">
            <v>1.3520221400000001E-2</v>
          </cell>
          <cell r="AW266">
            <v>0.1081638285</v>
          </cell>
          <cell r="AX266">
            <v>6.8659811999999987E-2</v>
          </cell>
          <cell r="AY266">
            <v>0.1090674871</v>
          </cell>
          <cell r="AZ266">
            <v>0</v>
          </cell>
          <cell r="BA266">
            <v>0</v>
          </cell>
        </row>
        <row r="267">
          <cell r="B267">
            <v>1.8229359999999998E-3</v>
          </cell>
          <cell r="C267">
            <v>2.9447719999999996E-3</v>
          </cell>
          <cell r="D267">
            <v>2.2950404000000001E-3</v>
          </cell>
          <cell r="E267">
            <v>2.4806019999999993E-3</v>
          </cell>
          <cell r="F267">
            <v>4.3118342941176457E-3</v>
          </cell>
          <cell r="G267">
            <v>3.3236319999999995E-3</v>
          </cell>
          <cell r="H267">
            <v>4.4878759999999992E-3</v>
          </cell>
          <cell r="I267">
            <v>3.1551304999999997E-3</v>
          </cell>
          <cell r="J267">
            <v>1.8429647142857142E-3</v>
          </cell>
          <cell r="K267">
            <v>1.54239435E-3</v>
          </cell>
          <cell r="L267">
            <v>1.7595012585550258E-3</v>
          </cell>
          <cell r="M267">
            <v>1.0029535E-3</v>
          </cell>
          <cell r="N267">
            <v>1.1118799999999998E-3</v>
          </cell>
          <cell r="O267">
            <v>8.4230799999999995E-4</v>
          </cell>
          <cell r="P267">
            <v>7.4854296695652162E-4</v>
          </cell>
          <cell r="Q267">
            <v>8.193772799999999E-4</v>
          </cell>
          <cell r="R267">
            <v>3.6011486206896545E-4</v>
          </cell>
          <cell r="S267">
            <v>4.6994247636363625E-4</v>
          </cell>
          <cell r="T267">
            <v>1.0697232143980233E-3</v>
          </cell>
          <cell r="U267">
            <v>2.4012042119047621E-3</v>
          </cell>
          <cell r="V267">
            <v>3.3337969999999993E-4</v>
          </cell>
          <cell r="W267">
            <v>4.6177752000000006E-4</v>
          </cell>
          <cell r="X267">
            <v>1.9328278199999996E-3</v>
          </cell>
          <cell r="Y267">
            <v>1.44366066E-3</v>
          </cell>
          <cell r="Z267">
            <v>1.44366066E-3</v>
          </cell>
          <cell r="AA267">
            <v>1.44366066E-3</v>
          </cell>
          <cell r="AB267">
            <v>1.6896964139459998</v>
          </cell>
          <cell r="AC267">
            <v>2.2998927395999997</v>
          </cell>
          <cell r="AD267">
            <v>2.3754219024000003</v>
          </cell>
          <cell r="AE267">
            <v>2.2595719999999995</v>
          </cell>
          <cell r="AF267">
            <v>5.0807182573000009</v>
          </cell>
          <cell r="AG267">
            <v>4.452141236400001</v>
          </cell>
          <cell r="AH267">
            <v>5.0833945368000002</v>
          </cell>
          <cell r="AI267">
            <v>5.1671056970000011</v>
          </cell>
          <cell r="AJ267">
            <v>3.3837283632000004</v>
          </cell>
          <cell r="AK267">
            <v>2.8621379687999995</v>
          </cell>
          <cell r="AL267">
            <v>2.3479711326000006</v>
          </cell>
          <cell r="AM267">
            <v>1.957696272</v>
          </cell>
          <cell r="AN267">
            <v>1.9048997263999996</v>
          </cell>
          <cell r="AO267">
            <v>1.6505706486</v>
          </cell>
          <cell r="AP267">
            <v>1.3550115460000001</v>
          </cell>
          <cell r="AQ267">
            <v>1.0421233934999998</v>
          </cell>
          <cell r="AR267">
            <v>0.73761159440000001</v>
          </cell>
          <cell r="AS267">
            <v>0.94235055199999995</v>
          </cell>
          <cell r="AT267">
            <v>1.2338013290000001</v>
          </cell>
          <cell r="AU267">
            <v>1.0659632710000002</v>
          </cell>
          <cell r="AV267">
            <v>0.98867232920000014</v>
          </cell>
          <cell r="AW267">
            <v>1.4473539617</v>
          </cell>
          <cell r="AX267">
            <v>1.810647189</v>
          </cell>
          <cell r="AY267">
            <v>1.6473064849999997</v>
          </cell>
          <cell r="AZ267">
            <v>0</v>
          </cell>
          <cell r="BA267">
            <v>0</v>
          </cell>
        </row>
        <row r="268">
          <cell r="B268">
            <v>3.4845999999999998E-4</v>
          </cell>
          <cell r="C268">
            <v>5.3982800000000001E-4</v>
          </cell>
          <cell r="D268">
            <v>1.423176E-3</v>
          </cell>
          <cell r="E268">
            <v>4.8377799999999987E-4</v>
          </cell>
          <cell r="F268">
            <v>8.7160599999999981E-4</v>
          </cell>
          <cell r="G268">
            <v>3.1075647599999997E-3</v>
          </cell>
          <cell r="H268">
            <v>1.3321275529411761E-3</v>
          </cell>
          <cell r="I268">
            <v>8.5002199999999987E-4</v>
          </cell>
          <cell r="J268">
            <v>9.515712999999999E-4</v>
          </cell>
          <cell r="K268">
            <v>6.8107400000000005E-4</v>
          </cell>
          <cell r="L268">
            <v>4.5870554004858745E-4</v>
          </cell>
          <cell r="M268">
            <v>2.49318E-4</v>
          </cell>
          <cell r="N268">
            <v>4.5341599999999989E-4</v>
          </cell>
          <cell r="O268">
            <v>2.4694088888888889E-4</v>
          </cell>
          <cell r="P268">
            <v>2.9237833333333331E-4</v>
          </cell>
          <cell r="Q268">
            <v>1.5364539999999997E-4</v>
          </cell>
          <cell r="R268">
            <v>2.8858435893416921E-4</v>
          </cell>
          <cell r="S268">
            <v>1.6829706000000001E-4</v>
          </cell>
          <cell r="T268">
            <v>4.2129294646226401E-4</v>
          </cell>
          <cell r="U268">
            <v>2.3596655523809522E-4</v>
          </cell>
          <cell r="V268">
            <v>7.3313399999999995E-5</v>
          </cell>
          <cell r="W268">
            <v>4.6980235999999993E-4</v>
          </cell>
          <cell r="X268">
            <v>1.1246175999999999E-4</v>
          </cell>
          <cell r="Y268">
            <v>3.9191371891891886E-5</v>
          </cell>
          <cell r="Z268">
            <v>3.9191371891891886E-5</v>
          </cell>
          <cell r="AA268">
            <v>3.9191371891891886E-5</v>
          </cell>
          <cell r="AB268">
            <v>0.94607249732099996</v>
          </cell>
          <cell r="AC268">
            <v>1.0290246967999999</v>
          </cell>
          <cell r="AD268">
            <v>2.0958562079999998</v>
          </cell>
          <cell r="AE268">
            <v>1.1302577104</v>
          </cell>
          <cell r="AF268">
            <v>1.5517416159000001</v>
          </cell>
          <cell r="AG268">
            <v>2.8284016332000004</v>
          </cell>
          <cell r="AH268">
            <v>3.6672510096000002</v>
          </cell>
          <cell r="AI268">
            <v>3.0882614015000005</v>
          </cell>
          <cell r="AJ268">
            <v>3.5746661484000004</v>
          </cell>
          <cell r="AK268">
            <v>2.0905485568</v>
          </cell>
          <cell r="AL268">
            <v>2.1782523671999998</v>
          </cell>
          <cell r="AM268">
            <v>1.1433052800000001</v>
          </cell>
          <cell r="AN268">
            <v>1.7945649567999999</v>
          </cell>
          <cell r="AO268">
            <v>3.5095560459000001</v>
          </cell>
          <cell r="AP268">
            <v>3.6117092545000005</v>
          </cell>
          <cell r="AQ268">
            <v>2.6840635675</v>
          </cell>
          <cell r="AR268">
            <v>2.5436927276999999</v>
          </cell>
          <cell r="AS268">
            <v>4.1427465937000001</v>
          </cell>
          <cell r="AT268">
            <v>3.9265817139999997</v>
          </cell>
          <cell r="AU268">
            <v>3.0472039935000002</v>
          </cell>
          <cell r="AV268">
            <v>0.8197969169999999</v>
          </cell>
          <cell r="AW268">
            <v>1.8216655020000001</v>
          </cell>
          <cell r="AX268">
            <v>1.019434572</v>
          </cell>
          <cell r="AY268">
            <v>0.48645416269999997</v>
          </cell>
          <cell r="AZ268">
            <v>0</v>
          </cell>
          <cell r="BA268">
            <v>0</v>
          </cell>
        </row>
        <row r="269">
          <cell r="B269">
            <v>5.3199999999999984E-7</v>
          </cell>
          <cell r="C269">
            <v>5.6999999999999996E-6</v>
          </cell>
          <cell r="D269">
            <v>0</v>
          </cell>
          <cell r="E269">
            <v>0</v>
          </cell>
          <cell r="F269">
            <v>2.6599999999999992E-7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3.5538359999999996E-5</v>
          </cell>
          <cell r="M269">
            <v>1.1624833333333333E-5</v>
          </cell>
          <cell r="N269">
            <v>3.4579999999999993E-6</v>
          </cell>
          <cell r="O269">
            <v>0</v>
          </cell>
          <cell r="P269">
            <v>0</v>
          </cell>
          <cell r="Q269">
            <v>4.0659999999999997E-6</v>
          </cell>
          <cell r="R269">
            <v>4.7827586206896549E-8</v>
          </cell>
          <cell r="S269">
            <v>9.7500399999999992E-6</v>
          </cell>
          <cell r="T269">
            <v>1.9738490566037736E-5</v>
          </cell>
          <cell r="U269">
            <v>8.2785714285714277E-8</v>
          </cell>
          <cell r="V269">
            <v>1.1399999999999999E-5</v>
          </cell>
          <cell r="W269">
            <v>5.7135659999999986E-5</v>
          </cell>
          <cell r="X269">
            <v>1.2539999999999999E-4</v>
          </cell>
          <cell r="Y269">
            <v>4.3699999999999998E-5</v>
          </cell>
          <cell r="Z269">
            <v>4.3699999999999998E-5</v>
          </cell>
          <cell r="AA269">
            <v>4.3699999999999998E-5</v>
          </cell>
          <cell r="AB269">
            <v>1.0399882380000001E-3</v>
          </cell>
          <cell r="AC269">
            <v>2.1431708000000001E-3</v>
          </cell>
          <cell r="AD269">
            <v>0</v>
          </cell>
          <cell r="AE269">
            <v>0</v>
          </cell>
          <cell r="AF269">
            <v>2.9977990000000002E-3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0.11912607630000002</v>
          </cell>
          <cell r="AM269">
            <v>2.7713327999999999E-2</v>
          </cell>
          <cell r="AN269">
            <v>6.0218575999999996E-3</v>
          </cell>
          <cell r="AO269">
            <v>0</v>
          </cell>
          <cell r="AP269">
            <v>0</v>
          </cell>
          <cell r="AQ269">
            <v>2.3710014999999995E-3</v>
          </cell>
          <cell r="AR269">
            <v>8.08037E-5</v>
          </cell>
          <cell r="AS269">
            <v>3.6309687700000003E-2</v>
          </cell>
          <cell r="AT269">
            <v>3.1896448000000001E-2</v>
          </cell>
          <cell r="AU269">
            <v>1.2751105E-3</v>
          </cell>
          <cell r="AV269">
            <v>3.4786843200000001E-2</v>
          </cell>
          <cell r="AW269">
            <v>0.1251119195</v>
          </cell>
          <cell r="AX269">
            <v>0.25821455399999999</v>
          </cell>
          <cell r="AY269">
            <v>0.11690474949999999</v>
          </cell>
          <cell r="AZ269">
            <v>0</v>
          </cell>
          <cell r="BA269">
            <v>0</v>
          </cell>
        </row>
        <row r="273">
          <cell r="B273">
            <v>1.2192990909090907E-4</v>
          </cell>
          <cell r="C273">
            <v>4.3927999999999983E-5</v>
          </cell>
          <cell r="D273">
            <v>3.6107599999999993E-5</v>
          </cell>
          <cell r="E273">
            <v>1.6917599999999997E-4</v>
          </cell>
          <cell r="F273">
            <v>1.03094E-4</v>
          </cell>
          <cell r="G273">
            <v>1.6158055999999997E-4</v>
          </cell>
          <cell r="H273">
            <v>4.7613315999999991E-4</v>
          </cell>
          <cell r="I273">
            <v>8.3922239999999985E-4</v>
          </cell>
          <cell r="J273">
            <v>1.46484452E-3</v>
          </cell>
          <cell r="K273">
            <v>1.3716479999999998E-3</v>
          </cell>
          <cell r="L273">
            <v>2.2052539999999994E-3</v>
          </cell>
          <cell r="M273">
            <v>2.9787359999999992E-3</v>
          </cell>
          <cell r="N273">
            <v>2.2062213333333331E-3</v>
          </cell>
          <cell r="O273">
            <v>1.7678696525879915E-3</v>
          </cell>
          <cell r="P273">
            <v>1.6386774799999999E-3</v>
          </cell>
          <cell r="Q273">
            <v>1.4761787092530654E-3</v>
          </cell>
          <cell r="R273">
            <v>1.7367389777777776E-3</v>
          </cell>
          <cell r="S273">
            <v>2.2801604583216782E-3</v>
          </cell>
          <cell r="T273">
            <v>2.4569561592917041E-3</v>
          </cell>
          <cell r="U273">
            <v>2.2923145895238093E-3</v>
          </cell>
          <cell r="V273">
            <v>1.9294431600000001E-3</v>
          </cell>
          <cell r="W273">
            <v>1.4096544599999999E-3</v>
          </cell>
          <cell r="X273">
            <v>1.9541005999999996E-3</v>
          </cell>
          <cell r="Y273">
            <v>1.7203310599999998E-3</v>
          </cell>
          <cell r="Z273">
            <v>1.7203310599999998E-3</v>
          </cell>
          <cell r="AA273">
            <v>1.7203310599999998E-3</v>
          </cell>
          <cell r="AB273">
            <v>0.121706332236</v>
          </cell>
          <cell r="AC273">
            <v>9.9674906399999985E-2</v>
          </cell>
          <cell r="AD273">
            <v>7.7304691199999997E-2</v>
          </cell>
          <cell r="AE273">
            <v>0.22365294560000004</v>
          </cell>
          <cell r="AF273">
            <v>0.10575886580000002</v>
          </cell>
          <cell r="AG273">
            <v>0.25857001170000005</v>
          </cell>
          <cell r="AH273">
            <v>0.32845240400000003</v>
          </cell>
          <cell r="AI273">
            <v>0.94415800750000012</v>
          </cell>
          <cell r="AJ273">
            <v>2.3351759228000004</v>
          </cell>
          <cell r="AK273">
            <v>1.6080272604000001</v>
          </cell>
          <cell r="AL273">
            <v>1.8775411848000001</v>
          </cell>
          <cell r="AM273">
            <v>2.6628611999999996</v>
          </cell>
          <cell r="AN273">
            <v>2.5093852783999999</v>
          </cell>
          <cell r="AO273">
            <v>2.2680149634000002</v>
          </cell>
          <cell r="AP273">
            <v>1.8456810644999999</v>
          </cell>
          <cell r="AQ273">
            <v>2.6606930594999998</v>
          </cell>
          <cell r="AR273">
            <v>3.2302518803</v>
          </cell>
          <cell r="AS273">
            <v>2.5017330766999999</v>
          </cell>
          <cell r="AT273">
            <v>2.680646791</v>
          </cell>
          <cell r="AU273">
            <v>2.4321014354999999</v>
          </cell>
          <cell r="AV273">
            <v>2.3279657924000001</v>
          </cell>
          <cell r="AW273">
            <v>3.0532110120000007</v>
          </cell>
          <cell r="AX273">
            <v>2.2452076529999996</v>
          </cell>
          <cell r="AY273">
            <v>2.2571391402999996</v>
          </cell>
          <cell r="AZ273">
            <v>0</v>
          </cell>
          <cell r="BA273">
            <v>0</v>
          </cell>
        </row>
      </sheetData>
      <sheetData sheetId="40">
        <row r="85">
          <cell r="B85">
            <v>2.68381E-2</v>
          </cell>
          <cell r="C85">
            <v>3.4658875999999998E-2</v>
          </cell>
          <cell r="D85">
            <v>4.3048857999999995E-2</v>
          </cell>
          <cell r="E85">
            <v>4.8650469777777774E-2</v>
          </cell>
          <cell r="F85">
            <v>5.6531022250000007E-2</v>
          </cell>
          <cell r="G85">
            <v>5.9157120044444449E-2</v>
          </cell>
          <cell r="H85">
            <v>6.9936115111111113E-2</v>
          </cell>
          <cell r="I85">
            <v>7.44167944E-2</v>
          </cell>
          <cell r="J85">
            <v>8.4231100000000003E-2</v>
          </cell>
          <cell r="K85">
            <v>0.10008362163636364</v>
          </cell>
          <cell r="L85">
            <v>0.102988388</v>
          </cell>
          <cell r="M85">
            <v>0.137184788</v>
          </cell>
          <cell r="N85">
            <v>0.1292508</v>
          </cell>
          <cell r="O85">
            <v>0.130758818</v>
          </cell>
          <cell r="P85">
            <v>0.11871679999999998</v>
          </cell>
          <cell r="Q85">
            <v>8.7766942000000001E-2</v>
          </cell>
          <cell r="R85">
            <v>0.1096801</v>
          </cell>
          <cell r="S85">
            <v>0.10416929999999999</v>
          </cell>
          <cell r="T85">
            <v>6.6666914500000007E-2</v>
          </cell>
          <cell r="U85">
            <v>6.8474344199999995E-2</v>
          </cell>
          <cell r="V85">
            <v>6.8695812120000005E-2</v>
          </cell>
          <cell r="W85">
            <v>8.4727607459999993E-2</v>
          </cell>
          <cell r="X85">
            <v>7.5596661633846152E-2</v>
          </cell>
          <cell r="Y85">
            <v>8.4580249219999987E-2</v>
          </cell>
          <cell r="Z85">
            <v>8.4580249219999987E-2</v>
          </cell>
          <cell r="AA85">
            <v>8.4580249219999987E-2</v>
          </cell>
          <cell r="AB85">
            <v>6.658786999887</v>
          </cell>
          <cell r="AC85">
            <v>8.2754389336000003</v>
          </cell>
          <cell r="AD85">
            <v>10.6194936624</v>
          </cell>
          <cell r="AE85">
            <v>15.055266363200001</v>
          </cell>
          <cell r="AF85">
            <v>20.671658857500002</v>
          </cell>
          <cell r="AG85">
            <v>20.7077720421</v>
          </cell>
          <cell r="AH85">
            <v>24.8187445752</v>
          </cell>
          <cell r="AI85">
            <v>32.32250243</v>
          </cell>
          <cell r="AJ85">
            <v>35.826443559200001</v>
          </cell>
          <cell r="AK85">
            <v>38.395474163199999</v>
          </cell>
          <cell r="AL85">
            <v>41.315299975800002</v>
          </cell>
          <cell r="AM85">
            <v>53.750475023999996</v>
          </cell>
          <cell r="AN85">
            <v>47.010781892799997</v>
          </cell>
          <cell r="AO85">
            <v>49.171519947900002</v>
          </cell>
          <cell r="AP85">
            <v>46.029996864499999</v>
          </cell>
          <cell r="AQ85">
            <v>28.819702971499996</v>
          </cell>
          <cell r="AR85">
            <v>34.3751259597</v>
          </cell>
          <cell r="AS85">
            <v>34.167286210199997</v>
          </cell>
          <cell r="AT85">
            <v>24.734448287999999</v>
          </cell>
          <cell r="AU85">
            <v>24.598383913999999</v>
          </cell>
          <cell r="AV85">
            <v>26.0532404822</v>
          </cell>
          <cell r="AW85">
            <v>42.127187380800002</v>
          </cell>
          <cell r="AX85">
            <v>37.119415670999999</v>
          </cell>
          <cell r="AY85">
            <v>36.827731781499999</v>
          </cell>
          <cell r="AZ85">
            <v>0</v>
          </cell>
          <cell r="BA85">
            <v>0</v>
          </cell>
        </row>
        <row r="91">
          <cell r="B91">
            <v>0.14564619000000001</v>
          </cell>
          <cell r="C91">
            <v>0.24322549786666667</v>
          </cell>
          <cell r="D91">
            <v>0.16909405200000002</v>
          </cell>
          <cell r="E91">
            <v>0.16846282169999999</v>
          </cell>
          <cell r="F91">
            <v>0.16396718733333332</v>
          </cell>
          <cell r="G91">
            <v>0.18351286459999999</v>
          </cell>
          <cell r="H91">
            <v>0.2146850094333333</v>
          </cell>
          <cell r="I91">
            <v>0.19958786589999999</v>
          </cell>
          <cell r="J91">
            <v>0.20143325569999998</v>
          </cell>
          <cell r="K91">
            <v>0.21124741399999999</v>
          </cell>
          <cell r="L91">
            <v>0.214578776</v>
          </cell>
          <cell r="M91">
            <v>0.23958348666666662</v>
          </cell>
          <cell r="N91">
            <v>0.23074984555769235</v>
          </cell>
          <cell r="O91">
            <v>0.22329277184615384</v>
          </cell>
          <cell r="P91">
            <v>0.22317136439999999</v>
          </cell>
          <cell r="Q91">
            <v>0.18853191999999999</v>
          </cell>
          <cell r="R91">
            <v>0.21023922109999998</v>
          </cell>
          <cell r="S91">
            <v>0.2190689441</v>
          </cell>
          <cell r="T91">
            <v>0.18553867167592591</v>
          </cell>
          <cell r="U91">
            <v>0.2259763163076923</v>
          </cell>
          <cell r="V91">
            <v>0.23910537018000003</v>
          </cell>
          <cell r="W91">
            <v>0.29382381872000002</v>
          </cell>
          <cell r="X91">
            <v>0.21063071560000002</v>
          </cell>
          <cell r="Y91">
            <v>0.21755213273999999</v>
          </cell>
          <cell r="Z91">
            <v>0.21755213273999999</v>
          </cell>
          <cell r="AA91">
            <v>0.21755213273999999</v>
          </cell>
          <cell r="AB91">
            <v>41.368633658903995</v>
          </cell>
          <cell r="AC91">
            <v>48.019494463199997</v>
          </cell>
          <cell r="AD91">
            <v>50.480274455999997</v>
          </cell>
          <cell r="AE91">
            <v>54.311232091200004</v>
          </cell>
          <cell r="AF91">
            <v>58.039757025600004</v>
          </cell>
          <cell r="AG91">
            <v>61.328311344300005</v>
          </cell>
          <cell r="AH91">
            <v>73.21785176840001</v>
          </cell>
          <cell r="AI91">
            <v>83.568860637</v>
          </cell>
          <cell r="AJ91">
            <v>83.598612937600009</v>
          </cell>
          <cell r="AK91">
            <v>71.073333953599999</v>
          </cell>
          <cell r="AL91">
            <v>73.928084724000001</v>
          </cell>
          <cell r="AM91">
            <v>89.122954511999993</v>
          </cell>
          <cell r="AN91">
            <v>80.949323787200001</v>
          </cell>
          <cell r="AO91">
            <v>83.429723981700008</v>
          </cell>
          <cell r="AP91">
            <v>84.388529295500007</v>
          </cell>
          <cell r="AQ91">
            <v>59.182535156499995</v>
          </cell>
          <cell r="AR91">
            <v>63.940966233799998</v>
          </cell>
          <cell r="AS91">
            <v>72.918405860299998</v>
          </cell>
          <cell r="AT91">
            <v>74.216392552000002</v>
          </cell>
          <cell r="AU91">
            <v>87.000455803999998</v>
          </cell>
          <cell r="AV91">
            <v>91.707323665000004</v>
          </cell>
          <cell r="AW91">
            <v>139.50920926530003</v>
          </cell>
          <cell r="AX91">
            <v>106.73518950899999</v>
          </cell>
          <cell r="AY91">
            <v>103.5844624177</v>
          </cell>
          <cell r="AZ91">
            <v>0</v>
          </cell>
          <cell r="BA91">
            <v>0</v>
          </cell>
        </row>
        <row r="114">
          <cell r="B114">
            <v>0.18469382816666668</v>
          </cell>
          <cell r="C114">
            <v>0.20498635041666668</v>
          </cell>
          <cell r="D114">
            <v>0.16907358391666666</v>
          </cell>
          <cell r="E114">
            <v>0.17581207166111112</v>
          </cell>
          <cell r="F114">
            <v>0.16637254504444443</v>
          </cell>
          <cell r="G114">
            <v>0.16234138749722221</v>
          </cell>
          <cell r="H114">
            <v>0.15704371704393938</v>
          </cell>
          <cell r="I114">
            <v>0.140004082</v>
          </cell>
          <cell r="J114">
            <v>0.11265590713333334</v>
          </cell>
          <cell r="K114">
            <v>9.8098155999999992E-2</v>
          </cell>
          <cell r="L114">
            <v>0.11265793300000002</v>
          </cell>
          <cell r="M114">
            <v>0.12018171002597403</v>
          </cell>
          <cell r="N114">
            <v>0.10434952608333334</v>
          </cell>
          <cell r="O114">
            <v>0.10209184225</v>
          </cell>
          <cell r="P114">
            <v>0.10391281320000001</v>
          </cell>
          <cell r="Q114">
            <v>8.8428573517543851E-2</v>
          </cell>
          <cell r="R114">
            <v>0.1176016703</v>
          </cell>
          <cell r="S114">
            <v>0.11516038544</v>
          </cell>
          <cell r="T114">
            <v>9.1347523648148146E-2</v>
          </cell>
          <cell r="U114">
            <v>8.7171286230769224E-2</v>
          </cell>
          <cell r="V114">
            <v>7.3688721119999995E-2</v>
          </cell>
          <cell r="W114">
            <v>0.10246444754</v>
          </cell>
          <cell r="X114">
            <v>7.5766013039999996E-2</v>
          </cell>
          <cell r="Y114">
            <v>7.3512512599999996E-2</v>
          </cell>
          <cell r="Z114">
            <v>7.3512512599999996E-2</v>
          </cell>
          <cell r="AA114">
            <v>7.3512512599999996E-2</v>
          </cell>
          <cell r="AB114">
            <v>23.901019845459</v>
          </cell>
          <cell r="AC114">
            <v>27.5763148148</v>
          </cell>
          <cell r="AD114">
            <v>30.394264776</v>
          </cell>
          <cell r="AE114">
            <v>40.140255310400001</v>
          </cell>
          <cell r="AF114">
            <v>43.079828236899999</v>
          </cell>
          <cell r="AG114">
            <v>42.780007026900002</v>
          </cell>
          <cell r="AH114">
            <v>46.611567230800006</v>
          </cell>
          <cell r="AI114">
            <v>51.140825595500004</v>
          </cell>
          <cell r="AJ114">
            <v>41.565180112400007</v>
          </cell>
          <cell r="AK114">
            <v>30.924638034400001</v>
          </cell>
          <cell r="AL114">
            <v>36.099642213900005</v>
          </cell>
          <cell r="AM114">
            <v>37.445327567999996</v>
          </cell>
          <cell r="AN114">
            <v>30.919987806399998</v>
          </cell>
          <cell r="AO114">
            <v>30.3047571249</v>
          </cell>
          <cell r="AP114">
            <v>33.179797644000004</v>
          </cell>
          <cell r="AQ114">
            <v>23.223167509499998</v>
          </cell>
          <cell r="AR114">
            <v>29.4410339784</v>
          </cell>
          <cell r="AS114">
            <v>31.265475527</v>
          </cell>
          <cell r="AT114">
            <v>28.290414487</v>
          </cell>
          <cell r="AU114">
            <v>25.607872887999999</v>
          </cell>
          <cell r="AV114">
            <v>21.821764123800001</v>
          </cell>
          <cell r="AW114">
            <v>39.799244672500002</v>
          </cell>
          <cell r="AX114">
            <v>31.289890787999997</v>
          </cell>
          <cell r="AY114">
            <v>26.492123568899999</v>
          </cell>
          <cell r="AZ114">
            <v>0</v>
          </cell>
          <cell r="BA114">
            <v>0</v>
          </cell>
        </row>
        <row r="226">
          <cell r="B226">
            <v>0.18465639</v>
          </cell>
          <cell r="C226">
            <v>0.164926714</v>
          </cell>
          <cell r="D226">
            <v>0.139073104</v>
          </cell>
          <cell r="E226">
            <v>0.14215275399999999</v>
          </cell>
          <cell r="F226">
            <v>0.14214893987499999</v>
          </cell>
          <cell r="G226">
            <v>0.140120722</v>
          </cell>
          <cell r="H226">
            <v>0.13462033200000001</v>
          </cell>
          <cell r="I226">
            <v>0.10804181</v>
          </cell>
          <cell r="J226">
            <v>0.13976221</v>
          </cell>
          <cell r="K226">
            <v>0.13777496381818183</v>
          </cell>
          <cell r="L226">
            <v>0.13009653957142858</v>
          </cell>
          <cell r="M226">
            <v>0.14444970600000001</v>
          </cell>
          <cell r="N226">
            <v>0.17097227179310345</v>
          </cell>
          <cell r="O226">
            <v>0.19124063000000002</v>
          </cell>
          <cell r="P226">
            <v>0.202392824</v>
          </cell>
          <cell r="Q226">
            <v>0.18689267741666665</v>
          </cell>
          <cell r="R226">
            <v>0.18385170749999999</v>
          </cell>
          <cell r="S226">
            <v>0.19971030594</v>
          </cell>
          <cell r="T226">
            <v>0.19013321450000001</v>
          </cell>
          <cell r="U226">
            <v>0.17867743798416291</v>
          </cell>
          <cell r="V226">
            <v>0.17634659636</v>
          </cell>
          <cell r="W226">
            <v>0.19095187741999997</v>
          </cell>
          <cell r="X226">
            <v>0.17480507931999997</v>
          </cell>
          <cell r="Y226">
            <v>0.17489932320000001</v>
          </cell>
          <cell r="Z226">
            <v>0.17489932320000001</v>
          </cell>
          <cell r="AA226">
            <v>0.17489932320000001</v>
          </cell>
          <cell r="AB226">
            <v>38.549444441966997</v>
          </cell>
          <cell r="AC226">
            <v>33.966207661999995</v>
          </cell>
          <cell r="AD226">
            <v>29.484426422399999</v>
          </cell>
          <cell r="AE226">
            <v>34.577043121599999</v>
          </cell>
          <cell r="AF226">
            <v>38.7518622841</v>
          </cell>
          <cell r="AG226">
            <v>38.636133864900003</v>
          </cell>
          <cell r="AH226">
            <v>38.38975027</v>
          </cell>
          <cell r="AI226">
            <v>38.1678617245</v>
          </cell>
          <cell r="AJ226">
            <v>47.018265243600005</v>
          </cell>
          <cell r="AK226">
            <v>41.644405514799999</v>
          </cell>
          <cell r="AL226">
            <v>40.580245725300003</v>
          </cell>
          <cell r="AM226">
            <v>49.137455232000001</v>
          </cell>
          <cell r="AN226">
            <v>51.834323235199996</v>
          </cell>
          <cell r="AO226">
            <v>62.526821830500005</v>
          </cell>
          <cell r="AP226">
            <v>65.804536031500007</v>
          </cell>
          <cell r="AQ226">
            <v>53.212960275999997</v>
          </cell>
          <cell r="AR226">
            <v>53.448454143499994</v>
          </cell>
          <cell r="AS226">
            <v>60.569350141299999</v>
          </cell>
          <cell r="AT226">
            <v>62.877812321999997</v>
          </cell>
          <cell r="AU226">
            <v>57.763516558500001</v>
          </cell>
          <cell r="AV226">
            <v>58.475444132200003</v>
          </cell>
          <cell r="AW226">
            <v>85.134898459700011</v>
          </cell>
          <cell r="AX226">
            <v>78.702606800999988</v>
          </cell>
          <cell r="AY226">
            <v>69.800610680899993</v>
          </cell>
          <cell r="AZ226">
            <v>0</v>
          </cell>
          <cell r="BA226">
            <v>0</v>
          </cell>
        </row>
        <row r="263">
          <cell r="B263">
            <v>0.57973504143772348</v>
          </cell>
          <cell r="C263">
            <v>0.69950726019496889</v>
          </cell>
          <cell r="D263">
            <v>0.57532476246111119</v>
          </cell>
          <cell r="E263">
            <v>0.61782871019444441</v>
          </cell>
          <cell r="F263">
            <v>0.6274583776239705</v>
          </cell>
          <cell r="G263">
            <v>0.67900336272241646</v>
          </cell>
          <cell r="H263">
            <v>0.73888474616076161</v>
          </cell>
          <cell r="I263">
            <v>0.65616731969999975</v>
          </cell>
          <cell r="J263">
            <v>0.66262856361520139</v>
          </cell>
          <cell r="K263">
            <v>0.66630423200233069</v>
          </cell>
          <cell r="L263">
            <v>0.69228911541428584</v>
          </cell>
          <cell r="M263">
            <v>0.80123011617681739</v>
          </cell>
          <cell r="N263">
            <v>0.76255000623476299</v>
          </cell>
          <cell r="O263">
            <v>0.78123402342425208</v>
          </cell>
          <cell r="P263">
            <v>0.79411128679589793</v>
          </cell>
          <cell r="Q263">
            <v>0.69084209038212452</v>
          </cell>
          <cell r="R263">
            <v>0.77883958901010308</v>
          </cell>
          <cell r="S263">
            <v>0.80143476003333314</v>
          </cell>
          <cell r="T263">
            <v>0.69408074944608267</v>
          </cell>
          <cell r="U263">
            <v>0.71376769649503258</v>
          </cell>
          <cell r="V263">
            <v>0.67565596616500012</v>
          </cell>
          <cell r="W263">
            <v>0.81935017543555588</v>
          </cell>
          <cell r="X263">
            <v>0.68006760756769213</v>
          </cell>
          <cell r="Y263">
            <v>0.70177320891166661</v>
          </cell>
          <cell r="Z263">
            <v>0.70177320891166661</v>
          </cell>
          <cell r="AA263">
            <v>0.70177320891166661</v>
          </cell>
          <cell r="AB263">
            <v>121.82375946920699</v>
          </cell>
          <cell r="AC263">
            <v>133.10708748519994</v>
          </cell>
          <cell r="AD263">
            <v>137.12616130559999</v>
          </cell>
          <cell r="AE263">
            <v>168.99226999199999</v>
          </cell>
          <cell r="AF263">
            <v>193.8248948041001</v>
          </cell>
          <cell r="AG263">
            <v>205.82448250649998</v>
          </cell>
          <cell r="AH263">
            <v>239.62813230040001</v>
          </cell>
          <cell r="AI263">
            <v>266.41144703249995</v>
          </cell>
          <cell r="AJ263">
            <v>268.92667868960001</v>
          </cell>
          <cell r="AK263">
            <v>229.14465523399991</v>
          </cell>
          <cell r="AL263">
            <v>245.48204712510008</v>
          </cell>
          <cell r="AM263">
            <v>299.77411963200001</v>
          </cell>
          <cell r="AN263">
            <v>263.85799227039996</v>
          </cell>
          <cell r="AO263">
            <v>281.5507016067001</v>
          </cell>
          <cell r="AP263">
            <v>292.30552541850005</v>
          </cell>
          <cell r="AQ263">
            <v>215.08097527700005</v>
          </cell>
          <cell r="AR263">
            <v>234.13406375629992</v>
          </cell>
          <cell r="AS263">
            <v>254.37876504039997</v>
          </cell>
          <cell r="AT263">
            <v>251.56771880299993</v>
          </cell>
          <cell r="AU263">
            <v>252.76839424799999</v>
          </cell>
          <cell r="AV263">
            <v>246.65417910720015</v>
          </cell>
          <cell r="AW263">
            <v>379.64038083390011</v>
          </cell>
          <cell r="AX263">
            <v>325.87932943799984</v>
          </cell>
          <cell r="AY263">
            <v>310.2396518914</v>
          </cell>
          <cell r="AZ263">
            <v>0</v>
          </cell>
          <cell r="BA263">
            <v>0</v>
          </cell>
        </row>
        <row r="264">
          <cell r="B264">
            <v>0.388930415501826</v>
          </cell>
          <cell r="C264">
            <v>0.52811754418183754</v>
          </cell>
          <cell r="D264">
            <v>0.42975448566111113</v>
          </cell>
          <cell r="E264">
            <v>0.46832430036111117</v>
          </cell>
          <cell r="F264">
            <v>0.47795075774897039</v>
          </cell>
          <cell r="G264">
            <v>0.53127458111130532</v>
          </cell>
          <cell r="H264">
            <v>0.59137571004965028</v>
          </cell>
          <cell r="I264">
            <v>0.53100656369999988</v>
          </cell>
          <cell r="J264">
            <v>0.50205602831520146</v>
          </cell>
          <cell r="K264">
            <v>0.50664273269696969</v>
          </cell>
          <cell r="L264">
            <v>0.53307974755714294</v>
          </cell>
          <cell r="M264">
            <v>0.61395221244209952</v>
          </cell>
          <cell r="N264">
            <v>0.54668430033559889</v>
          </cell>
          <cell r="O264">
            <v>0.5432313864048286</v>
          </cell>
          <cell r="P264">
            <v>0.5435814676763735</v>
          </cell>
          <cell r="Q264">
            <v>0.45011986027788714</v>
          </cell>
          <cell r="R264">
            <v>0.54160627318684207</v>
          </cell>
          <cell r="S264">
            <v>0.5424533131799999</v>
          </cell>
          <cell r="T264">
            <v>0.45570752530794173</v>
          </cell>
          <cell r="U264">
            <v>0.49509912193648536</v>
          </cell>
          <cell r="V264">
            <v>0.46961414260000006</v>
          </cell>
          <cell r="W264">
            <v>0.5889062126200002</v>
          </cell>
          <cell r="X264">
            <v>0.46815223432769237</v>
          </cell>
          <cell r="Y264">
            <v>0.48966527426666667</v>
          </cell>
          <cell r="Z264">
            <v>0.48966527426666667</v>
          </cell>
          <cell r="AA264">
            <v>0.48966527426666667</v>
          </cell>
          <cell r="AB264">
            <v>81.364075530314977</v>
          </cell>
          <cell r="AC264">
            <v>97.009201362399992</v>
          </cell>
          <cell r="AD264">
            <v>105.46678680000001</v>
          </cell>
          <cell r="AE264">
            <v>131.18810218080003</v>
          </cell>
          <cell r="AF264">
            <v>150.66892122870007</v>
          </cell>
          <cell r="AG264">
            <v>162.35337046500001</v>
          </cell>
          <cell r="AH264">
            <v>193.75281877520001</v>
          </cell>
          <cell r="AI264">
            <v>217.31163993249999</v>
          </cell>
          <cell r="AJ264">
            <v>208.71980279480005</v>
          </cell>
          <cell r="AK264">
            <v>175.40741740719997</v>
          </cell>
          <cell r="AL264">
            <v>189.69852929850003</v>
          </cell>
          <cell r="AM264">
            <v>228.17206449599996</v>
          </cell>
          <cell r="AN264">
            <v>191.66335221439994</v>
          </cell>
          <cell r="AO264">
            <v>195.85424295000001</v>
          </cell>
          <cell r="AP264">
            <v>201.35835502850003</v>
          </cell>
          <cell r="AQ264">
            <v>138.269234033</v>
          </cell>
          <cell r="AR264">
            <v>159.12553870629995</v>
          </cell>
          <cell r="AS264">
            <v>171.06987903720002</v>
          </cell>
          <cell r="AT264">
            <v>166.17179129100003</v>
          </cell>
          <cell r="AU264">
            <v>176.18796792750001</v>
          </cell>
          <cell r="AV264">
            <v>172.81344024540005</v>
          </cell>
          <cell r="AW264">
            <v>272.60444365050012</v>
          </cell>
          <cell r="AX264">
            <v>226.06985360699994</v>
          </cell>
          <cell r="AY264">
            <v>219.43819588679997</v>
          </cell>
          <cell r="AZ264">
            <v>0</v>
          </cell>
          <cell r="BA264">
            <v>0</v>
          </cell>
        </row>
        <row r="265">
          <cell r="B265">
            <v>3.9329999999999996E-4</v>
          </cell>
          <cell r="C265">
            <v>6.3668599999999991E-4</v>
          </cell>
          <cell r="D265">
            <v>9.9928800000000009E-4</v>
          </cell>
          <cell r="E265">
            <v>2.346688E-3</v>
          </cell>
          <cell r="F265">
            <v>1.2977520000000001E-3</v>
          </cell>
          <cell r="G265">
            <v>9.9619011111111129E-4</v>
          </cell>
          <cell r="H265">
            <v>9.0831600000000016E-4</v>
          </cell>
          <cell r="I265">
            <v>2.1524320000000001E-3</v>
          </cell>
          <cell r="J265">
            <v>1.5027460000000001E-3</v>
          </cell>
          <cell r="K265">
            <v>1.31729E-3</v>
          </cell>
          <cell r="L265">
            <v>2.0064816666666668E-3</v>
          </cell>
          <cell r="M265">
            <v>5.3744481590909093E-3</v>
          </cell>
          <cell r="N265">
            <v>2.538602E-3</v>
          </cell>
          <cell r="O265">
            <v>4.9968863571428577E-3</v>
          </cell>
          <cell r="P265">
            <v>2.7267419999999999E-3</v>
          </cell>
          <cell r="Q265">
            <v>3.163581911421911E-3</v>
          </cell>
          <cell r="R265">
            <v>2.9409324647858928E-3</v>
          </cell>
          <cell r="S265">
            <v>2.6988908399999995E-3</v>
          </cell>
          <cell r="T265">
            <v>4.1311421249999999E-3</v>
          </cell>
          <cell r="U265">
            <v>1.5552885713423831E-3</v>
          </cell>
          <cell r="V265">
            <v>2.2324419849999999E-3</v>
          </cell>
          <cell r="W265">
            <v>2.3238790599999998E-3</v>
          </cell>
          <cell r="X265">
            <v>2.4558112000000001E-3</v>
          </cell>
          <cell r="Y265">
            <v>2.20127618E-3</v>
          </cell>
          <cell r="Z265">
            <v>2.20127618E-3</v>
          </cell>
          <cell r="AA265">
            <v>2.20127618E-3</v>
          </cell>
          <cell r="AB265">
            <v>0.25552492535400001</v>
          </cell>
          <cell r="AC265">
            <v>0.35255473119999997</v>
          </cell>
          <cell r="AD265">
            <v>0.42578949600000005</v>
          </cell>
          <cell r="AE265">
            <v>0.83217859200000011</v>
          </cell>
          <cell r="AF265">
            <v>0.66398884440000006</v>
          </cell>
          <cell r="AG265">
            <v>0.47284135470000005</v>
          </cell>
          <cell r="AH265">
            <v>0.48151255520000008</v>
          </cell>
          <cell r="AI265">
            <v>1.3191706635000002</v>
          </cell>
          <cell r="AJ265">
            <v>1.3131831888000003</v>
          </cell>
          <cell r="AK265">
            <v>1.0556836707999999</v>
          </cell>
          <cell r="AL265">
            <v>1.2998687355</v>
          </cell>
          <cell r="AM265">
            <v>2.6088307200000003</v>
          </cell>
          <cell r="AN265">
            <v>1.3015075392000002</v>
          </cell>
          <cell r="AO265">
            <v>2.5343162787000004</v>
          </cell>
          <cell r="AP265">
            <v>1.8092801645000003</v>
          </cell>
          <cell r="AQ265">
            <v>1.5125402984999998</v>
          </cell>
          <cell r="AR265">
            <v>1.6203554892000001</v>
          </cell>
          <cell r="AS265">
            <v>1.4776566376</v>
          </cell>
          <cell r="AT265">
            <v>2.1288977629999999</v>
          </cell>
          <cell r="AU265">
            <v>0.73629626950000004</v>
          </cell>
          <cell r="AV265">
            <v>1.1834025806000001</v>
          </cell>
          <cell r="AW265">
            <v>1.6928221640000001</v>
          </cell>
          <cell r="AX265">
            <v>1.6050405149999998</v>
          </cell>
          <cell r="AY265">
            <v>1.6842274734999998</v>
          </cell>
          <cell r="AZ265">
            <v>0</v>
          </cell>
          <cell r="BA265">
            <v>0</v>
          </cell>
        </row>
        <row r="266">
          <cell r="B266">
            <v>5.52E-5</v>
          </cell>
          <cell r="C266">
            <v>5.7500000000000002E-5</v>
          </cell>
          <cell r="D266">
            <v>1.3110000000000002E-4</v>
          </cell>
          <cell r="E266">
            <v>3.2660000000000002E-4</v>
          </cell>
          <cell r="F266">
            <v>3.4270000000000004E-4</v>
          </cell>
          <cell r="G266">
            <v>9.6600000000000017E-5</v>
          </cell>
          <cell r="H266">
            <v>7.1525399999999991E-4</v>
          </cell>
          <cell r="I266">
            <v>1.3914999999999999E-3</v>
          </cell>
          <cell r="J266">
            <v>1.6310289000000002E-3</v>
          </cell>
          <cell r="K266">
            <v>9.3090199999999994E-4</v>
          </cell>
          <cell r="L266">
            <v>1.8980059999999998E-3</v>
          </cell>
          <cell r="M266">
            <v>3.136708375E-3</v>
          </cell>
          <cell r="N266">
            <v>6.1418280000000002E-3</v>
          </cell>
          <cell r="O266">
            <v>1.0537358E-2</v>
          </cell>
          <cell r="P266">
            <v>1.4470705499477534E-2</v>
          </cell>
          <cell r="Q266">
            <v>1.531515287878788E-2</v>
          </cell>
          <cell r="R266">
            <v>1.154728563659148E-2</v>
          </cell>
          <cell r="S266">
            <v>1.135522374E-2</v>
          </cell>
          <cell r="T266">
            <v>1.0622602192307692E-2</v>
          </cell>
          <cell r="U266">
            <v>8.7744862000000007E-3</v>
          </cell>
          <cell r="V266">
            <v>7.3416114999999985E-3</v>
          </cell>
          <cell r="W266">
            <v>8.5132395755555552E-3</v>
          </cell>
          <cell r="X266">
            <v>1.1029314660000001E-2</v>
          </cell>
          <cell r="Y266">
            <v>9.2500823850000004E-3</v>
          </cell>
          <cell r="Z266">
            <v>9.2500823850000004E-3</v>
          </cell>
          <cell r="AA266">
            <v>9.2500823850000004E-3</v>
          </cell>
          <cell r="AB266">
            <v>2.0073804941999999E-2</v>
          </cell>
          <cell r="AC266">
            <v>1.6136025199999997E-2</v>
          </cell>
          <cell r="AD266">
            <v>5.8992201600000002E-2</v>
          </cell>
          <cell r="AE266">
            <v>8.3817395200000006E-2</v>
          </cell>
          <cell r="AF266">
            <v>0.11757342800000001</v>
          </cell>
          <cell r="AG266">
            <v>0.1110259722</v>
          </cell>
          <cell r="AH266">
            <v>0.2680279096</v>
          </cell>
          <cell r="AI266">
            <v>0.82586467050000012</v>
          </cell>
          <cell r="AJ266">
            <v>1.0946458416</v>
          </cell>
          <cell r="AK266">
            <v>0.81697062479999993</v>
          </cell>
          <cell r="AL266">
            <v>0.94059210420000006</v>
          </cell>
          <cell r="AM266">
            <v>1.74119712</v>
          </cell>
          <cell r="AN266">
            <v>1.8912101824000001</v>
          </cell>
          <cell r="AO266">
            <v>3.5486858562000001</v>
          </cell>
          <cell r="AP266">
            <v>5.2510968535000009</v>
          </cell>
          <cell r="AQ266">
            <v>4.0205561725000001</v>
          </cell>
          <cell r="AR266">
            <v>3.3353542490999999</v>
          </cell>
          <cell r="AS266">
            <v>3.0917968509999998</v>
          </cell>
          <cell r="AT266">
            <v>3.0557961649999998</v>
          </cell>
          <cell r="AU266">
            <v>2.5715150095000001</v>
          </cell>
          <cell r="AV266">
            <v>2.2459284196000002</v>
          </cell>
          <cell r="AW266">
            <v>3.1865675332000003</v>
          </cell>
          <cell r="AX266">
            <v>4.7415631769999997</v>
          </cell>
          <cell r="AY266">
            <v>3.3327861039000002</v>
          </cell>
          <cell r="AZ266">
            <v>0</v>
          </cell>
          <cell r="BA266">
            <v>0</v>
          </cell>
        </row>
        <row r="267">
          <cell r="B267">
            <v>2.5036347692307696E-3</v>
          </cell>
          <cell r="C267">
            <v>1.3928003333333332E-3</v>
          </cell>
          <cell r="D267">
            <v>1.0947999999999999E-3</v>
          </cell>
          <cell r="E267">
            <v>1.403E-4</v>
          </cell>
          <cell r="F267">
            <v>6.5930000000000003E-4</v>
          </cell>
          <cell r="G267">
            <v>3.0069999999999999E-4</v>
          </cell>
          <cell r="H267">
            <v>4.1973800000000007E-4</v>
          </cell>
          <cell r="I267">
            <v>4.3240000000000005E-4</v>
          </cell>
          <cell r="J267">
            <v>8.0157440000000013E-4</v>
          </cell>
          <cell r="K267">
            <v>1.0687699999999999E-3</v>
          </cell>
          <cell r="L267">
            <v>4.1602498571428562E-3</v>
          </cell>
          <cell r="M267">
            <v>2.4767780000000002E-3</v>
          </cell>
          <cell r="N267">
            <v>2.3824152727272728E-3</v>
          </cell>
          <cell r="O267">
            <v>2.0494049122807018E-3</v>
          </cell>
          <cell r="P267">
            <v>2.0564491666666663E-3</v>
          </cell>
          <cell r="Q267">
            <v>5.0599842243589741E-3</v>
          </cell>
          <cell r="R267">
            <v>4.1198191569468273E-3</v>
          </cell>
          <cell r="S267">
            <v>7.7087358133333325E-3</v>
          </cell>
          <cell r="T267">
            <v>3.011858757692307E-3</v>
          </cell>
          <cell r="U267">
            <v>4.5245291633484157E-3</v>
          </cell>
          <cell r="V267">
            <v>1.51357756E-3</v>
          </cell>
          <cell r="W267">
            <v>2.1023720400000002E-3</v>
          </cell>
          <cell r="X267">
            <v>8.3520176000000004E-4</v>
          </cell>
          <cell r="Y267">
            <v>7.5137596000000005E-4</v>
          </cell>
          <cell r="Z267">
            <v>7.5137596000000005E-4</v>
          </cell>
          <cell r="AA267">
            <v>7.5137596000000005E-4</v>
          </cell>
          <cell r="AB267">
            <v>0.70846566416700008</v>
          </cell>
          <cell r="AC267">
            <v>0.50640627279999995</v>
          </cell>
          <cell r="AD267">
            <v>0.3061086864</v>
          </cell>
          <cell r="AE267">
            <v>8.1185092799999997E-2</v>
          </cell>
          <cell r="AF267">
            <v>0.53830394450000008</v>
          </cell>
          <cell r="AG267">
            <v>0.21580656240000001</v>
          </cell>
          <cell r="AH267">
            <v>0.38081845760000005</v>
          </cell>
          <cell r="AI267">
            <v>0.41097046450000002</v>
          </cell>
          <cell r="AJ267">
            <v>0.48615381960000004</v>
          </cell>
          <cell r="AK267">
            <v>0.70111714199999997</v>
          </cell>
          <cell r="AL267">
            <v>1.8335054079000002</v>
          </cell>
          <cell r="AM267">
            <v>1.3894944</v>
          </cell>
          <cell r="AN267">
            <v>1.2913550496000001</v>
          </cell>
          <cell r="AO267">
            <v>1.1902193142000002</v>
          </cell>
          <cell r="AP267">
            <v>1.2536748945000002</v>
          </cell>
          <cell r="AQ267">
            <v>2.3184644559999996</v>
          </cell>
          <cell r="AR267">
            <v>1.7515331012999997</v>
          </cell>
          <cell r="AS267">
            <v>2.3368477132000001</v>
          </cell>
          <cell r="AT267">
            <v>1.2632271250000005</v>
          </cell>
          <cell r="AU267">
            <v>2.180168036</v>
          </cell>
          <cell r="AV267">
            <v>0.88475154659999999</v>
          </cell>
          <cell r="AW267">
            <v>1.1442125766</v>
          </cell>
          <cell r="AX267">
            <v>0.44903921399999991</v>
          </cell>
          <cell r="AY267">
            <v>0.52349625679999989</v>
          </cell>
          <cell r="AZ267">
            <v>0</v>
          </cell>
          <cell r="BA267">
            <v>0</v>
          </cell>
        </row>
        <row r="268">
          <cell r="B268">
            <v>1.0279283333333334E-4</v>
          </cell>
          <cell r="C268">
            <v>3.7034600000000002E-4</v>
          </cell>
          <cell r="D268">
            <v>4.6685399999999995E-4</v>
          </cell>
          <cell r="E268">
            <v>7.6456983333333332E-4</v>
          </cell>
          <cell r="F268">
            <v>1.1583000000000001E-3</v>
          </cell>
          <cell r="G268">
            <v>1.3549817500000001E-3</v>
          </cell>
          <cell r="H268">
            <v>1.8593500000000001E-3</v>
          </cell>
          <cell r="I268">
            <v>1.4401220000000001E-3</v>
          </cell>
          <cell r="J268">
            <v>1.5284000000000001E-3</v>
          </cell>
          <cell r="K268">
            <v>9.5250800000000002E-4</v>
          </cell>
          <cell r="L268">
            <v>2.4468090000000003E-3</v>
          </cell>
          <cell r="M268">
            <v>4.5754150909090904E-3</v>
          </cell>
          <cell r="N268">
            <v>1.6545739999999998E-3</v>
          </cell>
          <cell r="O268">
            <v>2.1921510833333331E-3</v>
          </cell>
          <cell r="P268">
            <v>2.3012803333333333E-3</v>
          </cell>
          <cell r="Q268">
            <v>5.6566145594440648E-3</v>
          </cell>
          <cell r="R268">
            <v>3.1423215350877198E-3</v>
          </cell>
          <cell r="S268">
            <v>5.8392551800000008E-3</v>
          </cell>
          <cell r="T268">
            <v>4.5894591810897445E-3</v>
          </cell>
          <cell r="U268">
            <v>4.3603714714932126E-3</v>
          </cell>
          <cell r="V268">
            <v>3.6603713399999994E-3</v>
          </cell>
          <cell r="W268">
            <v>4.3820483200000008E-3</v>
          </cell>
          <cell r="X268">
            <v>3.2042923800000003E-3</v>
          </cell>
          <cell r="Y268">
            <v>4.1071495599999995E-3</v>
          </cell>
          <cell r="Z268">
            <v>4.1071495599999995E-3</v>
          </cell>
          <cell r="AA268">
            <v>4.1071495599999995E-3</v>
          </cell>
          <cell r="AB268">
            <v>6.1500618830999998E-2</v>
          </cell>
          <cell r="AC268">
            <v>0.22431914079999998</v>
          </cell>
          <cell r="AD268">
            <v>0.25607415360000002</v>
          </cell>
          <cell r="AE268">
            <v>0.43912957760000004</v>
          </cell>
          <cell r="AF268">
            <v>1.0490505284000002</v>
          </cell>
          <cell r="AG268">
            <v>1.5208575096000001</v>
          </cell>
          <cell r="AH268">
            <v>2.0325677912</v>
          </cell>
          <cell r="AI268">
            <v>1.805447362</v>
          </cell>
          <cell r="AJ268">
            <v>2.0616512468000003</v>
          </cell>
          <cell r="AK268">
            <v>0.92292102759999994</v>
          </cell>
          <cell r="AL268">
            <v>2.4824156724000002</v>
          </cell>
          <cell r="AM268">
            <v>4.1620159680000004</v>
          </cell>
          <cell r="AN268">
            <v>1.734370792</v>
          </cell>
          <cell r="AO268">
            <v>2.5680061914000003</v>
          </cell>
          <cell r="AP268">
            <v>2.4837157740000002</v>
          </cell>
          <cell r="AQ268">
            <v>3.5491129799999999</v>
          </cell>
          <cell r="AR268">
            <v>2.9117070913999998</v>
          </cell>
          <cell r="AS268">
            <v>4.2083392350999995</v>
          </cell>
          <cell r="AT268">
            <v>5.0553425409999999</v>
          </cell>
          <cell r="AU268">
            <v>4.4025971970000004</v>
          </cell>
          <cell r="AV268">
            <v>4.4627889914000001</v>
          </cell>
          <cell r="AW268">
            <v>5.5615580475000002</v>
          </cell>
          <cell r="AX268">
            <v>3.8917942829999994</v>
          </cell>
          <cell r="AY268">
            <v>5.1754813362999998</v>
          </cell>
          <cell r="AZ268">
            <v>0</v>
          </cell>
          <cell r="BA268">
            <v>0</v>
          </cell>
        </row>
        <row r="269">
          <cell r="B269">
            <v>7.7279999999999995E-6</v>
          </cell>
          <cell r="C269">
            <v>2.334166666666667E-5</v>
          </cell>
          <cell r="D269">
            <v>2.3E-6</v>
          </cell>
          <cell r="E269">
            <v>0</v>
          </cell>
          <cell r="F269">
            <v>4.6E-5</v>
          </cell>
          <cell r="G269">
            <v>1.081E-4</v>
          </cell>
          <cell r="H269">
            <v>1.1960000000000001E-4</v>
          </cell>
          <cell r="I269">
            <v>4.1101000000000001E-4</v>
          </cell>
          <cell r="J269">
            <v>8.2514399999999999E-4</v>
          </cell>
          <cell r="K269">
            <v>5.1354200000000008E-4</v>
          </cell>
          <cell r="L269">
            <v>1.3947660000000002E-3</v>
          </cell>
          <cell r="M269">
            <v>1.3690519999999999E-3</v>
          </cell>
          <cell r="N269">
            <v>2.5840500000000001E-3</v>
          </cell>
          <cell r="O269">
            <v>2.7595860000000005E-3</v>
          </cell>
          <cell r="P269">
            <v>3.4354887424242423E-3</v>
          </cell>
          <cell r="Q269">
            <v>3.6602736666666662E-3</v>
          </cell>
          <cell r="R269">
            <v>6.366416345911949E-3</v>
          </cell>
          <cell r="S269">
            <v>7.7078634999999994E-3</v>
          </cell>
          <cell r="T269">
            <v>6.4199439999999995E-3</v>
          </cell>
          <cell r="U269">
            <v>5.1683230999999994E-3</v>
          </cell>
          <cell r="V269">
            <v>3.2545998199999997E-3</v>
          </cell>
          <cell r="W269">
            <v>5.4440999999999995E-3</v>
          </cell>
          <cell r="X269">
            <v>3.0134153799999995E-3</v>
          </cell>
          <cell r="Y269">
            <v>2.6151E-3</v>
          </cell>
          <cell r="Z269">
            <v>2.6151E-3</v>
          </cell>
          <cell r="AA269">
            <v>2.6151E-3</v>
          </cell>
          <cell r="AB269">
            <v>3.9964734509999999E-3</v>
          </cell>
          <cell r="AC269">
            <v>1.0303877999999999E-2</v>
          </cell>
          <cell r="AD269">
            <v>1.3796304000000001E-3</v>
          </cell>
          <cell r="AE269">
            <v>0</v>
          </cell>
          <cell r="AF269">
            <v>2.9399576500000003E-2</v>
          </cell>
          <cell r="AG269">
            <v>2.8614300000000002E-2</v>
          </cell>
          <cell r="AH269">
            <v>3.1687577200000004E-2</v>
          </cell>
          <cell r="AI269">
            <v>0.17931073800000003</v>
          </cell>
          <cell r="AJ269">
            <v>0.31346719160000003</v>
          </cell>
          <cell r="AK269">
            <v>0.4170535688</v>
          </cell>
          <cell r="AL269">
            <v>1.2237059448000001</v>
          </cell>
          <cell r="AM269">
            <v>1.4308228799999998</v>
          </cell>
          <cell r="AN269">
            <v>1.963874616</v>
          </cell>
          <cell r="AO269">
            <v>2.0554352931000004</v>
          </cell>
          <cell r="AP269">
            <v>2.236410185</v>
          </cell>
          <cell r="AQ269">
            <v>2.3519990934999999</v>
          </cell>
          <cell r="AR269">
            <v>2.1772523757999998</v>
          </cell>
          <cell r="AS269">
            <v>2.5695365409999997</v>
          </cell>
          <cell r="AT269">
            <v>2.626324334</v>
          </cell>
          <cell r="AU269">
            <v>2.3906810549999999</v>
          </cell>
          <cell r="AV269">
            <v>1.1174359618</v>
          </cell>
          <cell r="AW269">
            <v>1.9356801474000005</v>
          </cell>
          <cell r="AX269">
            <v>1.3813822619999996</v>
          </cell>
          <cell r="AY269">
            <v>1.150113932</v>
          </cell>
          <cell r="AZ269">
            <v>0</v>
          </cell>
          <cell r="BA269">
            <v>0</v>
          </cell>
        </row>
        <row r="273">
          <cell r="B273">
            <v>4.8660000000000001E-4</v>
          </cell>
          <cell r="C273">
            <v>2.0609600000000001E-4</v>
          </cell>
          <cell r="D273">
            <v>7.1800000000000011E-4</v>
          </cell>
          <cell r="E273">
            <v>3.0107600000000006E-4</v>
          </cell>
          <cell r="F273">
            <v>6.95566E-4</v>
          </cell>
          <cell r="G273">
            <v>1.71608575E-3</v>
          </cell>
          <cell r="H273">
            <v>2.1467959999999999E-3</v>
          </cell>
          <cell r="I273">
            <v>3.2441960000000004E-3</v>
          </cell>
          <cell r="J273">
            <v>3.8634859999999997E-3</v>
          </cell>
          <cell r="K273">
            <v>4.7007728333333335E-3</v>
          </cell>
          <cell r="L273">
            <v>4.3225082857142848E-3</v>
          </cell>
          <cell r="M273">
            <v>8.284879965517241E-3</v>
          </cell>
          <cell r="N273">
            <v>7.2335651666666665E-3</v>
          </cell>
          <cell r="O273">
            <v>7.1407639999999991E-3</v>
          </cell>
          <cell r="P273">
            <v>4.7260120139860137E-3</v>
          </cell>
          <cell r="Q273">
            <v>3.8807617255639097E-3</v>
          </cell>
          <cell r="R273">
            <v>6.0068931846889943E-3</v>
          </cell>
          <cell r="S273">
            <v>5.0284863200000009E-3</v>
          </cell>
          <cell r="T273">
            <v>5.951356492948718E-3</v>
          </cell>
          <cell r="U273">
            <v>7.6171967865258927E-3</v>
          </cell>
          <cell r="V273">
            <v>5.0259130799999996E-3</v>
          </cell>
          <cell r="W273">
            <v>5.2843350999999998E-3</v>
          </cell>
          <cell r="X273">
            <v>5.5426812199999998E-3</v>
          </cell>
          <cell r="Y273">
            <v>7.5326186800000004E-3</v>
          </cell>
          <cell r="Z273">
            <v>7.5326186800000004E-3</v>
          </cell>
          <cell r="AA273">
            <v>7.5326186800000004E-3</v>
          </cell>
          <cell r="AB273">
            <v>0.10480698517500001</v>
          </cell>
          <cell r="AC273">
            <v>8.6002676799999997E-2</v>
          </cell>
          <cell r="AD273">
            <v>0.23368896480000001</v>
          </cell>
          <cell r="AE273">
            <v>0.26125629600000005</v>
          </cell>
          <cell r="AF273">
            <v>0.56012817000000004</v>
          </cell>
          <cell r="AG273">
            <v>0.80149525170000002</v>
          </cell>
          <cell r="AH273">
            <v>0.90893888480000007</v>
          </cell>
          <cell r="AI273">
            <v>1.2894349250000001</v>
          </cell>
          <cell r="AJ273">
            <v>1.6767855400000002</v>
          </cell>
          <cell r="AK273">
            <v>2.0903365471999997</v>
          </cell>
          <cell r="AL273">
            <v>1.7317300932000004</v>
          </cell>
          <cell r="AM273">
            <v>2.876725296</v>
          </cell>
          <cell r="AN273">
            <v>2.2659323808000003</v>
          </cell>
          <cell r="AO273">
            <v>2.2731493980000002</v>
          </cell>
          <cell r="AP273">
            <v>1.543887048</v>
          </cell>
          <cell r="AQ273">
            <v>1.6135857919999999</v>
          </cell>
          <cell r="AR273">
            <v>1.8763017623999996</v>
          </cell>
          <cell r="AS273">
            <v>1.8469928476999999</v>
          </cell>
          <cell r="AT273">
            <v>2.1640892009999999</v>
          </cell>
          <cell r="AU273">
            <v>2.4283231230000002</v>
          </cell>
          <cell r="AV273">
            <v>1.8600966861999999</v>
          </cell>
          <cell r="AW273">
            <v>2.2304799494000003</v>
          </cell>
          <cell r="AX273">
            <v>2.433278718</v>
          </cell>
          <cell r="AY273">
            <v>2.8943730188999996</v>
          </cell>
          <cell r="AZ273">
            <v>0</v>
          </cell>
          <cell r="BA273">
            <v>0</v>
          </cell>
        </row>
      </sheetData>
      <sheetData sheetId="41"/>
      <sheetData sheetId="42"/>
      <sheetData sheetId="43">
        <row r="34">
          <cell r="B34">
            <v>4.7329295999999996E-3</v>
          </cell>
          <cell r="C34">
            <v>9.4560200000000007E-3</v>
          </cell>
          <cell r="D34">
            <v>1.3942291999999998E-2</v>
          </cell>
          <cell r="E34">
            <v>1.8079600000000001E-2</v>
          </cell>
          <cell r="F34">
            <v>2.0798988000000001E-2</v>
          </cell>
          <cell r="G34">
            <v>2.850594E-2</v>
          </cell>
          <cell r="H34">
            <v>4.0689151999999999E-2</v>
          </cell>
          <cell r="I34">
            <v>6.01346746E-2</v>
          </cell>
          <cell r="J34">
            <v>3.8998969999999994E-2</v>
          </cell>
          <cell r="K34">
            <v>1.9215653999999999E-2</v>
          </cell>
          <cell r="L34">
            <v>1.4843331999999999E-2</v>
          </cell>
          <cell r="M34">
            <v>1.4262105000000001E-2</v>
          </cell>
          <cell r="N34">
            <v>1.633727890909091E-2</v>
          </cell>
          <cell r="O34">
            <v>2.2017046999999998E-2</v>
          </cell>
          <cell r="P34">
            <v>1.7838149384615386E-2</v>
          </cell>
          <cell r="Q34">
            <v>1.5259063999999999E-2</v>
          </cell>
          <cell r="R34">
            <v>1.2563144000000002E-2</v>
          </cell>
          <cell r="S34">
            <v>1.45456556E-2</v>
          </cell>
          <cell r="T34">
            <v>1.1369300000000001E-2</v>
          </cell>
          <cell r="U34">
            <v>1.1079607999999999E-2</v>
          </cell>
          <cell r="V34">
            <v>2.1426564000000002E-2</v>
          </cell>
          <cell r="W34">
            <v>1.3293068599999999E-2</v>
          </cell>
          <cell r="X34">
            <v>1.0956159159999999E-2</v>
          </cell>
          <cell r="Y34">
            <v>1.055254024E-2</v>
          </cell>
          <cell r="Z34">
            <v>1.055254024E-2</v>
          </cell>
          <cell r="AA34">
            <v>1.055254024E-2</v>
          </cell>
          <cell r="AB34">
            <v>0.71405167559099991</v>
          </cell>
          <cell r="AC34">
            <v>1.4064403884000001</v>
          </cell>
          <cell r="AD34">
            <v>2.1906998880000002</v>
          </cell>
          <cell r="AE34">
            <v>3.1596418224000002</v>
          </cell>
          <cell r="AF34">
            <v>4.1565204597000003</v>
          </cell>
          <cell r="AG34">
            <v>5.9124446666999999</v>
          </cell>
          <cell r="AH34">
            <v>8.9464827339999999</v>
          </cell>
          <cell r="AI34">
            <v>13.405882893000001</v>
          </cell>
          <cell r="AJ34">
            <v>11.835040765200002</v>
          </cell>
          <cell r="AK34">
            <v>5.6131926708000002</v>
          </cell>
          <cell r="AL34">
            <v>4.3069765824000008</v>
          </cell>
          <cell r="AM34">
            <v>4.5707377920000001</v>
          </cell>
          <cell r="AN34">
            <v>5.6586857535999995</v>
          </cell>
          <cell r="AO34">
            <v>7.6119772598999997</v>
          </cell>
          <cell r="AP34">
            <v>6.6387881710000007</v>
          </cell>
          <cell r="AQ34">
            <v>4.9375878789999996</v>
          </cell>
          <cell r="AR34">
            <v>4.0139016595000001</v>
          </cell>
          <cell r="AS34">
            <v>4.2229778876999999</v>
          </cell>
          <cell r="AT34">
            <v>3.7405694900000004</v>
          </cell>
          <cell r="AU34">
            <v>3.2874733224999999</v>
          </cell>
          <cell r="AV34">
            <v>4.3393640015999999</v>
          </cell>
          <cell r="AW34">
            <v>4.8188697555000006</v>
          </cell>
          <cell r="AX34">
            <v>4.6761645059999992</v>
          </cell>
          <cell r="AY34">
            <v>4.8554446500999999</v>
          </cell>
          <cell r="AZ34">
            <v>0</v>
          </cell>
          <cell r="BA34">
            <v>0</v>
          </cell>
        </row>
        <row r="39">
          <cell r="B39">
            <v>2.1478996E-2</v>
          </cell>
          <cell r="C39">
            <v>2.678032E-2</v>
          </cell>
          <cell r="D39">
            <v>7.214071200000001E-2</v>
          </cell>
          <cell r="E39">
            <v>8.4023996000000004E-2</v>
          </cell>
          <cell r="F39">
            <v>9.9889720000000001E-2</v>
          </cell>
          <cell r="G39">
            <v>0.10891629399999998</v>
          </cell>
          <cell r="H39">
            <v>0.10601530799999999</v>
          </cell>
          <cell r="I39">
            <v>0.13159430339999997</v>
          </cell>
          <cell r="J39">
            <v>0.13749133999999996</v>
          </cell>
          <cell r="K39">
            <v>0.175432324</v>
          </cell>
          <cell r="L39">
            <v>0.18058339600000001</v>
          </cell>
          <cell r="M39">
            <v>0.14561117065158372</v>
          </cell>
          <cell r="N39">
            <v>0.10743034800000002</v>
          </cell>
          <cell r="O39">
            <v>0.10358320063157896</v>
          </cell>
          <cell r="P39">
            <v>8.1749410000000008E-2</v>
          </cell>
          <cell r="Q39">
            <v>9.4060751750000005E-2</v>
          </cell>
          <cell r="R39">
            <v>0.1071440656</v>
          </cell>
          <cell r="S39">
            <v>9.6837470560000014E-2</v>
          </cell>
          <cell r="T39">
            <v>7.2358383500000012E-2</v>
          </cell>
          <cell r="U39">
            <v>6.1871215500000007E-2</v>
          </cell>
          <cell r="V39">
            <v>6.0896609919999997E-2</v>
          </cell>
          <cell r="W39">
            <v>4.5633701480000004E-2</v>
          </cell>
          <cell r="X39">
            <v>3.8940516759999995E-2</v>
          </cell>
          <cell r="Y39">
            <v>1.927883524E-2</v>
          </cell>
          <cell r="Z39">
            <v>1.927883524E-2</v>
          </cell>
          <cell r="AA39">
            <v>1.927883524E-2</v>
          </cell>
          <cell r="AB39">
            <v>8.1572428768919991</v>
          </cell>
          <cell r="AC39">
            <v>8.8206345380000002</v>
          </cell>
          <cell r="AD39">
            <v>22.6928643456</v>
          </cell>
          <cell r="AE39">
            <v>29.2100206048</v>
          </cell>
          <cell r="AF39">
            <v>38.336563878900002</v>
          </cell>
          <cell r="AG39">
            <v>41.047557965700001</v>
          </cell>
          <cell r="AH39">
            <v>41.847527020400001</v>
          </cell>
          <cell r="AI39">
            <v>53.123001673499999</v>
          </cell>
          <cell r="AJ39">
            <v>52.225056090000002</v>
          </cell>
          <cell r="AK39">
            <v>64.722204210399994</v>
          </cell>
          <cell r="AL39">
            <v>72.332860634100001</v>
          </cell>
          <cell r="AM39">
            <v>61.477565855999998</v>
          </cell>
          <cell r="AN39">
            <v>51.278739740799999</v>
          </cell>
          <cell r="AO39">
            <v>48.524044635900005</v>
          </cell>
          <cell r="AP39">
            <v>37.759109245499999</v>
          </cell>
          <cell r="AQ39">
            <v>37.587900622999996</v>
          </cell>
          <cell r="AR39">
            <v>42.372324600599995</v>
          </cell>
          <cell r="AS39">
            <v>37.791119794999993</v>
          </cell>
          <cell r="AT39">
            <v>31.343849833</v>
          </cell>
          <cell r="AU39">
            <v>26.974260701000002</v>
          </cell>
          <cell r="AV39">
            <v>26.558574890600003</v>
          </cell>
          <cell r="AW39">
            <v>20.860816227300003</v>
          </cell>
          <cell r="AX39">
            <v>25.754898428999997</v>
          </cell>
          <cell r="AY39">
            <v>10.098964626299999</v>
          </cell>
          <cell r="AZ39">
            <v>0</v>
          </cell>
          <cell r="BA39">
            <v>0</v>
          </cell>
        </row>
        <row r="47">
          <cell r="B47">
            <v>5.5744387999999992E-2</v>
          </cell>
          <cell r="C47">
            <v>6.9269003999999995E-2</v>
          </cell>
          <cell r="D47">
            <v>7.2226812000000001E-2</v>
          </cell>
          <cell r="E47">
            <v>5.1498468000000006E-2</v>
          </cell>
          <cell r="F47">
            <v>3.6520259999999999E-2</v>
          </cell>
          <cell r="G47">
            <v>4.0305384E-2</v>
          </cell>
          <cell r="H47">
            <v>4.601480799999999E-2</v>
          </cell>
          <cell r="I47">
            <v>4.1484202800000002E-2</v>
          </cell>
          <cell r="J47">
            <v>3.8499579999999999E-2</v>
          </cell>
          <cell r="K47">
            <v>3.7009638400000003E-2</v>
          </cell>
          <cell r="L47">
            <v>4.8567097599999998E-2</v>
          </cell>
          <cell r="M47">
            <v>2.7679902436432639E-2</v>
          </cell>
          <cell r="N47">
            <v>1.2564358500000001E-2</v>
          </cell>
          <cell r="O47">
            <v>1.1325192E-2</v>
          </cell>
          <cell r="P47">
            <v>7.0319880000000003E-3</v>
          </cell>
          <cell r="Q47">
            <v>1.1191336E-2</v>
          </cell>
          <cell r="R47">
            <v>9.3376715499999999E-2</v>
          </cell>
          <cell r="S47">
            <v>0.24907975966999998</v>
          </cell>
          <cell r="T47">
            <v>0.17985031324999998</v>
          </cell>
          <cell r="U47">
            <v>0.27268991599999998</v>
          </cell>
          <cell r="V47">
            <v>0.21937930332</v>
          </cell>
          <cell r="W47">
            <v>0.30991100000000005</v>
          </cell>
          <cell r="X47">
            <v>5.9872199999999993E-2</v>
          </cell>
          <cell r="Y47">
            <v>3.4321395320000003E-2</v>
          </cell>
          <cell r="Z47">
            <v>3.4321395320000003E-2</v>
          </cell>
          <cell r="AA47">
            <v>3.4321395320000003E-2</v>
          </cell>
          <cell r="AB47">
            <v>14.159909055773999</v>
          </cell>
          <cell r="AC47">
            <v>13.818900220799998</v>
          </cell>
          <cell r="AD47">
            <v>12.3140731632</v>
          </cell>
          <cell r="AE47">
            <v>8.8492022640000005</v>
          </cell>
          <cell r="AF47">
            <v>8.0930186435000007</v>
          </cell>
          <cell r="AG47">
            <v>9.8708797473000001</v>
          </cell>
          <cell r="AH47">
            <v>10.811829717200002</v>
          </cell>
          <cell r="AI47">
            <v>10.79257786</v>
          </cell>
          <cell r="AJ47">
            <v>11.856251172000002</v>
          </cell>
          <cell r="AK47">
            <v>10.4509420972</v>
          </cell>
          <cell r="AL47">
            <v>12.549093434100001</v>
          </cell>
          <cell r="AM47">
            <v>8.276950320000001</v>
          </cell>
          <cell r="AN47">
            <v>4.3808159648</v>
          </cell>
          <cell r="AO47">
            <v>4.7274981194999999</v>
          </cell>
          <cell r="AP47">
            <v>3.1796186149999999</v>
          </cell>
          <cell r="AQ47">
            <v>3.8030031934999995</v>
          </cell>
          <cell r="AR47">
            <v>23.0084849773</v>
          </cell>
          <cell r="AS47">
            <v>59.006211364099997</v>
          </cell>
          <cell r="AT47">
            <v>51.888632122999994</v>
          </cell>
          <cell r="AU47">
            <v>70.201425760500001</v>
          </cell>
          <cell r="AV47">
            <v>56.3162144036</v>
          </cell>
          <cell r="AW47">
            <v>107.64968988680002</v>
          </cell>
          <cell r="AX47">
            <v>25.918489349999998</v>
          </cell>
          <cell r="AY47">
            <v>16.592455508199997</v>
          </cell>
          <cell r="AZ47">
            <v>0</v>
          </cell>
          <cell r="BA47">
            <v>0</v>
          </cell>
        </row>
        <row r="63">
          <cell r="B63">
            <v>2.8112899999999996E-2</v>
          </cell>
          <cell r="C63">
            <v>5.3888641200000004E-2</v>
          </cell>
          <cell r="D63">
            <v>7.829718799999999E-2</v>
          </cell>
          <cell r="E63">
            <v>0.10282269999999999</v>
          </cell>
          <cell r="F63">
            <v>0.10261490199999999</v>
          </cell>
          <cell r="G63">
            <v>0.11019474000000001</v>
          </cell>
          <cell r="H63">
            <v>0.12291949599999999</v>
          </cell>
          <cell r="I63">
            <v>0.13981716</v>
          </cell>
          <cell r="J63">
            <v>0.13060695892592591</v>
          </cell>
          <cell r="K63">
            <v>0.10100922139999999</v>
          </cell>
          <cell r="L63">
            <v>9.3004399999999987E-2</v>
          </cell>
          <cell r="M63">
            <v>9.0385487088512254E-2</v>
          </cell>
          <cell r="N63">
            <v>8.4515250287390015E-2</v>
          </cell>
          <cell r="O63">
            <v>8.3089228000000001E-2</v>
          </cell>
          <cell r="P63">
            <v>7.4787059999999989E-2</v>
          </cell>
          <cell r="Q63">
            <v>6.5508316999999996E-2</v>
          </cell>
          <cell r="R63">
            <v>7.8167214378947358E-2</v>
          </cell>
          <cell r="S63">
            <v>9.1700920679999992E-2</v>
          </cell>
          <cell r="T63">
            <v>9.680654399999998E-2</v>
          </cell>
          <cell r="U63">
            <v>9.3424824000000004E-2</v>
          </cell>
          <cell r="V63">
            <v>9.3256388319999994E-2</v>
          </cell>
          <cell r="W63">
            <v>0.11598753511999998</v>
          </cell>
          <cell r="X63">
            <v>0.11252600159999999</v>
          </cell>
          <cell r="Y63">
            <v>0.12655436571999998</v>
          </cell>
          <cell r="Z63">
            <v>0.12655436571999998</v>
          </cell>
          <cell r="AA63">
            <v>0.12655436571999998</v>
          </cell>
          <cell r="AB63">
            <v>5.1876497481959998</v>
          </cell>
          <cell r="AC63">
            <v>9.9417743816000002</v>
          </cell>
          <cell r="AD63">
            <v>14.9209694352</v>
          </cell>
          <cell r="AE63">
            <v>22.443386952000004</v>
          </cell>
          <cell r="AF63">
            <v>25.452576068500001</v>
          </cell>
          <cell r="AG63">
            <v>26.878121127000004</v>
          </cell>
          <cell r="AH63">
            <v>30.266343470400003</v>
          </cell>
          <cell r="AI63">
            <v>38.285961821000001</v>
          </cell>
          <cell r="AJ63">
            <v>39.508467812000006</v>
          </cell>
          <cell r="AK63">
            <v>26.780448723600003</v>
          </cell>
          <cell r="AL63">
            <v>23.256756425700001</v>
          </cell>
          <cell r="AM63">
            <v>25.816346592000002</v>
          </cell>
          <cell r="AN63">
            <v>22.391814315200001</v>
          </cell>
          <cell r="AO63">
            <v>22.447596667800003</v>
          </cell>
          <cell r="AP63">
            <v>20.4767483975</v>
          </cell>
          <cell r="AQ63">
            <v>15.162616724499998</v>
          </cell>
          <cell r="AR63">
            <v>17.976574029199998</v>
          </cell>
          <cell r="AS63">
            <v>21.751502501299999</v>
          </cell>
          <cell r="AT63">
            <v>24.759106386999999</v>
          </cell>
          <cell r="AU63">
            <v>22.121062515000002</v>
          </cell>
          <cell r="AV63">
            <v>23.3757660586</v>
          </cell>
          <cell r="AW63">
            <v>33.958926600400005</v>
          </cell>
          <cell r="AX63">
            <v>38.544898625999998</v>
          </cell>
          <cell r="AY63">
            <v>45.258466767800002</v>
          </cell>
          <cell r="AZ63">
            <v>0</v>
          </cell>
          <cell r="BA63">
            <v>0</v>
          </cell>
        </row>
        <row r="67">
          <cell r="B67">
            <v>4.4662075428571424E-2</v>
          </cell>
          <cell r="C67">
            <v>7.5463163999999999E-2</v>
          </cell>
          <cell r="D67">
            <v>0.10004867599999999</v>
          </cell>
          <cell r="E67">
            <v>0.11688185599999998</v>
          </cell>
          <cell r="F67">
            <v>0.12687035299999999</v>
          </cell>
          <cell r="G67">
            <v>0.15115034799999999</v>
          </cell>
          <cell r="H67">
            <v>0.18181453439999998</v>
          </cell>
          <cell r="I67">
            <v>0.244133238</v>
          </cell>
          <cell r="J67">
            <v>0.25747251420833334</v>
          </cell>
          <cell r="K67">
            <v>0.227895623425</v>
          </cell>
          <cell r="L67">
            <v>0.22029989279999998</v>
          </cell>
          <cell r="M67">
            <v>0.22165669866666668</v>
          </cell>
          <cell r="N67">
            <v>0.22004399013333328</v>
          </cell>
          <cell r="O67">
            <v>0.22048658399999999</v>
          </cell>
          <cell r="P67">
            <v>0.20759808035164837</v>
          </cell>
          <cell r="Q67">
            <v>0.24049627733333329</v>
          </cell>
          <cell r="R67">
            <v>0.25110615999999997</v>
          </cell>
          <cell r="S67">
            <v>0.25801856583999994</v>
          </cell>
          <cell r="T67">
            <v>0.27025603599999998</v>
          </cell>
          <cell r="U67">
            <v>0.26738412</v>
          </cell>
          <cell r="V67">
            <v>0.27132071199999996</v>
          </cell>
          <cell r="W67">
            <v>0.26837997215999998</v>
          </cell>
          <cell r="X67">
            <v>0.22982868447999999</v>
          </cell>
          <cell r="Y67">
            <v>0.23854502716000001</v>
          </cell>
          <cell r="Z67">
            <v>0.23854502716000001</v>
          </cell>
          <cell r="AA67">
            <v>0.23854502716000001</v>
          </cell>
          <cell r="AB67">
            <v>11.597182231385998</v>
          </cell>
          <cell r="AC67">
            <v>14.223756200799999</v>
          </cell>
          <cell r="AD67">
            <v>19.948477833599998</v>
          </cell>
          <cell r="AE67">
            <v>27.574459248</v>
          </cell>
          <cell r="AF67">
            <v>32.402458075400006</v>
          </cell>
          <cell r="AG67">
            <v>36.751679421600002</v>
          </cell>
          <cell r="AH67">
            <v>42.901123581200004</v>
          </cell>
          <cell r="AI67">
            <v>63.497561958000006</v>
          </cell>
          <cell r="AJ67">
            <v>75.88404631760001</v>
          </cell>
          <cell r="AK67">
            <v>64.578548179199998</v>
          </cell>
          <cell r="AL67">
            <v>62.672064487200004</v>
          </cell>
          <cell r="AM67">
            <v>73.447553424000006</v>
          </cell>
          <cell r="AN67">
            <v>70.462313380799998</v>
          </cell>
          <cell r="AO67">
            <v>70.104801058500001</v>
          </cell>
          <cell r="AP67">
            <v>70.367863120999999</v>
          </cell>
          <cell r="AQ67">
            <v>66.214117889500002</v>
          </cell>
          <cell r="AR67">
            <v>69.826859387100001</v>
          </cell>
          <cell r="AS67">
            <v>74.743484787399993</v>
          </cell>
          <cell r="AT67">
            <v>85.411980845000002</v>
          </cell>
          <cell r="AU67">
            <v>79.829775070500006</v>
          </cell>
          <cell r="AV67">
            <v>79.437443476600009</v>
          </cell>
          <cell r="AW67">
            <v>92.909841710800009</v>
          </cell>
          <cell r="AX67">
            <v>91.464314993999992</v>
          </cell>
          <cell r="AY67">
            <v>91.687566216399986</v>
          </cell>
          <cell r="AZ67">
            <v>0</v>
          </cell>
          <cell r="BA67">
            <v>0</v>
          </cell>
        </row>
        <row r="85">
          <cell r="B85">
            <v>6.9618881999999993E-2</v>
          </cell>
          <cell r="C85">
            <v>8.9842529599999998E-2</v>
          </cell>
          <cell r="D85">
            <v>0.10376094400000001</v>
          </cell>
          <cell r="E85">
            <v>9.2892967999999992E-2</v>
          </cell>
          <cell r="F85">
            <v>0.11422168799999999</v>
          </cell>
          <cell r="G85">
            <v>0.13089735</v>
          </cell>
          <cell r="H85">
            <v>0.14220022999999998</v>
          </cell>
          <cell r="I85">
            <v>0.14440066200000001</v>
          </cell>
          <cell r="J85">
            <v>0.13669737600000001</v>
          </cell>
          <cell r="K85">
            <v>0.14227527999999998</v>
          </cell>
          <cell r="L85">
            <v>0.13546677199999999</v>
          </cell>
          <cell r="M85">
            <v>0.141381912</v>
          </cell>
          <cell r="N85">
            <v>0.13659692480000002</v>
          </cell>
          <cell r="O85">
            <v>0.14846358769230769</v>
          </cell>
          <cell r="P85">
            <v>0.14376987258181817</v>
          </cell>
          <cell r="Q85">
            <v>0.13765257122222224</v>
          </cell>
          <cell r="R85">
            <v>0.14783842080000001</v>
          </cell>
          <cell r="S85">
            <v>0.15130283268</v>
          </cell>
          <cell r="T85">
            <v>0.14212787200000002</v>
          </cell>
          <cell r="U85">
            <v>0.12716518799999998</v>
          </cell>
          <cell r="V85">
            <v>0.13367596883999999</v>
          </cell>
          <cell r="W85">
            <v>0.1844016808</v>
          </cell>
          <cell r="X85">
            <v>0.14709078444000001</v>
          </cell>
          <cell r="Y85">
            <v>0.1354748134</v>
          </cell>
          <cell r="Z85">
            <v>0.1354748134</v>
          </cell>
          <cell r="AA85">
            <v>0.1354748134</v>
          </cell>
          <cell r="AB85">
            <v>18.029674810143</v>
          </cell>
          <cell r="AC85">
            <v>22.745718885999999</v>
          </cell>
          <cell r="AD85">
            <v>28.252235865599999</v>
          </cell>
          <cell r="AE85">
            <v>31.523842694400003</v>
          </cell>
          <cell r="AF85">
            <v>39.267125468900005</v>
          </cell>
          <cell r="AG85">
            <v>44.375674757700004</v>
          </cell>
          <cell r="AH85">
            <v>55.029576714000008</v>
          </cell>
          <cell r="AI85">
            <v>57.184657958999999</v>
          </cell>
          <cell r="AJ85">
            <v>60.348966941200011</v>
          </cell>
          <cell r="AK85">
            <v>59.200557842799995</v>
          </cell>
          <cell r="AL85">
            <v>56.234392373700004</v>
          </cell>
          <cell r="AM85">
            <v>66.613175855999998</v>
          </cell>
          <cell r="AN85">
            <v>63.258032499199999</v>
          </cell>
          <cell r="AO85">
            <v>67.067797601699993</v>
          </cell>
          <cell r="AP85">
            <v>65.503129937000011</v>
          </cell>
          <cell r="AQ85">
            <v>55.611877905499995</v>
          </cell>
          <cell r="AR85">
            <v>58.178820072899995</v>
          </cell>
          <cell r="AS85">
            <v>58.500053797900001</v>
          </cell>
          <cell r="AT85">
            <v>55.882609963999997</v>
          </cell>
          <cell r="AU85">
            <v>51.082933893499998</v>
          </cell>
          <cell r="AV85">
            <v>54.254055684200004</v>
          </cell>
          <cell r="AW85">
            <v>81.086435936100003</v>
          </cell>
          <cell r="AX85">
            <v>66.407565041999987</v>
          </cell>
          <cell r="AY85">
            <v>74.820358865999992</v>
          </cell>
          <cell r="AZ85">
            <v>0</v>
          </cell>
          <cell r="BA85">
            <v>0</v>
          </cell>
        </row>
        <row r="91">
          <cell r="B91">
            <v>0.99605535078571406</v>
          </cell>
          <cell r="C91">
            <v>1.0497424759999998</v>
          </cell>
          <cell r="D91">
            <v>1.077931328</v>
          </cell>
          <cell r="E91">
            <v>1.0986176215999999</v>
          </cell>
          <cell r="F91">
            <v>1.0438732368571428</v>
          </cell>
          <cell r="G91">
            <v>1.0899965188571428</v>
          </cell>
          <cell r="H91">
            <v>1.1692477480000001</v>
          </cell>
          <cell r="I91">
            <v>1.3346552148000002</v>
          </cell>
          <cell r="J91">
            <v>1.2709724839999998</v>
          </cell>
          <cell r="K91">
            <v>1.1411488605</v>
          </cell>
          <cell r="L91">
            <v>1.2000953050000001</v>
          </cell>
          <cell r="M91">
            <v>1.2751301339999999</v>
          </cell>
          <cell r="N91">
            <v>1.2910492556249999</v>
          </cell>
          <cell r="O91">
            <v>1.2273067139999998</v>
          </cell>
          <cell r="P91">
            <v>1.3028797829655174</v>
          </cell>
          <cell r="Q91">
            <v>1.294622446</v>
          </cell>
          <cell r="R91">
            <v>1.2865838377142857</v>
          </cell>
          <cell r="S91">
            <v>1.3227690502399998</v>
          </cell>
          <cell r="T91">
            <v>1.2961011763235293</v>
          </cell>
          <cell r="U91">
            <v>1.2387412943157894</v>
          </cell>
          <cell r="V91">
            <v>1.2771509887999999</v>
          </cell>
          <cell r="W91">
            <v>1.33911578344</v>
          </cell>
          <cell r="X91">
            <v>1.0715143344000002</v>
          </cell>
          <cell r="Y91">
            <v>1.0903986410399999</v>
          </cell>
          <cell r="Z91">
            <v>1.0903986410399999</v>
          </cell>
          <cell r="AA91">
            <v>1.0903986410399999</v>
          </cell>
          <cell r="AB91">
            <v>170.10794177115901</v>
          </cell>
          <cell r="AC91">
            <v>165.53413579479999</v>
          </cell>
          <cell r="AD91">
            <v>177.79543104480001</v>
          </cell>
          <cell r="AE91">
            <v>206.5826262976</v>
          </cell>
          <cell r="AF91">
            <v>236.6556158953</v>
          </cell>
          <cell r="AG91">
            <v>256.62334603620002</v>
          </cell>
          <cell r="AH91">
            <v>298.81872849080003</v>
          </cell>
          <cell r="AI91">
            <v>393.18295742750001</v>
          </cell>
          <cell r="AJ91">
            <v>416.39186503080003</v>
          </cell>
          <cell r="AK91">
            <v>342.62190933080001</v>
          </cell>
          <cell r="AL91">
            <v>336.20163099570004</v>
          </cell>
          <cell r="AM91">
            <v>414.10642103999999</v>
          </cell>
          <cell r="AN91">
            <v>403.18979851039995</v>
          </cell>
          <cell r="AO91">
            <v>393.97783029150003</v>
          </cell>
          <cell r="AP91">
            <v>415.18803834799996</v>
          </cell>
          <cell r="AQ91">
            <v>348.40986987099996</v>
          </cell>
          <cell r="AR91">
            <v>351.79219185689999</v>
          </cell>
          <cell r="AS91">
            <v>367.69428830419997</v>
          </cell>
          <cell r="AT91">
            <v>394.723564431</v>
          </cell>
          <cell r="AU91">
            <v>360.55250189200001</v>
          </cell>
          <cell r="AV91">
            <v>359.23909810539999</v>
          </cell>
          <cell r="AW91">
            <v>423.82416997550007</v>
          </cell>
          <cell r="AX91">
            <v>423.11778677999996</v>
          </cell>
          <cell r="AY91">
            <v>437.81988381999997</v>
          </cell>
          <cell r="AZ91">
            <v>0</v>
          </cell>
          <cell r="BA91">
            <v>0</v>
          </cell>
        </row>
        <row r="94">
          <cell r="B94">
            <v>7.4321295999999995E-2</v>
          </cell>
          <cell r="C94">
            <v>7.5720692000000006E-2</v>
          </cell>
          <cell r="D94">
            <v>0.104104452</v>
          </cell>
          <cell r="E94">
            <v>8.4143499999999996E-2</v>
          </cell>
          <cell r="F94">
            <v>0.10837052799999999</v>
          </cell>
          <cell r="G94">
            <v>8.1709188000000002E-2</v>
          </cell>
          <cell r="H94">
            <v>4.4341371999999997E-2</v>
          </cell>
          <cell r="I94">
            <v>6.7446709999999993E-2</v>
          </cell>
          <cell r="J94">
            <v>7.830206599999999E-2</v>
          </cell>
          <cell r="K94">
            <v>4.6967541599999996E-2</v>
          </cell>
          <cell r="L94">
            <v>3.2924743999999999E-2</v>
          </cell>
          <cell r="M94">
            <v>1.2754610923076922E-2</v>
          </cell>
          <cell r="N94">
            <v>8.1743000000000007E-3</v>
          </cell>
          <cell r="O94">
            <v>1.8502556E-2</v>
          </cell>
          <cell r="P94">
            <v>1.1736389142857143E-2</v>
          </cell>
          <cell r="Q94">
            <v>1.2545339892857143E-2</v>
          </cell>
          <cell r="R94">
            <v>1.1615407999999999E-2</v>
          </cell>
          <cell r="S94">
            <v>6.1039738799999995E-3</v>
          </cell>
          <cell r="T94">
            <v>5.062642249999999E-3</v>
          </cell>
          <cell r="U94">
            <v>1.1698303999999998E-2</v>
          </cell>
          <cell r="V94">
            <v>1.7000999999999999E-2</v>
          </cell>
          <cell r="W94">
            <v>1.4736032759999998E-2</v>
          </cell>
          <cell r="X94">
            <v>6.1006077599999996E-3</v>
          </cell>
          <cell r="Y94">
            <v>6.2824296399999991E-3</v>
          </cell>
          <cell r="Z94">
            <v>6.2824296399999991E-3</v>
          </cell>
          <cell r="AA94">
            <v>6.2824296399999991E-3</v>
          </cell>
          <cell r="AB94">
            <v>6.2415374382330002</v>
          </cell>
          <cell r="AC94">
            <v>6.4542676795999991</v>
          </cell>
          <cell r="AD94">
            <v>8.8677838464000001</v>
          </cell>
          <cell r="AE94">
            <v>8.4194514655999999</v>
          </cell>
          <cell r="AF94">
            <v>12.3704474271</v>
          </cell>
          <cell r="AG94">
            <v>10.8543532383</v>
          </cell>
          <cell r="AH94">
            <v>8.7765812200000006</v>
          </cell>
          <cell r="AI94">
            <v>11.652484380000001</v>
          </cell>
          <cell r="AJ94">
            <v>13.460657173200001</v>
          </cell>
          <cell r="AK94">
            <v>6.833660803199999</v>
          </cell>
          <cell r="AL94">
            <v>5.6758254660000009</v>
          </cell>
          <cell r="AM94">
            <v>3.47947104</v>
          </cell>
          <cell r="AN94">
            <v>2.2225266976000002</v>
          </cell>
          <cell r="AO94">
            <v>3.5667944997000003</v>
          </cell>
          <cell r="AP94">
            <v>2.7264606225000003</v>
          </cell>
          <cell r="AQ94">
            <v>2.1163457315</v>
          </cell>
          <cell r="AR94">
            <v>2.0752061578999998</v>
          </cell>
          <cell r="AS94">
            <v>1.7653302237999999</v>
          </cell>
          <cell r="AT94">
            <v>1.7924639310000001</v>
          </cell>
          <cell r="AU94">
            <v>2.513868596</v>
          </cell>
          <cell r="AV94">
            <v>3.1831983222</v>
          </cell>
          <cell r="AW94">
            <v>4.0565107971000005</v>
          </cell>
          <cell r="AX94">
            <v>2.8288602809999994</v>
          </cell>
          <cell r="AY94">
            <v>3.110435141</v>
          </cell>
          <cell r="AZ94">
            <v>0</v>
          </cell>
          <cell r="BA94">
            <v>0</v>
          </cell>
        </row>
        <row r="105">
          <cell r="B105">
            <v>6.5836119999999991E-3</v>
          </cell>
          <cell r="C105">
            <v>2.761248E-3</v>
          </cell>
          <cell r="D105">
            <v>1.2379695999999999E-2</v>
          </cell>
          <cell r="E105">
            <v>7.1842400000000006E-4</v>
          </cell>
          <cell r="F105">
            <v>7.7229600000000001E-4</v>
          </cell>
          <cell r="G105">
            <v>2.4696000000000001E-4</v>
          </cell>
          <cell r="H105">
            <v>1.4324800000000001E-4</v>
          </cell>
          <cell r="I105">
            <v>4.8999999999999998E-5</v>
          </cell>
          <cell r="J105">
            <v>2.2819999999999999E-4</v>
          </cell>
          <cell r="K105">
            <v>1.6650000000000002E-6</v>
          </cell>
          <cell r="L105">
            <v>0</v>
          </cell>
          <cell r="M105">
            <v>3.6743999999999999E-5</v>
          </cell>
          <cell r="N105">
            <v>1.8124000000000001E-5</v>
          </cell>
          <cell r="O105">
            <v>1.8000000000000001E-6</v>
          </cell>
          <cell r="P105">
            <v>7.5599999999999994E-7</v>
          </cell>
          <cell r="Q105">
            <v>7.7474999999999999E-6</v>
          </cell>
          <cell r="R105">
            <v>1.6714599999999999E-4</v>
          </cell>
          <cell r="S105">
            <v>1.5571836E-4</v>
          </cell>
          <cell r="T105">
            <v>1.0962975E-4</v>
          </cell>
          <cell r="U105">
            <v>7.5590126126126117E-5</v>
          </cell>
          <cell r="V105">
            <v>9.9400000000000004E-5</v>
          </cell>
          <cell r="W105">
            <v>2.898E-4</v>
          </cell>
          <cell r="X105">
            <v>4.0788819999999998E-4</v>
          </cell>
          <cell r="Y105">
            <v>3.2479999999999998E-4</v>
          </cell>
          <cell r="Z105">
            <v>3.2479999999999998E-4</v>
          </cell>
          <cell r="AA105">
            <v>3.2479999999999998E-4</v>
          </cell>
          <cell r="AB105">
            <v>1.6910568958949999</v>
          </cell>
          <cell r="AC105">
            <v>0.68683116199999994</v>
          </cell>
          <cell r="AD105">
            <v>1.2622048464</v>
          </cell>
          <cell r="AE105">
            <v>0.2839470368</v>
          </cell>
          <cell r="AF105">
            <v>0.22261083180000002</v>
          </cell>
          <cell r="AG105">
            <v>7.3165521000000011E-2</v>
          </cell>
          <cell r="AH105">
            <v>3.3474296000000001E-2</v>
          </cell>
          <cell r="AI105">
            <v>1.4234013E-2</v>
          </cell>
          <cell r="AJ105">
            <v>6.2632547200000013E-2</v>
          </cell>
          <cell r="AK105">
            <v>5.1607599999999997E-4</v>
          </cell>
          <cell r="AL105">
            <v>0</v>
          </cell>
          <cell r="AM105">
            <v>4.777344E-2</v>
          </cell>
          <cell r="AN105">
            <v>3.9863489599999996E-2</v>
          </cell>
          <cell r="AO105">
            <v>2.7106521000000001E-3</v>
          </cell>
          <cell r="AP105">
            <v>1.4998765E-3</v>
          </cell>
          <cell r="AQ105">
            <v>1.1221482999999999E-2</v>
          </cell>
          <cell r="AR105">
            <v>4.0408491399999996E-2</v>
          </cell>
          <cell r="AS105">
            <v>2.5479253800000001E-2</v>
          </cell>
          <cell r="AT105">
            <v>3.8606889999999998E-2</v>
          </cell>
          <cell r="AU105">
            <v>1.7810125499999999E-2</v>
          </cell>
          <cell r="AV105">
            <v>2.7025594200000003E-2</v>
          </cell>
          <cell r="AW105">
            <v>0.11295849430000002</v>
          </cell>
          <cell r="AX105">
            <v>0.19040977799999997</v>
          </cell>
          <cell r="AY105">
            <v>0.1483965307</v>
          </cell>
          <cell r="AZ105">
            <v>0</v>
          </cell>
          <cell r="BA105">
            <v>0</v>
          </cell>
        </row>
        <row r="106">
          <cell r="B106">
            <v>4.6890819E-2</v>
          </cell>
          <cell r="C106">
            <v>7.9126235999999989E-2</v>
          </cell>
          <cell r="D106">
            <v>0.152524036</v>
          </cell>
          <cell r="E106">
            <v>0.168848568</v>
          </cell>
          <cell r="F106">
            <v>0.142810046</v>
          </cell>
          <cell r="G106">
            <v>0.13126587742857143</v>
          </cell>
          <cell r="H106">
            <v>0.15354319999999999</v>
          </cell>
          <cell r="I106">
            <v>0.13176500920000001</v>
          </cell>
          <cell r="J106">
            <v>0.15023201044444445</v>
          </cell>
          <cell r="K106">
            <v>0.14891405433333332</v>
          </cell>
          <cell r="L106">
            <v>0.10929723</v>
          </cell>
          <cell r="M106">
            <v>0.10141358796699086</v>
          </cell>
          <cell r="N106">
            <v>0.12124613934668488</v>
          </cell>
          <cell r="O106">
            <v>0.14220163400000002</v>
          </cell>
          <cell r="P106">
            <v>0.121501578</v>
          </cell>
          <cell r="Q106">
            <v>9.1666284000000001E-2</v>
          </cell>
          <cell r="R106">
            <v>0.10980391199999999</v>
          </cell>
          <cell r="S106">
            <v>8.5700606600000007E-2</v>
          </cell>
          <cell r="T106">
            <v>0.10963451025000003</v>
          </cell>
          <cell r="U106">
            <v>0.12176246778378379</v>
          </cell>
          <cell r="V106">
            <v>0.12658958315999999</v>
          </cell>
          <cell r="W106">
            <v>0.13884570688</v>
          </cell>
          <cell r="X106">
            <v>0.12754720955999999</v>
          </cell>
          <cell r="Y106">
            <v>0.1060687924</v>
          </cell>
          <cell r="Z106">
            <v>0.1060687924</v>
          </cell>
          <cell r="AA106">
            <v>0.1060687924</v>
          </cell>
          <cell r="AB106">
            <v>9.2924454554490001</v>
          </cell>
          <cell r="AC106">
            <v>11.0780758376</v>
          </cell>
          <cell r="AD106">
            <v>21.1469700432</v>
          </cell>
          <cell r="AE106">
            <v>29.385487824000002</v>
          </cell>
          <cell r="AF106">
            <v>31.751670741700003</v>
          </cell>
          <cell r="AG106">
            <v>30.522475698000001</v>
          </cell>
          <cell r="AH106">
            <v>34.373094659200007</v>
          </cell>
          <cell r="AI106">
            <v>35.201751617500001</v>
          </cell>
          <cell r="AJ106">
            <v>41.528796932800006</v>
          </cell>
          <cell r="AK106">
            <v>33.887866922800001</v>
          </cell>
          <cell r="AL106">
            <v>24.846333033600001</v>
          </cell>
          <cell r="AM106">
            <v>28.886797919999999</v>
          </cell>
          <cell r="AN106">
            <v>30.155137372799999</v>
          </cell>
          <cell r="AO106">
            <v>33.714309897</v>
          </cell>
          <cell r="AP106">
            <v>34.039448738000004</v>
          </cell>
          <cell r="AQ106">
            <v>24.998908945499998</v>
          </cell>
          <cell r="AR106">
            <v>29.645742957499998</v>
          </cell>
          <cell r="AS106">
            <v>25.177593398100001</v>
          </cell>
          <cell r="AT106">
            <v>35.307333072999995</v>
          </cell>
          <cell r="AU106">
            <v>36.095821317000002</v>
          </cell>
          <cell r="AV106">
            <v>36.188225512999999</v>
          </cell>
          <cell r="AW106">
            <v>47.843210779100005</v>
          </cell>
          <cell r="AX106">
            <v>51.980295158999994</v>
          </cell>
          <cell r="AY106">
            <v>42.751185092</v>
          </cell>
          <cell r="AZ106">
            <v>0</v>
          </cell>
          <cell r="BA106">
            <v>0</v>
          </cell>
        </row>
        <row r="114">
          <cell r="B114">
            <v>0.48787340200000001</v>
          </cell>
          <cell r="C114">
            <v>0.56072710079999999</v>
          </cell>
          <cell r="D114">
            <v>0.70901016599999989</v>
          </cell>
          <cell r="E114">
            <v>0.65318463599999999</v>
          </cell>
          <cell r="F114">
            <v>0.68923153600000009</v>
          </cell>
          <cell r="G114">
            <v>0.66374490800000008</v>
          </cell>
          <cell r="H114">
            <v>0.58042442999999999</v>
          </cell>
          <cell r="I114">
            <v>0.53706589999999998</v>
          </cell>
          <cell r="J114">
            <v>0.49856792266666666</v>
          </cell>
          <cell r="K114">
            <v>0.396263419830303</v>
          </cell>
          <cell r="L114">
            <v>0.36420926079999993</v>
          </cell>
          <cell r="M114">
            <v>0.32415500358620686</v>
          </cell>
          <cell r="N114">
            <v>0.32333130374342101</v>
          </cell>
          <cell r="O114">
            <v>0.35446127605263156</v>
          </cell>
          <cell r="P114">
            <v>0.30529974223376627</v>
          </cell>
          <cell r="Q114">
            <v>0.31355000662820509</v>
          </cell>
          <cell r="R114">
            <v>0.37412132861538461</v>
          </cell>
          <cell r="S114">
            <v>0.38063272928000003</v>
          </cell>
          <cell r="T114">
            <v>0.35669316441176474</v>
          </cell>
          <cell r="U114">
            <v>0.3771508230476191</v>
          </cell>
          <cell r="V114">
            <v>0.33660314475999997</v>
          </cell>
          <cell r="W114">
            <v>0.43546007071999998</v>
          </cell>
          <cell r="X114">
            <v>0.26870710624000005</v>
          </cell>
          <cell r="Y114">
            <v>0.28295898172</v>
          </cell>
          <cell r="Z114">
            <v>0.28295898172</v>
          </cell>
          <cell r="AA114">
            <v>0.28295898172</v>
          </cell>
          <cell r="AB114">
            <v>52.492511332052999</v>
          </cell>
          <cell r="AC114">
            <v>60.833518945599998</v>
          </cell>
          <cell r="AD114">
            <v>77.106501004799995</v>
          </cell>
          <cell r="AE114">
            <v>85.417337331200002</v>
          </cell>
          <cell r="AF114">
            <v>101.85596286740001</v>
          </cell>
          <cell r="AG114">
            <v>108.88576936379999</v>
          </cell>
          <cell r="AH114">
            <v>106.4914200188</v>
          </cell>
          <cell r="AI114">
            <v>117.96740606050001</v>
          </cell>
          <cell r="AJ114">
            <v>111.3590098592</v>
          </cell>
          <cell r="AK114">
            <v>72.872362336400002</v>
          </cell>
          <cell r="AL114">
            <v>69.0686690661</v>
          </cell>
          <cell r="AM114">
            <v>72.950129184000005</v>
          </cell>
          <cell r="AN114">
            <v>71.58715064159999</v>
          </cell>
          <cell r="AO114">
            <v>80.91176723880001</v>
          </cell>
          <cell r="AP114">
            <v>77.530258311000011</v>
          </cell>
          <cell r="AQ114">
            <v>69.101581654</v>
          </cell>
          <cell r="AR114">
            <v>76.847934942299986</v>
          </cell>
          <cell r="AS114">
            <v>82.300399424099993</v>
          </cell>
          <cell r="AT114">
            <v>86.215429317000002</v>
          </cell>
          <cell r="AU114">
            <v>81.597611105500008</v>
          </cell>
          <cell r="AV114">
            <v>75.91603288120001</v>
          </cell>
          <cell r="AW114">
            <v>110.69873188130001</v>
          </cell>
          <cell r="AX114">
            <v>88.164530999999982</v>
          </cell>
          <cell r="AY114">
            <v>94.325838736799994</v>
          </cell>
          <cell r="AZ114">
            <v>0</v>
          </cell>
          <cell r="BA114">
            <v>0</v>
          </cell>
        </row>
        <row r="116">
          <cell r="B116">
            <v>6.8128675999999985E-2</v>
          </cell>
          <cell r="C116">
            <v>7.3968496000000009E-2</v>
          </cell>
          <cell r="D116">
            <v>8.2932248E-2</v>
          </cell>
          <cell r="E116">
            <v>0.11467329999999999</v>
          </cell>
          <cell r="F116">
            <v>0.10211369399999999</v>
          </cell>
          <cell r="G116">
            <v>0.12662103999999999</v>
          </cell>
          <cell r="H116">
            <v>0.12903551733333332</v>
          </cell>
          <cell r="I116">
            <v>0.12793445419999999</v>
          </cell>
          <cell r="J116">
            <v>0.11523923599999999</v>
          </cell>
          <cell r="K116">
            <v>0.106855224</v>
          </cell>
          <cell r="L116">
            <v>0.15067102399999999</v>
          </cell>
          <cell r="M116">
            <v>0.196921492</v>
          </cell>
          <cell r="N116">
            <v>0.20059211939999999</v>
          </cell>
          <cell r="O116">
            <v>0.22566679999999997</v>
          </cell>
          <cell r="P116">
            <v>0.1965296</v>
          </cell>
          <cell r="Q116">
            <v>0.18797239199999996</v>
          </cell>
          <cell r="R116">
            <v>0.25753530800000002</v>
          </cell>
          <cell r="S116">
            <v>0.2593553656</v>
          </cell>
          <cell r="T116">
            <v>0.21857605161764704</v>
          </cell>
          <cell r="U116">
            <v>0.23081633057142856</v>
          </cell>
          <cell r="V116">
            <v>0.21827168608</v>
          </cell>
          <cell r="W116">
            <v>0.20456939999999998</v>
          </cell>
          <cell r="X116">
            <v>0.15212966468</v>
          </cell>
          <cell r="Y116">
            <v>0.1213282</v>
          </cell>
          <cell r="Z116">
            <v>0.1213282</v>
          </cell>
          <cell r="AA116">
            <v>0.1213282</v>
          </cell>
          <cell r="AB116">
            <v>14.212287149004</v>
          </cell>
          <cell r="AC116">
            <v>14.909736542799999</v>
          </cell>
          <cell r="AD116">
            <v>15.1773178128</v>
          </cell>
          <cell r="AE116">
            <v>22.530794776000004</v>
          </cell>
          <cell r="AF116">
            <v>22.953520017399999</v>
          </cell>
          <cell r="AG116">
            <v>30.766321786200002</v>
          </cell>
          <cell r="AH116">
            <v>31.993114904000002</v>
          </cell>
          <cell r="AI116">
            <v>34.353693069999998</v>
          </cell>
          <cell r="AJ116">
            <v>34.470155634800001</v>
          </cell>
          <cell r="AK116">
            <v>29.201557906400001</v>
          </cell>
          <cell r="AL116">
            <v>37.307385404999998</v>
          </cell>
          <cell r="AM116">
            <v>55.203233039999994</v>
          </cell>
          <cell r="AN116">
            <v>53.8220668656</v>
          </cell>
          <cell r="AO116">
            <v>62.948585219400002</v>
          </cell>
          <cell r="AP116">
            <v>55.645800758</v>
          </cell>
          <cell r="AQ116">
            <v>44.7138762875</v>
          </cell>
          <cell r="AR116">
            <v>58.429265053099996</v>
          </cell>
          <cell r="AS116">
            <v>61.566805199899996</v>
          </cell>
          <cell r="AT116">
            <v>58.689148993000003</v>
          </cell>
          <cell r="AU116">
            <v>57.348042120999999</v>
          </cell>
          <cell r="AV116">
            <v>52.735828595599997</v>
          </cell>
          <cell r="AW116">
            <v>67.240706594700001</v>
          </cell>
          <cell r="AX116">
            <v>59.418953567999992</v>
          </cell>
          <cell r="AY116">
            <v>44.330967635899995</v>
          </cell>
          <cell r="AZ116">
            <v>0</v>
          </cell>
          <cell r="BA116">
            <v>0</v>
          </cell>
        </row>
        <row r="147">
          <cell r="B147">
            <v>4.7383199999999999E-4</v>
          </cell>
          <cell r="C147">
            <v>9.3239999999999995E-5</v>
          </cell>
          <cell r="D147">
            <v>5.6117880000000004E-3</v>
          </cell>
          <cell r="E147">
            <v>1.6945487999999998E-2</v>
          </cell>
          <cell r="F147">
            <v>2.42613E-2</v>
          </cell>
          <cell r="G147">
            <v>3.0686198666666661E-2</v>
          </cell>
          <cell r="H147">
            <v>3.0315599999999998E-2</v>
          </cell>
          <cell r="I147">
            <v>2.3873975999999998E-2</v>
          </cell>
          <cell r="J147">
            <v>2.5304748000000002E-2</v>
          </cell>
          <cell r="K147">
            <v>2.3626763999999995E-2</v>
          </cell>
          <cell r="L147">
            <v>3.5229152E-2</v>
          </cell>
          <cell r="M147">
            <v>2.9835819999999992E-2</v>
          </cell>
          <cell r="N147">
            <v>3.219000870967742E-2</v>
          </cell>
          <cell r="O147">
            <v>3.8321599999999997E-2</v>
          </cell>
          <cell r="P147">
            <v>3.0659000000000006E-2</v>
          </cell>
          <cell r="Q147">
            <v>3.4313930222222219E-2</v>
          </cell>
          <cell r="R147">
            <v>3.6970475675675678E-2</v>
          </cell>
          <cell r="S147">
            <v>3.3181547759999999E-2</v>
          </cell>
          <cell r="T147">
            <v>2.7842321749999999E-2</v>
          </cell>
          <cell r="U147">
            <v>2.6585999999999999E-2</v>
          </cell>
          <cell r="V147">
            <v>2.1337895879999999E-2</v>
          </cell>
          <cell r="W147">
            <v>2.6025799999999998E-2</v>
          </cell>
          <cell r="X147">
            <v>1.7022342440000005E-2</v>
          </cell>
          <cell r="Y147">
            <v>9.4285353200000022E-3</v>
          </cell>
          <cell r="Z147">
            <v>9.4285353200000022E-3</v>
          </cell>
          <cell r="AA147">
            <v>9.4285353200000022E-3</v>
          </cell>
          <cell r="AB147">
            <v>0.167628370596</v>
          </cell>
          <cell r="AC147">
            <v>2.42340404E-2</v>
          </cell>
          <cell r="AD147">
            <v>1.5348657696000001</v>
          </cell>
          <cell r="AE147">
            <v>4.7992856800000006</v>
          </cell>
          <cell r="AF147">
            <v>8.5534096676000004</v>
          </cell>
          <cell r="AG147">
            <v>10.891065385200001</v>
          </cell>
          <cell r="AH147">
            <v>11.356603167199999</v>
          </cell>
          <cell r="AI147">
            <v>8.8701130965000008</v>
          </cell>
          <cell r="AJ147">
            <v>10.090445462</v>
          </cell>
          <cell r="AK147">
            <v>8.4491056100000002</v>
          </cell>
          <cell r="AL147">
            <v>12.783401629200002</v>
          </cell>
          <cell r="AM147">
            <v>12.713098415999999</v>
          </cell>
          <cell r="AN147">
            <v>13.950314716800001</v>
          </cell>
          <cell r="AO147">
            <v>17.468632110000001</v>
          </cell>
          <cell r="AP147">
            <v>13.7458686065</v>
          </cell>
          <cell r="AQ147">
            <v>12.718549101999999</v>
          </cell>
          <cell r="AR147">
            <v>12.663719685199998</v>
          </cell>
          <cell r="AS147">
            <v>11.310705520399999</v>
          </cell>
          <cell r="AT147">
            <v>10.009054127000001</v>
          </cell>
          <cell r="AU147">
            <v>9.5404517675000005</v>
          </cell>
          <cell r="AV147">
            <v>7.8491549964000003</v>
          </cell>
          <cell r="AW147">
            <v>13.526700747200001</v>
          </cell>
          <cell r="AX147">
            <v>10.811989187999998</v>
          </cell>
          <cell r="AY147">
            <v>4.9576977845999997</v>
          </cell>
          <cell r="AZ147">
            <v>0</v>
          </cell>
          <cell r="BA147">
            <v>0</v>
          </cell>
        </row>
        <row r="160">
          <cell r="B160">
            <v>9.3017785642857148E-2</v>
          </cell>
          <cell r="C160">
            <v>8.1993619999999989E-2</v>
          </cell>
          <cell r="D160">
            <v>9.0639748333333339E-2</v>
          </cell>
          <cell r="E160">
            <v>0.10908960599999999</v>
          </cell>
          <cell r="F160">
            <v>0.10566820399999999</v>
          </cell>
          <cell r="G160">
            <v>9.2512167999999992E-2</v>
          </cell>
          <cell r="H160">
            <v>9.8319591999999997E-2</v>
          </cell>
          <cell r="I160">
            <v>0.10130797799999999</v>
          </cell>
          <cell r="J160">
            <v>8.0126660444444442E-2</v>
          </cell>
          <cell r="K160">
            <v>7.4205757799999994E-2</v>
          </cell>
          <cell r="L160">
            <v>7.8478947999999993E-2</v>
          </cell>
          <cell r="M160">
            <v>8.4922713299145303E-2</v>
          </cell>
          <cell r="N160">
            <v>6.25598292E-2</v>
          </cell>
          <cell r="O160">
            <v>4.7961536499999999E-2</v>
          </cell>
          <cell r="P160">
            <v>5.2641097784615384E-2</v>
          </cell>
          <cell r="Q160">
            <v>5.4344443945799452E-2</v>
          </cell>
          <cell r="R160">
            <v>5.7226107950000001E-2</v>
          </cell>
          <cell r="S160">
            <v>5.8150682679999996E-2</v>
          </cell>
          <cell r="T160">
            <v>5.2230872250000004E-2</v>
          </cell>
          <cell r="U160">
            <v>4.8362220857142868E-2</v>
          </cell>
          <cell r="V160">
            <v>4.6451956199999991E-2</v>
          </cell>
          <cell r="W160">
            <v>5.376402416E-2</v>
          </cell>
          <cell r="X160">
            <v>4.0146209839999995E-2</v>
          </cell>
          <cell r="Y160">
            <v>3.7841208399999993E-2</v>
          </cell>
          <cell r="Z160">
            <v>3.7841208399999993E-2</v>
          </cell>
          <cell r="AA160">
            <v>3.7841208399999993E-2</v>
          </cell>
          <cell r="AB160">
            <v>23.601073752870001</v>
          </cell>
          <cell r="AC160">
            <v>19.234329218799999</v>
          </cell>
          <cell r="AD160">
            <v>22.0425686064</v>
          </cell>
          <cell r="AE160">
            <v>29.134079755199998</v>
          </cell>
          <cell r="AF160">
            <v>32.7839398152</v>
          </cell>
          <cell r="AG160">
            <v>29.784802776300005</v>
          </cell>
          <cell r="AH160">
            <v>31.697426126400003</v>
          </cell>
          <cell r="AI160">
            <v>32.959871271499999</v>
          </cell>
          <cell r="AJ160">
            <v>30.508723506000003</v>
          </cell>
          <cell r="AK160">
            <v>28.563075653199999</v>
          </cell>
          <cell r="AL160">
            <v>28.892458255500003</v>
          </cell>
          <cell r="AM160">
            <v>38.321342399999999</v>
          </cell>
          <cell r="AN160">
            <v>27.776556297599996</v>
          </cell>
          <cell r="AO160">
            <v>21.564851097000002</v>
          </cell>
          <cell r="AP160">
            <v>22.850946617000002</v>
          </cell>
          <cell r="AQ160">
            <v>20.123678294999998</v>
          </cell>
          <cell r="AR160">
            <v>20.915689071499997</v>
          </cell>
          <cell r="AS160">
            <v>21.435946789399999</v>
          </cell>
          <cell r="AT160">
            <v>21.486575464000001</v>
          </cell>
          <cell r="AU160">
            <v>18.876619414000004</v>
          </cell>
          <cell r="AV160">
            <v>17.904834796799999</v>
          </cell>
          <cell r="AW160">
            <v>21.848714893000004</v>
          </cell>
          <cell r="AX160">
            <v>19.764843696</v>
          </cell>
          <cell r="AY160">
            <v>19.655568635999998</v>
          </cell>
          <cell r="AZ160">
            <v>0</v>
          </cell>
          <cell r="BA160">
            <v>0</v>
          </cell>
        </row>
        <row r="188">
          <cell r="B188">
            <v>3.8235902000000002E-2</v>
          </cell>
          <cell r="C188">
            <v>9.8151479999999999E-2</v>
          </cell>
          <cell r="D188">
            <v>0.15001302133333333</v>
          </cell>
          <cell r="E188">
            <v>0.17339162400000002</v>
          </cell>
          <cell r="F188">
            <v>0.20193459999999999</v>
          </cell>
          <cell r="G188">
            <v>0.18140989600000001</v>
          </cell>
          <cell r="H188">
            <v>0.18709720399999999</v>
          </cell>
          <cell r="I188">
            <v>0.16359515199999999</v>
          </cell>
          <cell r="J188">
            <v>0.19180259</v>
          </cell>
          <cell r="K188">
            <v>0.12519359599999999</v>
          </cell>
          <cell r="L188">
            <v>0.14614468400000002</v>
          </cell>
          <cell r="M188">
            <v>0.15068580177777777</v>
          </cell>
          <cell r="N188">
            <v>0.13705965999999997</v>
          </cell>
          <cell r="O188">
            <v>0.1354218876923077</v>
          </cell>
          <cell r="P188">
            <v>0.16095154685714286</v>
          </cell>
          <cell r="Q188">
            <v>0.16323002799999997</v>
          </cell>
          <cell r="R188">
            <v>0.17706575365714283</v>
          </cell>
          <cell r="S188">
            <v>0.21256471860000001</v>
          </cell>
          <cell r="T188">
            <v>0.2106093275</v>
          </cell>
          <cell r="U188">
            <v>0.23212263399999999</v>
          </cell>
          <cell r="V188">
            <v>0.133975498</v>
          </cell>
          <cell r="W188">
            <v>0.14300640980000001</v>
          </cell>
          <cell r="X188">
            <v>0.11110942439999999</v>
          </cell>
          <cell r="Y188">
            <v>0.11061608979999998</v>
          </cell>
          <cell r="Z188">
            <v>0.11061608979999998</v>
          </cell>
          <cell r="AA188">
            <v>0.11061608979999998</v>
          </cell>
          <cell r="AB188">
            <v>9.6026196384000002</v>
          </cell>
          <cell r="AC188">
            <v>16.203751367599999</v>
          </cell>
          <cell r="AD188">
            <v>22.7737708272</v>
          </cell>
          <cell r="AE188">
            <v>25.626533979200001</v>
          </cell>
          <cell r="AF188">
            <v>34.3216701415</v>
          </cell>
          <cell r="AG188">
            <v>38.143282405800008</v>
          </cell>
          <cell r="AH188">
            <v>43.635747518000002</v>
          </cell>
          <cell r="AI188">
            <v>44.109113533500008</v>
          </cell>
          <cell r="AJ188">
            <v>53.064534310400006</v>
          </cell>
          <cell r="AK188">
            <v>36.992439263999998</v>
          </cell>
          <cell r="AL188">
            <v>39.839782618800001</v>
          </cell>
          <cell r="AM188">
            <v>46.111584096000001</v>
          </cell>
          <cell r="AN188">
            <v>40.720266188799997</v>
          </cell>
          <cell r="AO188">
            <v>41.639732037900004</v>
          </cell>
          <cell r="AP188">
            <v>50.752438398999999</v>
          </cell>
          <cell r="AQ188">
            <v>45.915859769499995</v>
          </cell>
          <cell r="AR188">
            <v>48.955270318499998</v>
          </cell>
          <cell r="AS188">
            <v>60.394512120799995</v>
          </cell>
          <cell r="AT188">
            <v>66.585089421999996</v>
          </cell>
          <cell r="AU188">
            <v>67.679925533000002</v>
          </cell>
          <cell r="AV188">
            <v>40.122237583200004</v>
          </cell>
          <cell r="AW188">
            <v>51.136583218500007</v>
          </cell>
          <cell r="AX188">
            <v>42.28570955699999</v>
          </cell>
          <cell r="AY188">
            <v>39.706086422199995</v>
          </cell>
          <cell r="AZ188">
            <v>0</v>
          </cell>
          <cell r="BA188">
            <v>0</v>
          </cell>
        </row>
        <row r="193">
          <cell r="B193">
            <v>7.1650820000000006E-3</v>
          </cell>
          <cell r="C193">
            <v>1.0911431999999999E-2</v>
          </cell>
          <cell r="D193">
            <v>2.3207765938461536E-2</v>
          </cell>
          <cell r="E193">
            <v>3.98629E-2</v>
          </cell>
          <cell r="F193">
            <v>6.5270352000000004E-2</v>
          </cell>
          <cell r="G193">
            <v>0.16282830879999999</v>
          </cell>
          <cell r="H193">
            <v>0.17703844399999999</v>
          </cell>
          <cell r="I193">
            <v>0.25443361999999997</v>
          </cell>
          <cell r="J193">
            <v>0.120076356</v>
          </cell>
          <cell r="K193">
            <v>6.8719009999999997E-2</v>
          </cell>
          <cell r="L193">
            <v>4.1361111999999998E-2</v>
          </cell>
          <cell r="M193">
            <v>3.8429772000000001E-2</v>
          </cell>
          <cell r="N193">
            <v>4.9649045333333336E-2</v>
          </cell>
          <cell r="O193">
            <v>6.057002375E-2</v>
          </cell>
          <cell r="P193">
            <v>4.8945383692307692E-2</v>
          </cell>
          <cell r="Q193">
            <v>5.1017692615384622E-2</v>
          </cell>
          <cell r="R193">
            <v>5.0506587999999991E-2</v>
          </cell>
          <cell r="S193">
            <v>6.2477679039999991E-2</v>
          </cell>
          <cell r="T193">
            <v>7.0242347999999982E-2</v>
          </cell>
          <cell r="U193">
            <v>7.1098051999999995E-2</v>
          </cell>
          <cell r="V193">
            <v>5.2938826519999996E-2</v>
          </cell>
          <cell r="W193">
            <v>4.5416903999999994E-2</v>
          </cell>
          <cell r="X193">
            <v>4.9548980239999998E-2</v>
          </cell>
          <cell r="Y193">
            <v>4.7183232679999999E-2</v>
          </cell>
          <cell r="Z193">
            <v>4.7183232679999999E-2</v>
          </cell>
          <cell r="AA193">
            <v>4.7183232679999999E-2</v>
          </cell>
          <cell r="AB193">
            <v>1.663081581738</v>
          </cell>
          <cell r="AC193">
            <v>1.954561918</v>
          </cell>
          <cell r="AD193">
            <v>4.3642636128000003</v>
          </cell>
          <cell r="AE193">
            <v>8.4992417887999991</v>
          </cell>
          <cell r="AF193">
            <v>16.185104362000001</v>
          </cell>
          <cell r="AG193">
            <v>36.581828669100005</v>
          </cell>
          <cell r="AH193">
            <v>41.271809308400002</v>
          </cell>
          <cell r="AI193">
            <v>61.838499071499996</v>
          </cell>
          <cell r="AJ193">
            <v>36.963191050800006</v>
          </cell>
          <cell r="AK193">
            <v>20.645584115199998</v>
          </cell>
          <cell r="AL193">
            <v>13.940797385700002</v>
          </cell>
          <cell r="AM193">
            <v>13.542074784</v>
          </cell>
          <cell r="AN193">
            <v>16.215593134399999</v>
          </cell>
          <cell r="AO193">
            <v>18.703653549599998</v>
          </cell>
          <cell r="AP193">
            <v>16.383953423500003</v>
          </cell>
          <cell r="AQ193">
            <v>14.936211044999999</v>
          </cell>
          <cell r="AR193">
            <v>14.815305263799999</v>
          </cell>
          <cell r="AS193">
            <v>19.659890064100001</v>
          </cell>
          <cell r="AT193">
            <v>23.953422282000002</v>
          </cell>
          <cell r="AU193">
            <v>23.012519245500002</v>
          </cell>
          <cell r="AV193">
            <v>17.490837553600002</v>
          </cell>
          <cell r="AW193">
            <v>17.506895461400003</v>
          </cell>
          <cell r="AX193">
            <v>19.446437555999999</v>
          </cell>
          <cell r="AY193">
            <v>19.433682632099998</v>
          </cell>
          <cell r="AZ193">
            <v>0</v>
          </cell>
          <cell r="BA193">
            <v>0</v>
          </cell>
        </row>
        <row r="194">
          <cell r="B194">
            <v>3.1890879999999996E-3</v>
          </cell>
          <cell r="C194">
            <v>1.0108000000000001E-2</v>
          </cell>
          <cell r="D194">
            <v>1.8201178461538462E-2</v>
          </cell>
          <cell r="E194">
            <v>3.3585952399999994E-2</v>
          </cell>
          <cell r="F194">
            <v>4.3451939999999994E-2</v>
          </cell>
          <cell r="G194">
            <v>7.5358205999999997E-2</v>
          </cell>
          <cell r="H194">
            <v>6.0916735999999999E-2</v>
          </cell>
          <cell r="I194">
            <v>5.6945905000000005E-2</v>
          </cell>
          <cell r="J194">
            <v>5.6271616999999989E-2</v>
          </cell>
          <cell r="K194">
            <v>2.5442379999999994E-2</v>
          </cell>
          <cell r="L194">
            <v>1.8603844000000001E-2</v>
          </cell>
          <cell r="M194">
            <v>3.1548756917771884E-2</v>
          </cell>
          <cell r="N194">
            <v>3.1202864E-2</v>
          </cell>
          <cell r="O194">
            <v>2.8506316000000004E-2</v>
          </cell>
          <cell r="P194">
            <v>1.7312468000000001E-2</v>
          </cell>
          <cell r="Q194">
            <v>9.5921191111111113E-3</v>
          </cell>
          <cell r="R194">
            <v>3.6264199999999996E-2</v>
          </cell>
          <cell r="S194">
            <v>4.0690349560000005E-2</v>
          </cell>
          <cell r="T194">
            <v>3.4429973818181817E-2</v>
          </cell>
          <cell r="U194">
            <v>2.4027094666666669E-2</v>
          </cell>
          <cell r="V194">
            <v>2.6333000000000002E-2</v>
          </cell>
          <cell r="W194">
            <v>2.0427999999999998E-2</v>
          </cell>
          <cell r="X194">
            <v>4.1453945599999997E-3</v>
          </cell>
          <cell r="Y194">
            <v>3.8564252399999996E-3</v>
          </cell>
          <cell r="Z194">
            <v>3.8564252399999996E-3</v>
          </cell>
          <cell r="AA194">
            <v>3.8564252399999996E-3</v>
          </cell>
          <cell r="AB194">
            <v>1.020037273587</v>
          </cell>
          <cell r="AC194">
            <v>2.5883941587999999</v>
          </cell>
          <cell r="AD194">
            <v>4.2952234655999995</v>
          </cell>
          <cell r="AE194">
            <v>9.3860143552000004</v>
          </cell>
          <cell r="AF194">
            <v>12.7231751745</v>
          </cell>
          <cell r="AG194">
            <v>16.267713504900001</v>
          </cell>
          <cell r="AH194">
            <v>17.234184793600001</v>
          </cell>
          <cell r="AI194">
            <v>18.475927038999998</v>
          </cell>
          <cell r="AJ194">
            <v>20.670527598000003</v>
          </cell>
          <cell r="AK194">
            <v>9.9566445043999998</v>
          </cell>
          <cell r="AL194">
            <v>7.7709816315000007</v>
          </cell>
          <cell r="AM194">
            <v>13.958705951999999</v>
          </cell>
          <cell r="AN194">
            <v>14.2925353296</v>
          </cell>
          <cell r="AO194">
            <v>15.155230657200001</v>
          </cell>
          <cell r="AP194">
            <v>9.4374979374999999</v>
          </cell>
          <cell r="AQ194">
            <v>4.4359784910000002</v>
          </cell>
          <cell r="AR194">
            <v>12.580439849899999</v>
          </cell>
          <cell r="AS194">
            <v>13.7210300513</v>
          </cell>
          <cell r="AT194">
            <v>13.568629462000001</v>
          </cell>
          <cell r="AU194">
            <v>10.162667628500001</v>
          </cell>
          <cell r="AV194">
            <v>10.755294433400001</v>
          </cell>
          <cell r="AW194">
            <v>9.3756981336000003</v>
          </cell>
          <cell r="AX194">
            <v>2.7219628799999995</v>
          </cell>
          <cell r="AY194">
            <v>2.5678485326999998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3.6579589199999998E-2</v>
          </cell>
          <cell r="H202">
            <v>6.7165885600000003E-2</v>
          </cell>
          <cell r="I202">
            <v>7.7888159999999998E-2</v>
          </cell>
          <cell r="J202">
            <v>6.468189425000001E-2</v>
          </cell>
          <cell r="K202">
            <v>4.1061867541666672E-2</v>
          </cell>
          <cell r="L202">
            <v>3.5144395999999994E-2</v>
          </cell>
          <cell r="M202">
            <v>3.6582279999999995E-2</v>
          </cell>
          <cell r="N202">
            <v>2.9377448000000004E-2</v>
          </cell>
          <cell r="O202">
            <v>3.2028288000000002E-2</v>
          </cell>
          <cell r="P202">
            <v>2.9190199999999999E-2</v>
          </cell>
          <cell r="Q202">
            <v>2.449892E-2</v>
          </cell>
          <cell r="R202">
            <v>4.5950756000000002E-2</v>
          </cell>
          <cell r="S202">
            <v>8.0951314080000003E-2</v>
          </cell>
          <cell r="T202">
            <v>6.6238547999999994E-2</v>
          </cell>
          <cell r="U202">
            <v>7.768282E-2</v>
          </cell>
          <cell r="V202">
            <v>8.0357541680000005E-2</v>
          </cell>
          <cell r="W202">
            <v>8.0154448960000013E-2</v>
          </cell>
          <cell r="X202">
            <v>2.6017938560000002E-2</v>
          </cell>
          <cell r="Y202">
            <v>2.1854186959999997E-2</v>
          </cell>
          <cell r="Z202">
            <v>2.1854186959999997E-2</v>
          </cell>
          <cell r="AA202">
            <v>2.1854186959999997E-2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9.5308323825000016</v>
          </cell>
          <cell r="AH202">
            <v>18.273525272000001</v>
          </cell>
          <cell r="AI202">
            <v>23.239765852000001</v>
          </cell>
          <cell r="AJ202">
            <v>21.716363470800005</v>
          </cell>
          <cell r="AK202">
            <v>11.475393406399998</v>
          </cell>
          <cell r="AL202">
            <v>9.7204486697999997</v>
          </cell>
          <cell r="AM202">
            <v>11.691516576</v>
          </cell>
          <cell r="AN202">
            <v>10.025759497599999</v>
          </cell>
          <cell r="AO202">
            <v>11.3452849533</v>
          </cell>
          <cell r="AP202">
            <v>10.482914515000001</v>
          </cell>
          <cell r="AQ202">
            <v>7.8534559529999992</v>
          </cell>
          <cell r="AR202">
            <v>12.3095924889</v>
          </cell>
          <cell r="AS202">
            <v>19.366671910299999</v>
          </cell>
          <cell r="AT202">
            <v>17.122389552999998</v>
          </cell>
          <cell r="AU202">
            <v>19.022252930000001</v>
          </cell>
          <cell r="AV202">
            <v>20.694153444400001</v>
          </cell>
          <cell r="AW202">
            <v>23.319072369700002</v>
          </cell>
          <cell r="AX202">
            <v>10.205132652</v>
          </cell>
          <cell r="AY202">
            <v>8.8389927768999996</v>
          </cell>
          <cell r="AZ202">
            <v>0</v>
          </cell>
          <cell r="BA202">
            <v>0</v>
          </cell>
        </row>
        <row r="207">
          <cell r="B207">
            <v>1.5275353999999998E-2</v>
          </cell>
          <cell r="C207">
            <v>7.5984485000000004E-2</v>
          </cell>
          <cell r="D207">
            <v>5.8483956000000004E-2</v>
          </cell>
          <cell r="E207">
            <v>9.8413282500000004E-2</v>
          </cell>
          <cell r="F207">
            <v>0.110066712</v>
          </cell>
          <cell r="G207">
            <v>0.18265693599999999</v>
          </cell>
          <cell r="H207">
            <v>0.24218073599999998</v>
          </cell>
          <cell r="I207">
            <v>0.21502575139999996</v>
          </cell>
          <cell r="J207">
            <v>0.21935419649999999</v>
          </cell>
          <cell r="K207">
            <v>0.14909042688888888</v>
          </cell>
          <cell r="L207">
            <v>0.11638616159999998</v>
          </cell>
          <cell r="M207">
            <v>9.8526091999999996E-2</v>
          </cell>
          <cell r="N207">
            <v>0.12875187305263158</v>
          </cell>
          <cell r="O207">
            <v>0.17084225549999998</v>
          </cell>
          <cell r="P207">
            <v>0.12425636799999999</v>
          </cell>
          <cell r="Q207">
            <v>0.13359259087472528</v>
          </cell>
          <cell r="R207">
            <v>0.11386210571428572</v>
          </cell>
          <cell r="S207">
            <v>9.8664745440000007E-2</v>
          </cell>
          <cell r="T207">
            <v>0.10369285600000001</v>
          </cell>
          <cell r="U207">
            <v>0.11947085999999998</v>
          </cell>
          <cell r="V207">
            <v>0.12652384576</v>
          </cell>
          <cell r="W207">
            <v>0.15057141503999999</v>
          </cell>
          <cell r="X207">
            <v>0.10749926804000001</v>
          </cell>
          <cell r="Y207">
            <v>0.10898340896</v>
          </cell>
          <cell r="Z207">
            <v>0.10898340896</v>
          </cell>
          <cell r="AA207">
            <v>0.10898340896</v>
          </cell>
          <cell r="AB207">
            <v>3.4628246374079996</v>
          </cell>
          <cell r="AC207">
            <v>10.531486679599999</v>
          </cell>
          <cell r="AD207">
            <v>9.4318276272000006</v>
          </cell>
          <cell r="AE207">
            <v>16.913835881600001</v>
          </cell>
          <cell r="AF207">
            <v>19.761515886000002</v>
          </cell>
          <cell r="AG207">
            <v>27.095271317400002</v>
          </cell>
          <cell r="AH207">
            <v>38.007732714400007</v>
          </cell>
          <cell r="AI207">
            <v>44.513944158000001</v>
          </cell>
          <cell r="AJ207">
            <v>52.767366524400011</v>
          </cell>
          <cell r="AK207">
            <v>35.337119914799999</v>
          </cell>
          <cell r="AL207">
            <v>27.365230644300002</v>
          </cell>
          <cell r="AM207">
            <v>29.349213359999997</v>
          </cell>
          <cell r="AN207">
            <v>32.393199871999997</v>
          </cell>
          <cell r="AO207">
            <v>40.691663868600003</v>
          </cell>
          <cell r="AP207">
            <v>35.423360473000002</v>
          </cell>
          <cell r="AQ207">
            <v>30.9876948185</v>
          </cell>
          <cell r="AR207">
            <v>29.064695726699998</v>
          </cell>
          <cell r="AS207">
            <v>27.435772192400002</v>
          </cell>
          <cell r="AT207">
            <v>31.987702689000002</v>
          </cell>
          <cell r="AU207">
            <v>34.436917110000003</v>
          </cell>
          <cell r="AV207">
            <v>37.676804516200001</v>
          </cell>
          <cell r="AW207">
            <v>49.318781597400005</v>
          </cell>
          <cell r="AX207">
            <v>42.165589634999996</v>
          </cell>
          <cell r="AY207">
            <v>41.935095542999996</v>
          </cell>
          <cell r="AZ207">
            <v>0</v>
          </cell>
          <cell r="BA207">
            <v>0</v>
          </cell>
        </row>
        <row r="208">
          <cell r="B208">
            <v>3.6958300249999992E-2</v>
          </cell>
          <cell r="C208">
            <v>5.7110737599999989E-2</v>
          </cell>
          <cell r="D208">
            <v>9.4976339326923065E-2</v>
          </cell>
          <cell r="E208">
            <v>0.13177077200000001</v>
          </cell>
          <cell r="F208">
            <v>0.13711193075</v>
          </cell>
          <cell r="G208">
            <v>0.13959167049999999</v>
          </cell>
          <cell r="H208">
            <v>0.14676203799999998</v>
          </cell>
          <cell r="I208">
            <v>0.15430945559999998</v>
          </cell>
          <cell r="J208">
            <v>0.15898038074074075</v>
          </cell>
          <cell r="K208">
            <v>0.11543937633333334</v>
          </cell>
          <cell r="L208">
            <v>0.1134619308</v>
          </cell>
          <cell r="M208">
            <v>0.11044290124137932</v>
          </cell>
          <cell r="N208">
            <v>0.100494518</v>
          </cell>
          <cell r="O208">
            <v>0.101136332</v>
          </cell>
          <cell r="P208">
            <v>9.3916011599999988E-2</v>
          </cell>
          <cell r="Q208">
            <v>9.1564568949999994E-2</v>
          </cell>
          <cell r="R208">
            <v>9.4632632571428552E-2</v>
          </cell>
          <cell r="S208">
            <v>9.8139947279999987E-2</v>
          </cell>
          <cell r="T208">
            <v>9.7411802000000006E-2</v>
          </cell>
          <cell r="U208">
            <v>9.9915497891891886E-2</v>
          </cell>
          <cell r="V208">
            <v>9.4705222519999979E-2</v>
          </cell>
          <cell r="W208">
            <v>9.157102939999999E-2</v>
          </cell>
          <cell r="X208">
            <v>8.0432272239999991E-2</v>
          </cell>
          <cell r="Y208">
            <v>8.0379086399999994E-2</v>
          </cell>
          <cell r="Z208">
            <v>8.0379086399999994E-2</v>
          </cell>
          <cell r="AA208">
            <v>8.0379086399999994E-2</v>
          </cell>
          <cell r="AB208">
            <v>7.1362099484909995</v>
          </cell>
          <cell r="AC208">
            <v>9.6587549299999989</v>
          </cell>
          <cell r="AD208">
            <v>14.683504689599999</v>
          </cell>
          <cell r="AE208">
            <v>21.815100372800003</v>
          </cell>
          <cell r="AF208">
            <v>26.163680113200002</v>
          </cell>
          <cell r="AG208">
            <v>26.945170652400002</v>
          </cell>
          <cell r="AH208">
            <v>30.660365817600002</v>
          </cell>
          <cell r="AI208">
            <v>37.446712847500002</v>
          </cell>
          <cell r="AJ208">
            <v>38.118026440800008</v>
          </cell>
          <cell r="AK208">
            <v>29.005129617199998</v>
          </cell>
          <cell r="AL208">
            <v>27.6269238243</v>
          </cell>
          <cell r="AM208">
            <v>30.532144703999997</v>
          </cell>
          <cell r="AN208">
            <v>27.482154655999999</v>
          </cell>
          <cell r="AO208">
            <v>26.9986633428</v>
          </cell>
          <cell r="AP208">
            <v>26.207230490500002</v>
          </cell>
          <cell r="AQ208">
            <v>21.968374046499999</v>
          </cell>
          <cell r="AR208">
            <v>22.854240676099998</v>
          </cell>
          <cell r="AS208">
            <v>23.3268431682</v>
          </cell>
          <cell r="AT208">
            <v>26.489305636000001</v>
          </cell>
          <cell r="AU208">
            <v>25.068909764000001</v>
          </cell>
          <cell r="AV208">
            <v>24.5741771472</v>
          </cell>
          <cell r="AW208">
            <v>26.658792456700006</v>
          </cell>
          <cell r="AX208">
            <v>27.997198748999999</v>
          </cell>
          <cell r="AY208">
            <v>29.322148424799998</v>
          </cell>
          <cell r="AZ208">
            <v>0</v>
          </cell>
          <cell r="BA208">
            <v>0</v>
          </cell>
        </row>
        <row r="226">
          <cell r="B226">
            <v>0.12065500679999999</v>
          </cell>
          <cell r="C226">
            <v>0.12130516342857142</v>
          </cell>
          <cell r="D226">
            <v>0.105394586</v>
          </cell>
          <cell r="E226">
            <v>0.10910016499999999</v>
          </cell>
          <cell r="F226">
            <v>0.11454021999999998</v>
          </cell>
          <cell r="G226">
            <v>0.11777956399999999</v>
          </cell>
          <cell r="H226">
            <v>0.11822834599999998</v>
          </cell>
          <cell r="I226">
            <v>0.12128740719999999</v>
          </cell>
          <cell r="J226">
            <v>0.11041372500000002</v>
          </cell>
          <cell r="K226">
            <v>0.11072224000000001</v>
          </cell>
          <cell r="L226">
            <v>0.14003874399999999</v>
          </cell>
          <cell r="M226">
            <v>0.13640777999999998</v>
          </cell>
          <cell r="N226">
            <v>0.1005393397090909</v>
          </cell>
          <cell r="O226">
            <v>0.1039942515</v>
          </cell>
          <cell r="P226">
            <v>9.6444960800000007E-2</v>
          </cell>
          <cell r="Q226">
            <v>8.4553774555555544E-2</v>
          </cell>
          <cell r="R226">
            <v>0.10452789723076922</v>
          </cell>
          <cell r="S226">
            <v>0.11551637408000001</v>
          </cell>
          <cell r="T226">
            <v>0.10637321429411765</v>
          </cell>
          <cell r="U226">
            <v>0.11413470259649122</v>
          </cell>
          <cell r="V226">
            <v>0.12463065027999999</v>
          </cell>
          <cell r="W226">
            <v>0.12725579419999999</v>
          </cell>
          <cell r="X226">
            <v>7.7172652719999998E-2</v>
          </cell>
          <cell r="Y226">
            <v>6.9457602280000003E-2</v>
          </cell>
          <cell r="Z226">
            <v>6.9457602280000003E-2</v>
          </cell>
          <cell r="AA226">
            <v>6.9457602280000003E-2</v>
          </cell>
          <cell r="AB226">
            <v>20.058121993259999</v>
          </cell>
          <cell r="AC226">
            <v>23.561793188399996</v>
          </cell>
          <cell r="AD226">
            <v>24.038490969599998</v>
          </cell>
          <cell r="AE226">
            <v>27.927502243200003</v>
          </cell>
          <cell r="AF226">
            <v>32.396784647500006</v>
          </cell>
          <cell r="AG226">
            <v>33.028099318500004</v>
          </cell>
          <cell r="AH226">
            <v>34.736126287200001</v>
          </cell>
          <cell r="AI226">
            <v>38.4573003605</v>
          </cell>
          <cell r="AJ226">
            <v>40.484953994000001</v>
          </cell>
          <cell r="AK226">
            <v>37.792807584400002</v>
          </cell>
          <cell r="AL226">
            <v>42.392094498000006</v>
          </cell>
          <cell r="AM226">
            <v>48.440397311999995</v>
          </cell>
          <cell r="AN226">
            <v>38.434359022400002</v>
          </cell>
          <cell r="AO226">
            <v>39.361158679500001</v>
          </cell>
          <cell r="AP226">
            <v>37.150001295000003</v>
          </cell>
          <cell r="AQ226">
            <v>29.376126097499998</v>
          </cell>
          <cell r="AR226">
            <v>35.580853312399995</v>
          </cell>
          <cell r="AS226">
            <v>39.024382783099995</v>
          </cell>
          <cell r="AT226">
            <v>38.614769632000005</v>
          </cell>
          <cell r="AU226">
            <v>39.062677676000007</v>
          </cell>
          <cell r="AV226">
            <v>41.543947629599998</v>
          </cell>
          <cell r="AW226">
            <v>48.532849062600008</v>
          </cell>
          <cell r="AX226">
            <v>33.905674413</v>
          </cell>
          <cell r="AY226">
            <v>33.404437623699998</v>
          </cell>
          <cell r="AZ226">
            <v>0</v>
          </cell>
          <cell r="BA226">
            <v>0</v>
          </cell>
        </row>
        <row r="228">
          <cell r="B228">
            <v>4.2761991999999999E-2</v>
          </cell>
          <cell r="C228">
            <v>4.8167224000000002E-2</v>
          </cell>
          <cell r="D228">
            <v>5.3571615999999996E-2</v>
          </cell>
          <cell r="E228">
            <v>6.268108E-2</v>
          </cell>
          <cell r="F228">
            <v>7.3359831999999986E-2</v>
          </cell>
          <cell r="G228">
            <v>7.2101511999999993E-2</v>
          </cell>
          <cell r="H228">
            <v>7.0190652000000006E-2</v>
          </cell>
          <cell r="I228">
            <v>7.0106987999999995E-2</v>
          </cell>
          <cell r="J228">
            <v>5.4990175333333328E-2</v>
          </cell>
          <cell r="K228">
            <v>5.074376399999999E-2</v>
          </cell>
          <cell r="L228">
            <v>6.9692223999999997E-2</v>
          </cell>
          <cell r="M228">
            <v>7.1874515999999999E-2</v>
          </cell>
          <cell r="N228">
            <v>4.0771996000000005E-2</v>
          </cell>
          <cell r="O228">
            <v>2.9940000000000001E-2</v>
          </cell>
          <cell r="P228">
            <v>2.6777196E-2</v>
          </cell>
          <cell r="Q228">
            <v>3.1282668499999999E-2</v>
          </cell>
          <cell r="R228">
            <v>5.3718504E-2</v>
          </cell>
          <cell r="S228">
            <v>9.9784399999999995E-2</v>
          </cell>
          <cell r="T228">
            <v>8.1614141363636372E-2</v>
          </cell>
          <cell r="U228">
            <v>8.112799200000001E-2</v>
          </cell>
          <cell r="V228">
            <v>7.8455825399999998E-2</v>
          </cell>
          <cell r="W228">
            <v>0.100297</v>
          </cell>
          <cell r="X228">
            <v>2.2241199999999999E-2</v>
          </cell>
          <cell r="Y228">
            <v>2.1358800000000001E-2</v>
          </cell>
          <cell r="Z228">
            <v>2.1358800000000001E-2</v>
          </cell>
          <cell r="AA228">
            <v>2.1358800000000001E-2</v>
          </cell>
          <cell r="AB228">
            <v>6.5679016334610001</v>
          </cell>
          <cell r="AC228">
            <v>7.467562953599999</v>
          </cell>
          <cell r="AD228">
            <v>8.5911343823999999</v>
          </cell>
          <cell r="AE228">
            <v>12.179466376000001</v>
          </cell>
          <cell r="AF228">
            <v>16.037781821599999</v>
          </cell>
          <cell r="AG228">
            <v>16.454262567600001</v>
          </cell>
          <cell r="AH228">
            <v>16.561146781200001</v>
          </cell>
          <cell r="AI228">
            <v>18.489812945000001</v>
          </cell>
          <cell r="AJ228">
            <v>15.845450534000001</v>
          </cell>
          <cell r="AK228">
            <v>13.387083969599999</v>
          </cell>
          <cell r="AL228">
            <v>19.180134801000001</v>
          </cell>
          <cell r="AM228">
            <v>23.446101887999998</v>
          </cell>
          <cell r="AN228">
            <v>11.859392652799999</v>
          </cell>
          <cell r="AO228">
            <v>8.7999852876000002</v>
          </cell>
          <cell r="AP228">
            <v>8.4039315800000001</v>
          </cell>
          <cell r="AQ228">
            <v>8.7231530609999997</v>
          </cell>
          <cell r="AR228">
            <v>15.733429003299999</v>
          </cell>
          <cell r="AS228">
            <v>31.279743637999996</v>
          </cell>
          <cell r="AT228">
            <v>27.612091784</v>
          </cell>
          <cell r="AU228">
            <v>25.819858049499999</v>
          </cell>
          <cell r="AV228">
            <v>25.897901282199999</v>
          </cell>
          <cell r="AW228">
            <v>40.213512549600004</v>
          </cell>
          <cell r="AX228">
            <v>9.6478429319999979</v>
          </cell>
          <cell r="AY228">
            <v>9.0975575581000001</v>
          </cell>
          <cell r="AZ228">
            <v>0</v>
          </cell>
          <cell r="BA228">
            <v>0</v>
          </cell>
        </row>
        <row r="238">
          <cell r="B238">
            <v>1.5055281142857141E-2</v>
          </cell>
          <cell r="C238">
            <v>9.0271440000000008E-3</v>
          </cell>
          <cell r="D238">
            <v>1.0528056000000001E-2</v>
          </cell>
          <cell r="E238">
            <v>2.2406355999999995E-2</v>
          </cell>
          <cell r="F238">
            <v>2.2949284E-2</v>
          </cell>
          <cell r="G238">
            <v>2.4937752000000001E-2</v>
          </cell>
          <cell r="H238">
            <v>2.7266973384615388E-2</v>
          </cell>
          <cell r="I238">
            <v>2.5995516399999998E-2</v>
          </cell>
          <cell r="J238">
            <v>1.6970971500000001E-2</v>
          </cell>
          <cell r="K238">
            <v>1.02102644E-2</v>
          </cell>
          <cell r="L238">
            <v>1.7249327999999998E-2</v>
          </cell>
          <cell r="M238">
            <v>1.298120136461388E-2</v>
          </cell>
          <cell r="N238">
            <v>1.1999612000000002E-2</v>
          </cell>
          <cell r="O238">
            <v>1.5578615076923076E-2</v>
          </cell>
          <cell r="P238">
            <v>1.2447512000000001E-2</v>
          </cell>
          <cell r="Q238">
            <v>1.3282912000000001E-2</v>
          </cell>
          <cell r="R238">
            <v>7.4290673599999996E-2</v>
          </cell>
          <cell r="S238">
            <v>0.15598893680000001</v>
          </cell>
          <cell r="T238">
            <v>0.10343187750000001</v>
          </cell>
          <cell r="U238">
            <v>6.7696799999999988E-2</v>
          </cell>
          <cell r="V238">
            <v>6.1541648439999992E-2</v>
          </cell>
          <cell r="W238">
            <v>6.5962807679999999E-2</v>
          </cell>
          <cell r="X238">
            <v>1.2125598400000003E-3</v>
          </cell>
          <cell r="Y238">
            <v>2.4234330799999997E-3</v>
          </cell>
          <cell r="Z238">
            <v>2.4234330799999997E-3</v>
          </cell>
          <cell r="AA238">
            <v>2.4234330799999997E-3</v>
          </cell>
          <cell r="AB238">
            <v>4.0339111803419998</v>
          </cell>
          <cell r="AC238">
            <v>2.2644090675999999</v>
          </cell>
          <cell r="AD238">
            <v>2.4799296144</v>
          </cell>
          <cell r="AE238">
            <v>5.3887449504000005</v>
          </cell>
          <cell r="AF238">
            <v>6.6754988132000008</v>
          </cell>
          <cell r="AG238">
            <v>7.7905940112000005</v>
          </cell>
          <cell r="AH238">
            <v>9.2982340516000015</v>
          </cell>
          <cell r="AI238">
            <v>9.418979159500001</v>
          </cell>
          <cell r="AJ238">
            <v>6.7385084408000004</v>
          </cell>
          <cell r="AK238">
            <v>2.7590022724000001</v>
          </cell>
          <cell r="AL238">
            <v>3.9639689415000001</v>
          </cell>
          <cell r="AM238">
            <v>4.1221393439999998</v>
          </cell>
          <cell r="AN238">
            <v>5.1226479216000005</v>
          </cell>
          <cell r="AO238">
            <v>6.5934002616000003</v>
          </cell>
          <cell r="AP238">
            <v>5.0768800205</v>
          </cell>
          <cell r="AQ238">
            <v>4.7959280284999997</v>
          </cell>
          <cell r="AR238">
            <v>17.109507159099998</v>
          </cell>
          <cell r="AS238">
            <v>27.0519713035</v>
          </cell>
          <cell r="AT238">
            <v>21.690015705</v>
          </cell>
          <cell r="AU238">
            <v>11.292265518500001</v>
          </cell>
          <cell r="AV238">
            <v>10.606389245999999</v>
          </cell>
          <cell r="AW238">
            <v>16.791158537000001</v>
          </cell>
          <cell r="AX238">
            <v>0.62981930699999988</v>
          </cell>
          <cell r="AY238">
            <v>1.2630492292</v>
          </cell>
          <cell r="AZ238">
            <v>0</v>
          </cell>
          <cell r="BA238">
            <v>0</v>
          </cell>
        </row>
        <row r="244">
          <cell r="B244">
            <v>5.6506799999999995E-4</v>
          </cell>
          <cell r="C244">
            <v>2.6040163999999999E-3</v>
          </cell>
          <cell r="D244">
            <v>5.4763799999999994E-3</v>
          </cell>
          <cell r="E244">
            <v>1.215312E-2</v>
          </cell>
          <cell r="F244">
            <v>1.7177774E-2</v>
          </cell>
          <cell r="G244">
            <v>3.3924968E-2</v>
          </cell>
          <cell r="H244">
            <v>3.8161591999999994E-2</v>
          </cell>
          <cell r="I244">
            <v>4.5749563999999993E-2</v>
          </cell>
          <cell r="J244">
            <v>3.7957517999999996E-2</v>
          </cell>
          <cell r="K244">
            <v>8.2867600000000007E-3</v>
          </cell>
          <cell r="L244">
            <v>1.9525212E-2</v>
          </cell>
          <cell r="M244">
            <v>1.7558043999999998E-2</v>
          </cell>
          <cell r="N244">
            <v>2.2257858461538459E-2</v>
          </cell>
          <cell r="O244">
            <v>1.8687732499999998E-2</v>
          </cell>
          <cell r="P244">
            <v>7.9334899999999996E-3</v>
          </cell>
          <cell r="Q244">
            <v>6.41868575E-3</v>
          </cell>
          <cell r="R244">
            <v>4.1987051999999997E-2</v>
          </cell>
          <cell r="S244">
            <v>8.3819400000000002E-2</v>
          </cell>
          <cell r="T244">
            <v>8.6487295999999977E-2</v>
          </cell>
          <cell r="U244">
            <v>9.2143015999999994E-2</v>
          </cell>
          <cell r="V244">
            <v>0.10127637179999999</v>
          </cell>
          <cell r="W244">
            <v>9.3771599999999997E-2</v>
          </cell>
          <cell r="X244">
            <v>1.4178781600000002E-3</v>
          </cell>
          <cell r="Y244">
            <v>1.1692000000000002E-3</v>
          </cell>
          <cell r="Z244">
            <v>1.1692000000000002E-3</v>
          </cell>
          <cell r="AA244">
            <v>1.1692000000000002E-3</v>
          </cell>
          <cell r="AB244">
            <v>0.245258966859</v>
          </cell>
          <cell r="AC244">
            <v>0.67364524319999997</v>
          </cell>
          <cell r="AD244">
            <v>1.1835366</v>
          </cell>
          <cell r="AE244">
            <v>1.9365397408</v>
          </cell>
          <cell r="AF244">
            <v>3.2051272763999998</v>
          </cell>
          <cell r="AG244">
            <v>6.3694560930000002</v>
          </cell>
          <cell r="AH244">
            <v>8.1466969240000005</v>
          </cell>
          <cell r="AI244">
            <v>11.472920099500001</v>
          </cell>
          <cell r="AJ244">
            <v>10.2905669224</v>
          </cell>
          <cell r="AK244">
            <v>2.8232495499999999</v>
          </cell>
          <cell r="AL244">
            <v>4.5072752697000009</v>
          </cell>
          <cell r="AM244">
            <v>4.7208983999999994</v>
          </cell>
          <cell r="AN244">
            <v>6.1968948976</v>
          </cell>
          <cell r="AO244">
            <v>5.9717976657000005</v>
          </cell>
          <cell r="AP244">
            <v>3.4435304540000002</v>
          </cell>
          <cell r="AQ244">
            <v>2.3384809454999997</v>
          </cell>
          <cell r="AR244">
            <v>8.8407239618000002</v>
          </cell>
          <cell r="AS244">
            <v>18.7632031158</v>
          </cell>
          <cell r="AT244">
            <v>20.955969879000001</v>
          </cell>
          <cell r="AU244">
            <v>20.957974782500003</v>
          </cell>
          <cell r="AV244">
            <v>22.353075586800003</v>
          </cell>
          <cell r="AW244">
            <v>26.107547813700002</v>
          </cell>
          <cell r="AX244">
            <v>0.93259471499999991</v>
          </cell>
          <cell r="AY244">
            <v>0.78480213349999994</v>
          </cell>
          <cell r="AZ244">
            <v>0</v>
          </cell>
          <cell r="BA244">
            <v>0</v>
          </cell>
        </row>
        <row r="246">
          <cell r="B246">
            <v>6.1599831999999993E-2</v>
          </cell>
          <cell r="C246">
            <v>7.5126345714285711E-2</v>
          </cell>
          <cell r="D246">
            <v>0.10133832800000001</v>
          </cell>
          <cell r="E246">
            <v>8.0339727999999999E-2</v>
          </cell>
          <cell r="F246">
            <v>8.7128747666666659E-2</v>
          </cell>
          <cell r="G246">
            <v>6.7120978399999989E-2</v>
          </cell>
          <cell r="H246">
            <v>9.7931536E-2</v>
          </cell>
          <cell r="I246">
            <v>7.3998135399999998E-2</v>
          </cell>
          <cell r="J246">
            <v>4.8229383999999993E-2</v>
          </cell>
          <cell r="K246">
            <v>2.7231720711111112E-2</v>
          </cell>
          <cell r="L246">
            <v>3.2506411200000002E-2</v>
          </cell>
          <cell r="M246">
            <v>2.0512067333333335E-2</v>
          </cell>
          <cell r="N246">
            <v>2.3883620799999998E-2</v>
          </cell>
          <cell r="O246">
            <v>2.6471309999999998E-2</v>
          </cell>
          <cell r="P246">
            <v>2.22358304E-2</v>
          </cell>
          <cell r="Q246">
            <v>2.6625276888888889E-2</v>
          </cell>
          <cell r="R246">
            <v>3.6651120400000001E-2</v>
          </cell>
          <cell r="S246">
            <v>4.2396994000000007E-2</v>
          </cell>
          <cell r="T246">
            <v>3.2322920249999998E-2</v>
          </cell>
          <cell r="U246">
            <v>4.0328080000000002E-2</v>
          </cell>
          <cell r="V246">
            <v>3.543839956E-2</v>
          </cell>
          <cell r="W246">
            <v>0.11802332107999999</v>
          </cell>
          <cell r="X246">
            <v>3.9739982559999998E-2</v>
          </cell>
          <cell r="Y246">
            <v>2.93320686E-2</v>
          </cell>
          <cell r="Z246">
            <v>2.93320686E-2</v>
          </cell>
          <cell r="AA246">
            <v>2.93320686E-2</v>
          </cell>
          <cell r="AB246">
            <v>13.580127620058001</v>
          </cell>
          <cell r="AC246">
            <v>15.516161632399999</v>
          </cell>
          <cell r="AD246">
            <v>20.468883120000001</v>
          </cell>
          <cell r="AE246">
            <v>19.3449713296</v>
          </cell>
          <cell r="AF246">
            <v>26.9153825661</v>
          </cell>
          <cell r="AG246">
            <v>22.9831227054</v>
          </cell>
          <cell r="AH246">
            <v>32.667564210800002</v>
          </cell>
          <cell r="AI246">
            <v>29.255892187500002</v>
          </cell>
          <cell r="AJ246">
            <v>19.075517067200003</v>
          </cell>
          <cell r="AK246">
            <v>9.8970307523999992</v>
          </cell>
          <cell r="AL246">
            <v>10.068592072500001</v>
          </cell>
          <cell r="AM246">
            <v>8.9781048959999996</v>
          </cell>
          <cell r="AN246">
            <v>10.155711878399998</v>
          </cell>
          <cell r="AO246">
            <v>12.130413846</v>
          </cell>
          <cell r="AP246">
            <v>10.821062934</v>
          </cell>
          <cell r="AQ246">
            <v>11.475410936499999</v>
          </cell>
          <cell r="AR246">
            <v>14.963616581</v>
          </cell>
          <cell r="AS246">
            <v>16.851376785100001</v>
          </cell>
          <cell r="AT246">
            <v>12.922739381</v>
          </cell>
          <cell r="AU246">
            <v>16.324863579500001</v>
          </cell>
          <cell r="AV246">
            <v>16.240558020800002</v>
          </cell>
          <cell r="AW246">
            <v>53.192779313200006</v>
          </cell>
          <cell r="AX246">
            <v>22.424070942</v>
          </cell>
          <cell r="AY246">
            <v>15.166530059999999</v>
          </cell>
          <cell r="AZ246">
            <v>0</v>
          </cell>
          <cell r="BA246">
            <v>0</v>
          </cell>
        </row>
        <row r="247">
          <cell r="B247">
            <v>4.8730751999999995E-2</v>
          </cell>
          <cell r="C247">
            <v>4.3416682857142855E-2</v>
          </cell>
          <cell r="D247">
            <v>6.7943428E-2</v>
          </cell>
          <cell r="E247">
            <v>0.10593578799999999</v>
          </cell>
          <cell r="F247">
            <v>0.159178656</v>
          </cell>
          <cell r="G247">
            <v>0.12754518000000001</v>
          </cell>
          <cell r="H247">
            <v>7.3451976000000002E-2</v>
          </cell>
          <cell r="I247">
            <v>4.4553263999999995E-2</v>
          </cell>
          <cell r="J247">
            <v>4.0260579333333338E-2</v>
          </cell>
          <cell r="K247">
            <v>5.6271296666666665E-2</v>
          </cell>
          <cell r="L247">
            <v>9.8990572799999996E-2</v>
          </cell>
          <cell r="M247">
            <v>7.0071565316239315E-2</v>
          </cell>
          <cell r="N247">
            <v>3.8690724500000009E-2</v>
          </cell>
          <cell r="O247">
            <v>8.9941017000000012E-2</v>
          </cell>
          <cell r="P247">
            <v>9.8077361200000004E-2</v>
          </cell>
          <cell r="Q247">
            <v>0.12264699027777778</v>
          </cell>
          <cell r="R247">
            <v>0.11902908551351353</v>
          </cell>
          <cell r="S247">
            <v>8.0320064600000005E-2</v>
          </cell>
          <cell r="T247">
            <v>8.0766248705882365E-2</v>
          </cell>
          <cell r="U247">
            <v>7.7013201301587314E-2</v>
          </cell>
          <cell r="V247">
            <v>9.2255226199999998E-2</v>
          </cell>
          <cell r="W247">
            <v>0.1074525664</v>
          </cell>
          <cell r="X247">
            <v>6.8623579560000009E-2</v>
          </cell>
          <cell r="Y247">
            <v>4.6407514720000001E-2</v>
          </cell>
          <cell r="Z247">
            <v>4.6407514720000001E-2</v>
          </cell>
          <cell r="AA247">
            <v>4.6407514720000001E-2</v>
          </cell>
          <cell r="AB247">
            <v>22.208439911727002</v>
          </cell>
          <cell r="AC247">
            <v>18.917671031200001</v>
          </cell>
          <cell r="AD247">
            <v>27.4124797104</v>
          </cell>
          <cell r="AE247">
            <v>41.292267127999999</v>
          </cell>
          <cell r="AF247">
            <v>66.949746798899994</v>
          </cell>
          <cell r="AG247">
            <v>55.542044543700008</v>
          </cell>
          <cell r="AH247">
            <v>34.672250148400003</v>
          </cell>
          <cell r="AI247">
            <v>18.881451136500001</v>
          </cell>
          <cell r="AJ247">
            <v>15.988794702000002</v>
          </cell>
          <cell r="AK247">
            <v>21.130977304799998</v>
          </cell>
          <cell r="AL247">
            <v>33.464976525000004</v>
          </cell>
          <cell r="AM247">
            <v>25.320979728000001</v>
          </cell>
          <cell r="AN247">
            <v>17.120543299199998</v>
          </cell>
          <cell r="AO247">
            <v>38.157400713899996</v>
          </cell>
          <cell r="AP247">
            <v>41.955297389000002</v>
          </cell>
          <cell r="AQ247">
            <v>50.900879882999995</v>
          </cell>
          <cell r="AR247">
            <v>50.261353652799997</v>
          </cell>
          <cell r="AS247">
            <v>34.003195025799997</v>
          </cell>
          <cell r="AT247">
            <v>33.925173342999997</v>
          </cell>
          <cell r="AU247">
            <v>30.162915758500002</v>
          </cell>
          <cell r="AV247">
            <v>43.445027594000003</v>
          </cell>
          <cell r="AW247">
            <v>53.703127372900006</v>
          </cell>
          <cell r="AX247">
            <v>46.229303015999996</v>
          </cell>
          <cell r="AY247">
            <v>29.5606972617</v>
          </cell>
          <cell r="AZ247">
            <v>0</v>
          </cell>
          <cell r="BA247">
            <v>0</v>
          </cell>
        </row>
        <row r="263">
          <cell r="B263">
            <v>2.5614904883642846</v>
          </cell>
          <cell r="C263">
            <v>3.0168742823000008</v>
          </cell>
          <cell r="D263">
            <v>3.5887728018697795</v>
          </cell>
          <cell r="E263">
            <v>3.8196129959047633</v>
          </cell>
          <cell r="F263">
            <v>4.070736438158427</v>
          </cell>
          <cell r="G263">
            <v>4.3226305957600752</v>
          </cell>
          <cell r="H263">
            <v>4.4835783458410274</v>
          </cell>
          <cell r="I263">
            <v>4.7675464994000007</v>
          </cell>
          <cell r="J263">
            <v>4.4280924174212961</v>
          </cell>
          <cell r="K263">
            <v>3.772341143686631</v>
          </cell>
          <cell r="L263">
            <v>3.8985834973999998</v>
          </cell>
          <cell r="M263">
            <v>3.7870071731159554</v>
          </cell>
          <cell r="N263">
            <v>3.6437938626302495</v>
          </cell>
          <cell r="O263">
            <v>3.733369980365584</v>
          </cell>
          <cell r="P263">
            <v>3.5352665948665321</v>
          </cell>
          <cell r="Q263">
            <v>3.5427824349009986</v>
          </cell>
          <cell r="R263">
            <v>4.1760825977543385</v>
          </cell>
          <cell r="S263">
            <v>4.7034928193399992</v>
          </cell>
          <cell r="T263">
            <v>4.4293482416735515</v>
          </cell>
          <cell r="U263">
            <v>4.4654920373966211</v>
          </cell>
          <cell r="V263">
            <v>4.3173619401999996</v>
          </cell>
          <cell r="W263">
            <v>4.852333723410001</v>
          </cell>
          <cell r="X263">
            <v>3.0547568344799996</v>
          </cell>
          <cell r="Y263">
            <v>2.9513321615600008</v>
          </cell>
          <cell r="Z263">
            <v>2.9513321615600008</v>
          </cell>
          <cell r="AA263">
            <v>2.9513321615600008</v>
          </cell>
          <cell r="AB263">
            <v>459.55885913249705</v>
          </cell>
          <cell r="AC263">
            <v>498.4220113383999</v>
          </cell>
          <cell r="AD263">
            <v>608.61793883519988</v>
          </cell>
          <cell r="AE263">
            <v>752.9670993151999</v>
          </cell>
          <cell r="AF263">
            <v>941.97037087369995</v>
          </cell>
          <cell r="AG263">
            <v>1030.1588386518001</v>
          </cell>
          <cell r="AH263">
            <v>1138.6510291044003</v>
          </cell>
          <cell r="AI263">
            <v>1345.4117476039996</v>
          </cell>
          <cell r="AJ263">
            <v>1362.6996681464004</v>
          </cell>
          <cell r="AK263">
            <v>1082.3254861671999</v>
          </cell>
          <cell r="AL263">
            <v>1097.4638754674997</v>
          </cell>
          <cell r="AM263">
            <v>1236.6050460479998</v>
          </cell>
          <cell r="AN263">
            <v>1156.0588232864</v>
          </cell>
          <cell r="AO263">
            <v>1203.4743684384</v>
          </cell>
          <cell r="AP263">
            <v>1179.2296470049996</v>
          </cell>
          <cell r="AQ263">
            <v>1020.3267933530002</v>
          </cell>
          <cell r="AR263">
            <v>1184.6515748953</v>
          </cell>
          <cell r="AS263">
            <v>1321.3012998899994</v>
          </cell>
          <cell r="AT263">
            <v>1365.6206080029999</v>
          </cell>
          <cell r="AU263">
            <v>1289.4125345514999</v>
          </cell>
          <cell r="AV263">
            <v>1250.1514876112008</v>
          </cell>
          <cell r="AW263">
            <v>1654.789533692601</v>
          </cell>
          <cell r="AX263">
            <v>1246.8477640320004</v>
          </cell>
          <cell r="AY263">
            <v>1204.4657727762001</v>
          </cell>
          <cell r="AZ263">
            <v>0</v>
          </cell>
          <cell r="BA263">
            <v>0</v>
          </cell>
        </row>
        <row r="264">
          <cell r="B264">
            <v>2.0991108175214284</v>
          </cell>
          <cell r="C264">
            <v>2.5215140295142855</v>
          </cell>
          <cell r="D264">
            <v>2.9927369872653848</v>
          </cell>
          <cell r="E264">
            <v>3.1083781353000006</v>
          </cell>
          <cell r="F264">
            <v>3.2145848362738105</v>
          </cell>
          <cell r="G264">
            <v>3.3727184359857141</v>
          </cell>
          <cell r="H264">
            <v>3.5764545363999996</v>
          </cell>
          <cell r="I264">
            <v>3.8306149789999999</v>
          </cell>
          <cell r="J264">
            <v>3.553589871204629</v>
          </cell>
          <cell r="K264">
            <v>2.9182810655219695</v>
          </cell>
          <cell r="L264">
            <v>2.8347625448999993</v>
          </cell>
          <cell r="M264">
            <v>2.8114872080115219</v>
          </cell>
          <cell r="N264">
            <v>2.8047476704616532</v>
          </cell>
          <cell r="O264">
            <v>2.8552390540009736</v>
          </cell>
          <cell r="P264">
            <v>2.7714754902250589</v>
          </cell>
          <cell r="Q264">
            <v>2.7653029945478447</v>
          </cell>
          <cell r="R264">
            <v>2.8860404441729042</v>
          </cell>
          <cell r="S264">
            <v>2.96804163372</v>
          </cell>
          <cell r="T264">
            <v>2.9370429695044313</v>
          </cell>
          <cell r="U264">
            <v>2.93538014425337</v>
          </cell>
          <cell r="V264">
            <v>2.8406943589999991</v>
          </cell>
          <cell r="W264">
            <v>3.1944734656899989</v>
          </cell>
          <cell r="X264">
            <v>2.4663212554400005</v>
          </cell>
          <cell r="Y264">
            <v>2.4757951678799999</v>
          </cell>
          <cell r="Z264">
            <v>2.4757951678799999</v>
          </cell>
          <cell r="AA264">
            <v>2.4757951678799999</v>
          </cell>
          <cell r="AB264">
            <v>354.92082309468304</v>
          </cell>
          <cell r="AC264">
            <v>390.12894675279995</v>
          </cell>
          <cell r="AD264">
            <v>471.43261795680002</v>
          </cell>
          <cell r="AE264">
            <v>568.55242408159995</v>
          </cell>
          <cell r="AF264">
            <v>684.02484796730005</v>
          </cell>
          <cell r="AG264">
            <v>749.25118313759992</v>
          </cell>
          <cell r="AH264">
            <v>861.82026611000015</v>
          </cell>
          <cell r="AI264">
            <v>1042.5484487495</v>
          </cell>
          <cell r="AJ264">
            <v>1057.1536008476003</v>
          </cell>
          <cell r="AK264">
            <v>813.21472270280015</v>
          </cell>
          <cell r="AL264">
            <v>768.71250480510025</v>
          </cell>
          <cell r="AM264">
            <v>899.14767124800005</v>
          </cell>
          <cell r="AN264">
            <v>858.67852963200005</v>
          </cell>
          <cell r="AO264">
            <v>876.33633816539998</v>
          </cell>
          <cell r="AP264">
            <v>888.68164737649988</v>
          </cell>
          <cell r="AQ264">
            <v>758.77771022900015</v>
          </cell>
          <cell r="AR264">
            <v>792.16477791259979</v>
          </cell>
          <cell r="AS264">
            <v>835.53844615669982</v>
          </cell>
          <cell r="AT264">
            <v>902.81816511900035</v>
          </cell>
          <cell r="AU264">
            <v>849.83657522499993</v>
          </cell>
          <cell r="AV264">
            <v>817.03640120980003</v>
          </cell>
          <cell r="AW264">
            <v>1051.3253835942</v>
          </cell>
          <cell r="AX264">
            <v>969.55619541299961</v>
          </cell>
          <cell r="AY264">
            <v>991.24427335340022</v>
          </cell>
          <cell r="AZ264">
            <v>0</v>
          </cell>
          <cell r="BA264">
            <v>0</v>
          </cell>
        </row>
        <row r="265">
          <cell r="B265">
            <v>4.9160132000000002E-2</v>
          </cell>
          <cell r="C265">
            <v>5.13117165E-2</v>
          </cell>
          <cell r="D265">
            <v>4.1520059999999998E-2</v>
          </cell>
          <cell r="E265">
            <v>4.0370383999999995E-2</v>
          </cell>
          <cell r="F265">
            <v>3.0823512500000001E-2</v>
          </cell>
          <cell r="G265">
            <v>2.2317175999999994E-2</v>
          </cell>
          <cell r="H265">
            <v>2.6036978999999998E-2</v>
          </cell>
          <cell r="I265">
            <v>3.8847411399999997E-2</v>
          </cell>
          <cell r="J265">
            <v>4.3559787999999995E-2</v>
          </cell>
          <cell r="K265">
            <v>6.4987272333333332E-2</v>
          </cell>
          <cell r="L265">
            <v>5.4760886499999994E-2</v>
          </cell>
          <cell r="M265">
            <v>4.1406182853662675E-2</v>
          </cell>
          <cell r="N265">
            <v>4.5234747002978193E-2</v>
          </cell>
          <cell r="O265">
            <v>2.7673292117647061E-2</v>
          </cell>
          <cell r="P265">
            <v>2.6212975428571428E-2</v>
          </cell>
          <cell r="Q265">
            <v>1.9352507017857144E-2</v>
          </cell>
          <cell r="R265">
            <v>3.9129430637331375E-2</v>
          </cell>
          <cell r="S265">
            <v>8.0971387549999996E-2</v>
          </cell>
          <cell r="T265">
            <v>8.5068913766811971E-2</v>
          </cell>
          <cell r="U265">
            <v>9.5898657999999984E-2</v>
          </cell>
          <cell r="V265">
            <v>9.7866850839999991E-2</v>
          </cell>
          <cell r="W265">
            <v>0.10520269491999999</v>
          </cell>
          <cell r="X265">
            <v>1.6361477200000002E-2</v>
          </cell>
          <cell r="Y265">
            <v>1.9610337119999998E-2</v>
          </cell>
          <cell r="Z265">
            <v>1.9610337119999998E-2</v>
          </cell>
          <cell r="AA265">
            <v>1.9610337119999998E-2</v>
          </cell>
          <cell r="AB265">
            <v>5.6569957011150001</v>
          </cell>
          <cell r="AC265">
            <v>6.2679703411999999</v>
          </cell>
          <cell r="AD265">
            <v>5.7832205712000002</v>
          </cell>
          <cell r="AE265">
            <v>6.522229974400001</v>
          </cell>
          <cell r="AF265">
            <v>6.6190568506999998</v>
          </cell>
          <cell r="AG265">
            <v>6.1083854402999993</v>
          </cell>
          <cell r="AH265">
            <v>8.3849809252000007</v>
          </cell>
          <cell r="AI265">
            <v>12.358930532999999</v>
          </cell>
          <cell r="AJ265">
            <v>15.440712848400002</v>
          </cell>
          <cell r="AK265">
            <v>14.334617637999997</v>
          </cell>
          <cell r="AL265">
            <v>14.947393441500003</v>
          </cell>
          <cell r="AM265">
            <v>14.377228847999998</v>
          </cell>
          <cell r="AN265">
            <v>12.609690156800003</v>
          </cell>
          <cell r="AO265">
            <v>9.8097649515000001</v>
          </cell>
          <cell r="AP265">
            <v>9.9959940235000015</v>
          </cell>
          <cell r="AQ265">
            <v>6.730275818</v>
          </cell>
          <cell r="AR265">
            <v>12.499505535699997</v>
          </cell>
          <cell r="AS265">
            <v>20.847351625099996</v>
          </cell>
          <cell r="AT265">
            <v>23.185055414999994</v>
          </cell>
          <cell r="AU265">
            <v>24.262516001999998</v>
          </cell>
          <cell r="AV265">
            <v>25.397061430799997</v>
          </cell>
          <cell r="AW265">
            <v>31.843254888100006</v>
          </cell>
          <cell r="AX265">
            <v>6.4547015129999998</v>
          </cell>
          <cell r="AY265">
            <v>6.8076398895999999</v>
          </cell>
          <cell r="AZ265">
            <v>0</v>
          </cell>
          <cell r="BA265">
            <v>0</v>
          </cell>
        </row>
        <row r="266">
          <cell r="B266">
            <v>9.820540899999999E-3</v>
          </cell>
          <cell r="C266">
            <v>2.3846560000000002E-3</v>
          </cell>
          <cell r="D266">
            <v>2.0736599999999997E-3</v>
          </cell>
          <cell r="E266">
            <v>5.1836119999999998E-3</v>
          </cell>
          <cell r="F266">
            <v>4.3268680000000002E-3</v>
          </cell>
          <cell r="G266">
            <v>5.8000120000000002E-3</v>
          </cell>
          <cell r="H266">
            <v>9.5142319999999992E-3</v>
          </cell>
          <cell r="I266">
            <v>8.4385902000000002E-3</v>
          </cell>
          <cell r="J266">
            <v>1.0149159999999999E-2</v>
          </cell>
          <cell r="K266">
            <v>8.9344157678571418E-3</v>
          </cell>
          <cell r="L266">
            <v>1.0905033999999999E-2</v>
          </cell>
          <cell r="M266">
            <v>8.9695699682539685E-3</v>
          </cell>
          <cell r="N266">
            <v>1.0296179096774194E-2</v>
          </cell>
          <cell r="O266">
            <v>9.2709999999999997E-3</v>
          </cell>
          <cell r="P266">
            <v>1.0491792E-2</v>
          </cell>
          <cell r="Q266">
            <v>1.2392499111111111E-2</v>
          </cell>
          <cell r="R266">
            <v>3.3072958999999999E-2</v>
          </cell>
          <cell r="S266">
            <v>3.1083018039999997E-2</v>
          </cell>
          <cell r="T266">
            <v>4.0662728909090916E-2</v>
          </cell>
          <cell r="U266">
            <v>3.5133254428571431E-2</v>
          </cell>
          <cell r="V266">
            <v>3.3777913839999993E-2</v>
          </cell>
          <cell r="W266">
            <v>3.1936996760000003E-2</v>
          </cell>
          <cell r="X266">
            <v>8.622653600000002E-3</v>
          </cell>
          <cell r="Y266">
            <v>8.0722379999999989E-3</v>
          </cell>
          <cell r="Z266">
            <v>8.0722379999999989E-3</v>
          </cell>
          <cell r="AA266">
            <v>8.0722379999999989E-3</v>
          </cell>
          <cell r="AB266">
            <v>1.5957243328739998</v>
          </cell>
          <cell r="AC266">
            <v>0.80243610559999989</v>
          </cell>
          <cell r="AD266">
            <v>0.61986916800000003</v>
          </cell>
          <cell r="AE266">
            <v>1.1812375008</v>
          </cell>
          <cell r="AF266">
            <v>1.5927729013</v>
          </cell>
          <cell r="AG266">
            <v>2.2149060648000005</v>
          </cell>
          <cell r="AH266">
            <v>3.1740337512000005</v>
          </cell>
          <cell r="AI266">
            <v>3.2849500795000006</v>
          </cell>
          <cell r="AJ266">
            <v>3.8624193436000005</v>
          </cell>
          <cell r="AK266">
            <v>3.0138531544000005</v>
          </cell>
          <cell r="AL266">
            <v>3.931151238</v>
          </cell>
          <cell r="AM266">
            <v>3.5290847040000002</v>
          </cell>
          <cell r="AN266">
            <v>4.1700496640000004</v>
          </cell>
          <cell r="AO266">
            <v>3.9576689387999999</v>
          </cell>
          <cell r="AP266">
            <v>4.3993583054999998</v>
          </cell>
          <cell r="AQ266">
            <v>4.2872966149999989</v>
          </cell>
          <cell r="AR266">
            <v>12.372597236899999</v>
          </cell>
          <cell r="AS266">
            <v>11.052288904799999</v>
          </cell>
          <cell r="AT266">
            <v>14.363170832</v>
          </cell>
          <cell r="AU266">
            <v>11.527790406499999</v>
          </cell>
          <cell r="AV266">
            <v>9.6193571159999998</v>
          </cell>
          <cell r="AW266">
            <v>11.7308405765</v>
          </cell>
          <cell r="AX266">
            <v>3.8214570419999996</v>
          </cell>
          <cell r="AY266">
            <v>3.6393876375999996</v>
          </cell>
          <cell r="AZ266">
            <v>0</v>
          </cell>
          <cell r="BA266">
            <v>0</v>
          </cell>
        </row>
        <row r="267">
          <cell r="B267">
            <v>0.18063237199999996</v>
          </cell>
          <cell r="C267">
            <v>0.20976588400000001</v>
          </cell>
          <cell r="D267">
            <v>0.23659624666666665</v>
          </cell>
          <cell r="E267">
            <v>0.24425416399999997</v>
          </cell>
          <cell r="F267">
            <v>0.23649874199999993</v>
          </cell>
          <cell r="G267">
            <v>0.25977722399999997</v>
          </cell>
          <cell r="H267">
            <v>0.26303986053333334</v>
          </cell>
          <cell r="I267">
            <v>0.25498078260000001</v>
          </cell>
          <cell r="J267">
            <v>0.22072359933333333</v>
          </cell>
          <cell r="K267">
            <v>0.20449899097894736</v>
          </cell>
          <cell r="L267">
            <v>0.27908268260000002</v>
          </cell>
          <cell r="M267">
            <v>0.30385167970736865</v>
          </cell>
          <cell r="N267">
            <v>0.26254301361887439</v>
          </cell>
          <cell r="O267">
            <v>0.27624851899999997</v>
          </cell>
          <cell r="P267">
            <v>0.23890369199999995</v>
          </cell>
          <cell r="Q267">
            <v>0.24275690871825392</v>
          </cell>
          <cell r="R267">
            <v>0.42850342750000003</v>
          </cell>
          <cell r="S267">
            <v>0.65394754951000011</v>
          </cell>
          <cell r="T267">
            <v>0.52213825779946521</v>
          </cell>
          <cell r="U267">
            <v>0.61038065707850708</v>
          </cell>
          <cell r="V267">
            <v>0.53990665968000007</v>
          </cell>
          <cell r="W267">
            <v>0.64333378575999989</v>
          </cell>
          <cell r="X267">
            <v>0.24216001755999997</v>
          </cell>
          <cell r="Y267">
            <v>0.18636599532000003</v>
          </cell>
          <cell r="Z267">
            <v>0.18636599532000003</v>
          </cell>
          <cell r="AA267">
            <v>0.18636599532000003</v>
          </cell>
          <cell r="AB267">
            <v>38.484097898603999</v>
          </cell>
          <cell r="AC267">
            <v>40.594403548400003</v>
          </cell>
          <cell r="AD267">
            <v>40.5210724704</v>
          </cell>
          <cell r="AE267">
            <v>47.277328683199997</v>
          </cell>
          <cell r="AF267">
            <v>52.564798346200007</v>
          </cell>
          <cell r="AG267">
            <v>62.136125379900001</v>
          </cell>
          <cell r="AH267">
            <v>63.698147455200015</v>
          </cell>
          <cell r="AI267">
            <v>67.942214061999991</v>
          </cell>
          <cell r="AJ267">
            <v>65.664894089200004</v>
          </cell>
          <cell r="AK267">
            <v>55.688444468800007</v>
          </cell>
          <cell r="AL267">
            <v>72.0463583043</v>
          </cell>
          <cell r="AM267">
            <v>89.71148097599999</v>
          </cell>
          <cell r="AN267">
            <v>72.901118171199997</v>
          </cell>
          <cell r="AO267">
            <v>79.606814693699988</v>
          </cell>
          <cell r="AP267">
            <v>70.12065451250001</v>
          </cell>
          <cell r="AQ267">
            <v>60.851004585000005</v>
          </cell>
          <cell r="AR267">
            <v>103.59722389039999</v>
          </cell>
          <cell r="AS267">
            <v>162.43912580610001</v>
          </cell>
          <cell r="AT267">
            <v>149.696657055</v>
          </cell>
          <cell r="AU267">
            <v>159.73217994249998</v>
          </cell>
          <cell r="AV267">
            <v>141.48612210260001</v>
          </cell>
          <cell r="AW267">
            <v>225.55450642510004</v>
          </cell>
          <cell r="AX267">
            <v>98.540079066000004</v>
          </cell>
          <cell r="AY267">
            <v>74.292221669599982</v>
          </cell>
          <cell r="AZ267">
            <v>0</v>
          </cell>
          <cell r="BA267">
            <v>0</v>
          </cell>
        </row>
        <row r="268">
          <cell r="B268">
            <v>7.0683579999999996E-2</v>
          </cell>
          <cell r="C268">
            <v>7.0290242857142859E-2</v>
          </cell>
          <cell r="D268">
            <v>0.14569592800000003</v>
          </cell>
          <cell r="E268">
            <v>0.20690527199999997</v>
          </cell>
          <cell r="F268">
            <v>0.28332967600000003</v>
          </cell>
          <cell r="G268">
            <v>0.26714767266666661</v>
          </cell>
          <cell r="H268">
            <v>0.20978288399999998</v>
          </cell>
          <cell r="I268">
            <v>0.20002154339999995</v>
          </cell>
          <cell r="J268">
            <v>0.20305666733333327</v>
          </cell>
          <cell r="K268">
            <v>0.25533038466666669</v>
          </cell>
          <cell r="L268">
            <v>0.3148031208</v>
          </cell>
          <cell r="M268">
            <v>0.24551855596782302</v>
          </cell>
          <cell r="N268">
            <v>0.17831108120967742</v>
          </cell>
          <cell r="O268">
            <v>0.23184581763157897</v>
          </cell>
          <cell r="P268">
            <v>0.2104857712</v>
          </cell>
          <cell r="Q268">
            <v>0.25102167225000005</v>
          </cell>
          <cell r="R268">
            <v>0.26314362678918923</v>
          </cell>
          <cell r="S268">
            <v>0.21033908292000003</v>
          </cell>
          <cell r="T268">
            <v>0.18096695395588236</v>
          </cell>
          <cell r="U268">
            <v>0.16547041680158731</v>
          </cell>
          <cell r="V268">
            <v>0.17448973200000001</v>
          </cell>
          <cell r="W268">
            <v>0.17911206788</v>
          </cell>
          <cell r="X268">
            <v>0.12458643876</v>
          </cell>
          <cell r="Y268">
            <v>7.5114885280000002E-2</v>
          </cell>
          <cell r="Z268">
            <v>7.5114885280000002E-2</v>
          </cell>
          <cell r="AA268">
            <v>7.5114885280000002E-2</v>
          </cell>
          <cell r="AB268">
            <v>30.533311159215003</v>
          </cell>
          <cell r="AC268">
            <v>27.762539609600001</v>
          </cell>
          <cell r="AD268">
            <v>51.640209825599996</v>
          </cell>
          <cell r="AE268">
            <v>75.301573412799996</v>
          </cell>
          <cell r="AF268">
            <v>113.8397203454</v>
          </cell>
          <cell r="AG268">
            <v>107.4806678946</v>
          </cell>
          <cell r="AH268">
            <v>87.876380336000011</v>
          </cell>
          <cell r="AI268">
            <v>80.874565906499996</v>
          </cell>
          <cell r="AJ268">
            <v>78.304296254000008</v>
          </cell>
          <cell r="AK268">
            <v>94.302287125199996</v>
          </cell>
          <cell r="AL268">
            <v>118.5812387883</v>
          </cell>
          <cell r="AM268">
            <v>99.51164399999999</v>
          </cell>
          <cell r="AN268">
            <v>82.349597756799994</v>
          </cell>
          <cell r="AO268">
            <v>104.1500774598</v>
          </cell>
          <cell r="AP268">
            <v>93.460275241000005</v>
          </cell>
          <cell r="AQ268">
            <v>101.20732960799998</v>
          </cell>
          <cell r="AR268">
            <v>105.2973979386</v>
          </cell>
          <cell r="AS268">
            <v>83.105020341199989</v>
          </cell>
          <cell r="AT268">
            <v>75.278077303000003</v>
          </cell>
          <cell r="AU268">
            <v>66.677628227</v>
          </cell>
          <cell r="AV268">
            <v>77.852757480999998</v>
          </cell>
          <cell r="AW268">
            <v>88.090644347400001</v>
          </cell>
          <cell r="AX268">
            <v>82.796190632999981</v>
          </cell>
          <cell r="AY268">
            <v>44.617359672600003</v>
          </cell>
          <cell r="AZ268">
            <v>0</v>
          </cell>
          <cell r="BA268">
            <v>0</v>
          </cell>
        </row>
        <row r="269">
          <cell r="B269">
            <v>6.3383600000000003E-4</v>
          </cell>
          <cell r="C269">
            <v>3.5517999999999997E-4</v>
          </cell>
          <cell r="D269">
            <v>1.6469640000000001E-3</v>
          </cell>
          <cell r="E269">
            <v>3.1030159999999992E-3</v>
          </cell>
          <cell r="F269">
            <v>7.1289959999999994E-3</v>
          </cell>
          <cell r="G269">
            <v>1.2653507999999997E-2</v>
          </cell>
          <cell r="H269">
            <v>1.4931083999999999E-2</v>
          </cell>
          <cell r="I269">
            <v>2.0104532000000001E-2</v>
          </cell>
          <cell r="J269">
            <v>2.8499893999999998E-2</v>
          </cell>
          <cell r="K269">
            <v>4.5753259999999997E-2</v>
          </cell>
          <cell r="L269">
            <v>9.0160418000000006E-2</v>
          </cell>
          <cell r="M269">
            <v>6.6768326413793114E-2</v>
          </cell>
          <cell r="N269">
            <v>7.4580276000000001E-2</v>
          </cell>
          <cell r="O269">
            <v>6.5145297230769242E-2</v>
          </cell>
          <cell r="P269">
            <v>5.1552560000000004E-2</v>
          </cell>
          <cell r="Q269">
            <v>5.478680690277777E-2</v>
          </cell>
          <cell r="R269">
            <v>8.4804518000000009E-2</v>
          </cell>
          <cell r="S269">
            <v>8.4091911679999992E-2</v>
          </cell>
          <cell r="T269">
            <v>6.6716003292929288E-2</v>
          </cell>
          <cell r="U269">
            <v>5.5289790571428583E-2</v>
          </cell>
          <cell r="V269">
            <v>6.5419679440000003E-2</v>
          </cell>
          <cell r="W269">
            <v>0.11330337264000001</v>
          </cell>
          <cell r="X269">
            <v>2.207233808E-2</v>
          </cell>
          <cell r="Y269">
            <v>2.0238986679999998E-2</v>
          </cell>
          <cell r="Z269">
            <v>2.0238986679999998E-2</v>
          </cell>
          <cell r="AA269">
            <v>2.0238986679999998E-2</v>
          </cell>
          <cell r="AB269">
            <v>0.20296118591099999</v>
          </cell>
          <cell r="AC269">
            <v>0.12327575759999999</v>
          </cell>
          <cell r="AD269">
            <v>0.45500286239999999</v>
          </cell>
          <cell r="AE269">
            <v>0.88300001440000009</v>
          </cell>
          <cell r="AF269">
            <v>2.5032243600000004</v>
          </cell>
          <cell r="AG269">
            <v>4.6229175993000009</v>
          </cell>
          <cell r="AH269">
            <v>6.0416031656000007</v>
          </cell>
          <cell r="AI269">
            <v>8.4998917085000016</v>
          </cell>
          <cell r="AJ269">
            <v>12.616401794400003</v>
          </cell>
          <cell r="AK269">
            <v>12.2160991568</v>
          </cell>
          <cell r="AL269">
            <v>25.007392326599998</v>
          </cell>
          <cell r="AM269">
            <v>22.635363504000001</v>
          </cell>
          <cell r="AN269">
            <v>25.753480667199995</v>
          </cell>
          <cell r="AO269">
            <v>26.106858801900003</v>
          </cell>
          <cell r="AP269">
            <v>22.367501481499996</v>
          </cell>
          <cell r="AQ269">
            <v>19.368975314499998</v>
          </cell>
          <cell r="AR269">
            <v>28.788338217499998</v>
          </cell>
          <cell r="AS269">
            <v>29.986281196300002</v>
          </cell>
          <cell r="AT269">
            <v>25.536917711000001</v>
          </cell>
          <cell r="AU269">
            <v>21.177816594999999</v>
          </cell>
          <cell r="AV269">
            <v>25.041165617200001</v>
          </cell>
          <cell r="AW269">
            <v>55.278332387300004</v>
          </cell>
          <cell r="AX269">
            <v>12.233285414999996</v>
          </cell>
          <cell r="AY269">
            <v>12.276897460299997</v>
          </cell>
          <cell r="AZ269">
            <v>0</v>
          </cell>
          <cell r="BA269">
            <v>0</v>
          </cell>
        </row>
        <row r="273">
          <cell r="B273">
            <v>2.7184539999999995E-3</v>
          </cell>
          <cell r="C273">
            <v>6.7095643999999996E-3</v>
          </cell>
          <cell r="D273">
            <v>1.6205835333333335E-2</v>
          </cell>
          <cell r="E273">
            <v>2.59523615E-2</v>
          </cell>
          <cell r="F273">
            <v>8.6461463384615383E-2</v>
          </cell>
          <cell r="G273">
            <v>0.1199460991076923</v>
          </cell>
          <cell r="H273">
            <v>0.14377603959999999</v>
          </cell>
          <cell r="I273">
            <v>0.1658895326</v>
          </cell>
          <cell r="J273">
            <v>0.14726594405000001</v>
          </cell>
          <cell r="K273">
            <v>9.295339154166668E-2</v>
          </cell>
          <cell r="L273">
            <v>9.8881542000000003E-2</v>
          </cell>
          <cell r="M273">
            <v>0.10084041815745245</v>
          </cell>
          <cell r="N273">
            <v>9.5380908145748983E-2</v>
          </cell>
          <cell r="O273">
            <v>9.1621764500000008E-2</v>
          </cell>
          <cell r="P273">
            <v>7.2363047999999999E-2</v>
          </cell>
          <cell r="Q273">
            <v>6.1378560776862018E-2</v>
          </cell>
          <cell r="R273">
            <v>0.15360313396590911</v>
          </cell>
          <cell r="S273">
            <v>0.26367013771999998</v>
          </cell>
          <cell r="T273">
            <v>0.25525655249999996</v>
          </cell>
          <cell r="U273">
            <v>0.276830248</v>
          </cell>
          <cell r="V273">
            <v>0.28367143932</v>
          </cell>
          <cell r="W273">
            <v>0.28302995396000002</v>
          </cell>
          <cell r="X273">
            <v>7.5138134599999989E-2</v>
          </cell>
          <cell r="Y273">
            <v>7.5494044679999983E-2</v>
          </cell>
          <cell r="Z273">
            <v>7.5494044679999983E-2</v>
          </cell>
          <cell r="AA273">
            <v>7.5494044679999983E-2</v>
          </cell>
          <cell r="AB273">
            <v>0.89536706723399995</v>
          </cell>
          <cell r="AC273">
            <v>1.4779710647999997</v>
          </cell>
          <cell r="AD273">
            <v>3.4680494640000004</v>
          </cell>
          <cell r="AE273">
            <v>5.5808509904000001</v>
          </cell>
          <cell r="AF273">
            <v>21.330557663099999</v>
          </cell>
          <cell r="AG273">
            <v>27.2943609081</v>
          </cell>
          <cell r="AH273">
            <v>35.143737993200006</v>
          </cell>
          <cell r="AI273">
            <v>46.214556493000003</v>
          </cell>
          <cell r="AJ273">
            <v>45.44400034680001</v>
          </cell>
          <cell r="AK273">
            <v>26.297500618399997</v>
          </cell>
          <cell r="AL273">
            <v>26.0605535949</v>
          </cell>
          <cell r="AM273">
            <v>29.762290751999998</v>
          </cell>
          <cell r="AN273">
            <v>28.527338171199997</v>
          </cell>
          <cell r="AO273">
            <v>29.6158889202</v>
          </cell>
          <cell r="AP273">
            <v>25.845813394000004</v>
          </cell>
          <cell r="AQ273">
            <v>19.313581308</v>
          </cell>
          <cell r="AR273">
            <v>39.059109458400002</v>
          </cell>
          <cell r="AS273">
            <v>63.350939280199995</v>
          </cell>
          <cell r="AT273">
            <v>65.48056862</v>
          </cell>
          <cell r="AU273">
            <v>66.398478663000006</v>
          </cell>
          <cell r="AV273">
            <v>67.707141994799997</v>
          </cell>
          <cell r="AW273">
            <v>81.524309322500002</v>
          </cell>
          <cell r="AX273">
            <v>26.688945230999998</v>
          </cell>
          <cell r="AY273">
            <v>26.892766844899999</v>
          </cell>
          <cell r="AZ273">
            <v>0</v>
          </cell>
          <cell r="BA273">
            <v>0</v>
          </cell>
        </row>
      </sheetData>
      <sheetData sheetId="44">
        <row r="63">
          <cell r="B63">
            <v>5.1666207240740735E-3</v>
          </cell>
          <cell r="C63">
            <v>1.2918811272222219E-2</v>
          </cell>
          <cell r="D63">
            <v>1.7332202967230273E-2</v>
          </cell>
          <cell r="E63">
            <v>1.860998354275362E-2</v>
          </cell>
          <cell r="F63">
            <v>2.1023663849999999E-2</v>
          </cell>
          <cell r="G63">
            <v>1.9037843949999998E-2</v>
          </cell>
          <cell r="H63">
            <v>2.2073505983333332E-2</v>
          </cell>
          <cell r="I63">
            <v>3.0102821599999999E-2</v>
          </cell>
          <cell r="J63">
            <v>2.9949380995238091E-2</v>
          </cell>
          <cell r="K63">
            <v>1.8331430399999998E-2</v>
          </cell>
          <cell r="L63">
            <v>1.6719552575757572E-2</v>
          </cell>
          <cell r="M63">
            <v>1.1630411878376781E-2</v>
          </cell>
          <cell r="N63">
            <v>9.5939114826923064E-3</v>
          </cell>
          <cell r="O63">
            <v>8.7958631371428571E-3</v>
          </cell>
          <cell r="P63">
            <v>1.1328201426694138E-2</v>
          </cell>
          <cell r="Q63">
            <v>1.8231084579999994E-2</v>
          </cell>
          <cell r="R63">
            <v>2.4661356305714283E-2</v>
          </cell>
          <cell r="S63">
            <v>3.4147680979999998E-2</v>
          </cell>
          <cell r="T63">
            <v>3.2815015299999993E-2</v>
          </cell>
          <cell r="U63">
            <v>3.2497705719999992E-2</v>
          </cell>
          <cell r="V63">
            <v>3.3174933539999993E-2</v>
          </cell>
          <cell r="W63">
            <v>3.8996905779999994E-2</v>
          </cell>
          <cell r="X63">
            <v>2.5519952779999997E-2</v>
          </cell>
          <cell r="Y63">
            <v>3.2825724119999997E-2</v>
          </cell>
          <cell r="Z63">
            <v>3.2825724119999997E-2</v>
          </cell>
          <cell r="AA63">
            <v>3.2825724119999997E-2</v>
          </cell>
          <cell r="AB63">
            <v>1.8728285523600001</v>
          </cell>
          <cell r="AC63">
            <v>3.7915664843999997</v>
          </cell>
          <cell r="AD63">
            <v>5.4892221839999999</v>
          </cell>
          <cell r="AE63">
            <v>6.8425778959999999</v>
          </cell>
          <cell r="AF63">
            <v>10.056685207800001</v>
          </cell>
          <cell r="AG63">
            <v>9.3206441757</v>
          </cell>
          <cell r="AH63">
            <v>12.053827802400001</v>
          </cell>
          <cell r="AI63">
            <v>18.183196462000002</v>
          </cell>
          <cell r="AJ63">
            <v>20.290561126</v>
          </cell>
          <cell r="AK63">
            <v>14.132509723199998</v>
          </cell>
          <cell r="AL63">
            <v>8.6107091769000004</v>
          </cell>
          <cell r="AM63">
            <v>7.1126383679999989</v>
          </cell>
          <cell r="AN63">
            <v>5.7134721951999996</v>
          </cell>
          <cell r="AO63">
            <v>4.3077826608000001</v>
          </cell>
          <cell r="AP63">
            <v>4.7481865360000004</v>
          </cell>
          <cell r="AQ63">
            <v>6.2064442544999991</v>
          </cell>
          <cell r="AR63">
            <v>7.8613399486999995</v>
          </cell>
          <cell r="AS63">
            <v>11.1007530348</v>
          </cell>
          <cell r="AT63">
            <v>13.184048621999999</v>
          </cell>
          <cell r="AU63">
            <v>11.3047300315</v>
          </cell>
          <cell r="AV63">
            <v>11.913734233</v>
          </cell>
          <cell r="AW63">
            <v>17.729768180200004</v>
          </cell>
          <cell r="AX63">
            <v>13.699108799999999</v>
          </cell>
          <cell r="AY63">
            <v>14.223770541199999</v>
          </cell>
          <cell r="AZ63">
            <v>0</v>
          </cell>
          <cell r="BA63">
            <v>0</v>
          </cell>
        </row>
        <row r="85">
          <cell r="B85">
            <v>1.635908287121212E-2</v>
          </cell>
          <cell r="C85">
            <v>1.701025775E-2</v>
          </cell>
          <cell r="D85">
            <v>2.2440113149999996E-2</v>
          </cell>
          <cell r="E85">
            <v>2.2614233049999995E-2</v>
          </cell>
          <cell r="F85">
            <v>3.1154864866666663E-2</v>
          </cell>
          <cell r="G85">
            <v>4.8585118019927535E-2</v>
          </cell>
          <cell r="H85">
            <v>6.3287596866666657E-2</v>
          </cell>
          <cell r="I85">
            <v>7.659639909999999E-2</v>
          </cell>
          <cell r="J85">
            <v>8.5564428243406598E-2</v>
          </cell>
          <cell r="K85">
            <v>7.9366016061111114E-2</v>
          </cell>
          <cell r="L85">
            <v>0.10970546589499999</v>
          </cell>
          <cell r="M85">
            <v>0.15366456562750869</v>
          </cell>
          <cell r="N85">
            <v>0.14996725400769231</v>
          </cell>
          <cell r="O85">
            <v>0.15045830687714287</v>
          </cell>
          <cell r="P85">
            <v>0.15351855129583331</v>
          </cell>
          <cell r="Q85">
            <v>0.15416162560659341</v>
          </cell>
          <cell r="R85">
            <v>0.17365957715142855</v>
          </cell>
          <cell r="S85">
            <v>0.22076814468</v>
          </cell>
          <cell r="T85">
            <v>0.25023577007999998</v>
          </cell>
          <cell r="U85">
            <v>0.27921280707555557</v>
          </cell>
          <cell r="V85">
            <v>0.28054541018000001</v>
          </cell>
          <cell r="W85">
            <v>0.30359070503999996</v>
          </cell>
          <cell r="X85">
            <v>0.24192735769999998</v>
          </cell>
          <cell r="Y85">
            <v>0.26361271485999999</v>
          </cell>
          <cell r="Z85">
            <v>0.26361271485999999</v>
          </cell>
          <cell r="AA85">
            <v>0.26361271485999999</v>
          </cell>
          <cell r="AB85">
            <v>5.909108800047</v>
          </cell>
          <cell r="AC85">
            <v>5.6607329423999992</v>
          </cell>
          <cell r="AD85">
            <v>9.4355674751999992</v>
          </cell>
          <cell r="AE85">
            <v>10.5129700928</v>
          </cell>
          <cell r="AF85">
            <v>17.988416045600001</v>
          </cell>
          <cell r="AG85">
            <v>27.603238591500002</v>
          </cell>
          <cell r="AH85">
            <v>37.717523375200003</v>
          </cell>
          <cell r="AI85">
            <v>46.695155210000003</v>
          </cell>
          <cell r="AJ85">
            <v>59.171835694000009</v>
          </cell>
          <cell r="AK85">
            <v>48.121072837200003</v>
          </cell>
          <cell r="AL85">
            <v>57.3897730662</v>
          </cell>
          <cell r="AM85">
            <v>82.89280516800001</v>
          </cell>
          <cell r="AN85">
            <v>71.973883150399999</v>
          </cell>
          <cell r="AO85">
            <v>63.596099046299997</v>
          </cell>
          <cell r="AP85">
            <v>62.751900760500007</v>
          </cell>
          <cell r="AQ85">
            <v>53.160858155999996</v>
          </cell>
          <cell r="AR85">
            <v>64.414815734100003</v>
          </cell>
          <cell r="AS85">
            <v>79.432631120699995</v>
          </cell>
          <cell r="AT85">
            <v>100.2050156</v>
          </cell>
          <cell r="AU85">
            <v>106.6593896545</v>
          </cell>
          <cell r="AV85">
            <v>113.56833263860001</v>
          </cell>
          <cell r="AW85">
            <v>157.07314634770003</v>
          </cell>
          <cell r="AX85">
            <v>135.498423645</v>
          </cell>
          <cell r="AY85">
            <v>110.87364304279998</v>
          </cell>
          <cell r="AZ85">
            <v>0</v>
          </cell>
          <cell r="BA85">
            <v>0</v>
          </cell>
        </row>
        <row r="91">
          <cell r="B91">
            <v>0.3926771805</v>
          </cell>
          <cell r="C91">
            <v>0.28116799414999999</v>
          </cell>
          <cell r="D91">
            <v>0.30618841839999994</v>
          </cell>
          <cell r="E91">
            <v>0.36300758100000002</v>
          </cell>
          <cell r="F91">
            <v>0.40663420551666662</v>
          </cell>
          <cell r="G91">
            <v>0.44170469474999996</v>
          </cell>
          <cell r="H91">
            <v>0.47513660331666663</v>
          </cell>
          <cell r="I91">
            <v>0.42526547079999999</v>
          </cell>
          <cell r="J91">
            <v>0.36404904207499994</v>
          </cell>
          <cell r="K91">
            <v>0.34771976078095235</v>
          </cell>
          <cell r="L91">
            <v>0.51898877399999999</v>
          </cell>
          <cell r="M91">
            <v>0.61741518469696965</v>
          </cell>
          <cell r="N91">
            <v>0.62140680814102567</v>
          </cell>
          <cell r="O91">
            <v>0.62771734849999983</v>
          </cell>
          <cell r="P91">
            <v>0.63713326346153842</v>
          </cell>
          <cell r="Q91">
            <v>0.71357418559999997</v>
          </cell>
          <cell r="R91">
            <v>0.84114911100000012</v>
          </cell>
          <cell r="S91">
            <v>0.87245493803999985</v>
          </cell>
          <cell r="T91">
            <v>0.90581470729999991</v>
          </cell>
          <cell r="U91">
            <v>0.94536710245</v>
          </cell>
          <cell r="V91">
            <v>1.1102467196799999</v>
          </cell>
          <cell r="W91">
            <v>1.0837965316066667</v>
          </cell>
          <cell r="X91">
            <v>0.80507189685999991</v>
          </cell>
          <cell r="Y91">
            <v>0.80816249472000001</v>
          </cell>
          <cell r="Z91">
            <v>0.80816249472000001</v>
          </cell>
          <cell r="AA91">
            <v>0.80816249472000001</v>
          </cell>
          <cell r="AB91">
            <v>196.570322417379</v>
          </cell>
          <cell r="AC91">
            <v>163.34052301159997</v>
          </cell>
          <cell r="AD91">
            <v>176.67538581119999</v>
          </cell>
          <cell r="AE91">
            <v>265.02808217760003</v>
          </cell>
          <cell r="AF91">
            <v>294.25458824860004</v>
          </cell>
          <cell r="AG91">
            <v>294.56309368200004</v>
          </cell>
          <cell r="AH91">
            <v>332.41169124680005</v>
          </cell>
          <cell r="AI91">
            <v>336.749096372</v>
          </cell>
          <cell r="AJ91">
            <v>338.55027216120004</v>
          </cell>
          <cell r="AK91">
            <v>309.76300171080004</v>
          </cell>
          <cell r="AL91">
            <v>366.15756446550006</v>
          </cell>
          <cell r="AM91">
            <v>445.71645676799994</v>
          </cell>
          <cell r="AN91">
            <v>398.04212525439999</v>
          </cell>
          <cell r="AO91">
            <v>380.22485542590005</v>
          </cell>
          <cell r="AP91">
            <v>399.72233615350001</v>
          </cell>
          <cell r="AQ91">
            <v>364.11934250299998</v>
          </cell>
          <cell r="AR91">
            <v>442.56864687629997</v>
          </cell>
          <cell r="AS91">
            <v>454.40993490749997</v>
          </cell>
          <cell r="AT91">
            <v>496.61569403800002</v>
          </cell>
          <cell r="AU91">
            <v>510.1883501785</v>
          </cell>
          <cell r="AV91">
            <v>592.50287483800003</v>
          </cell>
          <cell r="AW91">
            <v>709.2030462112001</v>
          </cell>
          <cell r="AX91">
            <v>650.15464292999991</v>
          </cell>
          <cell r="AY91">
            <v>501.36505505790001</v>
          </cell>
          <cell r="AZ91">
            <v>0</v>
          </cell>
          <cell r="BA91">
            <v>0</v>
          </cell>
        </row>
        <row r="106">
          <cell r="B106">
            <v>1.9801959788405793E-2</v>
          </cell>
          <cell r="C106">
            <v>2.0641455399999998E-2</v>
          </cell>
          <cell r="D106">
            <v>2.3331037824999994E-2</v>
          </cell>
          <cell r="E106">
            <v>2.9145128249999992E-2</v>
          </cell>
          <cell r="F106">
            <v>2.8939929125E-2</v>
          </cell>
          <cell r="G106">
            <v>3.4287056199999999E-2</v>
          </cell>
          <cell r="H106">
            <v>4.2160017199999997E-2</v>
          </cell>
          <cell r="I106">
            <v>4.0195440999999998E-2</v>
          </cell>
          <cell r="J106">
            <v>3.3966829814835162E-2</v>
          </cell>
          <cell r="K106">
            <v>1.7976143141666664E-2</v>
          </cell>
          <cell r="L106">
            <v>2.1094997335714284E-2</v>
          </cell>
          <cell r="M106">
            <v>2.0946143784143171E-2</v>
          </cell>
          <cell r="N106">
            <v>2.0854335294999998E-2</v>
          </cell>
          <cell r="O106">
            <v>2.1324789565714285E-2</v>
          </cell>
          <cell r="P106">
            <v>2.5878506823106058E-2</v>
          </cell>
          <cell r="Q106">
            <v>3.0247675239999994E-2</v>
          </cell>
          <cell r="R106">
            <v>4.1662428219999999E-2</v>
          </cell>
          <cell r="S106">
            <v>5.3313761200000004E-2</v>
          </cell>
          <cell r="T106">
            <v>4.9920182889361696E-2</v>
          </cell>
          <cell r="U106">
            <v>5.5664090370000002E-2</v>
          </cell>
          <cell r="V106">
            <v>6.3921841479999991E-2</v>
          </cell>
          <cell r="W106">
            <v>5.6097393799999992E-2</v>
          </cell>
          <cell r="X106">
            <v>5.2505704439999995E-2</v>
          </cell>
          <cell r="Y106">
            <v>5.7823817939999994E-2</v>
          </cell>
          <cell r="Z106">
            <v>5.7823817939999994E-2</v>
          </cell>
          <cell r="AA106">
            <v>5.7823817939999994E-2</v>
          </cell>
          <cell r="AB106">
            <v>5.8991550227459992</v>
          </cell>
          <cell r="AC106">
            <v>6.0539909023999998</v>
          </cell>
          <cell r="AD106">
            <v>7.1715684575999994</v>
          </cell>
          <cell r="AE106">
            <v>10.498359513600001</v>
          </cell>
          <cell r="AF106">
            <v>11.696062066500001</v>
          </cell>
          <cell r="AG106">
            <v>13.007451171</v>
          </cell>
          <cell r="AH106">
            <v>20.029440437200002</v>
          </cell>
          <cell r="AI106">
            <v>23.637619261000001</v>
          </cell>
          <cell r="AJ106">
            <v>24.537982960800004</v>
          </cell>
          <cell r="AK106">
            <v>12.033582602799999</v>
          </cell>
          <cell r="AL106">
            <v>10.681152968699999</v>
          </cell>
          <cell r="AM106">
            <v>12.040296096000001</v>
          </cell>
          <cell r="AN106">
            <v>10.819331635200001</v>
          </cell>
          <cell r="AO106">
            <v>10.3823487045</v>
          </cell>
          <cell r="AP106">
            <v>10.2185390295</v>
          </cell>
          <cell r="AQ106">
            <v>9.2358707629999994</v>
          </cell>
          <cell r="AR106">
            <v>13.959330638600001</v>
          </cell>
          <cell r="AS106">
            <v>20.458358635</v>
          </cell>
          <cell r="AT106">
            <v>19.569944736</v>
          </cell>
          <cell r="AU106">
            <v>24.093091991500003</v>
          </cell>
          <cell r="AV106">
            <v>26.756829971199998</v>
          </cell>
          <cell r="AW106">
            <v>32.047598246000007</v>
          </cell>
          <cell r="AX106">
            <v>31.143823892999997</v>
          </cell>
          <cell r="AY106">
            <v>27.162174902499999</v>
          </cell>
          <cell r="AZ106">
            <v>0</v>
          </cell>
          <cell r="BA106">
            <v>0</v>
          </cell>
        </row>
        <row r="114">
          <cell r="B114">
            <v>0.57280752785</v>
          </cell>
          <cell r="C114">
            <v>0.48717720836363632</v>
          </cell>
          <cell r="D114">
            <v>0.59380253569999997</v>
          </cell>
          <cell r="E114">
            <v>0.716877648381818</v>
          </cell>
          <cell r="F114">
            <v>0.87380109513787863</v>
          </cell>
          <cell r="G114">
            <v>1.0001346858</v>
          </cell>
          <cell r="H114">
            <v>1.1472231917141302</v>
          </cell>
          <cell r="I114">
            <v>1.3208928578999999</v>
          </cell>
          <cell r="J114">
            <v>1.2003151110546701</v>
          </cell>
          <cell r="K114">
            <v>1.2115013363499998</v>
          </cell>
          <cell r="L114">
            <v>1.5108763918484849</v>
          </cell>
          <cell r="M114">
            <v>1.365405456194638</v>
          </cell>
          <cell r="N114">
            <v>1.2433759964694873</v>
          </cell>
          <cell r="O114">
            <v>1.2209347405366666</v>
          </cell>
          <cell r="P114">
            <v>1.1857946250856226</v>
          </cell>
          <cell r="Q114">
            <v>1.2019197099384613</v>
          </cell>
          <cell r="R114">
            <v>1.2188506770312499</v>
          </cell>
          <cell r="S114">
            <v>1.1004556777199999</v>
          </cell>
          <cell r="T114">
            <v>1.0309145542533333</v>
          </cell>
          <cell r="U114">
            <v>1.0173352023339131</v>
          </cell>
          <cell r="V114">
            <v>0.97903513931999986</v>
          </cell>
          <cell r="W114">
            <v>1.1129478256399998</v>
          </cell>
          <cell r="X114">
            <v>0.94991005689999986</v>
          </cell>
          <cell r="Y114">
            <v>1.1027785819399998</v>
          </cell>
          <cell r="Z114">
            <v>1.1027785819399998</v>
          </cell>
          <cell r="AA114">
            <v>1.1027785819399998</v>
          </cell>
          <cell r="AB114">
            <v>133.32738709259701</v>
          </cell>
          <cell r="AC114">
            <v>124.6713030144</v>
          </cell>
          <cell r="AD114">
            <v>169.44203374079999</v>
          </cell>
          <cell r="AE114">
            <v>243.57494996800003</v>
          </cell>
          <cell r="AF114">
            <v>316.73720379910003</v>
          </cell>
          <cell r="AG114">
            <v>361.90017786780004</v>
          </cell>
          <cell r="AH114">
            <v>447.17892530440002</v>
          </cell>
          <cell r="AI114">
            <v>527.24610480299998</v>
          </cell>
          <cell r="AJ114">
            <v>521.07777586680004</v>
          </cell>
          <cell r="AK114">
            <v>474.42906571279997</v>
          </cell>
          <cell r="AL114">
            <v>495.52986072960005</v>
          </cell>
          <cell r="AM114">
            <v>525.62703974399994</v>
          </cell>
          <cell r="AN114">
            <v>424.70017578559998</v>
          </cell>
          <cell r="AO114">
            <v>423.77333012759999</v>
          </cell>
          <cell r="AP114">
            <v>419.41544756999997</v>
          </cell>
          <cell r="AQ114">
            <v>352.93091150800001</v>
          </cell>
          <cell r="AR114">
            <v>361.63462379100002</v>
          </cell>
          <cell r="AS114">
            <v>353.70945861679996</v>
          </cell>
          <cell r="AT114">
            <v>351.12739348700001</v>
          </cell>
          <cell r="AU114">
            <v>333.92878127</v>
          </cell>
          <cell r="AV114">
            <v>324.49826614800003</v>
          </cell>
          <cell r="AW114">
            <v>530.44910235110001</v>
          </cell>
          <cell r="AX114">
            <v>494.907795018</v>
          </cell>
          <cell r="AY114">
            <v>397.76791331639993</v>
          </cell>
          <cell r="AZ114">
            <v>0</v>
          </cell>
          <cell r="BA114">
            <v>0</v>
          </cell>
        </row>
        <row r="116">
          <cell r="B116">
            <v>0.16718705636363637</v>
          </cell>
          <cell r="C116">
            <v>0.15097565270370369</v>
          </cell>
          <cell r="D116">
            <v>0.17430122599999995</v>
          </cell>
          <cell r="E116">
            <v>0.19277395066666664</v>
          </cell>
          <cell r="F116">
            <v>0.2181399717272727</v>
          </cell>
          <cell r="G116">
            <v>0.27667742831980513</v>
          </cell>
          <cell r="H116">
            <v>0.29659260174242419</v>
          </cell>
          <cell r="I116">
            <v>0.35547164910000001</v>
          </cell>
          <cell r="J116">
            <v>0.20921501004285709</v>
          </cell>
          <cell r="K116">
            <v>0.21376572286666662</v>
          </cell>
          <cell r="L116">
            <v>0.35938243007142856</v>
          </cell>
          <cell r="M116">
            <v>0.39985088777777777</v>
          </cell>
          <cell r="N116">
            <v>0.36159387848755653</v>
          </cell>
          <cell r="O116">
            <v>0.35745681999999995</v>
          </cell>
          <cell r="P116">
            <v>0.22069049162500001</v>
          </cell>
          <cell r="Q116">
            <v>0.18954982842857146</v>
          </cell>
          <cell r="R116">
            <v>0.21856854599999997</v>
          </cell>
          <cell r="S116">
            <v>0.25381239309999998</v>
          </cell>
          <cell r="T116">
            <v>0.2945964303011363</v>
          </cell>
          <cell r="U116">
            <v>0.30397334316666663</v>
          </cell>
          <cell r="V116">
            <v>0.28575401148000001</v>
          </cell>
          <cell r="W116">
            <v>0.28570413838888892</v>
          </cell>
          <cell r="X116">
            <v>0.14241570923999994</v>
          </cell>
          <cell r="Y116">
            <v>0.11933684293999999</v>
          </cell>
          <cell r="Z116">
            <v>0.11933684293999999</v>
          </cell>
          <cell r="AA116">
            <v>0.11933684293999999</v>
          </cell>
          <cell r="AB116">
            <v>47.310080920920001</v>
          </cell>
          <cell r="AC116">
            <v>44.321472503199999</v>
          </cell>
          <cell r="AD116">
            <v>49.097041320000002</v>
          </cell>
          <cell r="AE116">
            <v>59.888301480000003</v>
          </cell>
          <cell r="AF116">
            <v>71.579770232599998</v>
          </cell>
          <cell r="AG116">
            <v>93.5364417702</v>
          </cell>
          <cell r="AH116">
            <v>103.41904341040001</v>
          </cell>
          <cell r="AI116">
            <v>116.1235901805</v>
          </cell>
          <cell r="AJ116">
            <v>86.155097194800007</v>
          </cell>
          <cell r="AK116">
            <v>79.900155588000004</v>
          </cell>
          <cell r="AL116">
            <v>113.1055489485</v>
          </cell>
          <cell r="AM116">
            <v>141.59234548800001</v>
          </cell>
          <cell r="AN116">
            <v>114.0992837072</v>
          </cell>
          <cell r="AO116">
            <v>119.92314289319999</v>
          </cell>
          <cell r="AP116">
            <v>66.296119558000001</v>
          </cell>
          <cell r="AQ116">
            <v>43.764631357999995</v>
          </cell>
          <cell r="AR116">
            <v>54.647957397499994</v>
          </cell>
          <cell r="AS116">
            <v>65.716309659000004</v>
          </cell>
          <cell r="AT116">
            <v>77.026844233999995</v>
          </cell>
          <cell r="AU116">
            <v>74.913799802499994</v>
          </cell>
          <cell r="AV116">
            <v>71.333816600000006</v>
          </cell>
          <cell r="AW116">
            <v>101.40107538990002</v>
          </cell>
          <cell r="AX116">
            <v>88.924620095999984</v>
          </cell>
          <cell r="AY116">
            <v>33.401541902299996</v>
          </cell>
          <cell r="AZ116">
            <v>0</v>
          </cell>
          <cell r="BA116">
            <v>0</v>
          </cell>
        </row>
        <row r="194">
          <cell r="B194">
            <v>4.1054347916666661E-3</v>
          </cell>
          <cell r="C194">
            <v>5.7428928181818177E-3</v>
          </cell>
          <cell r="D194">
            <v>6.6629986363636361E-3</v>
          </cell>
          <cell r="E194">
            <v>8.9074869999999987E-3</v>
          </cell>
          <cell r="F194">
            <v>1.0677418454545454E-2</v>
          </cell>
          <cell r="G194">
            <v>9.673851272727272E-3</v>
          </cell>
          <cell r="H194">
            <v>1.6484372000000001E-2</v>
          </cell>
          <cell r="I194">
            <v>2.0324072999999998E-2</v>
          </cell>
          <cell r="J194">
            <v>2.4012598104166668E-2</v>
          </cell>
          <cell r="K194">
            <v>8.0117750626262623E-3</v>
          </cell>
          <cell r="L194">
            <v>1.0305183890000002E-2</v>
          </cell>
          <cell r="M194">
            <v>2.3298790912301588E-2</v>
          </cell>
          <cell r="N194">
            <v>2.4424911378809869E-2</v>
          </cell>
          <cell r="O194">
            <v>1.9884345734742067E-2</v>
          </cell>
          <cell r="P194">
            <v>1.8298075419580419E-2</v>
          </cell>
          <cell r="Q194">
            <v>8.2641604558241766E-3</v>
          </cell>
          <cell r="R194">
            <v>2.3779288873376622E-3</v>
          </cell>
          <cell r="S194">
            <v>5.4476179714285705E-3</v>
          </cell>
          <cell r="T194">
            <v>3.941168026136364E-3</v>
          </cell>
          <cell r="U194">
            <v>3.196129835227273E-3</v>
          </cell>
          <cell r="V194">
            <v>1.8669296799999997E-3</v>
          </cell>
          <cell r="W194">
            <v>4.5049338177777778E-3</v>
          </cell>
          <cell r="X194">
            <v>8.3174811999999984E-4</v>
          </cell>
          <cell r="Y194">
            <v>3.6191245999999999E-4</v>
          </cell>
          <cell r="Z194">
            <v>3.6191245999999999E-4</v>
          </cell>
          <cell r="AA194">
            <v>3.6191245999999999E-4</v>
          </cell>
          <cell r="AB194">
            <v>2.7985824872939999</v>
          </cell>
          <cell r="AC194">
            <v>4.6401224075999998</v>
          </cell>
          <cell r="AD194">
            <v>5.5351887456000002</v>
          </cell>
          <cell r="AE194">
            <v>9.3723822640000005</v>
          </cell>
          <cell r="AF194">
            <v>11.468184562100001</v>
          </cell>
          <cell r="AG194">
            <v>10.867439926200001</v>
          </cell>
          <cell r="AH194">
            <v>17.554149341600002</v>
          </cell>
          <cell r="AI194">
            <v>28.431581664000003</v>
          </cell>
          <cell r="AJ194">
            <v>37.638929519600005</v>
          </cell>
          <cell r="AK194">
            <v>17.668156162799999</v>
          </cell>
          <cell r="AL194">
            <v>15.546094144200001</v>
          </cell>
          <cell r="AM194">
            <v>34.017694607999999</v>
          </cell>
          <cell r="AN194">
            <v>38.152843924799996</v>
          </cell>
          <cell r="AO194">
            <v>32.437268701500003</v>
          </cell>
          <cell r="AP194">
            <v>27.027342767500002</v>
          </cell>
          <cell r="AQ194">
            <v>11.191504309999999</v>
          </cell>
          <cell r="AR194">
            <v>4.4204372501</v>
          </cell>
          <cell r="AS194">
            <v>4.5036371665999999</v>
          </cell>
          <cell r="AT194">
            <v>2.0912923609999998</v>
          </cell>
          <cell r="AU194">
            <v>2.0564946320000002</v>
          </cell>
          <cell r="AV194">
            <v>1.5348335343999999</v>
          </cell>
          <cell r="AW194">
            <v>2.3703791669999998</v>
          </cell>
          <cell r="AX194">
            <v>0.99425628899999985</v>
          </cell>
          <cell r="AY194">
            <v>0.58213407449999988</v>
          </cell>
          <cell r="AZ194">
            <v>0</v>
          </cell>
          <cell r="BA194">
            <v>0</v>
          </cell>
        </row>
        <row r="212">
          <cell r="B212">
            <v>2.1659415327404483E-2</v>
          </cell>
          <cell r="C212">
            <v>1.1020229249999999E-2</v>
          </cell>
          <cell r="D212">
            <v>1.6551913916666664E-2</v>
          </cell>
          <cell r="E212">
            <v>3.5699099299999995E-2</v>
          </cell>
          <cell r="F212">
            <v>3.6947392699999991E-2</v>
          </cell>
          <cell r="G212">
            <v>6.5125308549999997E-2</v>
          </cell>
          <cell r="H212">
            <v>8.8618273649999996E-2</v>
          </cell>
          <cell r="I212">
            <v>0.1078584383</v>
          </cell>
          <cell r="J212">
            <v>8.2317724249999988E-2</v>
          </cell>
          <cell r="K212">
            <v>8.3148693636363624E-2</v>
          </cell>
          <cell r="L212">
            <v>0.11412357205000001</v>
          </cell>
          <cell r="M212">
            <v>0.1057658127281863</v>
          </cell>
          <cell r="N212">
            <v>8.4672519538461541E-2</v>
          </cell>
          <cell r="O212">
            <v>7.6041766428571411E-2</v>
          </cell>
          <cell r="P212">
            <v>8.7054458029761903E-2</v>
          </cell>
          <cell r="Q212">
            <v>9.7141219182857147E-2</v>
          </cell>
          <cell r="R212">
            <v>0.11089447599999999</v>
          </cell>
          <cell r="S212">
            <v>0.12912891739999999</v>
          </cell>
          <cell r="T212">
            <v>0.125737076</v>
          </cell>
          <cell r="U212">
            <v>0.128587534</v>
          </cell>
          <cell r="V212">
            <v>0.12852738150000001</v>
          </cell>
          <cell r="W212">
            <v>0.12860125319999999</v>
          </cell>
          <cell r="X212">
            <v>0.10324820197999998</v>
          </cell>
          <cell r="Y212">
            <v>0.14574629795999999</v>
          </cell>
          <cell r="Z212">
            <v>0.14574629795999999</v>
          </cell>
          <cell r="AA212">
            <v>0.14574629795999999</v>
          </cell>
          <cell r="AB212">
            <v>5.9429176539119997</v>
          </cell>
          <cell r="AC212">
            <v>4.2691263768000001</v>
          </cell>
          <cell r="AD212">
            <v>7.5694306031999998</v>
          </cell>
          <cell r="AE212">
            <v>19.0497394416</v>
          </cell>
          <cell r="AF212">
            <v>21.798928305699999</v>
          </cell>
          <cell r="AG212">
            <v>33.139043180100003</v>
          </cell>
          <cell r="AH212">
            <v>45.505484078800009</v>
          </cell>
          <cell r="AI212">
            <v>59.905207358000006</v>
          </cell>
          <cell r="AJ212">
            <v>46.570999376000003</v>
          </cell>
          <cell r="AK212">
            <v>37.621866475600001</v>
          </cell>
          <cell r="AL212">
            <v>42.556417664400001</v>
          </cell>
          <cell r="AM212">
            <v>39.734894735999994</v>
          </cell>
          <cell r="AN212">
            <v>27.6608138048</v>
          </cell>
          <cell r="AO212">
            <v>26.225266885500002</v>
          </cell>
          <cell r="AP212">
            <v>30.849900914000003</v>
          </cell>
          <cell r="AQ212">
            <v>27.828087346499998</v>
          </cell>
          <cell r="AR212">
            <v>32.033337326499996</v>
          </cell>
          <cell r="AS212">
            <v>38.395091305999998</v>
          </cell>
          <cell r="AT212">
            <v>43.068430464999999</v>
          </cell>
          <cell r="AU212">
            <v>40.294999766500005</v>
          </cell>
          <cell r="AV212">
            <v>42.001744816200002</v>
          </cell>
          <cell r="AW212">
            <v>63.223804420600004</v>
          </cell>
          <cell r="AX212">
            <v>53.568214946999994</v>
          </cell>
          <cell r="AY212">
            <v>54.275136598099998</v>
          </cell>
          <cell r="AZ212">
            <v>0</v>
          </cell>
          <cell r="BA212">
            <v>0</v>
          </cell>
        </row>
        <row r="226">
          <cell r="B226">
            <v>0.101817774</v>
          </cell>
          <cell r="C226">
            <v>8.6316427499999987E-2</v>
          </cell>
          <cell r="D226">
            <v>9.1061543999999994E-2</v>
          </cell>
          <cell r="E226">
            <v>0.10219150214999999</v>
          </cell>
          <cell r="F226">
            <v>0.11397659739999999</v>
          </cell>
          <cell r="G226">
            <v>0.12170509924999998</v>
          </cell>
          <cell r="H226">
            <v>0.1295768192</v>
          </cell>
          <cell r="I226">
            <v>0.14993510339999999</v>
          </cell>
          <cell r="J226">
            <v>0.13068998482857141</v>
          </cell>
          <cell r="K226">
            <v>0.13702117756666665</v>
          </cell>
          <cell r="L226">
            <v>0.18037970287999999</v>
          </cell>
          <cell r="M226">
            <v>0.22452691387316018</v>
          </cell>
          <cell r="N226">
            <v>0.2701803171076923</v>
          </cell>
          <cell r="O226">
            <v>0.30787597827999996</v>
          </cell>
          <cell r="P226">
            <v>0.2832674424708333</v>
          </cell>
          <cell r="Q226">
            <v>0.30883507937999999</v>
          </cell>
          <cell r="R226">
            <v>0.35154127098624999</v>
          </cell>
          <cell r="S226">
            <v>0.36845972799999999</v>
          </cell>
          <cell r="T226">
            <v>0.32485621240000001</v>
          </cell>
          <cell r="U226">
            <v>0.32705751097499997</v>
          </cell>
          <cell r="V226">
            <v>0.33179896287999999</v>
          </cell>
          <cell r="W226">
            <v>0.31162565462000003</v>
          </cell>
          <cell r="X226">
            <v>0.24208628724</v>
          </cell>
          <cell r="Y226">
            <v>0.28682656911999993</v>
          </cell>
          <cell r="Z226">
            <v>0.28682656911999993</v>
          </cell>
          <cell r="AA226">
            <v>0.28682656911999993</v>
          </cell>
          <cell r="AB226">
            <v>56.531273327870998</v>
          </cell>
          <cell r="AC226">
            <v>47.898683396799996</v>
          </cell>
          <cell r="AD226">
            <v>55.218381974399996</v>
          </cell>
          <cell r="AE226">
            <v>69.51313591040001</v>
          </cell>
          <cell r="AF226">
            <v>87.313728235300005</v>
          </cell>
          <cell r="AG226">
            <v>98.038674204900005</v>
          </cell>
          <cell r="AH226">
            <v>106.85637773720002</v>
          </cell>
          <cell r="AI226">
            <v>133.32653514700002</v>
          </cell>
          <cell r="AJ226">
            <v>136.24031431</v>
          </cell>
          <cell r="AK226">
            <v>122.20947900039999</v>
          </cell>
          <cell r="AL226">
            <v>132.50976549480001</v>
          </cell>
          <cell r="AM226">
            <v>169.5233628</v>
          </cell>
          <cell r="AN226">
            <v>183.0784458096</v>
          </cell>
          <cell r="AO226">
            <v>192.76237701029999</v>
          </cell>
          <cell r="AP226">
            <v>174.70604116850001</v>
          </cell>
          <cell r="AQ226">
            <v>158.2900405975</v>
          </cell>
          <cell r="AR226">
            <v>181.34386643929997</v>
          </cell>
          <cell r="AS226">
            <v>195.53586423799999</v>
          </cell>
          <cell r="AT226">
            <v>185.107385497</v>
          </cell>
          <cell r="AU226">
            <v>177.36785935500001</v>
          </cell>
          <cell r="AV226">
            <v>188.85306130000001</v>
          </cell>
          <cell r="AW226">
            <v>229.69827328010001</v>
          </cell>
          <cell r="AX226">
            <v>213.30922157999998</v>
          </cell>
          <cell r="AY226">
            <v>193.78765675829999</v>
          </cell>
          <cell r="AZ226">
            <v>0</v>
          </cell>
          <cell r="BA226">
            <v>0</v>
          </cell>
        </row>
        <row r="245">
          <cell r="B245">
            <v>2.2595439999999996E-3</v>
          </cell>
          <cell r="C245">
            <v>2.830632E-3</v>
          </cell>
          <cell r="D245">
            <v>5.4953919999999991E-3</v>
          </cell>
          <cell r="E245">
            <v>5.2242119999999998E-3</v>
          </cell>
          <cell r="F245">
            <v>9.8372102500000006E-3</v>
          </cell>
          <cell r="G245">
            <v>2.4249546166666667E-2</v>
          </cell>
          <cell r="H245">
            <v>4.1348584250000001E-2</v>
          </cell>
          <cell r="I245">
            <v>7.0703570300000004E-2</v>
          </cell>
          <cell r="J245">
            <v>7.7820769829220787E-2</v>
          </cell>
          <cell r="K245">
            <v>1.9428352922619047E-2</v>
          </cell>
          <cell r="L245">
            <v>1.5586727083333333E-2</v>
          </cell>
          <cell r="M245">
            <v>1.7667115240151517E-2</v>
          </cell>
          <cell r="N245">
            <v>1.5845396931623932E-2</v>
          </cell>
          <cell r="O245">
            <v>2.1305432999999999E-2</v>
          </cell>
          <cell r="P245">
            <v>3.1343083137362636E-2</v>
          </cell>
          <cell r="Q245">
            <v>4.3675618940476182E-2</v>
          </cell>
          <cell r="R245">
            <v>3.537720916428571E-2</v>
          </cell>
          <cell r="S245">
            <v>6.5173143560000008E-2</v>
          </cell>
          <cell r="T245">
            <v>6.7798904582070718E-2</v>
          </cell>
          <cell r="U245">
            <v>2.3001873562499997E-2</v>
          </cell>
          <cell r="V245">
            <v>1.1643220819999999E-2</v>
          </cell>
          <cell r="W245">
            <v>4.883111659999999E-3</v>
          </cell>
          <cell r="X245">
            <v>6.8502068600000011E-3</v>
          </cell>
          <cell r="Y245">
            <v>1.8643073891189084E-2</v>
          </cell>
          <cell r="Z245">
            <v>1.8643073891189084E-2</v>
          </cell>
          <cell r="AA245">
            <v>1.8643073891189084E-2</v>
          </cell>
          <cell r="AB245">
            <v>0.65047292750999997</v>
          </cell>
          <cell r="AC245">
            <v>0.96872932239999998</v>
          </cell>
          <cell r="AD245">
            <v>1.7407947552</v>
          </cell>
          <cell r="AE245">
            <v>2.2336663888000001</v>
          </cell>
          <cell r="AF245">
            <v>4.5470528159000008</v>
          </cell>
          <cell r="AG245">
            <v>10.3549889157</v>
          </cell>
          <cell r="AH245">
            <v>19.587588519200001</v>
          </cell>
          <cell r="AI245">
            <v>38.948690394499998</v>
          </cell>
          <cell r="AJ245">
            <v>44.957084652800006</v>
          </cell>
          <cell r="AK245">
            <v>10.703851417599999</v>
          </cell>
          <cell r="AL245">
            <v>8.0491731480000013</v>
          </cell>
          <cell r="AM245">
            <v>10.576681872</v>
          </cell>
          <cell r="AN245">
            <v>8.2847912576000002</v>
          </cell>
          <cell r="AO245">
            <v>9.9327656049000002</v>
          </cell>
          <cell r="AP245">
            <v>29.669936513500001</v>
          </cell>
          <cell r="AQ245">
            <v>16.5799985365</v>
          </cell>
          <cell r="AR245">
            <v>13.318074689199999</v>
          </cell>
          <cell r="AS245">
            <v>22.878439255099998</v>
          </cell>
          <cell r="AT245">
            <v>26.447649404</v>
          </cell>
          <cell r="AU245">
            <v>8.2183670474999992</v>
          </cell>
          <cell r="AV245">
            <v>5.0195109778000004</v>
          </cell>
          <cell r="AW245">
            <v>2.4792514328000004</v>
          </cell>
          <cell r="AX245">
            <v>4.0860822599999995</v>
          </cell>
          <cell r="AY245">
            <v>9.5340978314999987</v>
          </cell>
          <cell r="AZ245">
            <v>0</v>
          </cell>
          <cell r="BA245">
            <v>0</v>
          </cell>
        </row>
        <row r="246">
          <cell r="B246">
            <v>5.3387735666666665E-3</v>
          </cell>
          <cell r="C246">
            <v>7.3848179761904758E-3</v>
          </cell>
          <cell r="D246">
            <v>1.5531951041666667E-2</v>
          </cell>
          <cell r="E246">
            <v>1.4930853999999999E-2</v>
          </cell>
          <cell r="F246">
            <v>1.8568232883333331E-2</v>
          </cell>
          <cell r="G246">
            <v>1.9389595571212118E-2</v>
          </cell>
          <cell r="H246">
            <v>2.8458440474242418E-2</v>
          </cell>
          <cell r="I246">
            <v>3.7217174900000004E-2</v>
          </cell>
          <cell r="J246">
            <v>3.3125237540259735E-2</v>
          </cell>
          <cell r="K246">
            <v>2.614944130429292E-2</v>
          </cell>
          <cell r="L246">
            <v>5.0571339181818178E-2</v>
          </cell>
          <cell r="M246">
            <v>4.9511182692307691E-2</v>
          </cell>
          <cell r="N246">
            <v>4.518560793846154E-2</v>
          </cell>
          <cell r="O246">
            <v>5.4432641182857143E-2</v>
          </cell>
          <cell r="P246">
            <v>4.8902723463095238E-2</v>
          </cell>
          <cell r="Q246">
            <v>5.0270388713333336E-2</v>
          </cell>
          <cell r="R246">
            <v>5.7356406982857142E-2</v>
          </cell>
          <cell r="S246">
            <v>4.4274163919999998E-2</v>
          </cell>
          <cell r="T246">
            <v>5.7228031824999998E-2</v>
          </cell>
          <cell r="U246">
            <v>4.4505751289999992E-2</v>
          </cell>
          <cell r="V246">
            <v>5.4294929079999998E-2</v>
          </cell>
          <cell r="W246">
            <v>5.4614446133333328E-2</v>
          </cell>
          <cell r="X246">
            <v>4.7877469499999999E-2</v>
          </cell>
          <cell r="Y246">
            <v>6.6025373222222225E-2</v>
          </cell>
          <cell r="Z246">
            <v>6.6025373222222225E-2</v>
          </cell>
          <cell r="AA246">
            <v>6.6025373222222225E-2</v>
          </cell>
          <cell r="AB246">
            <v>4.1111076784950003</v>
          </cell>
          <cell r="AC246">
            <v>6.3793552175999988</v>
          </cell>
          <cell r="AD246">
            <v>11.475508464000001</v>
          </cell>
          <cell r="AE246">
            <v>14.336657988800003</v>
          </cell>
          <cell r="AF246">
            <v>17.683802350200001</v>
          </cell>
          <cell r="AG246">
            <v>15.615591119700001</v>
          </cell>
          <cell r="AH246">
            <v>22.154522092000001</v>
          </cell>
          <cell r="AI246">
            <v>31.182901529000002</v>
          </cell>
          <cell r="AJ246">
            <v>35.085713380000001</v>
          </cell>
          <cell r="AK246">
            <v>23.291342575599998</v>
          </cell>
          <cell r="AL246">
            <v>31.857517549800001</v>
          </cell>
          <cell r="AM246">
            <v>33.215344416000001</v>
          </cell>
          <cell r="AN246">
            <v>28.5073364048</v>
          </cell>
          <cell r="AO246">
            <v>26.021432753700001</v>
          </cell>
          <cell r="AP246">
            <v>25.131860223500002</v>
          </cell>
          <cell r="AQ246">
            <v>21.766989810999998</v>
          </cell>
          <cell r="AR246">
            <v>31.9145747048</v>
          </cell>
          <cell r="AS246">
            <v>24.794762921500002</v>
          </cell>
          <cell r="AT246">
            <v>29.904474195999999</v>
          </cell>
          <cell r="AU246">
            <v>27.144159379500003</v>
          </cell>
          <cell r="AV246">
            <v>27.015957458600003</v>
          </cell>
          <cell r="AW246">
            <v>36.954489266300001</v>
          </cell>
          <cell r="AX246">
            <v>40.487635187999999</v>
          </cell>
          <cell r="AY246">
            <v>41.050440760999997</v>
          </cell>
          <cell r="AZ246">
            <v>0</v>
          </cell>
          <cell r="BA246">
            <v>0</v>
          </cell>
        </row>
        <row r="263">
          <cell r="B263">
            <v>1.4440179212568569</v>
          </cell>
          <cell r="C263">
            <v>1.2000736960708835</v>
          </cell>
          <cell r="D263">
            <v>1.3936634957535732</v>
          </cell>
          <cell r="E263">
            <v>1.64636956495426</v>
          </cell>
          <cell r="F263">
            <v>1.9291043290545311</v>
          </cell>
          <cell r="G263">
            <v>2.2837506551649804</v>
          </cell>
          <cell r="H263">
            <v>2.6432283141961181</v>
          </cell>
          <cell r="I263">
            <v>3.0088757989999992</v>
          </cell>
          <cell r="J263">
            <v>2.6586126647745632</v>
          </cell>
          <cell r="K263">
            <v>2.4168945740409815</v>
          </cell>
          <cell r="L263">
            <v>3.1981831868475523</v>
          </cell>
          <cell r="M263">
            <v>3.3497988348860304</v>
          </cell>
          <cell r="N263">
            <v>3.1867514151465421</v>
          </cell>
          <cell r="O263">
            <v>3.2350073551324812</v>
          </cell>
          <cell r="P263">
            <v>3.0970052484328132</v>
          </cell>
          <cell r="Q263">
            <v>3.3684259985268574</v>
          </cell>
          <cell r="R263">
            <v>3.6331632459315815</v>
          </cell>
          <cell r="S263">
            <v>3.7717918033899647</v>
          </cell>
          <cell r="T263">
            <v>3.7963211895512732</v>
          </cell>
          <cell r="U263">
            <v>3.765461868878353</v>
          </cell>
          <cell r="V263">
            <v>3.872250917603365</v>
          </cell>
          <cell r="W263">
            <v>4.0838410273828281</v>
          </cell>
          <cell r="X263">
            <v>3.2177312371543274</v>
          </cell>
          <cell r="Y263">
            <v>3.5801590403514467</v>
          </cell>
          <cell r="Z263">
            <v>3.5801590403514467</v>
          </cell>
          <cell r="AA263">
            <v>3.5801590403514467</v>
          </cell>
          <cell r="AB263">
            <v>514.63143535217409</v>
          </cell>
          <cell r="AC263">
            <v>464.59127929719966</v>
          </cell>
          <cell r="AD263">
            <v>553.77061030079983</v>
          </cell>
          <cell r="AE263">
            <v>783.86344387679981</v>
          </cell>
          <cell r="AF263">
            <v>957.80783255150072</v>
          </cell>
          <cell r="AG263">
            <v>1105.3376394060001</v>
          </cell>
          <cell r="AH263">
            <v>1343.4912968640006</v>
          </cell>
          <cell r="AI263">
            <v>1639.7650596470003</v>
          </cell>
          <cell r="AJ263">
            <v>1664.1379601872</v>
          </cell>
          <cell r="AK263">
            <v>1324.3639334287998</v>
          </cell>
          <cell r="AL263">
            <v>1465.8263534529001</v>
          </cell>
          <cell r="AM263">
            <v>1734.475552896</v>
          </cell>
          <cell r="AN263">
            <v>1505.7715134527998</v>
          </cell>
          <cell r="AO263">
            <v>1509.1563296292006</v>
          </cell>
          <cell r="AP263">
            <v>1476.2787198375004</v>
          </cell>
          <cell r="AQ263">
            <v>1307.9071607489991</v>
          </cell>
          <cell r="AR263">
            <v>1467.3020419373993</v>
          </cell>
          <cell r="AS263">
            <v>1539.0689190448002</v>
          </cell>
          <cell r="AT263">
            <v>1647.9909314250001</v>
          </cell>
          <cell r="AU263">
            <v>1606.1012486775005</v>
          </cell>
          <cell r="AV263">
            <v>1688.302367051399</v>
          </cell>
          <cell r="AW263">
            <v>2293.1759692147994</v>
          </cell>
          <cell r="AX263">
            <v>2136.5493274709993</v>
          </cell>
          <cell r="AY263">
            <v>1782.7827760974001</v>
          </cell>
          <cell r="AZ263">
            <v>0</v>
          </cell>
          <cell r="BA263">
            <v>0</v>
          </cell>
        </row>
        <row r="264">
          <cell r="B264">
            <v>1.1307541204249305</v>
          </cell>
          <cell r="C264">
            <v>0.91146649573442973</v>
          </cell>
          <cell r="D264">
            <v>1.0709782125803615</v>
          </cell>
          <cell r="E264">
            <v>1.2899417363440882</v>
          </cell>
          <cell r="F264">
            <v>1.5190836986340757</v>
          </cell>
          <cell r="G264">
            <v>1.759907856449791</v>
          </cell>
          <cell r="H264">
            <v>2.0467474918801369</v>
          </cell>
          <cell r="I264">
            <v>2.2706104469999993</v>
          </cell>
          <cell r="J264">
            <v>2.0483406050056439</v>
          </cell>
          <cell r="K264">
            <v>1.921400557473196</v>
          </cell>
          <cell r="L264">
            <v>2.4839071145641776</v>
          </cell>
          <cell r="M264">
            <v>2.5087566282425655</v>
          </cell>
          <cell r="N264">
            <v>2.3170192592497725</v>
          </cell>
          <cell r="O264">
            <v>2.322048106063745</v>
          </cell>
          <cell r="P264">
            <v>2.3520525354334763</v>
          </cell>
          <cell r="Q264">
            <v>2.5121733491028446</v>
          </cell>
          <cell r="R264">
            <v>2.7569855390733928</v>
          </cell>
          <cell r="S264">
            <v>2.7966002974799991</v>
          </cell>
          <cell r="T264">
            <v>2.7848543920731332</v>
          </cell>
          <cell r="U264">
            <v>2.8315976759823656</v>
          </cell>
          <cell r="V264">
            <v>3.0129680195999993</v>
          </cell>
          <cell r="W264">
            <v>3.1893058801599992</v>
          </cell>
          <cell r="X264">
            <v>2.568397402158181</v>
          </cell>
          <cell r="Y264">
            <v>2.8559084882333328</v>
          </cell>
          <cell r="Z264">
            <v>2.8559084882333328</v>
          </cell>
          <cell r="AA264">
            <v>2.8559084882333328</v>
          </cell>
          <cell r="AB264">
            <v>388.54100499049508</v>
          </cell>
          <cell r="AC264">
            <v>343.55964900719988</v>
          </cell>
          <cell r="AD264">
            <v>419.452883832</v>
          </cell>
          <cell r="AE264">
            <v>613.42919817759991</v>
          </cell>
          <cell r="AF264">
            <v>747.83260412210018</v>
          </cell>
          <cell r="AG264">
            <v>834.8592580185001</v>
          </cell>
          <cell r="AH264">
            <v>1026.7900833984002</v>
          </cell>
          <cell r="AI264">
            <v>1218.3942023079999</v>
          </cell>
          <cell r="AJ264">
            <v>1238.4810508879996</v>
          </cell>
          <cell r="AK264">
            <v>1016.2504528836</v>
          </cell>
          <cell r="AL264">
            <v>1115.0120947797002</v>
          </cell>
          <cell r="AM264">
            <v>1272.3367060799997</v>
          </cell>
          <cell r="AN264">
            <v>1056.3045230143998</v>
          </cell>
          <cell r="AO264">
            <v>1034.3446065705</v>
          </cell>
          <cell r="AP264">
            <v>1070.4418481829998</v>
          </cell>
          <cell r="AQ264">
            <v>943.87872845699997</v>
          </cell>
          <cell r="AR264">
            <v>1087.4689947915999</v>
          </cell>
          <cell r="AS264">
            <v>1112.7914829888998</v>
          </cell>
          <cell r="AT264">
            <v>1196.9219857230003</v>
          </cell>
          <cell r="AU264">
            <v>1194.6440608015</v>
          </cell>
          <cell r="AV264">
            <v>1295.3293856599998</v>
          </cell>
          <cell r="AW264">
            <v>1777.2025980238</v>
          </cell>
          <cell r="AX264">
            <v>1642.710691791</v>
          </cell>
          <cell r="AY264">
            <v>1368.5057571206996</v>
          </cell>
          <cell r="AZ264">
            <v>0</v>
          </cell>
          <cell r="BA264">
            <v>0</v>
          </cell>
        </row>
        <row r="265">
          <cell r="B265">
            <v>8.4506957272727293E-3</v>
          </cell>
          <cell r="C265">
            <v>1.3779989999999999E-2</v>
          </cell>
          <cell r="D265">
            <v>1.4858641874999997E-2</v>
          </cell>
          <cell r="E265">
            <v>2.1285386264610386E-2</v>
          </cell>
          <cell r="F265">
            <v>2.5938307944372296E-2</v>
          </cell>
          <cell r="G265">
            <v>4.9437370079545448E-2</v>
          </cell>
          <cell r="H265">
            <v>7.2205001386363626E-2</v>
          </cell>
          <cell r="I265">
            <v>9.6976513799999997E-2</v>
          </cell>
          <cell r="J265">
            <v>0.13901826207207793</v>
          </cell>
          <cell r="K265">
            <v>6.3756330936904748E-2</v>
          </cell>
          <cell r="L265">
            <v>6.6110116914285699E-2</v>
          </cell>
          <cell r="M265">
            <v>7.4421089355347289E-2</v>
          </cell>
          <cell r="N265">
            <v>8.463019828025603E-2</v>
          </cell>
          <cell r="O265">
            <v>9.1266693409586055E-2</v>
          </cell>
          <cell r="P265">
            <v>8.4715865811615582E-2</v>
          </cell>
          <cell r="Q265">
            <v>0.16794454853238094</v>
          </cell>
          <cell r="R265">
            <v>9.8931901729285704E-2</v>
          </cell>
          <cell r="S265">
            <v>0.12083345269714287</v>
          </cell>
          <cell r="T265">
            <v>0.10155014796957072</v>
          </cell>
          <cell r="U265">
            <v>4.9549120921085855E-2</v>
          </cell>
          <cell r="V265">
            <v>3.7717326920000002E-2</v>
          </cell>
          <cell r="W265">
            <v>2.6421895728888888E-2</v>
          </cell>
          <cell r="X265">
            <v>2.9701833003703701E-2</v>
          </cell>
          <cell r="Y265">
            <v>6.0448218111189091E-2</v>
          </cell>
          <cell r="Z265">
            <v>6.0448218111189091E-2</v>
          </cell>
          <cell r="AA265">
            <v>6.0448218111189091E-2</v>
          </cell>
          <cell r="AB265">
            <v>3.3389690577210001</v>
          </cell>
          <cell r="AC265">
            <v>5.4997174963999997</v>
          </cell>
          <cell r="AD265">
            <v>5.3553375168000006</v>
          </cell>
          <cell r="AE265">
            <v>8.1203644480000001</v>
          </cell>
          <cell r="AF265">
            <v>11.200244770400001</v>
          </cell>
          <cell r="AG265">
            <v>19.760034079500002</v>
          </cell>
          <cell r="AH265">
            <v>32.328092661200003</v>
          </cell>
          <cell r="AI265">
            <v>54.680816131499995</v>
          </cell>
          <cell r="AJ265">
            <v>81.304539991600009</v>
          </cell>
          <cell r="AK265">
            <v>35.176649569599995</v>
          </cell>
          <cell r="AL265">
            <v>30.903240244500001</v>
          </cell>
          <cell r="AM265">
            <v>40.530460319999996</v>
          </cell>
          <cell r="AN265">
            <v>40.080787823999998</v>
          </cell>
          <cell r="AO265">
            <v>42.138278200200006</v>
          </cell>
          <cell r="AP265">
            <v>55.534461829999998</v>
          </cell>
          <cell r="AQ265">
            <v>60.435617770499995</v>
          </cell>
          <cell r="AR265">
            <v>37.070157376099999</v>
          </cell>
          <cell r="AS265">
            <v>44.8707655539</v>
          </cell>
          <cell r="AT265">
            <v>40.748338250000003</v>
          </cell>
          <cell r="AU265">
            <v>18.365907992</v>
          </cell>
          <cell r="AV265">
            <v>15.529520245600001</v>
          </cell>
          <cell r="AW265">
            <v>13.508789938400001</v>
          </cell>
          <cell r="AX265">
            <v>17.896471046999999</v>
          </cell>
          <cell r="AY265">
            <v>28.706284278099996</v>
          </cell>
          <cell r="AZ265">
            <v>0</v>
          </cell>
          <cell r="BA265">
            <v>0</v>
          </cell>
        </row>
        <row r="266">
          <cell r="B266">
            <v>2.4649239999999994E-3</v>
          </cell>
          <cell r="C266">
            <v>1.4730652857142855E-3</v>
          </cell>
          <cell r="D266">
            <v>2.6655621515151509E-3</v>
          </cell>
          <cell r="E266">
            <v>1.445696E-3</v>
          </cell>
          <cell r="F266">
            <v>4.2846674350649344E-3</v>
          </cell>
          <cell r="G266">
            <v>7.4503764999999996E-3</v>
          </cell>
          <cell r="H266">
            <v>9.9800325178571441E-3</v>
          </cell>
          <cell r="I266">
            <v>1.37832401E-2</v>
          </cell>
          <cell r="J266">
            <v>1.9190694500000001E-2</v>
          </cell>
          <cell r="K266">
            <v>1.3832714593650795E-2</v>
          </cell>
          <cell r="L266">
            <v>1.571834033333333E-2</v>
          </cell>
          <cell r="M266">
            <v>1.0101949753205127E-2</v>
          </cell>
          <cell r="N266">
            <v>1.3739609061255237E-2</v>
          </cell>
          <cell r="O266">
            <v>1.742704274593215E-2</v>
          </cell>
          <cell r="P266">
            <v>1.773408338659483E-2</v>
          </cell>
          <cell r="Q266">
            <v>1.9499645728174603E-2</v>
          </cell>
          <cell r="R266">
            <v>1.7747972232142858E-2</v>
          </cell>
          <cell r="S266">
            <v>1.0149806477142857E-2</v>
          </cell>
          <cell r="T266">
            <v>1.7375108470588232E-2</v>
          </cell>
          <cell r="U266">
            <v>1.617525243181818E-2</v>
          </cell>
          <cell r="V266">
            <v>1.6424325399999998E-2</v>
          </cell>
          <cell r="W266">
            <v>2.0939876859999998E-2</v>
          </cell>
          <cell r="X266">
            <v>1.8425038766745467E-2</v>
          </cell>
          <cell r="Y266">
            <v>2.7190473574619876E-2</v>
          </cell>
          <cell r="Z266">
            <v>2.7190473574619876E-2</v>
          </cell>
          <cell r="AA266">
            <v>2.7190473574619876E-2</v>
          </cell>
          <cell r="AB266">
            <v>0.78935291986799994</v>
          </cell>
          <cell r="AC266">
            <v>0.64370623080000011</v>
          </cell>
          <cell r="AD266">
            <v>0.92359399679999998</v>
          </cell>
          <cell r="AE266">
            <v>0.81107831840000011</v>
          </cell>
          <cell r="AF266">
            <v>2.0866186159</v>
          </cell>
          <cell r="AG266">
            <v>3.7702997904000006</v>
          </cell>
          <cell r="AH266">
            <v>5.5870269971999997</v>
          </cell>
          <cell r="AI266">
            <v>8.4107927624999999</v>
          </cell>
          <cell r="AJ266">
            <v>11.210536143600002</v>
          </cell>
          <cell r="AK266">
            <v>6.7733761524</v>
          </cell>
          <cell r="AL266">
            <v>6.4707721911</v>
          </cell>
          <cell r="AM266">
            <v>4.7197360800000006</v>
          </cell>
          <cell r="AN266">
            <v>5.9736827391999991</v>
          </cell>
          <cell r="AO266">
            <v>7.5960427160999977</v>
          </cell>
          <cell r="AP266">
            <v>7.6554706219999993</v>
          </cell>
          <cell r="AQ266">
            <v>7.7465179050000001</v>
          </cell>
          <cell r="AR266">
            <v>5.9466652839999998</v>
          </cell>
          <cell r="AS266">
            <v>3.6766357628000002</v>
          </cell>
          <cell r="AT266">
            <v>6.5406803360000003</v>
          </cell>
          <cell r="AU266">
            <v>5.3988883854999994</v>
          </cell>
          <cell r="AV266">
            <v>6.1438309790000005</v>
          </cell>
          <cell r="AW266">
            <v>9.2832642151000009</v>
          </cell>
          <cell r="AX266">
            <v>8.8166731770000002</v>
          </cell>
          <cell r="AY266">
            <v>11.511525206499998</v>
          </cell>
          <cell r="AZ266">
            <v>0</v>
          </cell>
          <cell r="BA266">
            <v>0</v>
          </cell>
        </row>
        <row r="267">
          <cell r="B267">
            <v>0.17120113164935066</v>
          </cell>
          <cell r="C267">
            <v>0.15592687398941801</v>
          </cell>
          <cell r="D267">
            <v>0.18012213251136361</v>
          </cell>
          <cell r="E267">
            <v>0.19500615339393934</v>
          </cell>
          <cell r="F267">
            <v>0.22083965414069259</v>
          </cell>
          <cell r="G267">
            <v>0.28191785231980515</v>
          </cell>
          <cell r="H267">
            <v>0.29997402689393932</v>
          </cell>
          <cell r="I267">
            <v>0.36092566110000002</v>
          </cell>
          <cell r="J267">
            <v>0.21738973876291198</v>
          </cell>
          <cell r="K267">
            <v>0.2192792897231601</v>
          </cell>
          <cell r="L267">
            <v>0.36845902176969697</v>
          </cell>
          <cell r="M267">
            <v>0.4178850661336071</v>
          </cell>
          <cell r="N267">
            <v>0.37847334566945939</v>
          </cell>
          <cell r="O267">
            <v>0.37821097557880251</v>
          </cell>
          <cell r="P267">
            <v>0.23908742239826206</v>
          </cell>
          <cell r="Q267">
            <v>0.21517925697841273</v>
          </cell>
          <cell r="R267">
            <v>0.24279644621999996</v>
          </cell>
          <cell r="S267">
            <v>0.28819402261999993</v>
          </cell>
          <cell r="T267">
            <v>0.32697311775371801</v>
          </cell>
          <cell r="U267">
            <v>0.34882829419530303</v>
          </cell>
          <cell r="V267">
            <v>0.31913949853294121</v>
          </cell>
          <cell r="W267">
            <v>0.32845268860888893</v>
          </cell>
          <cell r="X267">
            <v>0.16544319001407404</v>
          </cell>
          <cell r="Y267">
            <v>0.13043128251999997</v>
          </cell>
          <cell r="Z267">
            <v>0.13043128251999997</v>
          </cell>
          <cell r="AA267">
            <v>0.13043128251999997</v>
          </cell>
          <cell r="AB267">
            <v>49.244277091839002</v>
          </cell>
          <cell r="AC267">
            <v>46.795037308000005</v>
          </cell>
          <cell r="AD267">
            <v>51.876673180799997</v>
          </cell>
          <cell r="AE267">
            <v>61.381040918400011</v>
          </cell>
          <cell r="AF267">
            <v>73.267613166999993</v>
          </cell>
          <cell r="AG267">
            <v>97.605063055499983</v>
          </cell>
          <cell r="AH267">
            <v>107.129443114</v>
          </cell>
          <cell r="AI267">
            <v>121.88201728949998</v>
          </cell>
          <cell r="AJ267">
            <v>92.880105162400014</v>
          </cell>
          <cell r="AK267">
            <v>84.878608254</v>
          </cell>
          <cell r="AL267">
            <v>120.73718227590001</v>
          </cell>
          <cell r="AM267">
            <v>154.18170902400004</v>
          </cell>
          <cell r="AN267">
            <v>125.882108704</v>
          </cell>
          <cell r="AO267">
            <v>136.89085419809999</v>
          </cell>
          <cell r="AP267">
            <v>83.816438668999993</v>
          </cell>
          <cell r="AQ267">
            <v>61.990528764499999</v>
          </cell>
          <cell r="AR267">
            <v>77.313435095900019</v>
          </cell>
          <cell r="AS267">
            <v>93.285253146800002</v>
          </cell>
          <cell r="AT267">
            <v>103.451131096</v>
          </cell>
          <cell r="AU267">
            <v>116.08253797299999</v>
          </cell>
          <cell r="AV267">
            <v>97.092207289800001</v>
          </cell>
          <cell r="AW267">
            <v>135.76905061230002</v>
          </cell>
          <cell r="AX267">
            <v>118.918863882</v>
          </cell>
          <cell r="AY267">
            <v>44.963362697000001</v>
          </cell>
          <cell r="AZ267">
            <v>0</v>
          </cell>
          <cell r="BA267">
            <v>0</v>
          </cell>
        </row>
        <row r="268">
          <cell r="B268">
            <v>7.5526499999999993E-3</v>
          </cell>
          <cell r="C268">
            <v>8.8414959401515152E-3</v>
          </cell>
          <cell r="D268">
            <v>1.1542687818181817E-2</v>
          </cell>
          <cell r="E268">
            <v>8.5938596309523795E-3</v>
          </cell>
          <cell r="F268">
            <v>7.4772260303030292E-3</v>
          </cell>
          <cell r="G268">
            <v>1.5112378378787879E-2</v>
          </cell>
          <cell r="H268">
            <v>2.0249309485798461E-2</v>
          </cell>
          <cell r="I268">
            <v>1.1961574700000002E-2</v>
          </cell>
          <cell r="J268">
            <v>7.5934449809523814E-3</v>
          </cell>
          <cell r="K268">
            <v>6.1855914396825393E-3</v>
          </cell>
          <cell r="L268">
            <v>5.5437476404761911E-3</v>
          </cell>
          <cell r="M268">
            <v>1.0234089653656759E-2</v>
          </cell>
          <cell r="N268">
            <v>1.0893578646745781E-2</v>
          </cell>
          <cell r="O268">
            <v>1.2036368396543339E-2</v>
          </cell>
          <cell r="P268">
            <v>1.1838262073426573E-2</v>
          </cell>
          <cell r="Q268">
            <v>2.6637659039499387E-2</v>
          </cell>
          <cell r="R268">
            <v>3.1269334351558445E-2</v>
          </cell>
          <cell r="S268">
            <v>3.5270083432304436E-2</v>
          </cell>
          <cell r="T268">
            <v>4.3728200437401957E-2</v>
          </cell>
          <cell r="U268">
            <v>3.0707293976461041E-2</v>
          </cell>
          <cell r="V268">
            <v>3.8690852759999991E-2</v>
          </cell>
          <cell r="W268">
            <v>6.5222930364444445E-2</v>
          </cell>
          <cell r="X268">
            <v>5.2586025671111106E-2</v>
          </cell>
          <cell r="Y268">
            <v>5.7640504149999994E-2</v>
          </cell>
          <cell r="Z268">
            <v>5.7640504149999994E-2</v>
          </cell>
          <cell r="AA268">
            <v>5.7640504149999994E-2</v>
          </cell>
          <cell r="AB268">
            <v>5.9782319969669997</v>
          </cell>
          <cell r="AC268">
            <v>8.1718493595999995</v>
          </cell>
          <cell r="AD268">
            <v>7.9368434832000005</v>
          </cell>
          <cell r="AE268">
            <v>8.7618555248000014</v>
          </cell>
          <cell r="AF268">
            <v>8.6413123489000014</v>
          </cell>
          <cell r="AG268">
            <v>14.6389104147</v>
          </cell>
          <cell r="AH268">
            <v>17.8477262</v>
          </cell>
          <cell r="AI268">
            <v>17.479474863</v>
          </cell>
          <cell r="AJ268">
            <v>12.951489746000002</v>
          </cell>
          <cell r="AK268">
            <v>10.075553994</v>
          </cell>
          <cell r="AL268">
            <v>6.3758229057000007</v>
          </cell>
          <cell r="AM268">
            <v>11.602393776</v>
          </cell>
          <cell r="AN268">
            <v>9.8752670191999989</v>
          </cell>
          <cell r="AO268">
            <v>11.29827951</v>
          </cell>
          <cell r="AP268">
            <v>11.775990062500002</v>
          </cell>
          <cell r="AQ268">
            <v>18.438469839999996</v>
          </cell>
          <cell r="AR268">
            <v>22.322288887900001</v>
          </cell>
          <cell r="AS268">
            <v>24.1150902135</v>
          </cell>
          <cell r="AT268">
            <v>31.498733259000002</v>
          </cell>
          <cell r="AU268">
            <v>25.160647191500001</v>
          </cell>
          <cell r="AV268">
            <v>31.698513725399998</v>
          </cell>
          <cell r="AW268">
            <v>54.367611992800008</v>
          </cell>
          <cell r="AX268">
            <v>53.592447636000003</v>
          </cell>
          <cell r="AY268">
            <v>53.182703533299993</v>
          </cell>
          <cell r="AZ268">
            <v>0</v>
          </cell>
          <cell r="BA268">
            <v>0</v>
          </cell>
        </row>
        <row r="269">
          <cell r="B269">
            <v>2.2216253636363633E-3</v>
          </cell>
          <cell r="C269">
            <v>1.6900381590909093E-3</v>
          </cell>
          <cell r="D269">
            <v>2.1059220000000001E-3</v>
          </cell>
          <cell r="E269">
            <v>1.0244499999999999E-3</v>
          </cell>
          <cell r="F269">
            <v>1.9745319999999998E-3</v>
          </cell>
          <cell r="G269">
            <v>3.7076480000000005E-3</v>
          </cell>
          <cell r="H269">
            <v>5.4205923749999991E-3</v>
          </cell>
          <cell r="I269">
            <v>7.1417499999999997E-3</v>
          </cell>
          <cell r="J269">
            <v>1.0264015999999999E-2</v>
          </cell>
          <cell r="K269">
            <v>9.8530554285714295E-3</v>
          </cell>
          <cell r="L269">
            <v>1.9643616285714288E-2</v>
          </cell>
          <cell r="M269">
            <v>2.2099758378787877E-2</v>
          </cell>
          <cell r="N269">
            <v>2.7137363358660131E-2</v>
          </cell>
          <cell r="O269">
            <v>1.401868364285714E-2</v>
          </cell>
          <cell r="P269">
            <v>1.0843677596638656E-2</v>
          </cell>
          <cell r="Q269">
            <v>1.7959785623015874E-2</v>
          </cell>
          <cell r="R269">
            <v>7.6677137857142849E-3</v>
          </cell>
          <cell r="S269">
            <v>8.4220817799999983E-3</v>
          </cell>
          <cell r="T269">
            <v>1.5756545124999997E-2</v>
          </cell>
          <cell r="U269">
            <v>1.995942425E-2</v>
          </cell>
          <cell r="V269">
            <v>6.6694460000000007E-3</v>
          </cell>
          <cell r="W269">
            <v>1.50543211E-2</v>
          </cell>
          <cell r="X269">
            <v>1.5519427699999998E-2</v>
          </cell>
          <cell r="Y269">
            <v>1.5789556999999999E-2</v>
          </cell>
          <cell r="Z269">
            <v>1.5789556999999999E-2</v>
          </cell>
          <cell r="AA269">
            <v>1.5789556999999999E-2</v>
          </cell>
          <cell r="AB269">
            <v>0.7686021065969999</v>
          </cell>
          <cell r="AC269">
            <v>0.42796604240000002</v>
          </cell>
          <cell r="AD269">
            <v>0.63212698080000007</v>
          </cell>
          <cell r="AE269">
            <v>0.21006157760000005</v>
          </cell>
          <cell r="AF269">
            <v>0.82125760919999991</v>
          </cell>
          <cell r="AG269">
            <v>1.4548841307</v>
          </cell>
          <cell r="AH269">
            <v>2.3265150515999999</v>
          </cell>
          <cell r="AI269">
            <v>3.7792825770000005</v>
          </cell>
          <cell r="AJ269">
            <v>5.6603973328000006</v>
          </cell>
          <cell r="AK269">
            <v>4.2802604196000003</v>
          </cell>
          <cell r="AL269">
            <v>8.076768919200001</v>
          </cell>
          <cell r="AM269">
            <v>10.376194895999999</v>
          </cell>
          <cell r="AN269">
            <v>12.3286735616</v>
          </cell>
          <cell r="AO269">
            <v>5.5817214146999987</v>
          </cell>
          <cell r="AP269">
            <v>4.398909272500001</v>
          </cell>
          <cell r="AQ269">
            <v>6.6111232844999988</v>
          </cell>
          <cell r="AR269">
            <v>3.0152188448999997</v>
          </cell>
          <cell r="AS269">
            <v>3.6476374934999996</v>
          </cell>
          <cell r="AT269">
            <v>6.4732086250000007</v>
          </cell>
          <cell r="AU269">
            <v>8.2218901139999989</v>
          </cell>
          <cell r="AV269">
            <v>2.6363734987999998</v>
          </cell>
          <cell r="AW269">
            <v>8.2707760337000025</v>
          </cell>
          <cell r="AX269">
            <v>7.8702420419999983</v>
          </cell>
          <cell r="AY269">
            <v>7.5719686889000002</v>
          </cell>
          <cell r="AZ269">
            <v>0</v>
          </cell>
          <cell r="BA269">
            <v>0</v>
          </cell>
        </row>
        <row r="273">
          <cell r="B273">
            <v>3.6811729999999994E-3</v>
          </cell>
          <cell r="C273">
            <v>3.4382958655002401E-3</v>
          </cell>
          <cell r="D273">
            <v>3.5575320760869561E-3</v>
          </cell>
          <cell r="E273">
            <v>3.5755197795454543E-3</v>
          </cell>
          <cell r="F273">
            <v>6.655407889069263E-3</v>
          </cell>
          <cell r="G273">
            <v>1.0164529317702908E-2</v>
          </cell>
          <cell r="H273">
            <v>1.1080973382888408E-2</v>
          </cell>
          <cell r="I273">
            <v>2.0873806299999999E-2</v>
          </cell>
          <cell r="J273">
            <v>2.6217933352380953E-2</v>
          </cell>
          <cell r="K273">
            <v>1.644435689801587E-2</v>
          </cell>
          <cell r="L273">
            <v>1.749320817939394E-2</v>
          </cell>
          <cell r="M273">
            <v>1.8798615155037324E-2</v>
          </cell>
          <cell r="N273">
            <v>1.6599126086422347E-2</v>
          </cell>
          <cell r="O273">
            <v>1.6887373623560534E-2</v>
          </cell>
          <cell r="P273">
            <v>1.3409825752835398E-2</v>
          </cell>
          <cell r="Q273">
            <v>2.2059890264523808E-2</v>
          </cell>
          <cell r="R273">
            <v>2.6706711847142857E-2</v>
          </cell>
          <cell r="S273">
            <v>3.1596632109090909E-2</v>
          </cell>
          <cell r="T273">
            <v>3.2840369270273888E-2</v>
          </cell>
          <cell r="U273">
            <v>3.4423866256944442E-2</v>
          </cell>
          <cell r="V273">
            <v>4.1547851792777778E-2</v>
          </cell>
          <cell r="W273">
            <v>4.4450081107272735E-2</v>
          </cell>
          <cell r="X273">
            <v>3.1507877053846139E-2</v>
          </cell>
          <cell r="Y273">
            <v>3.5573967577306388E-2</v>
          </cell>
          <cell r="Z273">
            <v>3.5573967577306388E-2</v>
          </cell>
          <cell r="AA273">
            <v>3.5573967577306388E-2</v>
          </cell>
          <cell r="AB273">
            <v>1.515931558578</v>
          </cell>
          <cell r="AC273">
            <v>1.2337328844</v>
          </cell>
          <cell r="AD273">
            <v>1.0702820879999999</v>
          </cell>
          <cell r="AE273">
            <v>1.5792434335999999</v>
          </cell>
          <cell r="AF273">
            <v>3.4332896338999999</v>
          </cell>
          <cell r="AG273">
            <v>5.7845275488000008</v>
          </cell>
          <cell r="AH273">
            <v>6.4095241000000005</v>
          </cell>
          <cell r="AI273">
            <v>12.220860881</v>
          </cell>
          <cell r="AJ273">
            <v>18.392464310000001</v>
          </cell>
          <cell r="AK273">
            <v>11.004193701599998</v>
          </cell>
          <cell r="AL273">
            <v>10.717522222500001</v>
          </cell>
          <cell r="AM273">
            <v>9.8286823199999986</v>
          </cell>
          <cell r="AN273">
            <v>6.911057401599999</v>
          </cell>
          <cell r="AO273">
            <v>12.605540292899999</v>
          </cell>
          <cell r="AP273">
            <v>6.3713969905000001</v>
          </cell>
          <cell r="AQ273">
            <v>8.762467083999999</v>
          </cell>
          <cell r="AR273">
            <v>7.9435815117999997</v>
          </cell>
          <cell r="AS273">
            <v>10.423112657100001</v>
          </cell>
          <cell r="AT273">
            <v>12.103492672000002</v>
          </cell>
          <cell r="AU273">
            <v>13.636919450500001</v>
          </cell>
          <cell r="AV273">
            <v>16.271572177400003</v>
          </cell>
          <cell r="AW273">
            <v>19.640459059300003</v>
          </cell>
          <cell r="AX273">
            <v>16.299395424</v>
          </cell>
          <cell r="AY273">
            <v>16.710814606199996</v>
          </cell>
          <cell r="AZ273">
            <v>0</v>
          </cell>
          <cell r="BA273">
            <v>0</v>
          </cell>
        </row>
      </sheetData>
      <sheetData sheetId="45"/>
      <sheetData sheetId="46"/>
      <sheetData sheetId="47"/>
      <sheetData sheetId="48"/>
      <sheetData sheetId="49">
        <row r="91">
          <cell r="B91">
            <v>0.15766380000000002</v>
          </cell>
          <cell r="C91">
            <v>0.13305600000000001</v>
          </cell>
          <cell r="D91">
            <v>0.10424232000000001</v>
          </cell>
          <cell r="E91">
            <v>0.13635272000000001</v>
          </cell>
          <cell r="F91">
            <v>0.17746960000000001</v>
          </cell>
          <cell r="G91">
            <v>0.17241336000000002</v>
          </cell>
          <cell r="H91">
            <v>0.17694964000000002</v>
          </cell>
          <cell r="I91">
            <v>0.16502388000000001</v>
          </cell>
          <cell r="J91">
            <v>0.16570708000000001</v>
          </cell>
          <cell r="K91">
            <v>0.14682751999999999</v>
          </cell>
          <cell r="L91">
            <v>0.15075480000000002</v>
          </cell>
          <cell r="M91">
            <v>0.18680704000000001</v>
          </cell>
          <cell r="N91">
            <v>0.17252368000000001</v>
          </cell>
          <cell r="O91">
            <v>0.15563212000000001</v>
          </cell>
          <cell r="P91">
            <v>0.14848819999999999</v>
          </cell>
          <cell r="Q91">
            <v>0.14948220000000001</v>
          </cell>
          <cell r="R91">
            <v>0.17268244000000002</v>
          </cell>
          <cell r="S91">
            <v>0.124480355</v>
          </cell>
          <cell r="T91">
            <v>0.15022839999999998</v>
          </cell>
          <cell r="U91">
            <v>0.14028702239999999</v>
          </cell>
          <cell r="V91">
            <v>0.13983094440000002</v>
          </cell>
          <cell r="W91">
            <v>0.155411676</v>
          </cell>
          <cell r="X91">
            <v>0.1359511048</v>
          </cell>
          <cell r="Y91">
            <v>0.1922081896</v>
          </cell>
          <cell r="Z91">
            <v>0.1922081896</v>
          </cell>
          <cell r="AA91">
            <v>0.1922081896</v>
          </cell>
          <cell r="AB91">
            <v>261.59491091361298</v>
          </cell>
          <cell r="AC91">
            <v>228.65669818159998</v>
          </cell>
          <cell r="AD91">
            <v>211.8325016208</v>
          </cell>
          <cell r="AE91">
            <v>265.17924104000002</v>
          </cell>
          <cell r="AF91">
            <v>315.46996325949999</v>
          </cell>
          <cell r="AG91">
            <v>308.54576374049998</v>
          </cell>
          <cell r="AH91">
            <v>317.8354346136</v>
          </cell>
          <cell r="AI91">
            <v>373.03000984049999</v>
          </cell>
          <cell r="AJ91">
            <v>416.83948241960007</v>
          </cell>
          <cell r="AK91">
            <v>335.97034245719999</v>
          </cell>
          <cell r="AL91">
            <v>310.86563475870003</v>
          </cell>
          <cell r="AM91">
            <v>375.99873671999995</v>
          </cell>
          <cell r="AN91">
            <v>336.52021215999997</v>
          </cell>
          <cell r="AO91">
            <v>308.29659564510001</v>
          </cell>
          <cell r="AP91">
            <v>316.49577938300001</v>
          </cell>
          <cell r="AQ91">
            <v>262.77252100749996</v>
          </cell>
          <cell r="AR91">
            <v>317.64511054209999</v>
          </cell>
          <cell r="AS91">
            <v>320.28595671929997</v>
          </cell>
          <cell r="AT91">
            <v>343.69936762000003</v>
          </cell>
          <cell r="AU91">
            <v>342.40010493999995</v>
          </cell>
          <cell r="AV91">
            <v>359.40005807160003</v>
          </cell>
          <cell r="AW91">
            <v>380.46809342890003</v>
          </cell>
          <cell r="AX91">
            <v>297.63522114299997</v>
          </cell>
          <cell r="AY91">
            <v>335.59197172379993</v>
          </cell>
          <cell r="AZ91">
            <v>0</v>
          </cell>
          <cell r="BA91">
            <v>0</v>
          </cell>
        </row>
        <row r="114">
          <cell r="B114">
            <v>9.2574463878485596E-3</v>
          </cell>
          <cell r="C114">
            <v>3.5869829498589544E-2</v>
          </cell>
          <cell r="D114">
            <v>7.3183880000000007E-2</v>
          </cell>
          <cell r="E114">
            <v>8.1545519999999996E-2</v>
          </cell>
          <cell r="F114">
            <v>9.7725880000000015E-2</v>
          </cell>
          <cell r="G114">
            <v>0.12919479999999997</v>
          </cell>
          <cell r="H114">
            <v>0.1268878572293182</v>
          </cell>
          <cell r="I114">
            <v>0.12039408996443308</v>
          </cell>
          <cell r="J114">
            <v>0.12709704000000002</v>
          </cell>
          <cell r="K114">
            <v>5.7484760769031445E-2</v>
          </cell>
          <cell r="L114">
            <v>3.2027771215854671E-2</v>
          </cell>
          <cell r="M114">
            <v>3.8155686346723623E-2</v>
          </cell>
          <cell r="N114">
            <v>5.1868364704238876E-2</v>
          </cell>
          <cell r="O114">
            <v>5.0203059056684061E-2</v>
          </cell>
          <cell r="P114">
            <v>4.3092868505871386E-2</v>
          </cell>
          <cell r="Q114">
            <v>3.0834411584960662E-2</v>
          </cell>
          <cell r="R114">
            <v>2.5884664827568255E-2</v>
          </cell>
          <cell r="S114">
            <v>1.3808495415354229E-2</v>
          </cell>
          <cell r="T114">
            <v>1.3875146219182885E-2</v>
          </cell>
          <cell r="U114">
            <v>1.7185960400000002E-2</v>
          </cell>
          <cell r="V114">
            <v>1.0924460400000001E-2</v>
          </cell>
          <cell r="W114">
            <v>1.2362812000000001E-2</v>
          </cell>
          <cell r="X114">
            <v>7.4219124000000011E-3</v>
          </cell>
          <cell r="Y114">
            <v>1.4833635600000001E-2</v>
          </cell>
          <cell r="Z114">
            <v>1.4833635600000001E-2</v>
          </cell>
          <cell r="AA114">
            <v>1.4833635600000001E-2</v>
          </cell>
          <cell r="AB114">
            <v>18.091693575866998</v>
          </cell>
          <cell r="AC114">
            <v>35.315605495199996</v>
          </cell>
          <cell r="AD114">
            <v>57.977171865599999</v>
          </cell>
          <cell r="AE114">
            <v>71.016258633599989</v>
          </cell>
          <cell r="AF114">
            <v>86.051518027299991</v>
          </cell>
          <cell r="AG114">
            <v>110.07596748720002</v>
          </cell>
          <cell r="AH114">
            <v>110.67304012439999</v>
          </cell>
          <cell r="AI114">
            <v>124.18927596749998</v>
          </cell>
          <cell r="AJ114">
            <v>130.60923884600001</v>
          </cell>
          <cell r="AK114">
            <v>62.620455409600012</v>
          </cell>
          <cell r="AL114">
            <v>37.765205294399998</v>
          </cell>
          <cell r="AM114">
            <v>40.697436288000006</v>
          </cell>
          <cell r="AN114">
            <v>45.32691144959999</v>
          </cell>
          <cell r="AO114">
            <v>42.227244963000004</v>
          </cell>
          <cell r="AP114">
            <v>47.542150032999999</v>
          </cell>
          <cell r="AQ114">
            <v>27.661705617000003</v>
          </cell>
          <cell r="AR114">
            <v>34.540574302700001</v>
          </cell>
          <cell r="AS114">
            <v>31.164630597099993</v>
          </cell>
          <cell r="AT114">
            <v>36.530454619000004</v>
          </cell>
          <cell r="AU114">
            <v>33.235108111499997</v>
          </cell>
          <cell r="AV114">
            <v>24.846241191799994</v>
          </cell>
          <cell r="AW114">
            <v>25.832532217300002</v>
          </cell>
          <cell r="AX114">
            <v>20.167005455999998</v>
          </cell>
          <cell r="AY114">
            <v>31.869902078299997</v>
          </cell>
          <cell r="AZ114">
            <v>0</v>
          </cell>
          <cell r="BA114">
            <v>0</v>
          </cell>
        </row>
        <row r="226">
          <cell r="B226">
            <v>1.7955560000000002E-2</v>
          </cell>
          <cell r="C226">
            <v>3.2091080000000001E-2</v>
          </cell>
          <cell r="D226">
            <v>4.3626520000000002E-2</v>
          </cell>
          <cell r="E226">
            <v>4.4318400000000001E-2</v>
          </cell>
          <cell r="F226">
            <v>5.452328E-2</v>
          </cell>
          <cell r="G226">
            <v>6.7501000000000005E-2</v>
          </cell>
          <cell r="H226">
            <v>6.2284600000000002E-2</v>
          </cell>
          <cell r="I226">
            <v>7.4786320000000003E-2</v>
          </cell>
          <cell r="J226">
            <v>6.7415201000000008E-2</v>
          </cell>
          <cell r="K226">
            <v>6.8715079999999998E-2</v>
          </cell>
          <cell r="L226">
            <v>8.7528000000000009E-2</v>
          </cell>
          <cell r="M226">
            <v>8.8633440000000008E-2</v>
          </cell>
          <cell r="N226">
            <v>8.2386920000000002E-2</v>
          </cell>
          <cell r="O226">
            <v>7.5487440000000003E-2</v>
          </cell>
          <cell r="P226">
            <v>8.7382399999999999E-2</v>
          </cell>
          <cell r="Q226">
            <v>8.374268E-2</v>
          </cell>
          <cell r="R226">
            <v>9.5760280000000003E-2</v>
          </cell>
          <cell r="S226">
            <v>8.9871599999999996E-2</v>
          </cell>
          <cell r="T226">
            <v>0.10198664</v>
          </cell>
          <cell r="U226">
            <v>5.5385859200000005E-2</v>
          </cell>
          <cell r="V226">
            <v>2.8775664400000005E-2</v>
          </cell>
          <cell r="W226">
            <v>3.3412721999999999E-2</v>
          </cell>
          <cell r="X226">
            <v>2.3625579600000005E-2</v>
          </cell>
          <cell r="Y226">
            <v>2.4917030882057854E-2</v>
          </cell>
          <cell r="Z226">
            <v>2.4917030882057854E-2</v>
          </cell>
          <cell r="AA226">
            <v>2.4917030882057854E-2</v>
          </cell>
          <cell r="AB226">
            <v>32.116770835061999</v>
          </cell>
          <cell r="AC226">
            <v>42.435258299200001</v>
          </cell>
          <cell r="AD226">
            <v>55.287371059199991</v>
          </cell>
          <cell r="AE226">
            <v>66.044160660799989</v>
          </cell>
          <cell r="AF226">
            <v>78.007277678400001</v>
          </cell>
          <cell r="AG226">
            <v>87.66256917989999</v>
          </cell>
          <cell r="AH226">
            <v>94.350163532800011</v>
          </cell>
          <cell r="AI226">
            <v>115.24327554499999</v>
          </cell>
          <cell r="AJ226">
            <v>124.854939758</v>
          </cell>
          <cell r="AK226">
            <v>117.80859209239998</v>
          </cell>
          <cell r="AL226">
            <v>133.6793921595</v>
          </cell>
          <cell r="AM226">
            <v>156.530224608</v>
          </cell>
          <cell r="AN226">
            <v>148.45500016159997</v>
          </cell>
          <cell r="AO226">
            <v>148.09543359690002</v>
          </cell>
          <cell r="AP226">
            <v>151.92416592349997</v>
          </cell>
          <cell r="AQ226">
            <v>133.69384575749996</v>
          </cell>
          <cell r="AR226">
            <v>143.2748402894</v>
          </cell>
          <cell r="AS226">
            <v>135.7872298497</v>
          </cell>
          <cell r="AT226">
            <v>151.62356130199998</v>
          </cell>
          <cell r="AU226">
            <v>109.21163471049998</v>
          </cell>
          <cell r="AV226">
            <v>94.836831734</v>
          </cell>
          <cell r="AW226">
            <v>100.60132182289999</v>
          </cell>
          <cell r="AX226">
            <v>90.142567280999984</v>
          </cell>
          <cell r="AY226">
            <v>91.19384247379999</v>
          </cell>
          <cell r="AZ226">
            <v>0</v>
          </cell>
          <cell r="BA226">
            <v>0</v>
          </cell>
        </row>
        <row r="263">
          <cell r="B263">
            <v>0.24264712865759977</v>
          </cell>
          <cell r="C263">
            <v>0.2718330233791677</v>
          </cell>
          <cell r="D263">
            <v>0.29763579289024772</v>
          </cell>
          <cell r="E263">
            <v>0.36392667472526491</v>
          </cell>
          <cell r="F263">
            <v>0.4400354492866192</v>
          </cell>
          <cell r="G263">
            <v>0.49234509497062728</v>
          </cell>
          <cell r="H263">
            <v>0.5330423700428335</v>
          </cell>
          <cell r="I263">
            <v>0.58203183157346106</v>
          </cell>
          <cell r="J263">
            <v>0.59968883074933477</v>
          </cell>
          <cell r="K263">
            <v>0.453981560620484</v>
          </cell>
          <cell r="L263">
            <v>0.43460518288181937</v>
          </cell>
          <cell r="M263">
            <v>0.50057479496192758</v>
          </cell>
          <cell r="N263">
            <v>0.47261647479576313</v>
          </cell>
          <cell r="O263">
            <v>0.43952216854539033</v>
          </cell>
          <cell r="P263">
            <v>0.46505378621436555</v>
          </cell>
          <cell r="Q263">
            <v>0.44398861283865548</v>
          </cell>
          <cell r="R263">
            <v>0.47244083721152946</v>
          </cell>
          <cell r="S263">
            <v>0.35387962385269361</v>
          </cell>
          <cell r="T263">
            <v>0.38988399500995369</v>
          </cell>
          <cell r="U263">
            <v>0.34791595709909073</v>
          </cell>
          <cell r="V263">
            <v>0.29340655473137023</v>
          </cell>
          <cell r="W263">
            <v>0.31328933745537274</v>
          </cell>
          <cell r="X263">
            <v>0.23536657315162232</v>
          </cell>
          <cell r="Y263">
            <v>0.32078593812057354</v>
          </cell>
          <cell r="Z263">
            <v>0.32078593812057354</v>
          </cell>
          <cell r="AA263">
            <v>0.32078593812057354</v>
          </cell>
          <cell r="AB263">
            <v>392.65802841025533</v>
          </cell>
          <cell r="AC263">
            <v>398.36546917959998</v>
          </cell>
          <cell r="AD263">
            <v>423.63534355199982</v>
          </cell>
          <cell r="AE263">
            <v>544.36740314880012</v>
          </cell>
          <cell r="AF263">
            <v>664.46478541800002</v>
          </cell>
          <cell r="AG263">
            <v>716.03365839719993</v>
          </cell>
          <cell r="AH263">
            <v>777.28200007760006</v>
          </cell>
          <cell r="AI263">
            <v>988.55267567250007</v>
          </cell>
          <cell r="AJ263">
            <v>1115.6764931072003</v>
          </cell>
          <cell r="AK263">
            <v>847.5265111896</v>
          </cell>
          <cell r="AL263">
            <v>773.62868030850052</v>
          </cell>
          <cell r="AM263">
            <v>949.411492512</v>
          </cell>
          <cell r="AN263">
            <v>879.86993346560018</v>
          </cell>
          <cell r="AO263">
            <v>833.49181888439978</v>
          </cell>
          <cell r="AP263">
            <v>866.30771728350021</v>
          </cell>
          <cell r="AQ263">
            <v>686.49636703550004</v>
          </cell>
          <cell r="AR263">
            <v>722.81381136320022</v>
          </cell>
          <cell r="AS263">
            <v>690.64767684769981</v>
          </cell>
          <cell r="AT263">
            <v>752.83028054999977</v>
          </cell>
          <cell r="AU263">
            <v>680.49475505650003</v>
          </cell>
          <cell r="AV263">
            <v>652.35409315919969</v>
          </cell>
          <cell r="AW263">
            <v>703.22941537780002</v>
          </cell>
          <cell r="AX263">
            <v>562.783724334</v>
          </cell>
          <cell r="AY263">
            <v>650.07568826969998</v>
          </cell>
          <cell r="AZ263">
            <v>0</v>
          </cell>
          <cell r="BA263">
            <v>0</v>
          </cell>
        </row>
        <row r="264">
          <cell r="B264">
            <v>0.21340205295446701</v>
          </cell>
          <cell r="C264">
            <v>0.22406664332802864</v>
          </cell>
          <cell r="D264">
            <v>0.23631556753915114</v>
          </cell>
          <cell r="E264">
            <v>0.29748068235647196</v>
          </cell>
          <cell r="F264">
            <v>0.36561611358174428</v>
          </cell>
          <cell r="G264">
            <v>0.4040654401033783</v>
          </cell>
          <cell r="H264">
            <v>0.4468245470793043</v>
          </cell>
          <cell r="I264">
            <v>0.46321871666382419</v>
          </cell>
          <cell r="J264">
            <v>0.48114893128274178</v>
          </cell>
          <cell r="K264">
            <v>0.35078521274650787</v>
          </cell>
          <cell r="L264">
            <v>0.31463404732373673</v>
          </cell>
          <cell r="M264">
            <v>0.37066254101687868</v>
          </cell>
          <cell r="N264">
            <v>0.34808821161330733</v>
          </cell>
          <cell r="O264">
            <v>0.32381123819864988</v>
          </cell>
          <cell r="P264">
            <v>0.33540624307607647</v>
          </cell>
          <cell r="Q264">
            <v>0.32374155089969614</v>
          </cell>
          <cell r="R264">
            <v>0.35162244591698505</v>
          </cell>
          <cell r="S264">
            <v>0.25282235503286721</v>
          </cell>
          <cell r="T264">
            <v>0.28176705061041063</v>
          </cell>
          <cell r="U264">
            <v>0.28217526770564111</v>
          </cell>
          <cell r="V264">
            <v>0.25814240200000005</v>
          </cell>
          <cell r="W264">
            <v>0.27069447093486459</v>
          </cell>
          <cell r="X264">
            <v>0.2064728438973073</v>
          </cell>
          <cell r="Y264">
            <v>0.29047325378010441</v>
          </cell>
          <cell r="Z264">
            <v>0.29047325378010441</v>
          </cell>
          <cell r="AA264">
            <v>0.29047325378010441</v>
          </cell>
          <cell r="AB264">
            <v>333.96562350291305</v>
          </cell>
          <cell r="AC264">
            <v>325.03219358279995</v>
          </cell>
          <cell r="AD264">
            <v>335.77756061279996</v>
          </cell>
          <cell r="AE264">
            <v>433.09641855199999</v>
          </cell>
          <cell r="AF264">
            <v>529.42753505110011</v>
          </cell>
          <cell r="AG264">
            <v>560.80680997770014</v>
          </cell>
          <cell r="AH264">
            <v>609.04113384839991</v>
          </cell>
          <cell r="AI264">
            <v>745.3252918899999</v>
          </cell>
          <cell r="AJ264">
            <v>832.50341617280003</v>
          </cell>
          <cell r="AK264">
            <v>610.8121187431999</v>
          </cell>
          <cell r="AL264">
            <v>519.75858725280011</v>
          </cell>
          <cell r="AM264">
            <v>611.76894273599999</v>
          </cell>
          <cell r="AN264">
            <v>540.54668085439994</v>
          </cell>
          <cell r="AO264">
            <v>496.91856645330012</v>
          </cell>
          <cell r="AP264">
            <v>525.63458632799995</v>
          </cell>
          <cell r="AQ264">
            <v>419.08404129199999</v>
          </cell>
          <cell r="AR264">
            <v>520.82387455439982</v>
          </cell>
          <cell r="AS264">
            <v>515.53461958570006</v>
          </cell>
          <cell r="AT264">
            <v>559.38249708400008</v>
          </cell>
          <cell r="AU264">
            <v>537.22857069999986</v>
          </cell>
          <cell r="AV264">
            <v>532.07105455499993</v>
          </cell>
          <cell r="AW264">
            <v>565.51815729680015</v>
          </cell>
          <cell r="AX264">
            <v>447.24861382499989</v>
          </cell>
          <cell r="AY264">
            <v>530.57562197309994</v>
          </cell>
          <cell r="AZ264">
            <v>0</v>
          </cell>
          <cell r="BA264">
            <v>0</v>
          </cell>
        </row>
        <row r="265">
          <cell r="B265">
            <v>1.6054460970378825E-3</v>
          </cell>
          <cell r="C265">
            <v>9.1701664266530248E-4</v>
          </cell>
          <cell r="D265">
            <v>9.0988241003479712E-4</v>
          </cell>
          <cell r="E265">
            <v>1.3270915360013937E-3</v>
          </cell>
          <cell r="F265">
            <v>1.2456031076081165E-3</v>
          </cell>
          <cell r="G265">
            <v>3.0265633596212528E-3</v>
          </cell>
          <cell r="H265">
            <v>3.2755184244020064E-3</v>
          </cell>
          <cell r="I265">
            <v>1.1503763135797169E-2</v>
          </cell>
          <cell r="J265">
            <v>1.0055848051138582E-2</v>
          </cell>
          <cell r="K265">
            <v>3.7755495885993741E-3</v>
          </cell>
          <cell r="L265">
            <v>2.104986439586174E-3</v>
          </cell>
          <cell r="M265">
            <v>3.1178295809672608E-3</v>
          </cell>
          <cell r="N265">
            <v>3.0857589418418017E-3</v>
          </cell>
          <cell r="O265">
            <v>2.8737191469919926E-3</v>
          </cell>
          <cell r="P265">
            <v>2.972891407199097E-3</v>
          </cell>
          <cell r="Q265">
            <v>2.0433138520302447E-3</v>
          </cell>
          <cell r="R265">
            <v>1.2504868055888637E-3</v>
          </cell>
          <cell r="S265">
            <v>1.4261431736828424E-3</v>
          </cell>
          <cell r="T265">
            <v>1.6581750432042544E-3</v>
          </cell>
          <cell r="U265">
            <v>1.8018867999999998E-3</v>
          </cell>
          <cell r="V265">
            <v>1.3563858262126581E-3</v>
          </cell>
          <cell r="W265">
            <v>4.6960357098492118E-3</v>
          </cell>
          <cell r="X265">
            <v>2.6548912792907818E-3</v>
          </cell>
          <cell r="Y265">
            <v>1.8223408E-3</v>
          </cell>
          <cell r="Z265">
            <v>1.8223408E-3</v>
          </cell>
          <cell r="AA265">
            <v>1.8223408E-3</v>
          </cell>
          <cell r="AB265">
            <v>4.777672715304</v>
          </cell>
          <cell r="AC265">
            <v>2.5908194435999996</v>
          </cell>
          <cell r="AD265">
            <v>2.1341444975999999</v>
          </cell>
          <cell r="AE265">
            <v>3.2233894671999996</v>
          </cell>
          <cell r="AF265">
            <v>5.1972405897999998</v>
          </cell>
          <cell r="AG265">
            <v>12.486104845500002</v>
          </cell>
          <cell r="AH265">
            <v>15.865303305999999</v>
          </cell>
          <cell r="AI265">
            <v>26.214145556000002</v>
          </cell>
          <cell r="AJ265">
            <v>24.11571481</v>
          </cell>
          <cell r="AK265">
            <v>15.201144111999998</v>
          </cell>
          <cell r="AL265">
            <v>7.7327033696999985</v>
          </cell>
          <cell r="AM265">
            <v>13.075133951999998</v>
          </cell>
          <cell r="AN265">
            <v>12.193102750399998</v>
          </cell>
          <cell r="AO265">
            <v>13.6984842507</v>
          </cell>
          <cell r="AP265">
            <v>14.180176512499997</v>
          </cell>
          <cell r="AQ265">
            <v>10.760382566499999</v>
          </cell>
          <cell r="AR265">
            <v>5.603506359799999</v>
          </cell>
          <cell r="AS265">
            <v>7.6365155580999993</v>
          </cell>
          <cell r="AT265">
            <v>9.8183816769999979</v>
          </cell>
          <cell r="AU265">
            <v>6.1753926169999991</v>
          </cell>
          <cell r="AV265">
            <v>5.2827378210000004</v>
          </cell>
          <cell r="AW265">
            <v>16.497646695300002</v>
          </cell>
          <cell r="AX265">
            <v>9.3259861109999989</v>
          </cell>
          <cell r="AY265">
            <v>8.4900053645</v>
          </cell>
          <cell r="AZ265">
            <v>0</v>
          </cell>
          <cell r="BA265">
            <v>0</v>
          </cell>
        </row>
        <row r="266">
          <cell r="B266">
            <v>3.401663349609788E-4</v>
          </cell>
          <cell r="C266">
            <v>6.8566609505164335E-4</v>
          </cell>
          <cell r="D266">
            <v>7.6207505654675369E-4</v>
          </cell>
          <cell r="E266">
            <v>6.3274025978332703E-4</v>
          </cell>
          <cell r="F266">
            <v>6.5116182843227887E-4</v>
          </cell>
          <cell r="G266">
            <v>1.2040749944955335E-3</v>
          </cell>
          <cell r="H266">
            <v>1.3022673742110126E-3</v>
          </cell>
          <cell r="I266">
            <v>7.8357070971545625E-4</v>
          </cell>
          <cell r="J266">
            <v>5.4011049302606659E-4</v>
          </cell>
          <cell r="K266">
            <v>1.2333908723065835E-3</v>
          </cell>
          <cell r="L266">
            <v>1.2524825867282722E-3</v>
          </cell>
          <cell r="M266">
            <v>6.7874487610092911E-4</v>
          </cell>
          <cell r="N266">
            <v>6.9360963126274659E-4</v>
          </cell>
          <cell r="O266">
            <v>1.0819794007970219E-3</v>
          </cell>
          <cell r="P266">
            <v>1.4421193923846313E-3</v>
          </cell>
          <cell r="Q266">
            <v>1.1728732748160782E-3</v>
          </cell>
          <cell r="R266">
            <v>6.3983805610459839E-4</v>
          </cell>
          <cell r="S266">
            <v>7.5141544609797308E-4</v>
          </cell>
          <cell r="T266">
            <v>1.8423988917553268E-4</v>
          </cell>
          <cell r="U266">
            <v>5.2591279999999996E-4</v>
          </cell>
          <cell r="V266">
            <v>6.7824606779699141E-4</v>
          </cell>
          <cell r="W266">
            <v>1.3885882274419515E-4</v>
          </cell>
          <cell r="X266">
            <v>1.676696E-4</v>
          </cell>
          <cell r="Y266">
            <v>2.075509843559864E-4</v>
          </cell>
          <cell r="Z266">
            <v>2.075509843559864E-4</v>
          </cell>
          <cell r="AA266">
            <v>2.075509843559864E-4</v>
          </cell>
          <cell r="AB266">
            <v>0.52389546031199996</v>
          </cell>
          <cell r="AC266">
            <v>0.75772417120000002</v>
          </cell>
          <cell r="AD266">
            <v>0.93803519999999974</v>
          </cell>
          <cell r="AE266">
            <v>0.88039259839999984</v>
          </cell>
          <cell r="AF266">
            <v>1.4237492815000001</v>
          </cell>
          <cell r="AG266">
            <v>4.2187754466000005</v>
          </cell>
          <cell r="AH266">
            <v>3.5972563320000006</v>
          </cell>
          <cell r="AI266">
            <v>1.5488157549999999</v>
          </cell>
          <cell r="AJ266">
            <v>1.1246236872000002</v>
          </cell>
          <cell r="AK266">
            <v>2.0004695832000001</v>
          </cell>
          <cell r="AL266">
            <v>3.0439755639000001</v>
          </cell>
          <cell r="AM266">
            <v>1.3312726079999997</v>
          </cell>
          <cell r="AN266">
            <v>1.1666896207999997</v>
          </cell>
          <cell r="AO266">
            <v>2.5155316323000001</v>
          </cell>
          <cell r="AP266">
            <v>2.4098684444999998</v>
          </cell>
          <cell r="AQ266">
            <v>2.2944937084999997</v>
          </cell>
          <cell r="AR266">
            <v>1.5822360669999997</v>
          </cell>
          <cell r="AS266">
            <v>1.9268005042</v>
          </cell>
          <cell r="AT266">
            <v>1.0433142960000001</v>
          </cell>
          <cell r="AU266">
            <v>1.2895207040000001</v>
          </cell>
          <cell r="AV266">
            <v>1.9152489554000001</v>
          </cell>
          <cell r="AW266">
            <v>0.47495103140000006</v>
          </cell>
          <cell r="AX266">
            <v>0.7514334359999999</v>
          </cell>
          <cell r="AY266">
            <v>1.0393163648999997</v>
          </cell>
          <cell r="AZ266">
            <v>0</v>
          </cell>
          <cell r="BA266">
            <v>0</v>
          </cell>
        </row>
        <row r="267">
          <cell r="B267">
            <v>1.2991254248323153E-3</v>
          </cell>
          <cell r="C267">
            <v>2.7810047332808897E-3</v>
          </cell>
          <cell r="D267">
            <v>3.952226908919069E-3</v>
          </cell>
          <cell r="E267">
            <v>3.0427807039069294E-3</v>
          </cell>
          <cell r="F267">
            <v>2.6215672587996054E-3</v>
          </cell>
          <cell r="G267">
            <v>1.5921949561968716E-3</v>
          </cell>
          <cell r="H267">
            <v>8.0413179721827612E-4</v>
          </cell>
          <cell r="I267">
            <v>1.1036984874444879E-3</v>
          </cell>
          <cell r="J267">
            <v>1.9969100235732056E-3</v>
          </cell>
          <cell r="K267">
            <v>1.799605254584744E-3</v>
          </cell>
          <cell r="L267">
            <v>8.6829012300889416E-4</v>
          </cell>
          <cell r="M267">
            <v>1.3425694447803988E-3</v>
          </cell>
          <cell r="N267">
            <v>1.0308954530755723E-3</v>
          </cell>
          <cell r="O267">
            <v>1.7841165462133106E-3</v>
          </cell>
          <cell r="P267">
            <v>1.4626059018500502E-3</v>
          </cell>
          <cell r="Q267">
            <v>1.2031171383094679E-3</v>
          </cell>
          <cell r="R267">
            <v>1.4016061012986963E-3</v>
          </cell>
          <cell r="S267">
            <v>8.4034384173796613E-4</v>
          </cell>
          <cell r="T267">
            <v>6.4392304894443558E-5</v>
          </cell>
          <cell r="U267">
            <v>6.6425859602803523E-4</v>
          </cell>
          <cell r="V267">
            <v>3.2961548320011562E-4</v>
          </cell>
          <cell r="W267">
            <v>3.7503416927174956E-4</v>
          </cell>
          <cell r="X267">
            <v>2.4137889168654995E-4</v>
          </cell>
          <cell r="Y267">
            <v>2.5878369398545732E-4</v>
          </cell>
          <cell r="Z267">
            <v>2.5878369398545732E-4</v>
          </cell>
          <cell r="AA267">
            <v>2.5878369398545732E-4</v>
          </cell>
          <cell r="AB267">
            <v>4.7426964146069999</v>
          </cell>
          <cell r="AC267">
            <v>3.5041648619999988</v>
          </cell>
          <cell r="AD267">
            <v>3.6923193072</v>
          </cell>
          <cell r="AE267">
            <v>3.2395011488000001</v>
          </cell>
          <cell r="AF267">
            <v>4.3287073172000001</v>
          </cell>
          <cell r="AG267">
            <v>4.9666238621999996</v>
          </cell>
          <cell r="AH267">
            <v>4.3210632747999993</v>
          </cell>
          <cell r="AI267">
            <v>3.6612167429999993</v>
          </cell>
          <cell r="AJ267">
            <v>6.5726272043999998</v>
          </cell>
          <cell r="AK267">
            <v>4.4562730212000004</v>
          </cell>
          <cell r="AL267">
            <v>3.0127129065</v>
          </cell>
          <cell r="AM267">
            <v>4.7628616319999999</v>
          </cell>
          <cell r="AN267">
            <v>4.9383549247999987</v>
          </cell>
          <cell r="AO267">
            <v>5.2300338941999991</v>
          </cell>
          <cell r="AP267">
            <v>6.3583179079999992</v>
          </cell>
          <cell r="AQ267">
            <v>6.2282326155000005</v>
          </cell>
          <cell r="AR267">
            <v>6.4092066939000008</v>
          </cell>
          <cell r="AS267">
            <v>4.098082774499999</v>
          </cell>
          <cell r="AT267">
            <v>4.374956630999999</v>
          </cell>
          <cell r="AU267">
            <v>3.4675504949999993</v>
          </cell>
          <cell r="AV267">
            <v>2.3203895798</v>
          </cell>
          <cell r="AW267">
            <v>3.1412606616000001</v>
          </cell>
          <cell r="AX267">
            <v>2.4387174629999997</v>
          </cell>
          <cell r="AY267">
            <v>1.7398798218999998</v>
          </cell>
          <cell r="AZ267">
            <v>0</v>
          </cell>
          <cell r="BA267">
            <v>0</v>
          </cell>
        </row>
        <row r="268">
          <cell r="B268">
            <v>5.9390626490881011E-4</v>
          </cell>
          <cell r="C268">
            <v>4.2841297921645356E-4</v>
          </cell>
          <cell r="D268">
            <v>9.9275238982310865E-4</v>
          </cell>
          <cell r="E268">
            <v>8.7718002695409876E-4</v>
          </cell>
          <cell r="F268">
            <v>6.1849760255843606E-4</v>
          </cell>
          <cell r="G268">
            <v>8.3293407721842156E-4</v>
          </cell>
          <cell r="H268">
            <v>6.3778881266892827E-4</v>
          </cell>
          <cell r="I268">
            <v>1.4702730481019313E-3</v>
          </cell>
          <cell r="J268">
            <v>1.1120683269866902E-3</v>
          </cell>
          <cell r="K268">
            <v>1.5415353609691332E-3</v>
          </cell>
          <cell r="L268">
            <v>4.3985606231937847E-4</v>
          </cell>
          <cell r="M268">
            <v>7.9354494445712717E-4</v>
          </cell>
          <cell r="N268">
            <v>1.2468652544999762E-3</v>
          </cell>
          <cell r="O268">
            <v>1.0479335705923627E-3</v>
          </cell>
          <cell r="P268">
            <v>2.2262111923660559E-3</v>
          </cell>
          <cell r="Q268">
            <v>2.0475948885212004E-3</v>
          </cell>
          <cell r="R268">
            <v>1.7235344170856042E-3</v>
          </cell>
          <cell r="S268">
            <v>9.7639574785782701E-4</v>
          </cell>
          <cell r="T268">
            <v>0</v>
          </cell>
          <cell r="U268">
            <v>7.6520182754795504E-4</v>
          </cell>
          <cell r="V268">
            <v>5.2235718758773819E-4</v>
          </cell>
          <cell r="W268">
            <v>7.0056559999999999E-4</v>
          </cell>
          <cell r="X268">
            <v>5.6948080000000009E-4</v>
          </cell>
          <cell r="Y268">
            <v>8.0980307562298303E-4</v>
          </cell>
          <cell r="Z268">
            <v>8.0980307562298303E-4</v>
          </cell>
          <cell r="AA268">
            <v>8.0980307562298303E-4</v>
          </cell>
          <cell r="AB268">
            <v>2.6328124260540005</v>
          </cell>
          <cell r="AC268">
            <v>2.2300448955999999</v>
          </cell>
          <cell r="AD268">
            <v>3.3227769359999995</v>
          </cell>
          <cell r="AE268">
            <v>3.4549449759999993</v>
          </cell>
          <cell r="AF268">
            <v>2.7086258353000003</v>
          </cell>
          <cell r="AG268">
            <v>3.2783789181</v>
          </cell>
          <cell r="AH268">
            <v>3.1094758216000002</v>
          </cell>
          <cell r="AI268">
            <v>6.2960057339999995</v>
          </cell>
          <cell r="AJ268">
            <v>4.8216486291999994</v>
          </cell>
          <cell r="AK268">
            <v>4.3061116427999995</v>
          </cell>
          <cell r="AL268">
            <v>2.6924211351</v>
          </cell>
          <cell r="AM268">
            <v>4.1006760959999999</v>
          </cell>
          <cell r="AN268">
            <v>4.4805344319999998</v>
          </cell>
          <cell r="AO268">
            <v>3.6810894575999997</v>
          </cell>
          <cell r="AP268">
            <v>4.4495516925</v>
          </cell>
          <cell r="AQ268">
            <v>6.6694763274999982</v>
          </cell>
          <cell r="AR268">
            <v>6.2445564258000008</v>
          </cell>
          <cell r="AS268">
            <v>4.7005642111999997</v>
          </cell>
          <cell r="AT268">
            <v>4.544281325</v>
          </cell>
          <cell r="AU268">
            <v>3.8837828339999998</v>
          </cell>
          <cell r="AV268">
            <v>3.6135016126000004</v>
          </cell>
          <cell r="AW268">
            <v>5.3668253097999994</v>
          </cell>
          <cell r="AX268">
            <v>4.7046281489999995</v>
          </cell>
          <cell r="AY268">
            <v>6.0671883568999991</v>
          </cell>
          <cell r="AZ268">
            <v>0</v>
          </cell>
          <cell r="BA268">
            <v>0</v>
          </cell>
        </row>
        <row r="269">
          <cell r="B269">
            <v>1.7554836004719849E-5</v>
          </cell>
          <cell r="C269">
            <v>1.6414222663329225E-4</v>
          </cell>
          <cell r="D269">
            <v>2.136927807583612E-4</v>
          </cell>
          <cell r="E269">
            <v>5.558751282820321E-5</v>
          </cell>
          <cell r="F269">
            <v>3.1502022770469093E-4</v>
          </cell>
          <cell r="G269">
            <v>2.8033138542893474E-4</v>
          </cell>
          <cell r="H269">
            <v>1.0557729354211041E-4</v>
          </cell>
          <cell r="I269">
            <v>1.9815494251207311E-4</v>
          </cell>
          <cell r="J269">
            <v>8.7343606464917694E-5</v>
          </cell>
          <cell r="K269">
            <v>2.553438478028306E-4</v>
          </cell>
          <cell r="L269">
            <v>1.9311729544834729E-4</v>
          </cell>
          <cell r="M269">
            <v>2.4395740963852408E-4</v>
          </cell>
          <cell r="N269">
            <v>2.7722556128424069E-4</v>
          </cell>
          <cell r="O269">
            <v>3.2769255458312772E-4</v>
          </cell>
          <cell r="P269">
            <v>3.4041006133910185E-4</v>
          </cell>
          <cell r="Q269">
            <v>1.3906832461407407E-4</v>
          </cell>
          <cell r="R269">
            <v>1.3784633535280369E-4</v>
          </cell>
          <cell r="S269">
            <v>2.6030243272336437E-4</v>
          </cell>
          <cell r="T269">
            <v>1.253567769295311E-4</v>
          </cell>
          <cell r="U269">
            <v>2.3024873796558662E-4</v>
          </cell>
          <cell r="V269">
            <v>6.5758831383297495E-5</v>
          </cell>
          <cell r="W269">
            <v>1.4586214900439863E-4</v>
          </cell>
          <cell r="X269">
            <v>6.20671518613187E-5</v>
          </cell>
          <cell r="Y269">
            <v>9.2248800000000004E-5</v>
          </cell>
          <cell r="Z269">
            <v>9.2248800000000004E-5</v>
          </cell>
          <cell r="AA269">
            <v>9.2248800000000004E-5</v>
          </cell>
          <cell r="AB269">
            <v>8.125393006199999E-2</v>
          </cell>
          <cell r="AC269">
            <v>0.4488066544</v>
          </cell>
          <cell r="AD269">
            <v>0.497423424</v>
          </cell>
          <cell r="AE269">
            <v>0.17729976319999999</v>
          </cell>
          <cell r="AF269">
            <v>0.90165832959999992</v>
          </cell>
          <cell r="AG269">
            <v>0.80796208349999987</v>
          </cell>
          <cell r="AH269">
            <v>0.40862246400000007</v>
          </cell>
          <cell r="AI269">
            <v>0.60217988350000007</v>
          </cell>
          <cell r="AJ269">
            <v>0.35577916600000004</v>
          </cell>
          <cell r="AK269">
            <v>0.54809223920000005</v>
          </cell>
          <cell r="AL269">
            <v>0.31127568569999997</v>
          </cell>
          <cell r="AM269">
            <v>0.42857313599999997</v>
          </cell>
          <cell r="AN269">
            <v>0.47541068959999994</v>
          </cell>
          <cell r="AO269">
            <v>0.42126402329999996</v>
          </cell>
          <cell r="AP269">
            <v>0.59036148699999991</v>
          </cell>
          <cell r="AQ269">
            <v>0.14729278200000001</v>
          </cell>
          <cell r="AR269">
            <v>0.37516825840000007</v>
          </cell>
          <cell r="AS269">
            <v>0.87611511129999964</v>
          </cell>
          <cell r="AT269">
            <v>0.31452391999999996</v>
          </cell>
          <cell r="AU269">
            <v>0.51755156700000005</v>
          </cell>
          <cell r="AV269">
            <v>0.22321671939999999</v>
          </cell>
          <cell r="AW269">
            <v>0.30073222520000004</v>
          </cell>
          <cell r="AX269">
            <v>0.20664703800000003</v>
          </cell>
          <cell r="AY269">
            <v>0.1854656573</v>
          </cell>
          <cell r="AZ269">
            <v>0</v>
          </cell>
          <cell r="BA269">
            <v>0</v>
          </cell>
        </row>
        <row r="273">
          <cell r="B273">
            <v>1.4207261910832592E-3</v>
          </cell>
          <cell r="C273">
            <v>2.4052596080486664E-3</v>
          </cell>
          <cell r="D273">
            <v>2.2620954419446167E-3</v>
          </cell>
          <cell r="E273">
            <v>2.4107465325832337E-3</v>
          </cell>
          <cell r="F273">
            <v>2.134488317848955E-3</v>
          </cell>
          <cell r="G273">
            <v>3.0987820266979924E-3</v>
          </cell>
          <cell r="H273">
            <v>4.0232645936179364E-3</v>
          </cell>
          <cell r="I273">
            <v>4.635357311134963E-3</v>
          </cell>
          <cell r="J273">
            <v>5.0195413945444585E-3</v>
          </cell>
          <cell r="K273">
            <v>4.5281858862103886E-3</v>
          </cell>
          <cell r="L273">
            <v>6.9777331992903749E-3</v>
          </cell>
          <cell r="M273">
            <v>4.8808370371351628E-3</v>
          </cell>
          <cell r="N273">
            <v>4.2267120766452853E-3</v>
          </cell>
          <cell r="O273">
            <v>3.7728327145483734E-3</v>
          </cell>
          <cell r="P273">
            <v>3.5899896497376326E-3</v>
          </cell>
          <cell r="Q273">
            <v>2.4701505287768235E-3</v>
          </cell>
          <cell r="R273">
            <v>1.8492499411012573E-3</v>
          </cell>
          <cell r="S273">
            <v>1.6562839338756981E-3</v>
          </cell>
          <cell r="T273">
            <v>1.1041751684593949E-3</v>
          </cell>
          <cell r="U273">
            <v>9.2831863190817945E-4</v>
          </cell>
          <cell r="V273">
            <v>7.1358839999999995E-4</v>
          </cell>
          <cell r="W273">
            <v>8.1168639999999997E-4</v>
          </cell>
          <cell r="X273">
            <v>2.821139314762649E-4</v>
          </cell>
          <cell r="Y273">
            <v>1.01742029980751E-3</v>
          </cell>
          <cell r="Z273">
            <v>1.01742029980751E-3</v>
          </cell>
          <cell r="AA273">
            <v>1.01742029980751E-3</v>
          </cell>
          <cell r="AB273">
            <v>1.6508353969709999</v>
          </cell>
          <cell r="AC273">
            <v>1.9177509667999999</v>
          </cell>
          <cell r="AD273">
            <v>2.3566602527999998</v>
          </cell>
          <cell r="AE273">
            <v>2.7010499487999997</v>
          </cell>
          <cell r="AF273">
            <v>3.4882451359000002</v>
          </cell>
          <cell r="AG273">
            <v>4.2301141740000006</v>
          </cell>
          <cell r="AH273">
            <v>6.3131743784000003</v>
          </cell>
          <cell r="AI273">
            <v>9.7657924075000011</v>
          </cell>
          <cell r="AJ273">
            <v>11.6150664464</v>
          </cell>
          <cell r="AK273">
            <v>8.1427238419999988</v>
          </cell>
          <cell r="AL273">
            <v>9.2989821257999985</v>
          </cell>
          <cell r="AM273">
            <v>8.9056638239999995</v>
          </cell>
          <cell r="AN273">
            <v>7.8424808703999993</v>
          </cell>
          <cell r="AO273">
            <v>6.5035264064999998</v>
          </cell>
          <cell r="AP273">
            <v>4.9526479999999999</v>
          </cell>
          <cell r="AQ273">
            <v>5.6997999554999996</v>
          </cell>
          <cell r="AR273">
            <v>3.0010737698000001</v>
          </cell>
          <cell r="AS273">
            <v>2.8227294237999998</v>
          </cell>
          <cell r="AT273">
            <v>2.5375202200000002</v>
          </cell>
          <cell r="AU273">
            <v>1.6138253004999998</v>
          </cell>
          <cell r="AV273">
            <v>1.3208549286000002</v>
          </cell>
          <cell r="AW273">
            <v>1.8077214689999999</v>
          </cell>
          <cell r="AX273">
            <v>0.629993052</v>
          </cell>
          <cell r="AY273">
            <v>3.1921273559999994</v>
          </cell>
          <cell r="AZ273">
            <v>0</v>
          </cell>
          <cell r="BA273">
            <v>0</v>
          </cell>
        </row>
      </sheetData>
      <sheetData sheetId="50"/>
      <sheetData sheetId="51">
        <row r="6">
          <cell r="B6">
            <v>6.3904625382352948E-2</v>
          </cell>
          <cell r="C6">
            <v>9.2051047258333352E-2</v>
          </cell>
          <cell r="D6">
            <v>9.4841418066666669E-2</v>
          </cell>
          <cell r="E6">
            <v>0.10973677914615385</v>
          </cell>
          <cell r="F6">
            <v>0.11736616850000001</v>
          </cell>
          <cell r="G6">
            <v>0.13643777641666671</v>
          </cell>
          <cell r="H6">
            <v>0.1310415322222222</v>
          </cell>
          <cell r="I6">
            <v>0.17974536464166666</v>
          </cell>
          <cell r="J6">
            <v>0.16290686498333334</v>
          </cell>
          <cell r="K6">
            <v>8.9573345866666654E-2</v>
          </cell>
          <cell r="L6">
            <v>7.5448402749019608E-2</v>
          </cell>
          <cell r="M6">
            <v>9.9436641944444432E-2</v>
          </cell>
          <cell r="N6">
            <v>7.6244887258373195E-2</v>
          </cell>
          <cell r="O6">
            <v>6.4111802300000006E-2</v>
          </cell>
          <cell r="P6">
            <v>7.1308663737499972E-2</v>
          </cell>
          <cell r="Q6">
            <v>5.3685694824999998E-2</v>
          </cell>
          <cell r="R6">
            <v>2.0777991233333334E-2</v>
          </cell>
          <cell r="S6">
            <v>1.4955614819444442E-2</v>
          </cell>
          <cell r="T6">
            <v>1.5181469049999997E-2</v>
          </cell>
          <cell r="U6">
            <v>1.130308958333333E-2</v>
          </cell>
          <cell r="V6">
            <v>1.1941979837500002E-2</v>
          </cell>
          <cell r="W6">
            <v>8.350227666666668E-3</v>
          </cell>
          <cell r="X6">
            <v>6.0969251189393935E-3</v>
          </cell>
          <cell r="Y6">
            <v>1.7124476887132353E-2</v>
          </cell>
          <cell r="Z6">
            <v>1.7124476887132353E-2</v>
          </cell>
          <cell r="AA6">
            <v>1.7124476887132353E-2</v>
          </cell>
          <cell r="AB6">
            <v>9.1908988241639999</v>
          </cell>
          <cell r="AC6">
            <v>11.710548557599999</v>
          </cell>
          <cell r="AD6">
            <v>11.206020028799999</v>
          </cell>
          <cell r="AE6">
            <v>16.697963329599997</v>
          </cell>
          <cell r="AF6">
            <v>19.676525174599998</v>
          </cell>
          <cell r="AG6">
            <v>22.431815963699997</v>
          </cell>
          <cell r="AH6">
            <v>22.9528350832</v>
          </cell>
          <cell r="AI6">
            <v>36.259230787999996</v>
          </cell>
          <cell r="AJ6">
            <v>42.620999775599998</v>
          </cell>
          <cell r="AK6">
            <v>17.305536058800001</v>
          </cell>
          <cell r="AL6">
            <v>17.4585821067</v>
          </cell>
          <cell r="AM6">
            <v>29.432912928</v>
          </cell>
          <cell r="AN6">
            <v>21.183046209600001</v>
          </cell>
          <cell r="AO6">
            <v>17.979512336999999</v>
          </cell>
          <cell r="AP6">
            <v>18.666912919999998</v>
          </cell>
          <cell r="AQ6">
            <v>11.682087486999999</v>
          </cell>
          <cell r="AR6">
            <v>3.9623765713999997</v>
          </cell>
          <cell r="AS6">
            <v>4.0664330992999993</v>
          </cell>
          <cell r="AT6">
            <v>4.2510909889999997</v>
          </cell>
          <cell r="AU6">
            <v>3.3004438494999992</v>
          </cell>
          <cell r="AV6">
            <v>3.4555456324000002</v>
          </cell>
          <cell r="AW6">
            <v>2.4342556112999998</v>
          </cell>
          <cell r="AX6">
            <v>3.1770547379999998</v>
          </cell>
          <cell r="AY6">
            <v>4.1582678246999993</v>
          </cell>
          <cell r="AZ6">
            <v>0</v>
          </cell>
          <cell r="BA6">
            <v>0</v>
          </cell>
        </row>
        <row r="12">
          <cell r="B12">
            <v>1.2686809285294118E-2</v>
          </cell>
          <cell r="C12">
            <v>3.2801094341666663E-2</v>
          </cell>
          <cell r="D12">
            <v>4.3288802666666664E-3</v>
          </cell>
          <cell r="E12">
            <v>6.9251987358974381E-3</v>
          </cell>
          <cell r="F12">
            <v>4.1792974300000001E-2</v>
          </cell>
          <cell r="G12">
            <v>4.1367006800000002E-2</v>
          </cell>
          <cell r="H12">
            <v>4.3670980125000002E-2</v>
          </cell>
          <cell r="I12">
            <v>3.4259454412499994E-2</v>
          </cell>
          <cell r="J12">
            <v>3.0638996150000004E-2</v>
          </cell>
          <cell r="K12">
            <v>1.9937554999999999E-2</v>
          </cell>
          <cell r="L12">
            <v>1.6266622327777768E-2</v>
          </cell>
          <cell r="M12">
            <v>1.1926170599999999E-2</v>
          </cell>
          <cell r="N12">
            <v>5.5799086609848499E-3</v>
          </cell>
          <cell r="O12">
            <v>8.472046955555557E-3</v>
          </cell>
          <cell r="P12">
            <v>8.4452164124999996E-3</v>
          </cell>
          <cell r="Q12">
            <v>8.8926858333333338E-3</v>
          </cell>
          <cell r="R12">
            <v>1.4231090541666665E-2</v>
          </cell>
          <cell r="S12">
            <v>1.4946810324074074E-2</v>
          </cell>
          <cell r="T12">
            <v>1.7695409245454544E-2</v>
          </cell>
          <cell r="U12">
            <v>2.053432915833334E-2</v>
          </cell>
          <cell r="V12">
            <v>2.3127484008333331E-2</v>
          </cell>
          <cell r="W12">
            <v>1.8018166249999999E-2</v>
          </cell>
          <cell r="X12">
            <v>1.2712260412500001E-2</v>
          </cell>
          <cell r="Y12">
            <v>2.7873698705808071E-3</v>
          </cell>
          <cell r="Z12">
            <v>2.7873698705808071E-3</v>
          </cell>
          <cell r="AA12">
            <v>2.7873698705808071E-3</v>
          </cell>
          <cell r="AB12">
            <v>3.1541180755139999</v>
          </cell>
          <cell r="AC12">
            <v>7.3925403327999994</v>
          </cell>
          <cell r="AD12">
            <v>1.2688552512</v>
          </cell>
          <cell r="AE12">
            <v>1.9503618735999997</v>
          </cell>
          <cell r="AF12">
            <v>6.9410067803999995</v>
          </cell>
          <cell r="AG12">
            <v>7.553300597699999</v>
          </cell>
          <cell r="AH12">
            <v>11.0459300592</v>
          </cell>
          <cell r="AI12">
            <v>9.3583742789999995</v>
          </cell>
          <cell r="AJ12">
            <v>8.5550994039999999</v>
          </cell>
          <cell r="AK12">
            <v>5.3580642235999996</v>
          </cell>
          <cell r="AL12">
            <v>4.2741111536999998</v>
          </cell>
          <cell r="AM12">
            <v>3.998042544</v>
          </cell>
          <cell r="AN12">
            <v>1.8843968879999999</v>
          </cell>
          <cell r="AO12">
            <v>3.8549032169999999</v>
          </cell>
          <cell r="AP12">
            <v>3.5798305684999998</v>
          </cell>
          <cell r="AQ12">
            <v>3.8552573149999998</v>
          </cell>
          <cell r="AR12">
            <v>3.0694624793999998</v>
          </cell>
          <cell r="AS12">
            <v>4.0395100888999993</v>
          </cell>
          <cell r="AT12">
            <v>4.2232040360000003</v>
          </cell>
          <cell r="AU12">
            <v>4.9303821134999994</v>
          </cell>
          <cell r="AV12">
            <v>4.8927621859999997</v>
          </cell>
          <cell r="AW12">
            <v>4.7579228591000007</v>
          </cell>
          <cell r="AX12">
            <v>6.0837948989999999</v>
          </cell>
          <cell r="AY12">
            <v>0.94433821679999996</v>
          </cell>
          <cell r="AZ12">
            <v>0</v>
          </cell>
          <cell r="BA12">
            <v>0</v>
          </cell>
        </row>
        <row r="15">
          <cell r="B15">
            <v>7.0389501823529418E-2</v>
          </cell>
          <cell r="C15">
            <v>5.5649407391666676E-2</v>
          </cell>
          <cell r="D15">
            <v>5.5881966641666642E-2</v>
          </cell>
          <cell r="E15">
            <v>6.348195837756411E-2</v>
          </cell>
          <cell r="F15">
            <v>0.12148013011666661</v>
          </cell>
          <cell r="G15">
            <v>9.7829071416666649E-2</v>
          </cell>
          <cell r="H15">
            <v>8.6898358125000033E-2</v>
          </cell>
          <cell r="I15">
            <v>6.7560845608333323E-2</v>
          </cell>
          <cell r="J15">
            <v>7.5684532349999972E-2</v>
          </cell>
          <cell r="K15">
            <v>6.1718614833333373E-2</v>
          </cell>
          <cell r="L15">
            <v>6.4489696695374549E-2</v>
          </cell>
          <cell r="M15">
            <v>4.206608474444444E-2</v>
          </cell>
          <cell r="N15">
            <v>6.51079527976276E-2</v>
          </cell>
          <cell r="O15">
            <v>8.0923529173989858E-2</v>
          </cell>
          <cell r="P15">
            <v>0.10374673464166667</v>
          </cell>
          <cell r="Q15">
            <v>0.13721976052083332</v>
          </cell>
          <cell r="R15">
            <v>0.13874817459621211</v>
          </cell>
          <cell r="S15">
            <v>0.14516906893914136</v>
          </cell>
          <cell r="T15">
            <v>5.2804898088888878E-2</v>
          </cell>
          <cell r="U15">
            <v>7.7335647279166669E-2</v>
          </cell>
          <cell r="V15">
            <v>3.1269872275000006E-2</v>
          </cell>
          <cell r="W15">
            <v>3.9063333749999977E-2</v>
          </cell>
          <cell r="X15">
            <v>7.5697784764438544E-2</v>
          </cell>
          <cell r="Y15">
            <v>4.5978855058775248E-2</v>
          </cell>
          <cell r="Z15">
            <v>4.5978855058775248E-2</v>
          </cell>
          <cell r="AA15">
            <v>4.5978855058775248E-2</v>
          </cell>
          <cell r="AB15">
            <v>19.660827090470999</v>
          </cell>
          <cell r="AC15">
            <v>14.163874593599997</v>
          </cell>
          <cell r="AD15">
            <v>14.320374431999999</v>
          </cell>
          <cell r="AE15">
            <v>18.148035035199999</v>
          </cell>
          <cell r="AF15">
            <v>40.233890768400002</v>
          </cell>
          <cell r="AG15">
            <v>36.253367607599998</v>
          </cell>
          <cell r="AH15">
            <v>32.4136517564</v>
          </cell>
          <cell r="AI15">
            <v>28.826271959</v>
          </cell>
          <cell r="AJ15">
            <v>30.2973886664</v>
          </cell>
          <cell r="AK15">
            <v>25.467706202400002</v>
          </cell>
          <cell r="AL15">
            <v>25.002747073800002</v>
          </cell>
          <cell r="AM15">
            <v>21.461643023999997</v>
          </cell>
          <cell r="AN15">
            <v>25.662282993599998</v>
          </cell>
          <cell r="AO15">
            <v>28.359968499000001</v>
          </cell>
          <cell r="AP15">
            <v>29.463963216500002</v>
          </cell>
          <cell r="AQ15">
            <v>31.474156203</v>
          </cell>
          <cell r="AR15">
            <v>31.372754903099999</v>
          </cell>
          <cell r="AS15">
            <v>33.989825026299997</v>
          </cell>
          <cell r="AT15">
            <v>35.533312699</v>
          </cell>
          <cell r="AU15">
            <v>23.496294377999998</v>
          </cell>
          <cell r="AV15">
            <v>12.9222157368</v>
          </cell>
          <cell r="AW15">
            <v>16.101107491200001</v>
          </cell>
          <cell r="AX15">
            <v>24.895822067999998</v>
          </cell>
          <cell r="AY15">
            <v>14.065400099299998</v>
          </cell>
          <cell r="AZ15">
            <v>0</v>
          </cell>
          <cell r="BA15">
            <v>0</v>
          </cell>
        </row>
        <row r="23">
          <cell r="B23">
            <v>0.3594861134363635</v>
          </cell>
          <cell r="C23">
            <v>0.37543549499444445</v>
          </cell>
          <cell r="D23">
            <v>0.44406257817424244</v>
          </cell>
          <cell r="E23">
            <v>0.45445657259444461</v>
          </cell>
          <cell r="F23">
            <v>0.49869203592222228</v>
          </cell>
          <cell r="G23">
            <v>0.43593199014305534</v>
          </cell>
          <cell r="H23">
            <v>0.45558945628333347</v>
          </cell>
          <cell r="I23">
            <v>0.35284930447032836</v>
          </cell>
          <cell r="J23">
            <v>0.46224462033750002</v>
          </cell>
          <cell r="K23">
            <v>0.4873801166069448</v>
          </cell>
          <cell r="L23">
            <v>0.52072662568257555</v>
          </cell>
          <cell r="M23">
            <v>0.58179093045833352</v>
          </cell>
          <cell r="N23">
            <v>0.48170643416398606</v>
          </cell>
          <cell r="O23">
            <v>0.44148023280833337</v>
          </cell>
          <cell r="P23">
            <v>0.40421111990833336</v>
          </cell>
          <cell r="Q23">
            <v>0.45626754734722236</v>
          </cell>
          <cell r="R23">
            <v>0.50661082911388899</v>
          </cell>
          <cell r="S23">
            <v>0.47195566165394742</v>
          </cell>
          <cell r="T23">
            <v>0.49968979464166685</v>
          </cell>
          <cell r="U23">
            <v>0.48101913008194436</v>
          </cell>
          <cell r="V23">
            <v>0.38796187179833341</v>
          </cell>
          <cell r="W23">
            <v>0.45532942872833337</v>
          </cell>
          <cell r="X23">
            <v>0.38025772013000003</v>
          </cell>
          <cell r="Y23">
            <v>0.30101575755999999</v>
          </cell>
          <cell r="Z23">
            <v>0.30101575755999999</v>
          </cell>
          <cell r="AA23">
            <v>0.30101575755999999</v>
          </cell>
          <cell r="AB23">
            <v>74.049482661455997</v>
          </cell>
          <cell r="AC23">
            <v>80.29269570919999</v>
          </cell>
          <cell r="AD23">
            <v>92.283274152000004</v>
          </cell>
          <cell r="AE23">
            <v>109.8135340736</v>
          </cell>
          <cell r="AF23">
            <v>127.12802665569998</v>
          </cell>
          <cell r="AG23">
            <v>111.4549329036</v>
          </cell>
          <cell r="AH23">
            <v>113.09447351359999</v>
          </cell>
          <cell r="AI23">
            <v>104.055004184</v>
          </cell>
          <cell r="AJ23">
            <v>136.68405467000002</v>
          </cell>
          <cell r="AK23">
            <v>138.4701341144</v>
          </cell>
          <cell r="AL23">
            <v>144.00068253750001</v>
          </cell>
          <cell r="AM23">
            <v>171.84951033599998</v>
          </cell>
          <cell r="AN23">
            <v>129.83189996479999</v>
          </cell>
          <cell r="AO23">
            <v>121.4639341239</v>
          </cell>
          <cell r="AP23">
            <v>113.22215646000001</v>
          </cell>
          <cell r="AQ23">
            <v>108.34600017149998</v>
          </cell>
          <cell r="AR23">
            <v>120.01029945579999</v>
          </cell>
          <cell r="AS23">
            <v>119.4939113082</v>
          </cell>
          <cell r="AT23">
            <v>125.07138985500001</v>
          </cell>
          <cell r="AU23">
            <v>128.45908178249999</v>
          </cell>
          <cell r="AV23">
            <v>99.246576957399995</v>
          </cell>
          <cell r="AW23">
            <v>132.293427651</v>
          </cell>
          <cell r="AX23">
            <v>144.63762440400001</v>
          </cell>
          <cell r="AY23">
            <v>90.717748246399978</v>
          </cell>
          <cell r="AZ23">
            <v>0</v>
          </cell>
          <cell r="BA23">
            <v>0</v>
          </cell>
        </row>
        <row r="29">
          <cell r="B29">
            <v>6.9320506431372548E-3</v>
          </cell>
          <cell r="C29">
            <v>9.194236219444445E-3</v>
          </cell>
          <cell r="D29">
            <v>8.4036835166666664E-3</v>
          </cell>
          <cell r="E29">
            <v>2.0834402104700854E-2</v>
          </cell>
          <cell r="F29">
            <v>4.5795095575E-2</v>
          </cell>
          <cell r="G29">
            <v>5.5054864750000002E-2</v>
          </cell>
          <cell r="H29">
            <v>6.4676114888888886E-2</v>
          </cell>
          <cell r="I29">
            <v>5.642672015179738E-2</v>
          </cell>
          <cell r="J29">
            <v>6.1714300716666656E-2</v>
          </cell>
          <cell r="K29">
            <v>5.5900519688888872E-2</v>
          </cell>
          <cell r="L29">
            <v>5.4603332065233767E-2</v>
          </cell>
          <cell r="M29">
            <v>5.3117523466269842E-2</v>
          </cell>
          <cell r="N29">
            <v>7.5545723927248287E-2</v>
          </cell>
          <cell r="O29">
            <v>9.1514061643055561E-2</v>
          </cell>
          <cell r="P29">
            <v>3.7456090974999995E-2</v>
          </cell>
          <cell r="Q29">
            <v>2.1186984775000008E-2</v>
          </cell>
          <cell r="R29">
            <v>3.2046703838694644E-2</v>
          </cell>
          <cell r="S29">
            <v>6.2547102941363633E-2</v>
          </cell>
          <cell r="T29">
            <v>6.8117484063888886E-2</v>
          </cell>
          <cell r="U29">
            <v>6.0727179708333329E-2</v>
          </cell>
          <cell r="V29">
            <v>6.2369161691666661E-2</v>
          </cell>
          <cell r="W29">
            <v>6.173718964833335E-2</v>
          </cell>
          <cell r="X29">
            <v>5.8915709361085436E-2</v>
          </cell>
          <cell r="Y29">
            <v>4.9656542636244805E-2</v>
          </cell>
          <cell r="Z29">
            <v>4.9656542636244805E-2</v>
          </cell>
          <cell r="AA29">
            <v>4.9656542636244805E-2</v>
          </cell>
          <cell r="AB29">
            <v>2.2956391878870002</v>
          </cell>
          <cell r="AC29">
            <v>3.0528809779999997</v>
          </cell>
          <cell r="AD29">
            <v>3.7295976959999999</v>
          </cell>
          <cell r="AE29">
            <v>7.6422967039999996</v>
          </cell>
          <cell r="AF29">
            <v>11.645330848899999</v>
          </cell>
          <cell r="AG29">
            <v>12.396869284800001</v>
          </cell>
          <cell r="AH29">
            <v>14.816175425600001</v>
          </cell>
          <cell r="AI29">
            <v>15.759892067000001</v>
          </cell>
          <cell r="AJ29">
            <v>20.300419898400001</v>
          </cell>
          <cell r="AK29">
            <v>16.347361461200002</v>
          </cell>
          <cell r="AL29">
            <v>13.849745658299998</v>
          </cell>
          <cell r="AM29">
            <v>14.936214287999999</v>
          </cell>
          <cell r="AN29">
            <v>17.705625801599997</v>
          </cell>
          <cell r="AO29">
            <v>19.944901122000001</v>
          </cell>
          <cell r="AP29">
            <v>10.1706359765</v>
          </cell>
          <cell r="AQ29">
            <v>6.5461099129999996</v>
          </cell>
          <cell r="AR29">
            <v>7.9605502887999986</v>
          </cell>
          <cell r="AS29">
            <v>12.701222748499998</v>
          </cell>
          <cell r="AT29">
            <v>14.766732703999999</v>
          </cell>
          <cell r="AU29">
            <v>15.498096037</v>
          </cell>
          <cell r="AV29">
            <v>14.857741026599999</v>
          </cell>
          <cell r="AW29">
            <v>16.554275554</v>
          </cell>
          <cell r="AX29">
            <v>20.209927841999999</v>
          </cell>
          <cell r="AY29">
            <v>16.020222897799997</v>
          </cell>
          <cell r="AZ29">
            <v>0</v>
          </cell>
          <cell r="BA29">
            <v>0</v>
          </cell>
        </row>
        <row r="31">
          <cell r="B31">
            <v>2.7903306740196091E-2</v>
          </cell>
          <cell r="C31">
            <v>2.2372867027777774E-2</v>
          </cell>
          <cell r="D31">
            <v>2.4700042499999998E-2</v>
          </cell>
          <cell r="E31">
            <v>2.7996106614957258E-2</v>
          </cell>
          <cell r="F31">
            <v>4.5361339549999997E-2</v>
          </cell>
          <cell r="G31">
            <v>6.034777538333333E-2</v>
          </cell>
          <cell r="H31">
            <v>9.5855523791666661E-2</v>
          </cell>
          <cell r="I31">
            <v>0.1240454376</v>
          </cell>
          <cell r="J31">
            <v>0.1722523097333333</v>
          </cell>
          <cell r="K31">
            <v>0.23999777345833334</v>
          </cell>
          <cell r="L31">
            <v>0.27280201986111097</v>
          </cell>
          <cell r="M31">
            <v>0.18228024703333331</v>
          </cell>
          <cell r="N31">
            <v>0.21787563397629578</v>
          </cell>
          <cell r="O31">
            <v>0.14375208603333328</v>
          </cell>
          <cell r="P31">
            <v>0.10384677782499999</v>
          </cell>
          <cell r="Q31">
            <v>9.761379128333332E-2</v>
          </cell>
          <cell r="R31">
            <v>0.13524801388234267</v>
          </cell>
          <cell r="S31">
            <v>0.1723215362611111</v>
          </cell>
          <cell r="T31">
            <v>8.3609098186111092E-2</v>
          </cell>
          <cell r="U31">
            <v>6.2102339175000007E-2</v>
          </cell>
          <cell r="V31">
            <v>2.9369012824999981E-2</v>
          </cell>
          <cell r="W31">
            <v>2.3384538572727275E-2</v>
          </cell>
          <cell r="X31">
            <v>1.9905705678097151E-2</v>
          </cell>
          <cell r="Y31">
            <v>1.1097924005848929E-2</v>
          </cell>
          <cell r="Z31">
            <v>1.1097924005848929E-2</v>
          </cell>
          <cell r="AA31">
            <v>1.1097924005848929E-2</v>
          </cell>
          <cell r="AB31">
            <v>8.2724571333510006</v>
          </cell>
          <cell r="AC31">
            <v>6.9658845531999987</v>
          </cell>
          <cell r="AD31">
            <v>7.5084110351999991</v>
          </cell>
          <cell r="AE31">
            <v>7.9390851231999999</v>
          </cell>
          <cell r="AF31">
            <v>11.0490176279</v>
          </cell>
          <cell r="AG31">
            <v>15.126945962699999</v>
          </cell>
          <cell r="AH31">
            <v>27.966900410399997</v>
          </cell>
          <cell r="AI31">
            <v>35.230307355499995</v>
          </cell>
          <cell r="AJ31">
            <v>60.750164411199997</v>
          </cell>
          <cell r="AK31">
            <v>72.663701651199986</v>
          </cell>
          <cell r="AL31">
            <v>72.438131819700004</v>
          </cell>
          <cell r="AM31">
            <v>60.356205455999991</v>
          </cell>
          <cell r="AN31">
            <v>56.259290067199998</v>
          </cell>
          <cell r="AO31">
            <v>35.127667276500006</v>
          </cell>
          <cell r="AP31">
            <v>24.588305776999999</v>
          </cell>
          <cell r="AQ31">
            <v>17.909705439499998</v>
          </cell>
          <cell r="AR31">
            <v>23.418864831600001</v>
          </cell>
          <cell r="AS31">
            <v>28.102745942699993</v>
          </cell>
          <cell r="AT31">
            <v>29.378551275999996</v>
          </cell>
          <cell r="AU31">
            <v>14.121926032999998</v>
          </cell>
          <cell r="AV31">
            <v>6.6106504034000002</v>
          </cell>
          <cell r="AW31">
            <v>6.4923121972999995</v>
          </cell>
          <cell r="AX31">
            <v>9.0306764729999998</v>
          </cell>
          <cell r="AY31">
            <v>5.9184306719999995</v>
          </cell>
          <cell r="AZ31">
            <v>0</v>
          </cell>
          <cell r="BA31">
            <v>0</v>
          </cell>
        </row>
        <row r="34">
          <cell r="B34">
            <v>2.0602711468181822E-2</v>
          </cell>
          <cell r="C34">
            <v>2.8939889417171735E-2</v>
          </cell>
          <cell r="D34">
            <v>3.1881056599242411E-2</v>
          </cell>
          <cell r="E34">
            <v>2.9169768843589745E-2</v>
          </cell>
          <cell r="F34">
            <v>3.0611603272222218E-2</v>
          </cell>
          <cell r="G34">
            <v>4.2170798323611106E-2</v>
          </cell>
          <cell r="H34">
            <v>5.4646675549999996E-2</v>
          </cell>
          <cell r="I34">
            <v>6.6052483374999998E-2</v>
          </cell>
          <cell r="J34">
            <v>6.3125252270833349E-2</v>
          </cell>
          <cell r="K34">
            <v>8.2759698216346156E-2</v>
          </cell>
          <cell r="L34">
            <v>7.8871817072319328E-2</v>
          </cell>
          <cell r="M34">
            <v>9.6927609140151499E-2</v>
          </cell>
          <cell r="N34">
            <v>0.1130102744162976</v>
          </cell>
          <cell r="O34">
            <v>0.13400576605497072</v>
          </cell>
          <cell r="P34">
            <v>0.12245058942361106</v>
          </cell>
          <cell r="Q34">
            <v>0.18523128247500006</v>
          </cell>
          <cell r="R34">
            <v>0.18325697653409082</v>
          </cell>
          <cell r="S34">
            <v>0.14481735111140351</v>
          </cell>
          <cell r="T34">
            <v>0.15681642418333328</v>
          </cell>
          <cell r="U34">
            <v>0.16182626147499998</v>
          </cell>
          <cell r="V34">
            <v>0.15214108847500002</v>
          </cell>
          <cell r="W34">
            <v>0.17254916601833331</v>
          </cell>
          <cell r="X34">
            <v>0.18354151406527788</v>
          </cell>
          <cell r="Y34">
            <v>0.14920684859749994</v>
          </cell>
          <cell r="Z34">
            <v>0.14920684859749994</v>
          </cell>
          <cell r="AA34">
            <v>0.14920684859749994</v>
          </cell>
          <cell r="AB34">
            <v>7.3296597677279998</v>
          </cell>
          <cell r="AC34">
            <v>8.9668349687999989</v>
          </cell>
          <cell r="AD34">
            <v>9.0469618079999989</v>
          </cell>
          <cell r="AE34">
            <v>11.544427663999999</v>
          </cell>
          <cell r="AF34">
            <v>13.411727312199998</v>
          </cell>
          <cell r="AG34">
            <v>14.448127679699999</v>
          </cell>
          <cell r="AH34">
            <v>18.795465635999999</v>
          </cell>
          <cell r="AI34">
            <v>22.916104460499998</v>
          </cell>
          <cell r="AJ34">
            <v>25.9957957968</v>
          </cell>
          <cell r="AK34">
            <v>26.054225181600003</v>
          </cell>
          <cell r="AL34">
            <v>24.573694874400001</v>
          </cell>
          <cell r="AM34">
            <v>28.658550287999994</v>
          </cell>
          <cell r="AN34">
            <v>28.410393105599994</v>
          </cell>
          <cell r="AO34">
            <v>32.966491317600003</v>
          </cell>
          <cell r="AP34">
            <v>31.187747763499996</v>
          </cell>
          <cell r="AQ34">
            <v>36.710214005499992</v>
          </cell>
          <cell r="AR34">
            <v>33.378899356200002</v>
          </cell>
          <cell r="AS34">
            <v>30.444184756699997</v>
          </cell>
          <cell r="AT34">
            <v>31.589313597</v>
          </cell>
          <cell r="AU34">
            <v>35.158899452500002</v>
          </cell>
          <cell r="AV34">
            <v>31.296136082800004</v>
          </cell>
          <cell r="AW34">
            <v>41.832365107500003</v>
          </cell>
          <cell r="AX34">
            <v>58.057050752999992</v>
          </cell>
          <cell r="AY34">
            <v>32.238176638799992</v>
          </cell>
          <cell r="AZ34">
            <v>0</v>
          </cell>
          <cell r="BA34">
            <v>0</v>
          </cell>
        </row>
        <row r="39">
          <cell r="B39">
            <v>6.6534268942647051E-2</v>
          </cell>
          <cell r="C39">
            <v>7.1437339458333332E-2</v>
          </cell>
          <cell r="D39">
            <v>9.0916421049999988E-2</v>
          </cell>
          <cell r="E39">
            <v>8.1150506531410246E-2</v>
          </cell>
          <cell r="F39">
            <v>0.10772221990833331</v>
          </cell>
          <cell r="G39">
            <v>8.5568538066666644E-2</v>
          </cell>
          <cell r="H39">
            <v>8.0628897999999977E-2</v>
          </cell>
          <cell r="I39">
            <v>5.7213874475000003E-2</v>
          </cell>
          <cell r="J39">
            <v>4.8538903933333322E-2</v>
          </cell>
          <cell r="K39">
            <v>2.0261233124999996E-2</v>
          </cell>
          <cell r="L39">
            <v>1.6794793930769228E-2</v>
          </cell>
          <cell r="M39">
            <v>1.8667344299999999E-2</v>
          </cell>
          <cell r="N39">
            <v>2.1823536370793459E-2</v>
          </cell>
          <cell r="O39">
            <v>1.2370934995833334E-2</v>
          </cell>
          <cell r="P39">
            <v>1.2337320508333333E-2</v>
          </cell>
          <cell r="Q39">
            <v>1.460096703333333E-2</v>
          </cell>
          <cell r="R39">
            <v>1.9400773278146856E-2</v>
          </cell>
          <cell r="S39">
            <v>2.0808511435101009E-2</v>
          </cell>
          <cell r="T39">
            <v>2.8285864666666667E-2</v>
          </cell>
          <cell r="U39">
            <v>2.9324685495833336E-2</v>
          </cell>
          <cell r="V39">
            <v>4.1719915495833329E-2</v>
          </cell>
          <cell r="W39">
            <v>5.5636221141969699E-2</v>
          </cell>
          <cell r="X39">
            <v>3.1049655891666677E-2</v>
          </cell>
          <cell r="Y39">
            <v>1.0996612997448753E-2</v>
          </cell>
          <cell r="Z39">
            <v>1.0996612997448753E-2</v>
          </cell>
          <cell r="AA39">
            <v>1.0996612997448753E-2</v>
          </cell>
          <cell r="AB39">
            <v>21.630443819940002</v>
          </cell>
          <cell r="AC39">
            <v>22.085253292399997</v>
          </cell>
          <cell r="AD39">
            <v>26.474215675199996</v>
          </cell>
          <cell r="AE39">
            <v>27.226842619199999</v>
          </cell>
          <cell r="AF39">
            <v>27.415635609599995</v>
          </cell>
          <cell r="AG39">
            <v>25.997349335100001</v>
          </cell>
          <cell r="AH39">
            <v>24.2124994604</v>
          </cell>
          <cell r="AI39">
            <v>21.4192196915</v>
          </cell>
          <cell r="AJ39">
            <v>20.1550327892</v>
          </cell>
          <cell r="AK39">
            <v>11.9681818256</v>
          </cell>
          <cell r="AL39">
            <v>12.9339865665</v>
          </cell>
          <cell r="AM39">
            <v>11.105203391999998</v>
          </cell>
          <cell r="AN39">
            <v>10.462603060799999</v>
          </cell>
          <cell r="AO39">
            <v>8.0249565953999991</v>
          </cell>
          <cell r="AP39">
            <v>6.8721112975</v>
          </cell>
          <cell r="AQ39">
            <v>7.8455540939999988</v>
          </cell>
          <cell r="AR39">
            <v>8.8981831407999987</v>
          </cell>
          <cell r="AS39">
            <v>8.5025209840999985</v>
          </cell>
          <cell r="AT39">
            <v>8.889440145</v>
          </cell>
          <cell r="AU39">
            <v>11.528686006499999</v>
          </cell>
          <cell r="AV39">
            <v>15.402876536200001</v>
          </cell>
          <cell r="AW39">
            <v>19.400724586600003</v>
          </cell>
          <cell r="AX39">
            <v>17.518688343000001</v>
          </cell>
          <cell r="AY39">
            <v>5.5889142287000002</v>
          </cell>
          <cell r="AZ39">
            <v>0</v>
          </cell>
          <cell r="BA39">
            <v>0</v>
          </cell>
        </row>
        <row r="47">
          <cell r="B47">
            <v>3.1282762960784319E-2</v>
          </cell>
          <cell r="C47">
            <v>4.4102300988888891E-2</v>
          </cell>
          <cell r="D47">
            <v>7.0610966508333345E-2</v>
          </cell>
          <cell r="E47">
            <v>7.2018888826709371E-2</v>
          </cell>
          <cell r="F47">
            <v>6.7709698683333347E-2</v>
          </cell>
          <cell r="G47">
            <v>8.0666129774999984E-2</v>
          </cell>
          <cell r="H47">
            <v>6.197133795833331E-2</v>
          </cell>
          <cell r="I47">
            <v>5.5263977289052295E-2</v>
          </cell>
          <cell r="J47">
            <v>8.287943451666667E-2</v>
          </cell>
          <cell r="K47">
            <v>5.505488748055555E-2</v>
          </cell>
          <cell r="L47">
            <v>7.0184314777777757E-2</v>
          </cell>
          <cell r="M47">
            <v>0.10574814198888891</v>
          </cell>
          <cell r="N47">
            <v>0.10519731490147527</v>
          </cell>
          <cell r="O47">
            <v>0.10067164635042533</v>
          </cell>
          <cell r="P47">
            <v>0.14674351296666666</v>
          </cell>
          <cell r="Q47">
            <v>0.12918122334166668</v>
          </cell>
          <cell r="R47">
            <v>0.10308218107861304</v>
          </cell>
          <cell r="S47">
            <v>0.18784895680580804</v>
          </cell>
          <cell r="T47">
            <v>0.12060007849444446</v>
          </cell>
          <cell r="U47">
            <v>8.3000757354166663E-2</v>
          </cell>
          <cell r="V47">
            <v>0.13808789086666665</v>
          </cell>
          <cell r="W47">
            <v>0.10305583821666667</v>
          </cell>
          <cell r="X47">
            <v>5.4532682848217454E-2</v>
          </cell>
          <cell r="Y47">
            <v>1.3410110459662804E-2</v>
          </cell>
          <cell r="Z47">
            <v>1.3410110459662804E-2</v>
          </cell>
          <cell r="AA47">
            <v>1.3410110459662804E-2</v>
          </cell>
          <cell r="AB47">
            <v>12.053393483831998</v>
          </cell>
          <cell r="AC47">
            <v>12.465031552399999</v>
          </cell>
          <cell r="AD47">
            <v>17.370487607999998</v>
          </cell>
          <cell r="AE47">
            <v>20.928169438400001</v>
          </cell>
          <cell r="AF47">
            <v>22.790862677799996</v>
          </cell>
          <cell r="AG47">
            <v>26.427068939699996</v>
          </cell>
          <cell r="AH47">
            <v>24.329054297199999</v>
          </cell>
          <cell r="AI47">
            <v>30.582503295499997</v>
          </cell>
          <cell r="AJ47">
            <v>38.530085768799999</v>
          </cell>
          <cell r="AK47">
            <v>32.073495740000006</v>
          </cell>
          <cell r="AL47">
            <v>43.648643334600003</v>
          </cell>
          <cell r="AM47">
            <v>55.907131247999992</v>
          </cell>
          <cell r="AN47">
            <v>56.464145003199988</v>
          </cell>
          <cell r="AO47">
            <v>53.850393670200006</v>
          </cell>
          <cell r="AP47">
            <v>49.211484679000002</v>
          </cell>
          <cell r="AQ47">
            <v>43.542923301499997</v>
          </cell>
          <cell r="AR47">
            <v>39.077132004199996</v>
          </cell>
          <cell r="AS47">
            <v>57.448401381799997</v>
          </cell>
          <cell r="AT47">
            <v>49.245225805000004</v>
          </cell>
          <cell r="AU47">
            <v>62.915649231999993</v>
          </cell>
          <cell r="AV47">
            <v>61.686560106799995</v>
          </cell>
          <cell r="AW47">
            <v>57.933454858200001</v>
          </cell>
          <cell r="AX47">
            <v>65.767143077999989</v>
          </cell>
          <cell r="AY47">
            <v>6.8252423723</v>
          </cell>
          <cell r="AZ47">
            <v>0</v>
          </cell>
          <cell r="BA47">
            <v>0</v>
          </cell>
        </row>
        <row r="50">
          <cell r="B50">
            <v>1.5338039438235291E-2</v>
          </cell>
          <cell r="C50">
            <v>1.1246311358333332E-2</v>
          </cell>
          <cell r="D50">
            <v>1.2726634666666665E-2</v>
          </cell>
          <cell r="E50">
            <v>2.3414990926923077E-2</v>
          </cell>
          <cell r="F50">
            <v>2.2272096816666666E-2</v>
          </cell>
          <cell r="G50">
            <v>3.5420617166666668E-2</v>
          </cell>
          <cell r="H50">
            <v>4.2777996333333332E-2</v>
          </cell>
          <cell r="I50">
            <v>6.3822592416666671E-2</v>
          </cell>
          <cell r="J50">
            <v>5.2071925583333331E-2</v>
          </cell>
          <cell r="K50">
            <v>2.9651706699999995E-2</v>
          </cell>
          <cell r="L50">
            <v>4.6132019738888891E-2</v>
          </cell>
          <cell r="M50">
            <v>3.1408338677777772E-2</v>
          </cell>
          <cell r="N50">
            <v>4.2144391779206543E-2</v>
          </cell>
          <cell r="O50">
            <v>3.1849531827777791E-2</v>
          </cell>
          <cell r="P50">
            <v>4.2082365587499997E-2</v>
          </cell>
          <cell r="Q50">
            <v>3.6350381000000008E-2</v>
          </cell>
          <cell r="R50">
            <v>4.9132405458333327E-2</v>
          </cell>
          <cell r="S50">
            <v>6.113965314722223E-2</v>
          </cell>
          <cell r="T50">
            <v>4.9135364599999995E-2</v>
          </cell>
          <cell r="U50">
            <v>4.7379827870833321E-2</v>
          </cell>
          <cell r="V50">
            <v>3.3615687308333322E-2</v>
          </cell>
          <cell r="W50">
            <v>3.7929025458333335E-2</v>
          </cell>
          <cell r="X50">
            <v>3.4503984987499986E-2</v>
          </cell>
          <cell r="Y50">
            <v>9.0813115096590909E-3</v>
          </cell>
          <cell r="Z50">
            <v>9.0813115096590909E-3</v>
          </cell>
          <cell r="AA50">
            <v>9.0813115096590909E-3</v>
          </cell>
          <cell r="AB50">
            <v>4.7638351453379997</v>
          </cell>
          <cell r="AC50">
            <v>3.6751528139999996</v>
          </cell>
          <cell r="AD50">
            <v>4.6241712287999999</v>
          </cell>
          <cell r="AE50">
            <v>6.7909883887999998</v>
          </cell>
          <cell r="AF50">
            <v>5.856464053299999</v>
          </cell>
          <cell r="AG50">
            <v>9.497260343999999</v>
          </cell>
          <cell r="AH50">
            <v>12.425549438000001</v>
          </cell>
          <cell r="AI50">
            <v>20.743829068499998</v>
          </cell>
          <cell r="AJ50">
            <v>17.5659453084</v>
          </cell>
          <cell r="AK50">
            <v>9.5680615931999995</v>
          </cell>
          <cell r="AL50">
            <v>13.4783176608</v>
          </cell>
          <cell r="AM50">
            <v>9.5973639359999989</v>
          </cell>
          <cell r="AN50">
            <v>11.169383103999998</v>
          </cell>
          <cell r="AO50">
            <v>10.7948459397</v>
          </cell>
          <cell r="AP50">
            <v>12.180482442999999</v>
          </cell>
          <cell r="AQ50">
            <v>9.6149747084999984</v>
          </cell>
          <cell r="AR50">
            <v>13.015472581000001</v>
          </cell>
          <cell r="AS50">
            <v>15.368981055999997</v>
          </cell>
          <cell r="AT50">
            <v>16.066890879999999</v>
          </cell>
          <cell r="AU50">
            <v>11.2985056115</v>
          </cell>
          <cell r="AV50">
            <v>7.2790418572000002</v>
          </cell>
          <cell r="AW50">
            <v>9.3099542060000005</v>
          </cell>
          <cell r="AX50">
            <v>13.783238234999999</v>
          </cell>
          <cell r="AY50">
            <v>4.0799762981999992</v>
          </cell>
          <cell r="AZ50">
            <v>0</v>
          </cell>
          <cell r="BA50">
            <v>0</v>
          </cell>
        </row>
        <row r="63">
          <cell r="B63">
            <v>0.14490535379166666</v>
          </cell>
          <cell r="C63">
            <v>0.15188548002500002</v>
          </cell>
          <cell r="D63">
            <v>0.16273911778333336</v>
          </cell>
          <cell r="E63">
            <v>0.17497976039636753</v>
          </cell>
          <cell r="F63">
            <v>0.19880537306666662</v>
          </cell>
          <cell r="G63">
            <v>0.25948488475833326</v>
          </cell>
          <cell r="H63">
            <v>0.28021134538888892</v>
          </cell>
          <cell r="I63">
            <v>0.33388672854044099</v>
          </cell>
          <cell r="J63">
            <v>0.32130019791666664</v>
          </cell>
          <cell r="K63">
            <v>0.28730789648333344</v>
          </cell>
          <cell r="L63">
            <v>0.26939774713050535</v>
          </cell>
          <cell r="M63">
            <v>0.25733845130416666</v>
          </cell>
          <cell r="N63">
            <v>0.23414149533412157</v>
          </cell>
          <cell r="O63">
            <v>0.26604439090555537</v>
          </cell>
          <cell r="P63">
            <v>0.28873189791250009</v>
          </cell>
          <cell r="Q63">
            <v>0.27639401125833346</v>
          </cell>
          <cell r="R63">
            <v>0.25593550969527973</v>
          </cell>
          <cell r="S63">
            <v>0.24474600058826609</v>
          </cell>
          <cell r="T63">
            <v>0.29793095748661624</v>
          </cell>
          <cell r="U63">
            <v>0.28505313032142837</v>
          </cell>
          <cell r="V63">
            <v>0.29791944811666676</v>
          </cell>
          <cell r="W63">
            <v>0.37144349956416661</v>
          </cell>
          <cell r="X63">
            <v>0.29590653173777781</v>
          </cell>
          <cell r="Y63">
            <v>0.22827238156499993</v>
          </cell>
          <cell r="Z63">
            <v>0.22827238156499993</v>
          </cell>
          <cell r="AA63">
            <v>0.22827238156499993</v>
          </cell>
          <cell r="AB63">
            <v>30.316431125393997</v>
          </cell>
          <cell r="AC63">
            <v>35.032033458400001</v>
          </cell>
          <cell r="AD63">
            <v>39.265123713599998</v>
          </cell>
          <cell r="AE63">
            <v>46.879463019199996</v>
          </cell>
          <cell r="AF63">
            <v>54.382469611400005</v>
          </cell>
          <cell r="AG63">
            <v>65.510584896899985</v>
          </cell>
          <cell r="AH63">
            <v>68.977518551199992</v>
          </cell>
          <cell r="AI63">
            <v>97.165611694500001</v>
          </cell>
          <cell r="AJ63">
            <v>101.98392327639999</v>
          </cell>
          <cell r="AK63">
            <v>82.346870509200002</v>
          </cell>
          <cell r="AL63">
            <v>70.707142792799999</v>
          </cell>
          <cell r="AM63">
            <v>74.539608047999991</v>
          </cell>
          <cell r="AN63">
            <v>59.578247097599998</v>
          </cell>
          <cell r="AO63">
            <v>66.144234205500013</v>
          </cell>
          <cell r="AP63">
            <v>68.358436460499988</v>
          </cell>
          <cell r="AQ63">
            <v>52.270375674999997</v>
          </cell>
          <cell r="AR63">
            <v>48.304208342000003</v>
          </cell>
          <cell r="AS63">
            <v>50.172238659399994</v>
          </cell>
          <cell r="AT63">
            <v>52.443554497999997</v>
          </cell>
          <cell r="AU63">
            <v>67.105879517999995</v>
          </cell>
          <cell r="AV63">
            <v>65.560086975999994</v>
          </cell>
          <cell r="AW63">
            <v>88.1698615934</v>
          </cell>
          <cell r="AX63">
            <v>99.044176491000002</v>
          </cell>
          <cell r="AY63">
            <v>70.426939648999991</v>
          </cell>
          <cell r="AZ63">
            <v>0</v>
          </cell>
          <cell r="BA63">
            <v>0</v>
          </cell>
        </row>
        <row r="67">
          <cell r="B67">
            <v>0.39748291198333324</v>
          </cell>
          <cell r="C67">
            <v>0.38729783476388868</v>
          </cell>
          <cell r="D67">
            <v>0.37721063599166665</v>
          </cell>
          <cell r="E67">
            <v>0.41990492556303421</v>
          </cell>
          <cell r="F67">
            <v>0.48048150371666687</v>
          </cell>
          <cell r="G67">
            <v>0.54696507328194421</v>
          </cell>
          <cell r="H67">
            <v>0.5346853028416666</v>
          </cell>
          <cell r="I67">
            <v>0.60219271776174232</v>
          </cell>
          <cell r="J67">
            <v>0.59790747671249977</v>
          </cell>
          <cell r="K67">
            <v>0.56733463417083363</v>
          </cell>
          <cell r="L67">
            <v>0.6716682962311189</v>
          </cell>
          <cell r="M67">
            <v>0.63345174828219708</v>
          </cell>
          <cell r="N67">
            <v>0.61557870627297506</v>
          </cell>
          <cell r="O67">
            <v>0.58481935838385823</v>
          </cell>
          <cell r="P67">
            <v>0.61775217519166659</v>
          </cell>
          <cell r="Q67">
            <v>0.72036395293749966</v>
          </cell>
          <cell r="R67">
            <v>0.85517591435176776</v>
          </cell>
          <cell r="S67">
            <v>0.90090784525046774</v>
          </cell>
          <cell r="T67">
            <v>1.0845902631473485</v>
          </cell>
          <cell r="U67">
            <v>0.92510590656547631</v>
          </cell>
          <cell r="V67">
            <v>0.89853919314333353</v>
          </cell>
          <cell r="W67">
            <v>1.0561468948700001</v>
          </cell>
          <cell r="X67">
            <v>0.70755788967376265</v>
          </cell>
          <cell r="Y67">
            <v>0.71400525843583362</v>
          </cell>
          <cell r="Z67">
            <v>0.71400525843583362</v>
          </cell>
          <cell r="AA67">
            <v>0.71400525843583362</v>
          </cell>
          <cell r="AB67">
            <v>93.284566645124997</v>
          </cell>
          <cell r="AC67">
            <v>97.18409502599998</v>
          </cell>
          <cell r="AD67">
            <v>101.11056929759999</v>
          </cell>
          <cell r="AE67">
            <v>121.0109650064</v>
          </cell>
          <cell r="AF67">
            <v>140.3745702674</v>
          </cell>
          <cell r="AG67">
            <v>141.47722441709999</v>
          </cell>
          <cell r="AH67">
            <v>155.77873865199999</v>
          </cell>
          <cell r="AI67">
            <v>183.9027695625</v>
          </cell>
          <cell r="AJ67">
            <v>210.95427157080002</v>
          </cell>
          <cell r="AK67">
            <v>177.0205022124</v>
          </cell>
          <cell r="AL67">
            <v>193.66437543119997</v>
          </cell>
          <cell r="AM67">
            <v>228.23586681599997</v>
          </cell>
          <cell r="AN67">
            <v>206.46148846399998</v>
          </cell>
          <cell r="AO67">
            <v>196.28338260630002</v>
          </cell>
          <cell r="AP67">
            <v>186.81385200449998</v>
          </cell>
          <cell r="AQ67">
            <v>172.54265762649999</v>
          </cell>
          <cell r="AR67">
            <v>173.7709204304</v>
          </cell>
          <cell r="AS67">
            <v>189.89147521629997</v>
          </cell>
          <cell r="AT67">
            <v>202.91036054899996</v>
          </cell>
          <cell r="AU67">
            <v>211.17580666049997</v>
          </cell>
          <cell r="AV67">
            <v>200.85992595220003</v>
          </cell>
          <cell r="AW67">
            <v>237.65441681549999</v>
          </cell>
          <cell r="AX67">
            <v>253.13565279599999</v>
          </cell>
          <cell r="AY67">
            <v>184.43750211369996</v>
          </cell>
          <cell r="AZ67">
            <v>0</v>
          </cell>
          <cell r="BA67">
            <v>0</v>
          </cell>
        </row>
        <row r="69">
          <cell r="B69">
            <v>5.1129821743181814E-2</v>
          </cell>
          <cell r="C69">
            <v>5.3650021281818172E-2</v>
          </cell>
          <cell r="D69">
            <v>6.8284518744696959E-2</v>
          </cell>
          <cell r="E69">
            <v>8.4501343489102529E-2</v>
          </cell>
          <cell r="F69">
            <v>9.9211622600000049E-2</v>
          </cell>
          <cell r="G69">
            <v>9.5547005029166659E-2</v>
          </cell>
          <cell r="H69">
            <v>8.6490387783333345E-2</v>
          </cell>
          <cell r="I69">
            <v>7.622938845959594E-2</v>
          </cell>
          <cell r="J69">
            <v>5.485080058333331E-2</v>
          </cell>
          <cell r="K69">
            <v>3.9028606516666668E-2</v>
          </cell>
          <cell r="L69">
            <v>4.3803110839743586E-2</v>
          </cell>
          <cell r="M69">
            <v>7.3933951858333319E-2</v>
          </cell>
          <cell r="N69">
            <v>5.9407168310154156E-2</v>
          </cell>
          <cell r="O69">
            <v>4.1678017252777776E-2</v>
          </cell>
          <cell r="P69">
            <v>5.3467679586111101E-2</v>
          </cell>
          <cell r="Q69">
            <v>6.4664614933333364E-2</v>
          </cell>
          <cell r="R69">
            <v>4.6439896379059827E-2</v>
          </cell>
          <cell r="S69">
            <v>4.7600273678947362E-2</v>
          </cell>
          <cell r="T69">
            <v>5.381024430694447E-2</v>
          </cell>
          <cell r="U69">
            <v>4.6416049224999992E-2</v>
          </cell>
          <cell r="V69">
            <v>3.5557612737499994E-2</v>
          </cell>
          <cell r="W69">
            <v>2.9217717812500002E-2</v>
          </cell>
          <cell r="X69">
            <v>3.7698817333333336E-2</v>
          </cell>
          <cell r="Y69">
            <v>3.908307049999999E-2</v>
          </cell>
          <cell r="Z69">
            <v>3.908307049999999E-2</v>
          </cell>
          <cell r="AA69">
            <v>3.908307049999999E-2</v>
          </cell>
          <cell r="AB69">
            <v>13.289035281686999</v>
          </cell>
          <cell r="AC69">
            <v>14.200350590399999</v>
          </cell>
          <cell r="AD69">
            <v>17.513650502400001</v>
          </cell>
          <cell r="AE69">
            <v>24.350550559999999</v>
          </cell>
          <cell r="AF69">
            <v>29.135962992499998</v>
          </cell>
          <cell r="AG69">
            <v>28.030850690699996</v>
          </cell>
          <cell r="AH69">
            <v>24.303543016400003</v>
          </cell>
          <cell r="AI69">
            <v>24.341564251499999</v>
          </cell>
          <cell r="AJ69">
            <v>21.375836500799998</v>
          </cell>
          <cell r="AK69">
            <v>15.812136252</v>
          </cell>
          <cell r="AL69">
            <v>14.6124606393</v>
          </cell>
          <cell r="AM69">
            <v>21.288785855999997</v>
          </cell>
          <cell r="AN69">
            <v>15.619043791999999</v>
          </cell>
          <cell r="AO69">
            <v>12.9169239627</v>
          </cell>
          <cell r="AP69">
            <v>14.633459384</v>
          </cell>
          <cell r="AQ69">
            <v>14.048202748999998</v>
          </cell>
          <cell r="AR69">
            <v>12.923014330899999</v>
          </cell>
          <cell r="AS69">
            <v>14.722419854999998</v>
          </cell>
          <cell r="AT69">
            <v>15.39096915</v>
          </cell>
          <cell r="AU69">
            <v>14.798863053999998</v>
          </cell>
          <cell r="AV69">
            <v>12.749518523400003</v>
          </cell>
          <cell r="AW69">
            <v>13.976738203100002</v>
          </cell>
          <cell r="AX69">
            <v>18.516192084</v>
          </cell>
          <cell r="AY69">
            <v>16.484887784199998</v>
          </cell>
          <cell r="AZ69">
            <v>0</v>
          </cell>
          <cell r="BA69">
            <v>0</v>
          </cell>
        </row>
        <row r="75">
          <cell r="B75">
            <v>9.0309591050000013E-2</v>
          </cell>
          <cell r="C75">
            <v>0.11923169555833335</v>
          </cell>
          <cell r="D75">
            <v>0.11908940013333333</v>
          </cell>
          <cell r="E75">
            <v>0.17814588326538458</v>
          </cell>
          <cell r="F75">
            <v>0.13470918464999998</v>
          </cell>
          <cell r="G75">
            <v>0.23339296716666663</v>
          </cell>
          <cell r="H75">
            <v>0.28939141699999998</v>
          </cell>
          <cell r="I75">
            <v>0.27735874629999996</v>
          </cell>
          <cell r="J75">
            <v>0.24981002258333343</v>
          </cell>
          <cell r="K75">
            <v>0.24391128505000007</v>
          </cell>
          <cell r="L75">
            <v>0.16626704960555555</v>
          </cell>
          <cell r="M75">
            <v>0.18256728882777778</v>
          </cell>
          <cell r="N75">
            <v>0.20571914616405507</v>
          </cell>
          <cell r="O75">
            <v>0.2055084375520202</v>
          </cell>
          <cell r="P75">
            <v>0.16519609802499996</v>
          </cell>
          <cell r="Q75">
            <v>0.1845820218625</v>
          </cell>
          <cell r="R75">
            <v>0.13078346504166669</v>
          </cell>
          <cell r="S75">
            <v>0.11028964918181815</v>
          </cell>
          <cell r="T75">
            <v>0.1016525338</v>
          </cell>
          <cell r="U75">
            <v>5.7527944991666642E-2</v>
          </cell>
          <cell r="V75">
            <v>5.9375991749999996E-2</v>
          </cell>
          <cell r="W75">
            <v>5.8118483791666641E-2</v>
          </cell>
          <cell r="X75">
            <v>4.8162355986666669E-2</v>
          </cell>
          <cell r="Y75">
            <v>2.5433704709659086E-2</v>
          </cell>
          <cell r="Z75">
            <v>2.5433704709659086E-2</v>
          </cell>
          <cell r="AA75">
            <v>2.5433704709659086E-2</v>
          </cell>
          <cell r="AB75">
            <v>15.114038229294001</v>
          </cell>
          <cell r="AC75">
            <v>16.729053904799997</v>
          </cell>
          <cell r="AD75">
            <v>19.8876776448</v>
          </cell>
          <cell r="AE75">
            <v>29.472689769599999</v>
          </cell>
          <cell r="AF75">
            <v>23.840790155700002</v>
          </cell>
          <cell r="AG75">
            <v>39.343077516599998</v>
          </cell>
          <cell r="AH75">
            <v>50.195806757600003</v>
          </cell>
          <cell r="AI75">
            <v>57.970086027000001</v>
          </cell>
          <cell r="AJ75">
            <v>61.222451528400008</v>
          </cell>
          <cell r="AK75">
            <v>42.970231259999998</v>
          </cell>
          <cell r="AL75">
            <v>37.751667246000004</v>
          </cell>
          <cell r="AM75">
            <v>51.151215695999994</v>
          </cell>
          <cell r="AN75">
            <v>49.980264329599997</v>
          </cell>
          <cell r="AO75">
            <v>53.051014264499997</v>
          </cell>
          <cell r="AP75">
            <v>41.019835442499996</v>
          </cell>
          <cell r="AQ75">
            <v>36.505516802999999</v>
          </cell>
          <cell r="AR75">
            <v>22.017631266399999</v>
          </cell>
          <cell r="AS75">
            <v>18.544680725999996</v>
          </cell>
          <cell r="AT75">
            <v>19.386799979999999</v>
          </cell>
          <cell r="AU75">
            <v>12.315893777499998</v>
          </cell>
          <cell r="AV75">
            <v>11.853374674000001</v>
          </cell>
          <cell r="AW75">
            <v>15.881102819900001</v>
          </cell>
          <cell r="AX75">
            <v>19.872572967</v>
          </cell>
          <cell r="AY75">
            <v>7.806175024999999</v>
          </cell>
          <cell r="AZ75">
            <v>0</v>
          </cell>
          <cell r="BA75">
            <v>0</v>
          </cell>
        </row>
        <row r="79">
          <cell r="B79">
            <v>4.2504579090909091E-4</v>
          </cell>
          <cell r="C79">
            <v>4.6596141666666659E-4</v>
          </cell>
          <cell r="D79">
            <v>5.7260644318181809E-4</v>
          </cell>
          <cell r="E79">
            <v>9.8964492307692309E-4</v>
          </cell>
          <cell r="F79">
            <v>5.8408571666666671E-3</v>
          </cell>
          <cell r="G79">
            <v>2.1945093833333333E-3</v>
          </cell>
          <cell r="H79">
            <v>2.0355848533333335E-2</v>
          </cell>
          <cell r="I79">
            <v>5.0763601126767671E-2</v>
          </cell>
          <cell r="J79">
            <v>2.6617882795833329E-2</v>
          </cell>
          <cell r="K79">
            <v>3.0888223000000007E-3</v>
          </cell>
          <cell r="L79">
            <v>3.8024320814976694E-3</v>
          </cell>
          <cell r="M79">
            <v>5.5647997416666669E-3</v>
          </cell>
          <cell r="N79">
            <v>6.3374821643939405E-3</v>
          </cell>
          <cell r="O79">
            <v>6.120956726754387E-3</v>
          </cell>
          <cell r="P79">
            <v>3.4845020680555547E-3</v>
          </cell>
          <cell r="Q79">
            <v>1.7460672722222218E-3</v>
          </cell>
          <cell r="R79">
            <v>2.8160339249999992E-3</v>
          </cell>
          <cell r="S79">
            <v>2.1547493653508772E-3</v>
          </cell>
          <cell r="T79">
            <v>2.2958568208333329E-3</v>
          </cell>
          <cell r="U79">
            <v>1.7763135749999997E-3</v>
          </cell>
          <cell r="V79">
            <v>2.6049296333333321E-3</v>
          </cell>
          <cell r="W79">
            <v>8.0568923750000045E-3</v>
          </cell>
          <cell r="X79">
            <v>8.9501308666666661E-3</v>
          </cell>
          <cell r="Y79">
            <v>5.3637504708333337E-3</v>
          </cell>
          <cell r="Z79">
            <v>5.3637504708333337E-3</v>
          </cell>
          <cell r="AA79">
            <v>5.3637504708333337E-3</v>
          </cell>
          <cell r="AB79">
            <v>0.30657671031600003</v>
          </cell>
          <cell r="AC79">
            <v>0.19559993559999997</v>
          </cell>
          <cell r="AD79">
            <v>0.26183474879999996</v>
          </cell>
          <cell r="AE79">
            <v>0.37252225919999998</v>
          </cell>
          <cell r="AF79">
            <v>1.7867516428999999</v>
          </cell>
          <cell r="AG79">
            <v>0.90350523119999993</v>
          </cell>
          <cell r="AH79">
            <v>4.4814925423999998</v>
          </cell>
          <cell r="AI79">
            <v>13.776811459000001</v>
          </cell>
          <cell r="AJ79">
            <v>8.3293963192000007</v>
          </cell>
          <cell r="AK79">
            <v>1.1890781583999999</v>
          </cell>
          <cell r="AL79">
            <v>1.6131210399</v>
          </cell>
          <cell r="AM79">
            <v>2.556055824</v>
          </cell>
          <cell r="AN79">
            <v>2.8164537631999997</v>
          </cell>
          <cell r="AO79">
            <v>2.5107225822000001</v>
          </cell>
          <cell r="AP79">
            <v>1.3953461345</v>
          </cell>
          <cell r="AQ79">
            <v>0.53378821649999997</v>
          </cell>
          <cell r="AR79">
            <v>0.87217189289999997</v>
          </cell>
          <cell r="AS79">
            <v>0.7171550243</v>
          </cell>
          <cell r="AT79">
            <v>0.74972123900000009</v>
          </cell>
          <cell r="AU79">
            <v>0.74294386049999994</v>
          </cell>
          <cell r="AV79">
            <v>1.2531373172000002</v>
          </cell>
          <cell r="AW79">
            <v>2.9188598400999997</v>
          </cell>
          <cell r="AX79">
            <v>4.5539954459999992</v>
          </cell>
          <cell r="AY79">
            <v>2.6262235944999999</v>
          </cell>
          <cell r="AZ79">
            <v>0</v>
          </cell>
          <cell r="BA79">
            <v>0</v>
          </cell>
        </row>
        <row r="85">
          <cell r="B85">
            <v>1.0597738821560607</v>
          </cell>
          <cell r="C85">
            <v>0.9353957404055554</v>
          </cell>
          <cell r="D85">
            <v>1.0290740898446966</v>
          </cell>
          <cell r="E85">
            <v>1.0632170543467947</v>
          </cell>
          <cell r="F85">
            <v>1.0592645867777779</v>
          </cell>
          <cell r="G85">
            <v>0.94982270969166649</v>
          </cell>
          <cell r="H85">
            <v>1.0536399334166666</v>
          </cell>
          <cell r="I85">
            <v>1.0280428920707068</v>
          </cell>
          <cell r="J85">
            <v>0.90872139217500025</v>
          </cell>
          <cell r="K85">
            <v>0.85050033174861106</v>
          </cell>
          <cell r="L85">
            <v>1.032714566659295</v>
          </cell>
          <cell r="M85">
            <v>0.95945174404823241</v>
          </cell>
          <cell r="N85">
            <v>0.96286435582399688</v>
          </cell>
          <cell r="O85">
            <v>0.85149514212083344</v>
          </cell>
          <cell r="P85">
            <v>0.81111263612361106</v>
          </cell>
          <cell r="Q85">
            <v>0.74738613218611116</v>
          </cell>
          <cell r="R85">
            <v>0.6481504449333334</v>
          </cell>
          <cell r="S85">
            <v>0.64031349506096502</v>
          </cell>
          <cell r="T85">
            <v>0.70099808615000025</v>
          </cell>
          <cell r="U85">
            <v>0.64795022593333329</v>
          </cell>
          <cell r="V85">
            <v>0.5751160341299999</v>
          </cell>
          <cell r="W85">
            <v>0.56717777204666664</v>
          </cell>
          <cell r="X85">
            <v>0.48011756215305579</v>
          </cell>
          <cell r="Y85">
            <v>0.44932197741000013</v>
          </cell>
          <cell r="Z85">
            <v>0.44932197741000013</v>
          </cell>
          <cell r="AA85">
            <v>0.44932197741000013</v>
          </cell>
          <cell r="AB85">
            <v>229.02490008912599</v>
          </cell>
          <cell r="AC85">
            <v>216.92549887919998</v>
          </cell>
          <cell r="AD85">
            <v>242.20032647519997</v>
          </cell>
          <cell r="AE85">
            <v>289.13164087359996</v>
          </cell>
          <cell r="AF85">
            <v>297.16767517080001</v>
          </cell>
          <cell r="AG85">
            <v>263.5260184128</v>
          </cell>
          <cell r="AH85">
            <v>298.05964421040005</v>
          </cell>
          <cell r="AI85">
            <v>316.41833737399998</v>
          </cell>
          <cell r="AJ85">
            <v>323.39816410120005</v>
          </cell>
          <cell r="AK85">
            <v>288.76136002559997</v>
          </cell>
          <cell r="AL85">
            <v>315.79610263380005</v>
          </cell>
          <cell r="AM85">
            <v>310.18326177599994</v>
          </cell>
          <cell r="AN85">
            <v>299.80621575519996</v>
          </cell>
          <cell r="AO85">
            <v>289.96292153730002</v>
          </cell>
          <cell r="AP85">
            <v>241.04554555099998</v>
          </cell>
          <cell r="AQ85">
            <v>212.46234114349997</v>
          </cell>
          <cell r="AR85">
            <v>181.86767144350003</v>
          </cell>
          <cell r="AS85">
            <v>188.33345849889997</v>
          </cell>
          <cell r="AT85">
            <v>202.13371132899999</v>
          </cell>
          <cell r="AU85">
            <v>185.86639695049996</v>
          </cell>
          <cell r="AV85">
            <v>170.59460937860001</v>
          </cell>
          <cell r="AW85">
            <v>194.16621848649999</v>
          </cell>
          <cell r="AX85">
            <v>221.88801573899997</v>
          </cell>
          <cell r="AY85">
            <v>180.56551062659997</v>
          </cell>
          <cell r="AZ85">
            <v>0</v>
          </cell>
          <cell r="BA85">
            <v>0</v>
          </cell>
        </row>
        <row r="91">
          <cell r="B91">
            <v>4.7409213619446957</v>
          </cell>
          <cell r="C91">
            <v>4.3392799034333329</v>
          </cell>
          <cell r="D91">
            <v>4.8161222239757562</v>
          </cell>
          <cell r="E91">
            <v>4.7919052155087591</v>
          </cell>
          <cell r="F91">
            <v>4.7179608535777788</v>
          </cell>
          <cell r="G91">
            <v>4.3025479783194438</v>
          </cell>
          <cell r="H91">
            <v>4.2605059950041646</v>
          </cell>
          <cell r="I91">
            <v>4.7658130302794177</v>
          </cell>
          <cell r="J91">
            <v>4.4074901193902782</v>
          </cell>
          <cell r="K91">
            <v>4.4014577372513886</v>
          </cell>
          <cell r="L91">
            <v>4.9584464147435892</v>
          </cell>
          <cell r="M91">
            <v>4.9248347418852276</v>
          </cell>
          <cell r="N91">
            <v>5.1636760195539235</v>
          </cell>
          <cell r="O91">
            <v>5.7835307622957259</v>
          </cell>
          <cell r="P91">
            <v>5.8613723118972203</v>
          </cell>
          <cell r="Q91">
            <v>5.4993081524972229</v>
          </cell>
          <cell r="R91">
            <v>5.1817404372052245</v>
          </cell>
          <cell r="S91">
            <v>5.1168113024326605</v>
          </cell>
          <cell r="T91">
            <v>5.2310200677651517</v>
          </cell>
          <cell r="U91">
            <v>4.9846855910999963</v>
          </cell>
          <cell r="V91">
            <v>4.5108633034899999</v>
          </cell>
          <cell r="W91">
            <v>4.3892639371466657</v>
          </cell>
          <cell r="X91">
            <v>3.6090707182277768</v>
          </cell>
          <cell r="Y91">
            <v>3.6190018913100008</v>
          </cell>
          <cell r="Z91">
            <v>3.6190018913100008</v>
          </cell>
          <cell r="AA91">
            <v>3.6190018913100008</v>
          </cell>
          <cell r="AB91">
            <v>1032.6323374633289</v>
          </cell>
          <cell r="AC91">
            <v>954.90937970079983</v>
          </cell>
          <cell r="AD91">
            <v>1074.7982234832</v>
          </cell>
          <cell r="AE91">
            <v>1242.1419139919999</v>
          </cell>
          <cell r="AF91">
            <v>1325.1040758003999</v>
          </cell>
          <cell r="AG91">
            <v>1206.8683741686</v>
          </cell>
          <cell r="AH91">
            <v>1231.5965353387999</v>
          </cell>
          <cell r="AI91">
            <v>1401.4985857249999</v>
          </cell>
          <cell r="AJ91">
            <v>1491.5239558788003</v>
          </cell>
          <cell r="AK91">
            <v>1322.82009068</v>
          </cell>
          <cell r="AL91">
            <v>1383.1307305677001</v>
          </cell>
          <cell r="AM91">
            <v>1619.2990229759998</v>
          </cell>
          <cell r="AN91">
            <v>1563.1433246879999</v>
          </cell>
          <cell r="AO91">
            <v>1709.8101214517999</v>
          </cell>
          <cell r="AP91">
            <v>1712.5878134929999</v>
          </cell>
          <cell r="AQ91">
            <v>1390.5855940479998</v>
          </cell>
          <cell r="AR91">
            <v>1320.5190049639</v>
          </cell>
          <cell r="AS91">
            <v>1329.8332619857997</v>
          </cell>
          <cell r="AT91">
            <v>1402.7712104459997</v>
          </cell>
          <cell r="AU91">
            <v>1365.5108750649999</v>
          </cell>
          <cell r="AV91">
            <v>1244.4723572756</v>
          </cell>
          <cell r="AW91">
            <v>1392.5075336122002</v>
          </cell>
          <cell r="AX91">
            <v>1611.2331995759998</v>
          </cell>
          <cell r="AY91">
            <v>1261.7591777471998</v>
          </cell>
          <cell r="AZ91">
            <v>0</v>
          </cell>
          <cell r="BA91">
            <v>0</v>
          </cell>
        </row>
        <row r="94">
          <cell r="B94">
            <v>0.16652538787045454</v>
          </cell>
          <cell r="C94">
            <v>0.22388930249722216</v>
          </cell>
          <cell r="D94">
            <v>0.26765585950530296</v>
          </cell>
          <cell r="E94">
            <v>0.27164938574166658</v>
          </cell>
          <cell r="F94">
            <v>0.23434639019444448</v>
          </cell>
          <cell r="G94">
            <v>0.21196772434583333</v>
          </cell>
          <cell r="H94">
            <v>0.27317068168333342</v>
          </cell>
          <cell r="I94">
            <v>0.218535664980303</v>
          </cell>
          <cell r="J94">
            <v>0.22065903604305567</v>
          </cell>
          <cell r="K94">
            <v>0.23918888205277783</v>
          </cell>
          <cell r="L94">
            <v>0.24021497012837992</v>
          </cell>
          <cell r="M94">
            <v>0.20584284553333324</v>
          </cell>
          <cell r="N94">
            <v>0.22505154689330145</v>
          </cell>
          <cell r="O94">
            <v>0.27433986669166666</v>
          </cell>
          <cell r="P94">
            <v>0.23394240603888883</v>
          </cell>
          <cell r="Q94">
            <v>0.14674109991666665</v>
          </cell>
          <cell r="R94">
            <v>0.13134129051111113</v>
          </cell>
          <cell r="S94">
            <v>0.14685852147587725</v>
          </cell>
          <cell r="T94">
            <v>0.15676374626944442</v>
          </cell>
          <cell r="U94">
            <v>0.14668194852499999</v>
          </cell>
          <cell r="V94">
            <v>0.15039141</v>
          </cell>
          <cell r="W94">
            <v>0.17183410999999998</v>
          </cell>
          <cell r="X94">
            <v>0.18376699275</v>
          </cell>
          <cell r="Y94">
            <v>0.16371920771250006</v>
          </cell>
          <cell r="Z94">
            <v>0.16371920771250006</v>
          </cell>
          <cell r="AA94">
            <v>0.16371920771250006</v>
          </cell>
          <cell r="AB94">
            <v>39.506856136088999</v>
          </cell>
          <cell r="AC94">
            <v>47.229029842799996</v>
          </cell>
          <cell r="AD94">
            <v>50.572352256000002</v>
          </cell>
          <cell r="AE94">
            <v>59.530642057599998</v>
          </cell>
          <cell r="AF94">
            <v>55.925449195699997</v>
          </cell>
          <cell r="AG94">
            <v>50.888662667699997</v>
          </cell>
          <cell r="AH94">
            <v>65.40330122360001</v>
          </cell>
          <cell r="AI94">
            <v>58.849476945500001</v>
          </cell>
          <cell r="AJ94">
            <v>66.7177000832</v>
          </cell>
          <cell r="AK94">
            <v>54.373902655599998</v>
          </cell>
          <cell r="AL94">
            <v>58.183457724899995</v>
          </cell>
          <cell r="AM94">
            <v>59.380643135999989</v>
          </cell>
          <cell r="AN94">
            <v>53.524774424</v>
          </cell>
          <cell r="AO94">
            <v>66.187060118100007</v>
          </cell>
          <cell r="AP94">
            <v>54.266520174</v>
          </cell>
          <cell r="AQ94">
            <v>32.003922481999993</v>
          </cell>
          <cell r="AR94">
            <v>29.443309764799995</v>
          </cell>
          <cell r="AS94">
            <v>30.646933145399995</v>
          </cell>
          <cell r="AT94">
            <v>32.038619142000002</v>
          </cell>
          <cell r="AU94">
            <v>31.411063101</v>
          </cell>
          <cell r="AV94">
            <v>31.5968567832</v>
          </cell>
          <cell r="AW94">
            <v>44.464914566200001</v>
          </cell>
          <cell r="AX94">
            <v>57.602030498999994</v>
          </cell>
          <cell r="AY94">
            <v>33.940096342899999</v>
          </cell>
          <cell r="AZ94">
            <v>0</v>
          </cell>
          <cell r="BA94">
            <v>0</v>
          </cell>
        </row>
        <row r="105">
          <cell r="B105">
            <v>8.7866345133823506E-2</v>
          </cell>
          <cell r="C105">
            <v>6.6495015358333354E-2</v>
          </cell>
          <cell r="D105">
            <v>7.4373723958333304E-2</v>
          </cell>
          <cell r="E105">
            <v>6.3320676044230778E-2</v>
          </cell>
          <cell r="F105">
            <v>6.4307836716666622E-2</v>
          </cell>
          <cell r="G105">
            <v>3.4100867033333336E-2</v>
          </cell>
          <cell r="H105">
            <v>3.4693734750000003E-2</v>
          </cell>
          <cell r="I105">
            <v>4.3855200741993464E-2</v>
          </cell>
          <cell r="J105">
            <v>3.1705268466666665E-2</v>
          </cell>
          <cell r="K105">
            <v>2.6892624033333336E-2</v>
          </cell>
          <cell r="L105">
            <v>3.2906413206623936E-2</v>
          </cell>
          <cell r="M105">
            <v>2.1585736300000002E-2</v>
          </cell>
          <cell r="N105">
            <v>2.0840315537041465E-2</v>
          </cell>
          <cell r="O105">
            <v>1.1552864616414138E-2</v>
          </cell>
          <cell r="P105">
            <v>2.4109769379166666E-2</v>
          </cell>
          <cell r="Q105">
            <v>1.657822086666667E-2</v>
          </cell>
          <cell r="R105">
            <v>1.6224936991666671E-2</v>
          </cell>
          <cell r="S105">
            <v>1.3402500422727269E-2</v>
          </cell>
          <cell r="T105">
            <v>1.1047248666666674E-2</v>
          </cell>
          <cell r="U105">
            <v>6.1942205333333361E-3</v>
          </cell>
          <cell r="V105">
            <v>1.1737653129166671E-2</v>
          </cell>
          <cell r="W105">
            <v>9.1199347166666649E-3</v>
          </cell>
          <cell r="X105">
            <v>5.5914936200757584E-3</v>
          </cell>
          <cell r="Y105">
            <v>1.7435071301136361E-3</v>
          </cell>
          <cell r="Z105">
            <v>1.7435071301136361E-3</v>
          </cell>
          <cell r="AA105">
            <v>1.7435071301136361E-3</v>
          </cell>
          <cell r="AB105">
            <v>17.487182402075998</v>
          </cell>
          <cell r="AC105">
            <v>13.726038143599999</v>
          </cell>
          <cell r="AD105">
            <v>12.836973887999999</v>
          </cell>
          <cell r="AE105">
            <v>10.855404694399999</v>
          </cell>
          <cell r="AF105">
            <v>16.453159836400001</v>
          </cell>
          <cell r="AG105">
            <v>12.017719856999999</v>
          </cell>
          <cell r="AH105">
            <v>14.042216052000001</v>
          </cell>
          <cell r="AI105">
            <v>18.285718084999999</v>
          </cell>
          <cell r="AJ105">
            <v>14.907534611200001</v>
          </cell>
          <cell r="AK105">
            <v>11.801921665599998</v>
          </cell>
          <cell r="AL105">
            <v>15.0492854178</v>
          </cell>
          <cell r="AM105">
            <v>11.084685311999998</v>
          </cell>
          <cell r="AN105">
            <v>9.4618222335999995</v>
          </cell>
          <cell r="AO105">
            <v>5.0922767216999993</v>
          </cell>
          <cell r="AP105">
            <v>8.0033835159999995</v>
          </cell>
          <cell r="AQ105">
            <v>5.1199219994999989</v>
          </cell>
          <cell r="AR105">
            <v>5.7535045925999997</v>
          </cell>
          <cell r="AS105">
            <v>4.8287490107999993</v>
          </cell>
          <cell r="AT105">
            <v>5.0556909359999995</v>
          </cell>
          <cell r="AU105">
            <v>3.2421705159999994</v>
          </cell>
          <cell r="AV105">
            <v>4.2978096234000001</v>
          </cell>
          <cell r="AW105">
            <v>4.0607779787</v>
          </cell>
          <cell r="AX105">
            <v>3.1259136869999997</v>
          </cell>
          <cell r="AY105">
            <v>1.1253813571</v>
          </cell>
          <cell r="AZ105">
            <v>0</v>
          </cell>
          <cell r="BA105">
            <v>0</v>
          </cell>
        </row>
        <row r="106">
          <cell r="B106">
            <v>0.61570558462500002</v>
          </cell>
          <cell r="C106">
            <v>0.56703111554999974</v>
          </cell>
          <cell r="D106">
            <v>0.62657396441893953</v>
          </cell>
          <cell r="E106">
            <v>0.69154043143675192</v>
          </cell>
          <cell r="F106">
            <v>0.79400600511666664</v>
          </cell>
          <cell r="G106">
            <v>0.68300042370416669</v>
          </cell>
          <cell r="H106">
            <v>0.73333890157916648</v>
          </cell>
          <cell r="I106">
            <v>0.84627604050871197</v>
          </cell>
          <cell r="J106">
            <v>0.82313026398611089</v>
          </cell>
          <cell r="K106">
            <v>0.73560526185833364</v>
          </cell>
          <cell r="L106">
            <v>0.81922226230335093</v>
          </cell>
          <cell r="M106">
            <v>0.72732301193926763</v>
          </cell>
          <cell r="N106">
            <v>0.77288861506323414</v>
          </cell>
          <cell r="O106">
            <v>0.78216042647569151</v>
          </cell>
          <cell r="P106">
            <v>0.78992437421944461</v>
          </cell>
          <cell r="Q106">
            <v>0.78003554030277789</v>
          </cell>
          <cell r="R106">
            <v>0.82040124793451841</v>
          </cell>
          <cell r="S106">
            <v>0.86769956975555551</v>
          </cell>
          <cell r="T106">
            <v>0.99529773211287875</v>
          </cell>
          <cell r="U106">
            <v>0.95549262422380954</v>
          </cell>
          <cell r="V106">
            <v>0.97250682258999999</v>
          </cell>
          <cell r="W106">
            <v>1.0114292566700001</v>
          </cell>
          <cell r="X106">
            <v>0.80807708640972187</v>
          </cell>
          <cell r="Y106">
            <v>0.78945456131999991</v>
          </cell>
          <cell r="Z106">
            <v>0.78945456131999991</v>
          </cell>
          <cell r="AA106">
            <v>0.78945456131999991</v>
          </cell>
          <cell r="AB106">
            <v>123.85414531601101</v>
          </cell>
          <cell r="AC106">
            <v>113.05634990519998</v>
          </cell>
          <cell r="AD106">
            <v>126.4221801744</v>
          </cell>
          <cell r="AE106">
            <v>162.09744762400001</v>
          </cell>
          <cell r="AF106">
            <v>190.29332338729998</v>
          </cell>
          <cell r="AG106">
            <v>173.09591643629997</v>
          </cell>
          <cell r="AH106">
            <v>183.51583412799999</v>
          </cell>
          <cell r="AI106">
            <v>218.53735071900002</v>
          </cell>
          <cell r="AJ106">
            <v>246.7522389712</v>
          </cell>
          <cell r="AK106">
            <v>198.23310460799999</v>
          </cell>
          <cell r="AL106">
            <v>209.16160029630001</v>
          </cell>
          <cell r="AM106">
            <v>219.88906871999998</v>
          </cell>
          <cell r="AN106">
            <v>207.16371389119999</v>
          </cell>
          <cell r="AO106">
            <v>217.63903271939998</v>
          </cell>
          <cell r="AP106">
            <v>216.18023822449999</v>
          </cell>
          <cell r="AQ106">
            <v>174.82622608849996</v>
          </cell>
          <cell r="AR106">
            <v>178.7575613823</v>
          </cell>
          <cell r="AS106">
            <v>205.61950769359999</v>
          </cell>
          <cell r="AT106">
            <v>224.74685214100001</v>
          </cell>
          <cell r="AU106">
            <v>229.94756474849999</v>
          </cell>
          <cell r="AV106">
            <v>225.15685460900002</v>
          </cell>
          <cell r="AW106">
            <v>262.02777043650002</v>
          </cell>
          <cell r="AX106">
            <v>295.18726886999997</v>
          </cell>
          <cell r="AY106">
            <v>233.12971488509999</v>
          </cell>
          <cell r="AZ106">
            <v>0</v>
          </cell>
          <cell r="BA106">
            <v>0</v>
          </cell>
        </row>
        <row r="108">
          <cell r="B108">
            <v>2.4122344393137252E-2</v>
          </cell>
          <cell r="C108">
            <v>3.5875849000000001E-2</v>
          </cell>
          <cell r="D108">
            <v>7.2916844933333308E-2</v>
          </cell>
          <cell r="E108">
            <v>3.322774818461538E-2</v>
          </cell>
          <cell r="F108">
            <v>4.5662409275000003E-2</v>
          </cell>
          <cell r="G108">
            <v>5.0383488583333337E-2</v>
          </cell>
          <cell r="H108">
            <v>3.7356353305555548E-2</v>
          </cell>
          <cell r="I108">
            <v>5.6746773793055552E-2</v>
          </cell>
          <cell r="J108">
            <v>6.1822542791666657E-2</v>
          </cell>
          <cell r="K108">
            <v>7.5794558783333327E-2</v>
          </cell>
          <cell r="L108">
            <v>6.0087654472222245E-2</v>
          </cell>
          <cell r="M108">
            <v>4.1329972608333355E-2</v>
          </cell>
          <cell r="N108">
            <v>6.70059948199761E-2</v>
          </cell>
          <cell r="O108">
            <v>8.1746112106818189E-2</v>
          </cell>
          <cell r="P108">
            <v>7.7430247037499969E-2</v>
          </cell>
          <cell r="Q108">
            <v>0.10701909115000004</v>
          </cell>
          <cell r="R108">
            <v>0.12724746482552446</v>
          </cell>
          <cell r="S108">
            <v>0.14034814509259258</v>
          </cell>
          <cell r="T108">
            <v>4.0354663033333335E-2</v>
          </cell>
          <cell r="U108">
            <v>0.10960861674166668</v>
          </cell>
          <cell r="V108">
            <v>5.0489985179166655E-2</v>
          </cell>
          <cell r="W108">
            <v>2.8551875483333333E-2</v>
          </cell>
          <cell r="X108">
            <v>3.7289281081818199E-2</v>
          </cell>
          <cell r="Y108">
            <v>1.6731457411755791E-2</v>
          </cell>
          <cell r="Z108">
            <v>1.6731457411755791E-2</v>
          </cell>
          <cell r="AA108">
            <v>1.6731457411755791E-2</v>
          </cell>
          <cell r="AB108">
            <v>6.3240807320429999</v>
          </cell>
          <cell r="AC108">
            <v>7.8176359771999993</v>
          </cell>
          <cell r="AD108">
            <v>12.832527676799998</v>
          </cell>
          <cell r="AE108">
            <v>7.5695469695999993</v>
          </cell>
          <cell r="AF108">
            <v>10.190252702</v>
          </cell>
          <cell r="AG108">
            <v>12.696795668699998</v>
          </cell>
          <cell r="AH108">
            <v>11.482880114799999</v>
          </cell>
          <cell r="AI108">
            <v>14.581836306499998</v>
          </cell>
          <cell r="AJ108">
            <v>17.357780042800002</v>
          </cell>
          <cell r="AK108">
            <v>17.511142132</v>
          </cell>
          <cell r="AL108">
            <v>14.563175090400001</v>
          </cell>
          <cell r="AM108">
            <v>11.914059792</v>
          </cell>
          <cell r="AN108">
            <v>17.365346521599999</v>
          </cell>
          <cell r="AO108">
            <v>22.108990932299999</v>
          </cell>
          <cell r="AP108">
            <v>18.108504515</v>
          </cell>
          <cell r="AQ108">
            <v>19.552554294</v>
          </cell>
          <cell r="AR108">
            <v>20.200784423699996</v>
          </cell>
          <cell r="AS108">
            <v>24.601065689199999</v>
          </cell>
          <cell r="AT108">
            <v>25.212082479999999</v>
          </cell>
          <cell r="AU108">
            <v>23.317664718999996</v>
          </cell>
          <cell r="AV108">
            <v>13.5375074548</v>
          </cell>
          <cell r="AW108">
            <v>15.035833043400002</v>
          </cell>
          <cell r="AX108">
            <v>23.827802075999998</v>
          </cell>
          <cell r="AY108">
            <v>8.9661731202999988</v>
          </cell>
          <cell r="AZ108">
            <v>0</v>
          </cell>
          <cell r="BA108">
            <v>0</v>
          </cell>
        </row>
        <row r="109">
          <cell r="B109">
            <v>3.5635644349999995E-2</v>
          </cell>
          <cell r="C109">
            <v>7.9145942349999998E-2</v>
          </cell>
          <cell r="D109">
            <v>1.3992622933333332E-2</v>
          </cell>
          <cell r="E109">
            <v>9.7240794209401699E-3</v>
          </cell>
          <cell r="F109">
            <v>1.1777336199999999E-2</v>
          </cell>
          <cell r="G109">
            <v>1.8036374825E-2</v>
          </cell>
          <cell r="H109">
            <v>1.992263690277778E-2</v>
          </cell>
          <cell r="I109">
            <v>2.4980120444444441E-2</v>
          </cell>
          <cell r="J109">
            <v>2.5841207933333332E-2</v>
          </cell>
          <cell r="K109">
            <v>1.8599773616666666E-2</v>
          </cell>
          <cell r="L109">
            <v>1.9191772271895426E-2</v>
          </cell>
          <cell r="M109">
            <v>4.8048648377777781E-2</v>
          </cell>
          <cell r="N109">
            <v>2.3795613965154363E-2</v>
          </cell>
          <cell r="O109">
            <v>4.6268362416919187E-2</v>
          </cell>
          <cell r="P109">
            <v>3.3735584187500001E-2</v>
          </cell>
          <cell r="Q109">
            <v>2.4060580337499998E-2</v>
          </cell>
          <cell r="R109">
            <v>1.615413912651515E-2</v>
          </cell>
          <cell r="S109">
            <v>2.0597022517676766E-2</v>
          </cell>
          <cell r="T109">
            <v>2.2206476483333331E-2</v>
          </cell>
          <cell r="U109">
            <v>3.8729611174999998E-2</v>
          </cell>
          <cell r="V109">
            <v>2.7828708675000001E-2</v>
          </cell>
          <cell r="W109">
            <v>1.5711770433333331E-2</v>
          </cell>
          <cell r="X109">
            <v>2.4905151408333333E-2</v>
          </cell>
          <cell r="Y109">
            <v>1.8086298999368685E-3</v>
          </cell>
          <cell r="Z109">
            <v>1.8086298999368685E-3</v>
          </cell>
          <cell r="AA109">
            <v>1.8086298999368685E-3</v>
          </cell>
          <cell r="AB109">
            <v>13.116973568691</v>
          </cell>
          <cell r="AC109">
            <v>18.230975104799999</v>
          </cell>
          <cell r="AD109">
            <v>10.048597118399998</v>
          </cell>
          <cell r="AE109">
            <v>11.587502628799999</v>
          </cell>
          <cell r="AF109">
            <v>14.7109995207</v>
          </cell>
          <cell r="AG109">
            <v>19.121005846799999</v>
          </cell>
          <cell r="AH109">
            <v>20.635696852400002</v>
          </cell>
          <cell r="AI109">
            <v>26.434428762</v>
          </cell>
          <cell r="AJ109">
            <v>31.902965424400001</v>
          </cell>
          <cell r="AK109">
            <v>24.237280592799998</v>
          </cell>
          <cell r="AL109">
            <v>25.302880251000001</v>
          </cell>
          <cell r="AM109">
            <v>38.552180543999995</v>
          </cell>
          <cell r="AN109">
            <v>28.995880319999994</v>
          </cell>
          <cell r="AO109">
            <v>36.463269713399995</v>
          </cell>
          <cell r="AP109">
            <v>21.765576730500001</v>
          </cell>
          <cell r="AQ109">
            <v>17.518687683</v>
          </cell>
          <cell r="AR109">
            <v>13.4711014004</v>
          </cell>
          <cell r="AS109">
            <v>17.5859258003</v>
          </cell>
          <cell r="AT109">
            <v>18.38402469</v>
          </cell>
          <cell r="AU109">
            <v>24.2993688225</v>
          </cell>
          <cell r="AV109">
            <v>20.815522474200002</v>
          </cell>
          <cell r="AW109">
            <v>13.353972143</v>
          </cell>
          <cell r="AX109">
            <v>18.162045018000001</v>
          </cell>
          <cell r="AY109">
            <v>1.2105575206999997</v>
          </cell>
          <cell r="AZ109">
            <v>0</v>
          </cell>
          <cell r="BA109">
            <v>0</v>
          </cell>
        </row>
        <row r="113">
          <cell r="B113">
            <v>5.7212017192647048E-2</v>
          </cell>
          <cell r="C113">
            <v>5.2323577016666671E-2</v>
          </cell>
          <cell r="D113">
            <v>6.2109491774999998E-2</v>
          </cell>
          <cell r="E113">
            <v>5.2071053611111119E-2</v>
          </cell>
          <cell r="F113">
            <v>5.2941803133333333E-2</v>
          </cell>
          <cell r="G113">
            <v>0.10756503224999998</v>
          </cell>
          <cell r="H113">
            <v>0.1123530784166667</v>
          </cell>
          <cell r="I113">
            <v>0.11506762888333333</v>
          </cell>
          <cell r="J113">
            <v>0.1474854079</v>
          </cell>
          <cell r="K113">
            <v>0.11133993671666666</v>
          </cell>
          <cell r="L113">
            <v>0.12256762241111108</v>
          </cell>
          <cell r="M113">
            <v>0.17123841693333336</v>
          </cell>
          <cell r="N113">
            <v>9.943358183014353E-2</v>
          </cell>
          <cell r="O113">
            <v>9.4713627627777769E-2</v>
          </cell>
          <cell r="P113">
            <v>6.5585014400000002E-2</v>
          </cell>
          <cell r="Q113">
            <v>0.11088356011666664</v>
          </cell>
          <cell r="R113">
            <v>0.16242512642500001</v>
          </cell>
          <cell r="S113">
            <v>0.13633583380555556</v>
          </cell>
          <cell r="T113">
            <v>0.13725925480000001</v>
          </cell>
          <cell r="U113">
            <v>0.11244359660833333</v>
          </cell>
          <cell r="V113">
            <v>6.3987565874999972E-2</v>
          </cell>
          <cell r="W113">
            <v>4.2163519824999988E-2</v>
          </cell>
          <cell r="X113">
            <v>4.292766150416668E-2</v>
          </cell>
          <cell r="Y113">
            <v>5.0517815610214636E-2</v>
          </cell>
          <cell r="Z113">
            <v>5.0517815610214636E-2</v>
          </cell>
          <cell r="AA113">
            <v>5.0517815610214636E-2</v>
          </cell>
          <cell r="AB113">
            <v>12.971035325787</v>
          </cell>
          <cell r="AC113">
            <v>8.9884037035999995</v>
          </cell>
          <cell r="AD113">
            <v>9.8491606223999995</v>
          </cell>
          <cell r="AE113">
            <v>10.5444276336</v>
          </cell>
          <cell r="AF113">
            <v>10.646887148099999</v>
          </cell>
          <cell r="AG113">
            <v>17.8542706914</v>
          </cell>
          <cell r="AH113">
            <v>20.037698518399999</v>
          </cell>
          <cell r="AI113">
            <v>21.865724479999997</v>
          </cell>
          <cell r="AJ113">
            <v>27.9695005576</v>
          </cell>
          <cell r="AK113">
            <v>18.308023452400001</v>
          </cell>
          <cell r="AL113">
            <v>24.046877602799999</v>
          </cell>
          <cell r="AM113">
            <v>35.995356336</v>
          </cell>
          <cell r="AN113">
            <v>20.3824385072</v>
          </cell>
          <cell r="AO113">
            <v>17.950413666000003</v>
          </cell>
          <cell r="AP113">
            <v>14.869277433499999</v>
          </cell>
          <cell r="AQ113">
            <v>20.780181649500001</v>
          </cell>
          <cell r="AR113">
            <v>27.132433527899998</v>
          </cell>
          <cell r="AS113">
            <v>24.442155308999997</v>
          </cell>
          <cell r="AT113">
            <v>27.408378732000003</v>
          </cell>
          <cell r="AU113">
            <v>21.710783676999998</v>
          </cell>
          <cell r="AV113">
            <v>13.599641992600001</v>
          </cell>
          <cell r="AW113">
            <v>12.359455088100001</v>
          </cell>
          <cell r="AX113">
            <v>18.628159679999996</v>
          </cell>
          <cell r="AY113">
            <v>16.495110394400001</v>
          </cell>
          <cell r="AZ113">
            <v>0</v>
          </cell>
          <cell r="BA113">
            <v>0</v>
          </cell>
        </row>
        <row r="114">
          <cell r="B114">
            <v>2.5250407878045449</v>
          </cell>
          <cell r="C114">
            <v>2.4300093430267675</v>
          </cell>
          <cell r="D114">
            <v>2.6218485626007579</v>
          </cell>
          <cell r="E114">
            <v>2.8036880417427348</v>
          </cell>
          <cell r="F114">
            <v>2.7749694632999993</v>
          </cell>
          <cell r="G114">
            <v>2.9788032626708318</v>
          </cell>
          <cell r="H114">
            <v>3.0525937703208337</v>
          </cell>
          <cell r="I114">
            <v>3.8758141846583336</v>
          </cell>
          <cell r="J114">
            <v>3.0174558355180543</v>
          </cell>
          <cell r="K114">
            <v>3.3051155204541667</v>
          </cell>
          <cell r="L114">
            <v>4.33112525863074</v>
          </cell>
          <cell r="M114">
            <v>4.5595270754595951</v>
          </cell>
          <cell r="N114">
            <v>4.3715495263884243</v>
          </cell>
          <cell r="O114">
            <v>4.1166072340386588</v>
          </cell>
          <cell r="P114">
            <v>3.9301088348875002</v>
          </cell>
          <cell r="Q114">
            <v>3.8582763969236105</v>
          </cell>
          <cell r="R114">
            <v>4.3032632714088761</v>
          </cell>
          <cell r="S114">
            <v>2.8326946479475144</v>
          </cell>
          <cell r="T114">
            <v>3.1201640670943185</v>
          </cell>
          <cell r="U114">
            <v>3.3206690338333331</v>
          </cell>
          <cell r="V114">
            <v>3.1795938332200007</v>
          </cell>
          <cell r="W114">
            <v>3.412421337640001</v>
          </cell>
          <cell r="X114">
            <v>2.5132031875861598</v>
          </cell>
          <cell r="Y114">
            <v>2.6870374771166676</v>
          </cell>
          <cell r="Z114">
            <v>2.6870374771166676</v>
          </cell>
          <cell r="AA114">
            <v>2.6870374771166676</v>
          </cell>
          <cell r="AB114">
            <v>350.13195434259296</v>
          </cell>
          <cell r="AC114">
            <v>327.45980156920001</v>
          </cell>
          <cell r="AD114">
            <v>345.36340945919994</v>
          </cell>
          <cell r="AE114">
            <v>422.22294180639994</v>
          </cell>
          <cell r="AF114">
            <v>465.66855843479999</v>
          </cell>
          <cell r="AG114">
            <v>454.86451154430006</v>
          </cell>
          <cell r="AH114">
            <v>512.85674337839998</v>
          </cell>
          <cell r="AI114">
            <v>674.02150857550009</v>
          </cell>
          <cell r="AJ114">
            <v>644.56599678680004</v>
          </cell>
          <cell r="AK114">
            <v>583.71389692000002</v>
          </cell>
          <cell r="AL114">
            <v>665.42210723159997</v>
          </cell>
          <cell r="AM114">
            <v>759.21192964800002</v>
          </cell>
          <cell r="AN114">
            <v>647.45057963520003</v>
          </cell>
          <cell r="AO114">
            <v>648.64265877599996</v>
          </cell>
          <cell r="AP114">
            <v>592.16021356049998</v>
          </cell>
          <cell r="AQ114">
            <v>503.48796899099995</v>
          </cell>
          <cell r="AR114">
            <v>543.19098625089998</v>
          </cell>
          <cell r="AS114">
            <v>454.92585647079994</v>
          </cell>
          <cell r="AT114">
            <v>500.93169278699997</v>
          </cell>
          <cell r="AU114">
            <v>543.40817487599998</v>
          </cell>
          <cell r="AV114">
            <v>445.31024043920002</v>
          </cell>
          <cell r="AW114">
            <v>622.69123894990003</v>
          </cell>
          <cell r="AX114">
            <v>694.45497630599993</v>
          </cell>
          <cell r="AY114">
            <v>534.36571904209995</v>
          </cell>
          <cell r="AZ114">
            <v>0</v>
          </cell>
          <cell r="BA114">
            <v>0</v>
          </cell>
        </row>
        <row r="116">
          <cell r="B116">
            <v>4.0985981175980388E-2</v>
          </cell>
          <cell r="C116">
            <v>3.8879882527777791E-2</v>
          </cell>
          <cell r="D116">
            <v>3.6073009066666682E-2</v>
          </cell>
          <cell r="E116">
            <v>4.8953784071581186E-2</v>
          </cell>
          <cell r="F116">
            <v>5.2286843949999995E-2</v>
          </cell>
          <cell r="G116">
            <v>4.7396274133333346E-2</v>
          </cell>
          <cell r="H116">
            <v>3.300887502777778E-2</v>
          </cell>
          <cell r="I116">
            <v>3.2859424818137258E-2</v>
          </cell>
          <cell r="J116">
            <v>2.0065237616666669E-2</v>
          </cell>
          <cell r="K116">
            <v>1.4052911191666663E-2</v>
          </cell>
          <cell r="L116">
            <v>2.227771798547009E-2</v>
          </cell>
          <cell r="M116">
            <v>2.306924623333334E-2</v>
          </cell>
          <cell r="N116">
            <v>3.2714431358654664E-2</v>
          </cell>
          <cell r="O116">
            <v>1.4614325136111109E-2</v>
          </cell>
          <cell r="P116">
            <v>7.8541808041666661E-3</v>
          </cell>
          <cell r="Q116">
            <v>1.1684550104166662E-2</v>
          </cell>
          <cell r="R116">
            <v>7.8577301204545459E-3</v>
          </cell>
          <cell r="S116">
            <v>2.5163885103282824E-2</v>
          </cell>
          <cell r="T116">
            <v>1.0101115066666664E-2</v>
          </cell>
          <cell r="U116">
            <v>4.0150985520833321E-2</v>
          </cell>
          <cell r="V116">
            <v>3.4259501958333334E-2</v>
          </cell>
          <cell r="W116">
            <v>2.1992712162121217E-2</v>
          </cell>
          <cell r="X116">
            <v>4.6092904889705891E-3</v>
          </cell>
          <cell r="Y116">
            <v>2.2180912546717179E-3</v>
          </cell>
          <cell r="Z116">
            <v>2.2180912546717179E-3</v>
          </cell>
          <cell r="AA116">
            <v>2.2180912546717179E-3</v>
          </cell>
          <cell r="AB116">
            <v>9.2092316186010006</v>
          </cell>
          <cell r="AC116">
            <v>7.9173870095999996</v>
          </cell>
          <cell r="AD116">
            <v>6.8985179472000002</v>
          </cell>
          <cell r="AE116">
            <v>12.6182973168</v>
          </cell>
          <cell r="AF116">
            <v>20.414411630199996</v>
          </cell>
          <cell r="AG116">
            <v>21.577081940699998</v>
          </cell>
          <cell r="AH116">
            <v>20.1859133092</v>
          </cell>
          <cell r="AI116">
            <v>20.839098005500002</v>
          </cell>
          <cell r="AJ116">
            <v>19.0023962452</v>
          </cell>
          <cell r="AK116">
            <v>16.9856177568</v>
          </cell>
          <cell r="AL116">
            <v>19.073800404</v>
          </cell>
          <cell r="AM116">
            <v>17.930350607999998</v>
          </cell>
          <cell r="AN116">
            <v>18.561928299199995</v>
          </cell>
          <cell r="AO116">
            <v>13.620040024199998</v>
          </cell>
          <cell r="AP116">
            <v>6.5155910519999996</v>
          </cell>
          <cell r="AQ116">
            <v>4.6413757879999995</v>
          </cell>
          <cell r="AR116">
            <v>5.0351906928000005</v>
          </cell>
          <cell r="AS116">
            <v>6.3519608008999997</v>
          </cell>
          <cell r="AT116">
            <v>6.265272317</v>
          </cell>
          <cell r="AU116">
            <v>15.242922804499997</v>
          </cell>
          <cell r="AV116">
            <v>12.826510798800001</v>
          </cell>
          <cell r="AW116">
            <v>9.4504991778000011</v>
          </cell>
          <cell r="AX116">
            <v>5.5548487799999986</v>
          </cell>
          <cell r="AY116">
            <v>2.0276883616000001</v>
          </cell>
          <cell r="AZ116">
            <v>0</v>
          </cell>
          <cell r="BA116">
            <v>0</v>
          </cell>
        </row>
        <row r="117">
          <cell r="B117">
            <v>3.7455181295098033E-2</v>
          </cell>
          <cell r="C117">
            <v>2.6210338374999996E-2</v>
          </cell>
          <cell r="D117">
            <v>3.0902927133333331E-2</v>
          </cell>
          <cell r="E117">
            <v>2.1028973461111107E-2</v>
          </cell>
          <cell r="F117">
            <v>2.6273751099999999E-2</v>
          </cell>
          <cell r="G117">
            <v>3.2712666733333333E-2</v>
          </cell>
          <cell r="H117">
            <v>3.1643485624999995E-2</v>
          </cell>
          <cell r="I117">
            <v>3.0960807749999993E-2</v>
          </cell>
          <cell r="J117">
            <v>4.3091454933333322E-2</v>
          </cell>
          <cell r="K117">
            <v>5.3336875699999994E-2</v>
          </cell>
          <cell r="L117">
            <v>3.7594048755555554E-2</v>
          </cell>
          <cell r="M117">
            <v>6.9178124400000013E-2</v>
          </cell>
          <cell r="N117">
            <v>7.6225423708333351E-2</v>
          </cell>
          <cell r="O117">
            <v>4.4242441255555556E-2</v>
          </cell>
          <cell r="P117">
            <v>4.6617317700000001E-2</v>
          </cell>
          <cell r="Q117">
            <v>5.5766045012500001E-2</v>
          </cell>
          <cell r="R117">
            <v>3.9753604983333336E-2</v>
          </cell>
          <cell r="S117">
            <v>2.3020449722222221E-2</v>
          </cell>
          <cell r="T117">
            <v>1.341902335E-2</v>
          </cell>
          <cell r="U117">
            <v>1.6819657291666665E-2</v>
          </cell>
          <cell r="V117">
            <v>9.6028607291666641E-3</v>
          </cell>
          <cell r="W117">
            <v>3.2654188583333328E-3</v>
          </cell>
          <cell r="X117">
            <v>3.3414126375000005E-3</v>
          </cell>
          <cell r="Y117">
            <v>2.6231247097222221E-3</v>
          </cell>
          <cell r="Z117">
            <v>2.6231247097222221E-3</v>
          </cell>
          <cell r="AA117">
            <v>2.6231247097222221E-3</v>
          </cell>
          <cell r="AB117">
            <v>8.457478983963</v>
          </cell>
          <cell r="AC117">
            <v>6.1348116375999986</v>
          </cell>
          <cell r="AD117">
            <v>6.2628090336</v>
          </cell>
          <cell r="AE117">
            <v>5.1039167088000008</v>
          </cell>
          <cell r="AF117">
            <v>5.6341791233</v>
          </cell>
          <cell r="AG117">
            <v>6.9732650987999989</v>
          </cell>
          <cell r="AH117">
            <v>7.1641911796000004</v>
          </cell>
          <cell r="AI117">
            <v>7.9929670569999995</v>
          </cell>
          <cell r="AJ117">
            <v>12.195667688</v>
          </cell>
          <cell r="AK117">
            <v>10.4109071528</v>
          </cell>
          <cell r="AL117">
            <v>8.9572948820999994</v>
          </cell>
          <cell r="AM117">
            <v>15.814215503999996</v>
          </cell>
          <cell r="AN117">
            <v>13.213030952</v>
          </cell>
          <cell r="AO117">
            <v>10.321917498299999</v>
          </cell>
          <cell r="AP117">
            <v>10.9566509725</v>
          </cell>
          <cell r="AQ117">
            <v>11.065926661999999</v>
          </cell>
          <cell r="AR117">
            <v>7.2405273354000004</v>
          </cell>
          <cell r="AS117">
            <v>4.7896320185999999</v>
          </cell>
          <cell r="AT117">
            <v>5.0555858270000007</v>
          </cell>
          <cell r="AU117">
            <v>3.8587776819999995</v>
          </cell>
          <cell r="AV117">
            <v>3.2333146316000003</v>
          </cell>
          <cell r="AW117">
            <v>1.8021284807000002</v>
          </cell>
          <cell r="AX117">
            <v>2.2382883899999997</v>
          </cell>
          <cell r="AY117">
            <v>0.61522185449999989</v>
          </cell>
          <cell r="AZ117">
            <v>0</v>
          </cell>
          <cell r="BA117">
            <v>0</v>
          </cell>
        </row>
        <row r="135">
          <cell r="B135">
            <v>1.0553632476470591E-2</v>
          </cell>
          <cell r="C135">
            <v>1.1255504983333331E-2</v>
          </cell>
          <cell r="D135">
            <v>1.7336068983333328E-2</v>
          </cell>
          <cell r="E135">
            <v>1.5366552036111109E-2</v>
          </cell>
          <cell r="F135">
            <v>2.1028837783333341E-2</v>
          </cell>
          <cell r="G135">
            <v>2.7071539891666663E-2</v>
          </cell>
          <cell r="H135">
            <v>2.3082749875000006E-2</v>
          </cell>
          <cell r="I135">
            <v>2.9406468333333324E-2</v>
          </cell>
          <cell r="J135">
            <v>2.3014853383333343E-2</v>
          </cell>
          <cell r="K135">
            <v>2.0132882891666662E-2</v>
          </cell>
          <cell r="L135">
            <v>1.7822262241666668E-2</v>
          </cell>
          <cell r="M135">
            <v>1.8454667755555557E-2</v>
          </cell>
          <cell r="N135">
            <v>2.0126238614553437E-2</v>
          </cell>
          <cell r="O135">
            <v>1.1273625393686868E-2</v>
          </cell>
          <cell r="P135">
            <v>9.1542625749999988E-3</v>
          </cell>
          <cell r="Q135">
            <v>1.1340158012500001E-2</v>
          </cell>
          <cell r="R135">
            <v>1.1491429261742424E-2</v>
          </cell>
          <cell r="S135">
            <v>1.2573491356111108E-2</v>
          </cell>
          <cell r="T135">
            <v>1.3026079699999998E-2</v>
          </cell>
          <cell r="U135">
            <v>1.026241558333333E-2</v>
          </cell>
          <cell r="V135">
            <v>7.3068208083333355E-3</v>
          </cell>
          <cell r="W135">
            <v>9.3761001250000017E-3</v>
          </cell>
          <cell r="X135">
            <v>6.6210429643939403E-3</v>
          </cell>
          <cell r="Y135">
            <v>4.0534950385101012E-3</v>
          </cell>
          <cell r="Z135">
            <v>4.0534950385101012E-3</v>
          </cell>
          <cell r="AA135">
            <v>4.0534950385101012E-3</v>
          </cell>
          <cell r="AB135">
            <v>4.981492861305</v>
          </cell>
          <cell r="AC135">
            <v>4.0702386935999995</v>
          </cell>
          <cell r="AD135">
            <v>5.805903623999999</v>
          </cell>
          <cell r="AE135">
            <v>5.5350894255999998</v>
          </cell>
          <cell r="AF135">
            <v>6.3793361744000006</v>
          </cell>
          <cell r="AG135">
            <v>7.9303599374999996</v>
          </cell>
          <cell r="AH135">
            <v>6.8871355059999999</v>
          </cell>
          <cell r="AI135">
            <v>9.1996662674999996</v>
          </cell>
          <cell r="AJ135">
            <v>7.8835335948000012</v>
          </cell>
          <cell r="AK135">
            <v>7.3187931652000007</v>
          </cell>
          <cell r="AL135">
            <v>4.4940805776000001</v>
          </cell>
          <cell r="AM135">
            <v>6.674649743999999</v>
          </cell>
          <cell r="AN135">
            <v>7.1475659551999993</v>
          </cell>
          <cell r="AO135">
            <v>5.8774082706000002</v>
          </cell>
          <cell r="AP135">
            <v>4.7238537299999992</v>
          </cell>
          <cell r="AQ135">
            <v>4.6238345929999998</v>
          </cell>
          <cell r="AR135">
            <v>4.7192294084999995</v>
          </cell>
          <cell r="AS135">
            <v>5.7475543553999984</v>
          </cell>
          <cell r="AT135">
            <v>6.0175800059999993</v>
          </cell>
          <cell r="AU135">
            <v>4.9728324339999999</v>
          </cell>
          <cell r="AV135">
            <v>4.1841801408000006</v>
          </cell>
          <cell r="AW135">
            <v>4.9037592307000004</v>
          </cell>
          <cell r="AX135">
            <v>3.2209395659999993</v>
          </cell>
          <cell r="AY135">
            <v>2.3810236812999999</v>
          </cell>
          <cell r="AZ135">
            <v>0</v>
          </cell>
          <cell r="BA135">
            <v>0</v>
          </cell>
        </row>
        <row r="138">
          <cell r="B138">
            <v>4.1651363709803914E-2</v>
          </cell>
          <cell r="C138">
            <v>5.278022265E-2</v>
          </cell>
          <cell r="D138">
            <v>7.5233042149999999E-2</v>
          </cell>
          <cell r="E138">
            <v>7.2791354183333337E-2</v>
          </cell>
          <cell r="F138">
            <v>8.2941985350000011E-2</v>
          </cell>
          <cell r="G138">
            <v>5.4513396466666669E-2</v>
          </cell>
          <cell r="H138">
            <v>8.5721018541666666E-2</v>
          </cell>
          <cell r="I138">
            <v>8.2119392744444436E-2</v>
          </cell>
          <cell r="J138">
            <v>6.3687318783333349E-2</v>
          </cell>
          <cell r="K138">
            <v>6.659239423333331E-2</v>
          </cell>
          <cell r="L138">
            <v>5.3782963349999997E-2</v>
          </cell>
          <cell r="M138">
            <v>5.4473348047222238E-2</v>
          </cell>
          <cell r="N138">
            <v>4.1725835953767942E-2</v>
          </cell>
          <cell r="O138">
            <v>3.7598192522222219E-2</v>
          </cell>
          <cell r="P138">
            <v>1.9886860612500005E-2</v>
          </cell>
          <cell r="Q138">
            <v>2.8231652320833328E-2</v>
          </cell>
          <cell r="R138">
            <v>2.3261095636111111E-2</v>
          </cell>
          <cell r="S138">
            <v>1.4743093997979798E-2</v>
          </cell>
          <cell r="T138">
            <v>1.1641843299999999E-2</v>
          </cell>
          <cell r="U138">
            <v>1.6483795349999997E-2</v>
          </cell>
          <cell r="V138">
            <v>9.2423252250000004E-3</v>
          </cell>
          <cell r="W138">
            <v>1.4263655233333332E-2</v>
          </cell>
          <cell r="X138">
            <v>1.4576156081818181E-2</v>
          </cell>
          <cell r="Y138">
            <v>1.309244205102496E-4</v>
          </cell>
          <cell r="Z138">
            <v>1.309244205102496E-4</v>
          </cell>
          <cell r="AA138">
            <v>1.309244205102496E-4</v>
          </cell>
          <cell r="AB138">
            <v>8.1174092954279988</v>
          </cell>
          <cell r="AC138">
            <v>9.7281218367999998</v>
          </cell>
          <cell r="AD138">
            <v>11.410496572799998</v>
          </cell>
          <cell r="AE138">
            <v>14.676436532799999</v>
          </cell>
          <cell r="AF138">
            <v>17.226558393099999</v>
          </cell>
          <cell r="AG138">
            <v>13.8371402169</v>
          </cell>
          <cell r="AH138">
            <v>20.3872751368</v>
          </cell>
          <cell r="AI138">
            <v>21.918320158499998</v>
          </cell>
          <cell r="AJ138">
            <v>21.9232506112</v>
          </cell>
          <cell r="AK138">
            <v>18.282519534400002</v>
          </cell>
          <cell r="AL138">
            <v>19.198212046200002</v>
          </cell>
          <cell r="AM138">
            <v>21.255447455999999</v>
          </cell>
          <cell r="AN138">
            <v>14.959021475199998</v>
          </cell>
          <cell r="AO138">
            <v>15.297876565800001</v>
          </cell>
          <cell r="AP138">
            <v>9.2569733864999986</v>
          </cell>
          <cell r="AQ138">
            <v>10.9680787475</v>
          </cell>
          <cell r="AR138">
            <v>12.0080784634</v>
          </cell>
          <cell r="AS138">
            <v>8.0214484063999993</v>
          </cell>
          <cell r="AT138">
            <v>8.3857046719999992</v>
          </cell>
          <cell r="AU138">
            <v>9.6879526094999981</v>
          </cell>
          <cell r="AV138">
            <v>5.1528708232000007</v>
          </cell>
          <cell r="AW138">
            <v>7.7612771526</v>
          </cell>
          <cell r="AX138">
            <v>11.020500036</v>
          </cell>
          <cell r="AY138">
            <v>0.28809075899999997</v>
          </cell>
          <cell r="AZ138">
            <v>0</v>
          </cell>
          <cell r="BA138">
            <v>0</v>
          </cell>
        </row>
        <row r="147">
          <cell r="B147">
            <v>2.927374372549019E-2</v>
          </cell>
          <cell r="C147">
            <v>5.9072456936111101E-2</v>
          </cell>
          <cell r="D147">
            <v>6.5895132449999991E-2</v>
          </cell>
          <cell r="E147">
            <v>0.11316900083846156</v>
          </cell>
          <cell r="F147">
            <v>0.14810999851666665</v>
          </cell>
          <cell r="G147">
            <v>0.12309602431666666</v>
          </cell>
          <cell r="H147">
            <v>0.16238731833333334</v>
          </cell>
          <cell r="I147">
            <v>0.14389442945555556</v>
          </cell>
          <cell r="J147">
            <v>0.21349654666666662</v>
          </cell>
          <cell r="K147">
            <v>0.16611231497499998</v>
          </cell>
          <cell r="L147">
            <v>0.23024022151225479</v>
          </cell>
          <cell r="M147">
            <v>0.23806600363888888</v>
          </cell>
          <cell r="N147">
            <v>0.25713936860027897</v>
          </cell>
          <cell r="O147">
            <v>0.2317134914106061</v>
          </cell>
          <cell r="P147">
            <v>0.24162939911250006</v>
          </cell>
          <cell r="Q147">
            <v>0.25545027068749998</v>
          </cell>
          <cell r="R147">
            <v>0.19829083873409087</v>
          </cell>
          <cell r="S147">
            <v>0.16934562253888888</v>
          </cell>
          <cell r="T147">
            <v>0.20297308515000004</v>
          </cell>
          <cell r="U147">
            <v>0.17698567202500004</v>
          </cell>
          <cell r="V147">
            <v>0.12976108329166666</v>
          </cell>
          <cell r="W147">
            <v>0.1575829081166667</v>
          </cell>
          <cell r="X147">
            <v>0.12114926100833336</v>
          </cell>
          <cell r="Y147">
            <v>3.4539330205555559E-2</v>
          </cell>
          <cell r="Z147">
            <v>3.4539330205555559E-2</v>
          </cell>
          <cell r="AA147">
            <v>3.4539330205555559E-2</v>
          </cell>
          <cell r="AB147">
            <v>7.1602164975869993</v>
          </cell>
          <cell r="AC147">
            <v>12.456664857199998</v>
          </cell>
          <cell r="AD147">
            <v>15.877615934400001</v>
          </cell>
          <cell r="AE147">
            <v>26.593378537599996</v>
          </cell>
          <cell r="AF147">
            <v>34.218083125100001</v>
          </cell>
          <cell r="AG147">
            <v>31.361040153299996</v>
          </cell>
          <cell r="AH147">
            <v>58.700535510399995</v>
          </cell>
          <cell r="AI147">
            <v>49.240658867</v>
          </cell>
          <cell r="AJ147">
            <v>69.7181953276</v>
          </cell>
          <cell r="AK147">
            <v>46.944141991999999</v>
          </cell>
          <cell r="AL147">
            <v>58.586968988100004</v>
          </cell>
          <cell r="AM147">
            <v>65.915502671999988</v>
          </cell>
          <cell r="AN147">
            <v>61.929495337599995</v>
          </cell>
          <cell r="AO147">
            <v>56.720781669600001</v>
          </cell>
          <cell r="AP147">
            <v>58.334905288999998</v>
          </cell>
          <cell r="AQ147">
            <v>53.932840489499995</v>
          </cell>
          <cell r="AR147">
            <v>40.9136451392</v>
          </cell>
          <cell r="AS147">
            <v>35.094989071999997</v>
          </cell>
          <cell r="AT147">
            <v>36.688662559999997</v>
          </cell>
          <cell r="AU147">
            <v>41.861684041499998</v>
          </cell>
          <cell r="AV147">
            <v>30.219522349000002</v>
          </cell>
          <cell r="AW147">
            <v>42.230623957399999</v>
          </cell>
          <cell r="AX147">
            <v>50.297790698999997</v>
          </cell>
          <cell r="AY147">
            <v>15.732008870599998</v>
          </cell>
          <cell r="AZ147">
            <v>0</v>
          </cell>
          <cell r="BA147">
            <v>0</v>
          </cell>
        </row>
        <row r="160">
          <cell r="B160">
            <v>0.61640138169090908</v>
          </cell>
          <cell r="C160">
            <v>0.72166203360757575</v>
          </cell>
          <cell r="D160">
            <v>0.72008449765000004</v>
          </cell>
          <cell r="E160">
            <v>0.77548049115961548</v>
          </cell>
          <cell r="F160">
            <v>0.76187670200555579</v>
          </cell>
          <cell r="G160">
            <v>0.65277818977222246</v>
          </cell>
          <cell r="H160">
            <v>0.68500176783333311</v>
          </cell>
          <cell r="I160">
            <v>0.7517221585946966</v>
          </cell>
          <cell r="J160">
            <v>0.62800461312499978</v>
          </cell>
          <cell r="K160">
            <v>0.48051222786805547</v>
          </cell>
          <cell r="L160">
            <v>0.56240200185008726</v>
          </cell>
          <cell r="M160">
            <v>0.49318249688351368</v>
          </cell>
          <cell r="N160">
            <v>0.49950260047325168</v>
          </cell>
          <cell r="O160">
            <v>0.46170965121666685</v>
          </cell>
          <cell r="P160">
            <v>0.41824164429027788</v>
          </cell>
          <cell r="Q160">
            <v>0.3945168483305555</v>
          </cell>
          <cell r="R160">
            <v>0.37837714157222224</v>
          </cell>
          <cell r="S160">
            <v>0.35896205183701763</v>
          </cell>
          <cell r="T160">
            <v>0.3548171630676587</v>
          </cell>
          <cell r="U160">
            <v>0.36895156011527774</v>
          </cell>
          <cell r="V160">
            <v>0.40764762197999999</v>
          </cell>
          <cell r="W160">
            <v>0.47811303514571413</v>
          </cell>
          <cell r="X160">
            <v>0.39883718212333324</v>
          </cell>
          <cell r="Y160">
            <v>0.30583085323583337</v>
          </cell>
          <cell r="Z160">
            <v>0.30583085323583337</v>
          </cell>
          <cell r="AA160">
            <v>0.30583085323583337</v>
          </cell>
          <cell r="AB160">
            <v>147.134597899287</v>
          </cell>
          <cell r="AC160">
            <v>182.0393416444</v>
          </cell>
          <cell r="AD160">
            <v>187.20406972319998</v>
          </cell>
          <cell r="AE160">
            <v>225.16845043839999</v>
          </cell>
          <cell r="AF160">
            <v>229.44338542720001</v>
          </cell>
          <cell r="AG160">
            <v>195.85558260839997</v>
          </cell>
          <cell r="AH160">
            <v>210.5307976316</v>
          </cell>
          <cell r="AI160">
            <v>236.34737784749998</v>
          </cell>
          <cell r="AJ160">
            <v>235.50730522799998</v>
          </cell>
          <cell r="AK160">
            <v>175.6387087224</v>
          </cell>
          <cell r="AL160">
            <v>176.33918658419998</v>
          </cell>
          <cell r="AM160">
            <v>185.87084375999999</v>
          </cell>
          <cell r="AN160">
            <v>174.04751209119999</v>
          </cell>
          <cell r="AO160">
            <v>164.08988665979999</v>
          </cell>
          <cell r="AP160">
            <v>131.782170299</v>
          </cell>
          <cell r="AQ160">
            <v>105.37177572599998</v>
          </cell>
          <cell r="AR160">
            <v>103.3423479895</v>
          </cell>
          <cell r="AS160">
            <v>102.05833841059999</v>
          </cell>
          <cell r="AT160">
            <v>106.692102156</v>
          </cell>
          <cell r="AU160">
            <v>104.78865253799999</v>
          </cell>
          <cell r="AV160">
            <v>108.55194215120001</v>
          </cell>
          <cell r="AW160">
            <v>145.83185250330001</v>
          </cell>
          <cell r="AX160">
            <v>174.18141584999998</v>
          </cell>
          <cell r="AY160">
            <v>108.63952586079999</v>
          </cell>
          <cell r="AZ160">
            <v>0</v>
          </cell>
          <cell r="BA160">
            <v>0</v>
          </cell>
        </row>
        <row r="188">
          <cell r="B188">
            <v>0.60703515881666648</v>
          </cell>
          <cell r="C188">
            <v>0.6984161867012626</v>
          </cell>
          <cell r="D188">
            <v>0.66169691680378795</v>
          </cell>
          <cell r="E188">
            <v>0.63154050315320542</v>
          </cell>
          <cell r="F188">
            <v>0.67216264250555535</v>
          </cell>
          <cell r="G188">
            <v>0.62076919459166657</v>
          </cell>
          <cell r="H188">
            <v>0.64299584218749994</v>
          </cell>
          <cell r="I188">
            <v>0.77591620726035349</v>
          </cell>
          <cell r="J188">
            <v>0.87877576824722203</v>
          </cell>
          <cell r="K188">
            <v>0.92415415165833315</v>
          </cell>
          <cell r="L188">
            <v>0.94697431844673685</v>
          </cell>
          <cell r="M188">
            <v>0.9497658061491161</v>
          </cell>
          <cell r="N188">
            <v>1.0760123837553979</v>
          </cell>
          <cell r="O188">
            <v>1.0047528909217105</v>
          </cell>
          <cell r="P188">
            <v>0.99345469673075393</v>
          </cell>
          <cell r="Q188">
            <v>1.1103361886777783</v>
          </cell>
          <cell r="R188">
            <v>1.156478364134343</v>
          </cell>
          <cell r="S188">
            <v>1.0480199373473682</v>
          </cell>
          <cell r="T188">
            <v>1.2177259224172612</v>
          </cell>
          <cell r="U188">
            <v>1.335761323304167</v>
          </cell>
          <cell r="V188">
            <v>1.4094253373441659</v>
          </cell>
          <cell r="W188">
            <v>1.5942081287285714</v>
          </cell>
          <cell r="X188">
            <v>1.4086031359966666</v>
          </cell>
          <cell r="Y188">
            <v>1.3883142299300006</v>
          </cell>
          <cell r="Z188">
            <v>1.3883142299300006</v>
          </cell>
          <cell r="AA188">
            <v>1.3883142299300006</v>
          </cell>
          <cell r="AB188">
            <v>126.55182862473302</v>
          </cell>
          <cell r="AC188">
            <v>127.32516553319999</v>
          </cell>
          <cell r="AD188">
            <v>125.29734358559999</v>
          </cell>
          <cell r="AE188">
            <v>147.19633667199997</v>
          </cell>
          <cell r="AF188">
            <v>176.25421396379997</v>
          </cell>
          <cell r="AG188">
            <v>164.31180033839999</v>
          </cell>
          <cell r="AH188">
            <v>180.12515161919998</v>
          </cell>
          <cell r="AI188">
            <v>229.70405726249999</v>
          </cell>
          <cell r="AJ188">
            <v>285.40915623640001</v>
          </cell>
          <cell r="AK188">
            <v>259.19602433120002</v>
          </cell>
          <cell r="AL188">
            <v>267.99084228509997</v>
          </cell>
          <cell r="AM188">
            <v>317.28600023999996</v>
          </cell>
          <cell r="AN188">
            <v>326.67850925599998</v>
          </cell>
          <cell r="AO188">
            <v>317.56705504529998</v>
          </cell>
          <cell r="AP188">
            <v>266.24916735900001</v>
          </cell>
          <cell r="AQ188">
            <v>241.74506176449998</v>
          </cell>
          <cell r="AR188">
            <v>257.2538906977</v>
          </cell>
          <cell r="AS188">
            <v>264.95117546040001</v>
          </cell>
          <cell r="AT188">
            <v>277.28070117500005</v>
          </cell>
          <cell r="AU188">
            <v>339.77183128049995</v>
          </cell>
          <cell r="AV188">
            <v>340.56820690159998</v>
          </cell>
          <cell r="AW188">
            <v>441.84211838580001</v>
          </cell>
          <cell r="AX188">
            <v>531.27966598199998</v>
          </cell>
          <cell r="AY188">
            <v>384.21779916299994</v>
          </cell>
          <cell r="AZ188">
            <v>0</v>
          </cell>
          <cell r="BA188">
            <v>0</v>
          </cell>
        </row>
        <row r="193">
          <cell r="B193">
            <v>7.8150607679545445E-2</v>
          </cell>
          <cell r="C193">
            <v>0.11819542511868683</v>
          </cell>
          <cell r="D193">
            <v>0.16867842443030306</v>
          </cell>
          <cell r="E193">
            <v>0.17209872101410256</v>
          </cell>
          <cell r="F193">
            <v>0.19203462709999997</v>
          </cell>
          <cell r="G193">
            <v>0.20315184352500001</v>
          </cell>
          <cell r="H193">
            <v>0.22310494150000004</v>
          </cell>
          <cell r="I193">
            <v>0.22888950571414132</v>
          </cell>
          <cell r="J193">
            <v>0.31298368759583323</v>
          </cell>
          <cell r="K193">
            <v>0.32990752436805559</v>
          </cell>
          <cell r="L193">
            <v>0.30957448027762252</v>
          </cell>
          <cell r="M193">
            <v>0.32763341059664508</v>
          </cell>
          <cell r="N193">
            <v>0.31794011371707148</v>
          </cell>
          <cell r="O193">
            <v>0.31965928715131581</v>
          </cell>
          <cell r="P193">
            <v>0.36602248133055543</v>
          </cell>
          <cell r="Q193">
            <v>0.36289131717916662</v>
          </cell>
          <cell r="R193">
            <v>0.38938445831060603</v>
          </cell>
          <cell r="S193">
            <v>0.34719124541315793</v>
          </cell>
          <cell r="T193">
            <v>0.3615364133463384</v>
          </cell>
          <cell r="U193">
            <v>0.33834792898333332</v>
          </cell>
          <cell r="V193">
            <v>0.38088509532583342</v>
          </cell>
          <cell r="W193">
            <v>0.48609644806333313</v>
          </cell>
          <cell r="X193">
            <v>0.4268165609666667</v>
          </cell>
          <cell r="Y193">
            <v>0.3837660344149999</v>
          </cell>
          <cell r="Z193">
            <v>0.3837660344149999</v>
          </cell>
          <cell r="AA193">
            <v>0.3837660344149999</v>
          </cell>
          <cell r="AB193">
            <v>15.680940805338</v>
          </cell>
          <cell r="AC193">
            <v>20.890924121200001</v>
          </cell>
          <cell r="AD193">
            <v>30.200839459199997</v>
          </cell>
          <cell r="AE193">
            <v>39.139810718399993</v>
          </cell>
          <cell r="AF193">
            <v>47.796639817500001</v>
          </cell>
          <cell r="AG193">
            <v>50.301671405699999</v>
          </cell>
          <cell r="AH193">
            <v>59.066251611199995</v>
          </cell>
          <cell r="AI193">
            <v>75.907099574</v>
          </cell>
          <cell r="AJ193">
            <v>106.9134683228</v>
          </cell>
          <cell r="AK193">
            <v>95.398266567999997</v>
          </cell>
          <cell r="AL193">
            <v>83.413928241899995</v>
          </cell>
          <cell r="AM193">
            <v>114.61550659199999</v>
          </cell>
          <cell r="AN193">
            <v>118.63160328799998</v>
          </cell>
          <cell r="AO193">
            <v>112.72209571049999</v>
          </cell>
          <cell r="AP193">
            <v>114.42862974949999</v>
          </cell>
          <cell r="AQ193">
            <v>96.740195247499983</v>
          </cell>
          <cell r="AR193">
            <v>99.557276873899994</v>
          </cell>
          <cell r="AS193">
            <v>103.21146612919999</v>
          </cell>
          <cell r="AT193">
            <v>108.19331967700001</v>
          </cell>
          <cell r="AU193">
            <v>107.2281426735</v>
          </cell>
          <cell r="AV193">
            <v>111.468428778</v>
          </cell>
          <cell r="AW193">
            <v>149.49728698760001</v>
          </cell>
          <cell r="AX193">
            <v>166.76786622599997</v>
          </cell>
          <cell r="AY193">
            <v>118.19805999099998</v>
          </cell>
          <cell r="AZ193">
            <v>0</v>
          </cell>
          <cell r="BA193">
            <v>0</v>
          </cell>
        </row>
        <row r="194">
          <cell r="B194">
            <v>0.125635662175</v>
          </cell>
          <cell r="C194">
            <v>0.14025913074166668</v>
          </cell>
          <cell r="D194">
            <v>0.11564796949999998</v>
          </cell>
          <cell r="E194">
            <v>9.7772185824999996E-2</v>
          </cell>
          <cell r="F194">
            <v>0.11923566682499998</v>
          </cell>
          <cell r="G194">
            <v>0.16485617627499993</v>
          </cell>
          <cell r="H194">
            <v>0.19293636281944446</v>
          </cell>
          <cell r="I194">
            <v>0.23785641917704239</v>
          </cell>
          <cell r="J194">
            <v>0.24395928850833337</v>
          </cell>
          <cell r="K194">
            <v>0.24338651412499998</v>
          </cell>
          <cell r="L194">
            <v>0.36542089357736296</v>
          </cell>
          <cell r="M194">
            <v>0.3238917268583334</v>
          </cell>
          <cell r="N194">
            <v>0.42689980791648502</v>
          </cell>
          <cell r="O194">
            <v>0.28865200330419327</v>
          </cell>
          <cell r="P194">
            <v>0.20961211272765154</v>
          </cell>
          <cell r="Q194">
            <v>0.18677396500833324</v>
          </cell>
          <cell r="R194">
            <v>0.17923488588484848</v>
          </cell>
          <cell r="S194">
            <v>0.18318833792171713</v>
          </cell>
          <cell r="T194">
            <v>0.14082857437499999</v>
          </cell>
          <cell r="U194">
            <v>0.12623552331666665</v>
          </cell>
          <cell r="V194">
            <v>0.13034690291249998</v>
          </cell>
          <cell r="W194">
            <v>0.16702915386287873</v>
          </cell>
          <cell r="X194">
            <v>5.6998989462745085E-2</v>
          </cell>
          <cell r="Y194">
            <v>6.7894570138888862E-4</v>
          </cell>
          <cell r="Z194">
            <v>6.7894570138888862E-4</v>
          </cell>
          <cell r="AA194">
            <v>6.7894570138888862E-4</v>
          </cell>
          <cell r="AB194">
            <v>60.219902871518997</v>
          </cell>
          <cell r="AC194">
            <v>63.130419485599994</v>
          </cell>
          <cell r="AD194">
            <v>64.813261300799994</v>
          </cell>
          <cell r="AE194">
            <v>74.290092833599985</v>
          </cell>
          <cell r="AF194">
            <v>89.754679229600001</v>
          </cell>
          <cell r="AG194">
            <v>105.7298621379</v>
          </cell>
          <cell r="AH194">
            <v>120.5256692888</v>
          </cell>
          <cell r="AI194">
            <v>132.77089333199999</v>
          </cell>
          <cell r="AJ194">
            <v>149.342171294</v>
          </cell>
          <cell r="AK194">
            <v>127.59376406920001</v>
          </cell>
          <cell r="AL194">
            <v>163.83303124739999</v>
          </cell>
          <cell r="AM194">
            <v>170.60441644799999</v>
          </cell>
          <cell r="AN194">
            <v>187.82548630559998</v>
          </cell>
          <cell r="AO194">
            <v>159.4874676702</v>
          </cell>
          <cell r="AP194">
            <v>113.872178225</v>
          </cell>
          <cell r="AQ194">
            <v>78.670805020499998</v>
          </cell>
          <cell r="AR194">
            <v>78.162196053800002</v>
          </cell>
          <cell r="AS194">
            <v>86.063425605299983</v>
          </cell>
          <cell r="AT194">
            <v>89.971590368999998</v>
          </cell>
          <cell r="AU194">
            <v>68.455834190499985</v>
          </cell>
          <cell r="AV194">
            <v>70.211896361000001</v>
          </cell>
          <cell r="AW194">
            <v>83.646092045700001</v>
          </cell>
          <cell r="AX194">
            <v>58.278201812999988</v>
          </cell>
          <cell r="AY194">
            <v>1.2487457927999999</v>
          </cell>
          <cell r="AZ194">
            <v>0</v>
          </cell>
          <cell r="BA194">
            <v>0</v>
          </cell>
        </row>
        <row r="200">
          <cell r="B200">
            <v>8.0231716943137257E-2</v>
          </cell>
          <cell r="C200">
            <v>0.10534654575833331</v>
          </cell>
          <cell r="D200">
            <v>0.10623164023333334</v>
          </cell>
          <cell r="E200">
            <v>0.14650318113846153</v>
          </cell>
          <cell r="F200">
            <v>0.15726485296666665</v>
          </cell>
          <cell r="G200">
            <v>0.16695615988333332</v>
          </cell>
          <cell r="H200">
            <v>0.11385494983333334</v>
          </cell>
          <cell r="I200">
            <v>0.10805812342777775</v>
          </cell>
          <cell r="J200">
            <v>9.8658541283333304E-2</v>
          </cell>
          <cell r="K200">
            <v>7.7597376616666672E-2</v>
          </cell>
          <cell r="L200">
            <v>0.10288796353333332</v>
          </cell>
          <cell r="M200">
            <v>7.6219860049999991E-2</v>
          </cell>
          <cell r="N200">
            <v>9.6159348383831736E-2</v>
          </cell>
          <cell r="O200">
            <v>7.4099375096464665E-2</v>
          </cell>
          <cell r="P200">
            <v>3.894703510833334E-2</v>
          </cell>
          <cell r="Q200">
            <v>5.1519699962499985E-2</v>
          </cell>
          <cell r="R200">
            <v>4.2590095824999993E-2</v>
          </cell>
          <cell r="S200">
            <v>2.362174774722222E-2</v>
          </cell>
          <cell r="T200">
            <v>7.2409111833333338E-3</v>
          </cell>
          <cell r="U200">
            <v>2.5798300166666663E-2</v>
          </cell>
          <cell r="V200">
            <v>2.2320016333333342E-2</v>
          </cell>
          <cell r="W200">
            <v>3.9041515259090917E-3</v>
          </cell>
          <cell r="X200">
            <v>2.5132525500000005E-3</v>
          </cell>
          <cell r="Y200">
            <v>1.4358935371843432E-3</v>
          </cell>
          <cell r="Z200">
            <v>1.4358935371843432E-3</v>
          </cell>
          <cell r="AA200">
            <v>1.4358935371843432E-3</v>
          </cell>
          <cell r="AB200">
            <v>11.391374470209</v>
          </cell>
          <cell r="AC200">
            <v>12.8152013008</v>
          </cell>
          <cell r="AD200">
            <v>13.232500401599999</v>
          </cell>
          <cell r="AE200">
            <v>21.4545360288</v>
          </cell>
          <cell r="AF200">
            <v>23.527161917000001</v>
          </cell>
          <cell r="AG200">
            <v>23.331963368999997</v>
          </cell>
          <cell r="AH200">
            <v>19.660742286400001</v>
          </cell>
          <cell r="AI200">
            <v>20.856704819000001</v>
          </cell>
          <cell r="AJ200">
            <v>22.856799728800002</v>
          </cell>
          <cell r="AK200">
            <v>12.323406700000001</v>
          </cell>
          <cell r="AL200">
            <v>19.2383688249</v>
          </cell>
          <cell r="AM200">
            <v>20.582994527999997</v>
          </cell>
          <cell r="AN200">
            <v>22.312501041599997</v>
          </cell>
          <cell r="AO200">
            <v>18.016663278300001</v>
          </cell>
          <cell r="AP200">
            <v>9.0706326624999996</v>
          </cell>
          <cell r="AQ200">
            <v>9.716406307999998</v>
          </cell>
          <cell r="AR200">
            <v>6.144036622999999</v>
          </cell>
          <cell r="AS200">
            <v>3.8468646072999992</v>
          </cell>
          <cell r="AT200">
            <v>4.1536088869999999</v>
          </cell>
          <cell r="AU200">
            <v>4.6064749394999991</v>
          </cell>
          <cell r="AV200">
            <v>4.0010078112</v>
          </cell>
          <cell r="AW200">
            <v>1.3445075523999999</v>
          </cell>
          <cell r="AX200">
            <v>1.3556932739999998</v>
          </cell>
          <cell r="AY200">
            <v>1.0282708854</v>
          </cell>
          <cell r="AZ200">
            <v>0</v>
          </cell>
          <cell r="BA200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5.8201729733333339E-2</v>
          </cell>
          <cell r="H202">
            <v>0.11857836913888883</v>
          </cell>
          <cell r="I202">
            <v>0.17490581026691171</v>
          </cell>
          <cell r="J202">
            <v>0.22158334411666653</v>
          </cell>
          <cell r="K202">
            <v>0.15299525111666662</v>
          </cell>
          <cell r="L202">
            <v>0.18493416558916542</v>
          </cell>
          <cell r="M202">
            <v>0.22356419185416662</v>
          </cell>
          <cell r="N202">
            <v>0.18270720796808221</v>
          </cell>
          <cell r="O202">
            <v>0.13810805071893931</v>
          </cell>
          <cell r="P202">
            <v>0.14082565118749998</v>
          </cell>
          <cell r="Q202">
            <v>0.15435178545416661</v>
          </cell>
          <cell r="R202">
            <v>0.16567435033956884</v>
          </cell>
          <cell r="S202">
            <v>0.18687079592552186</v>
          </cell>
          <cell r="T202">
            <v>0.1901335571972223</v>
          </cell>
          <cell r="U202">
            <v>0.20001460655178563</v>
          </cell>
          <cell r="V202">
            <v>0.18183588101916678</v>
          </cell>
          <cell r="W202">
            <v>0.20469216348499994</v>
          </cell>
          <cell r="X202">
            <v>0.20352241069689389</v>
          </cell>
          <cell r="Y202">
            <v>0.15437192803888886</v>
          </cell>
          <cell r="Z202">
            <v>0.15437192803888886</v>
          </cell>
          <cell r="AA202">
            <v>0.15437192803888886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15.982732494299999</v>
          </cell>
          <cell r="AH202">
            <v>29.44874823</v>
          </cell>
          <cell r="AI202">
            <v>49.336999534999997</v>
          </cell>
          <cell r="AJ202">
            <v>62.354017391600003</v>
          </cell>
          <cell r="AK202">
            <v>41.041857493999998</v>
          </cell>
          <cell r="AL202">
            <v>41.962603491899998</v>
          </cell>
          <cell r="AM202">
            <v>55.263552576000002</v>
          </cell>
          <cell r="AN202">
            <v>42.227849223999996</v>
          </cell>
          <cell r="AO202">
            <v>37.549832150699999</v>
          </cell>
          <cell r="AP202">
            <v>36.765947886999996</v>
          </cell>
          <cell r="AQ202">
            <v>35.777539458499994</v>
          </cell>
          <cell r="AR202">
            <v>38.165931924199995</v>
          </cell>
          <cell r="AS202">
            <v>42.713309681899986</v>
          </cell>
          <cell r="AT202">
            <v>41.012714547999998</v>
          </cell>
          <cell r="AU202">
            <v>46.328485682999997</v>
          </cell>
          <cell r="AV202">
            <v>39.622218973599999</v>
          </cell>
          <cell r="AW202">
            <v>54.3677681092</v>
          </cell>
          <cell r="AX202">
            <v>73.460387402999984</v>
          </cell>
          <cell r="AY202">
            <v>47.556840202299995</v>
          </cell>
          <cell r="AZ202">
            <v>0</v>
          </cell>
          <cell r="BA202">
            <v>0</v>
          </cell>
        </row>
        <row r="207">
          <cell r="B207">
            <v>0.11978744633939389</v>
          </cell>
          <cell r="C207">
            <v>0.17544539637070705</v>
          </cell>
          <cell r="D207">
            <v>0.19116202363863635</v>
          </cell>
          <cell r="E207">
            <v>0.28361647570085485</v>
          </cell>
          <cell r="F207">
            <v>0.31929516368888872</v>
          </cell>
          <cell r="G207">
            <v>0.27633187184305547</v>
          </cell>
          <cell r="H207">
            <v>0.27640298140416658</v>
          </cell>
          <cell r="I207">
            <v>0.26094504567512622</v>
          </cell>
          <cell r="J207">
            <v>0.30617118803749999</v>
          </cell>
          <cell r="K207">
            <v>0.26639189709999994</v>
          </cell>
          <cell r="L207">
            <v>0.28995863378884035</v>
          </cell>
          <cell r="M207">
            <v>0.35385126217676766</v>
          </cell>
          <cell r="N207">
            <v>0.36145795762173805</v>
          </cell>
          <cell r="O207">
            <v>0.28793592713274846</v>
          </cell>
          <cell r="P207">
            <v>0.37472011758676038</v>
          </cell>
          <cell r="Q207">
            <v>0.3632527237</v>
          </cell>
          <cell r="R207">
            <v>0.34313971908813123</v>
          </cell>
          <cell r="S207">
            <v>0.3019338455302632</v>
          </cell>
          <cell r="T207">
            <v>0.28733984094873738</v>
          </cell>
          <cell r="U207">
            <v>0.2748687075811509</v>
          </cell>
          <cell r="V207">
            <v>0.26819771386416652</v>
          </cell>
          <cell r="W207">
            <v>0.26780738929249998</v>
          </cell>
          <cell r="X207">
            <v>0.20559070502121213</v>
          </cell>
          <cell r="Y207">
            <v>0.17869571355416664</v>
          </cell>
          <cell r="Z207">
            <v>0.17869571355416664</v>
          </cell>
          <cell r="AA207">
            <v>0.17869571355416664</v>
          </cell>
          <cell r="AB207">
            <v>30.543085755593999</v>
          </cell>
          <cell r="AC207">
            <v>41.785140467999994</v>
          </cell>
          <cell r="AD207">
            <v>44.5107602832</v>
          </cell>
          <cell r="AE207">
            <v>67.663437262399995</v>
          </cell>
          <cell r="AF207">
            <v>77.506605440599998</v>
          </cell>
          <cell r="AG207">
            <v>72.463268849399995</v>
          </cell>
          <cell r="AH207">
            <v>75.289982260000016</v>
          </cell>
          <cell r="AI207">
            <v>79.326305203999993</v>
          </cell>
          <cell r="AJ207">
            <v>108.76178591280001</v>
          </cell>
          <cell r="AK207">
            <v>85.759826156399996</v>
          </cell>
          <cell r="AL207">
            <v>82.127073903300001</v>
          </cell>
          <cell r="AM207">
            <v>107.28894287999998</v>
          </cell>
          <cell r="AN207">
            <v>95.030957911999991</v>
          </cell>
          <cell r="AO207">
            <v>77.882778865500001</v>
          </cell>
          <cell r="AP207">
            <v>98.088751970499999</v>
          </cell>
          <cell r="AQ207">
            <v>79.125333885499984</v>
          </cell>
          <cell r="AR207">
            <v>73.149919297899999</v>
          </cell>
          <cell r="AS207">
            <v>72.835111949600005</v>
          </cell>
          <cell r="AT207">
            <v>76.106855863000007</v>
          </cell>
          <cell r="AU207">
            <v>69.07214021099999</v>
          </cell>
          <cell r="AV207">
            <v>64.367506818400003</v>
          </cell>
          <cell r="AW207">
            <v>73.826350379800004</v>
          </cell>
          <cell r="AX207">
            <v>83.501305757999987</v>
          </cell>
          <cell r="AY207">
            <v>63.055930565099985</v>
          </cell>
          <cell r="AZ207">
            <v>0</v>
          </cell>
          <cell r="BA207">
            <v>0</v>
          </cell>
        </row>
        <row r="208">
          <cell r="B208">
            <v>0.36609815058863637</v>
          </cell>
          <cell r="C208">
            <v>0.46962235599166668</v>
          </cell>
          <cell r="D208">
            <v>0.48272578558409085</v>
          </cell>
          <cell r="E208">
            <v>0.61404326974786327</v>
          </cell>
          <cell r="F208">
            <v>0.4122962125166667</v>
          </cell>
          <cell r="G208">
            <v>0.30828782329861115</v>
          </cell>
          <cell r="H208">
            <v>0.31087882260000005</v>
          </cell>
          <cell r="I208">
            <v>0.40211939447979794</v>
          </cell>
          <cell r="J208">
            <v>0.28176430292777771</v>
          </cell>
          <cell r="K208">
            <v>0.30929618447916662</v>
          </cell>
          <cell r="L208">
            <v>0.44830777235961539</v>
          </cell>
          <cell r="M208">
            <v>0.34344351885833324</v>
          </cell>
          <cell r="N208">
            <v>0.47918194719578688</v>
          </cell>
          <cell r="O208">
            <v>0.82151505129173952</v>
          </cell>
          <cell r="P208">
            <v>0.98237024591464661</v>
          </cell>
          <cell r="Q208">
            <v>1.4852630643458333</v>
          </cell>
          <cell r="R208">
            <v>2.0532275764876262</v>
          </cell>
          <cell r="S208">
            <v>2.0316827332103209</v>
          </cell>
          <cell r="T208">
            <v>2.2496537518875002</v>
          </cell>
          <cell r="U208">
            <v>1.9073764678964276</v>
          </cell>
          <cell r="V208">
            <v>2.3019419170491657</v>
          </cell>
          <cell r="W208">
            <v>1.6338831615683336</v>
          </cell>
          <cell r="X208">
            <v>1.7844978444209079</v>
          </cell>
          <cell r="Y208">
            <v>2.1666685939666666</v>
          </cell>
          <cell r="Z208">
            <v>2.1666685939666666</v>
          </cell>
          <cell r="AA208">
            <v>2.1666685939666666</v>
          </cell>
          <cell r="AB208">
            <v>54.300635252084994</v>
          </cell>
          <cell r="AC208">
            <v>59.501811899199993</v>
          </cell>
          <cell r="AD208">
            <v>65.014890643200005</v>
          </cell>
          <cell r="AE208">
            <v>85.336735937599997</v>
          </cell>
          <cell r="AF208">
            <v>73.561520615099994</v>
          </cell>
          <cell r="AG208">
            <v>62.599421999399993</v>
          </cell>
          <cell r="AH208">
            <v>74.239505865199988</v>
          </cell>
          <cell r="AI208">
            <v>89.138435586999989</v>
          </cell>
          <cell r="AJ208">
            <v>84.9565878696</v>
          </cell>
          <cell r="AK208">
            <v>73.539094868800007</v>
          </cell>
          <cell r="AL208">
            <v>98.318746827900014</v>
          </cell>
          <cell r="AM208">
            <v>90.687839519999983</v>
          </cell>
          <cell r="AN208">
            <v>106.23125330399998</v>
          </cell>
          <cell r="AO208">
            <v>163.29206113109998</v>
          </cell>
          <cell r="AP208">
            <v>178.72953095450001</v>
          </cell>
          <cell r="AQ208">
            <v>225.00085722799997</v>
          </cell>
          <cell r="AR208">
            <v>323.4540531143</v>
          </cell>
          <cell r="AS208">
            <v>342.82419472729993</v>
          </cell>
          <cell r="AT208">
            <v>376.06593156599996</v>
          </cell>
          <cell r="AU208">
            <v>334.21525796149996</v>
          </cell>
          <cell r="AV208">
            <v>341.47545521940003</v>
          </cell>
          <cell r="AW208">
            <v>304.105084541</v>
          </cell>
          <cell r="AX208">
            <v>442.39043300399999</v>
          </cell>
          <cell r="AY208">
            <v>465.62248892389999</v>
          </cell>
          <cell r="AZ208">
            <v>0</v>
          </cell>
          <cell r="BA208">
            <v>0</v>
          </cell>
        </row>
        <row r="211">
          <cell r="B211">
            <v>2.8447007976470585E-2</v>
          </cell>
          <cell r="C211">
            <v>3.6401516666666661E-2</v>
          </cell>
          <cell r="D211">
            <v>3.9639609449999981E-2</v>
          </cell>
          <cell r="E211">
            <v>4.4811842303846147E-2</v>
          </cell>
          <cell r="F211">
            <v>5.8497475050000004E-2</v>
          </cell>
          <cell r="G211">
            <v>8.9296204900000023E-2</v>
          </cell>
          <cell r="H211">
            <v>6.8614589958333291E-2</v>
          </cell>
          <cell r="I211">
            <v>8.8803906219362752E-2</v>
          </cell>
          <cell r="J211">
            <v>5.893975178333332E-2</v>
          </cell>
          <cell r="K211">
            <v>5.4357833250000008E-2</v>
          </cell>
          <cell r="L211">
            <v>7.0277937741666643E-2</v>
          </cell>
          <cell r="M211">
            <v>6.3965838549999987E-2</v>
          </cell>
          <cell r="N211">
            <v>7.7126647434068135E-2</v>
          </cell>
          <cell r="O211">
            <v>9.8120596984848471E-2</v>
          </cell>
          <cell r="P211">
            <v>9.4495004699999982E-2</v>
          </cell>
          <cell r="Q211">
            <v>0.105857212625</v>
          </cell>
          <cell r="R211">
            <v>9.4003922179978341E-2</v>
          </cell>
          <cell r="S211">
            <v>7.3925620941666631E-2</v>
          </cell>
          <cell r="T211">
            <v>8.4340572466666666E-2</v>
          </cell>
          <cell r="U211">
            <v>8.9363363558333311E-2</v>
          </cell>
          <cell r="V211">
            <v>5.9911014324999991E-2</v>
          </cell>
          <cell r="W211">
            <v>8.7480883783333338E-2</v>
          </cell>
          <cell r="X211">
            <v>5.0277796177447528E-2</v>
          </cell>
          <cell r="Y211">
            <v>3.380325762918153E-2</v>
          </cell>
          <cell r="Z211">
            <v>3.380325762918153E-2</v>
          </cell>
          <cell r="AA211">
            <v>3.380325762918153E-2</v>
          </cell>
          <cell r="AB211">
            <v>9.2242089270090002</v>
          </cell>
          <cell r="AC211">
            <v>14.178385104799998</v>
          </cell>
          <cell r="AD211">
            <v>15.358415342400001</v>
          </cell>
          <cell r="AE211">
            <v>17.810993995199997</v>
          </cell>
          <cell r="AF211">
            <v>25.460830588899999</v>
          </cell>
          <cell r="AG211">
            <v>34.418901102299998</v>
          </cell>
          <cell r="AH211">
            <v>31.484530357200001</v>
          </cell>
          <cell r="AI211">
            <v>40.286716396999999</v>
          </cell>
          <cell r="AJ211">
            <v>34.2060470204</v>
          </cell>
          <cell r="AK211">
            <v>29.6619604644</v>
          </cell>
          <cell r="AL211">
            <v>36.284104089000003</v>
          </cell>
          <cell r="AM211">
            <v>41.367969647999999</v>
          </cell>
          <cell r="AN211">
            <v>46.467948753599998</v>
          </cell>
          <cell r="AO211">
            <v>58.694954507999995</v>
          </cell>
          <cell r="AP211">
            <v>57.269003241500002</v>
          </cell>
          <cell r="AQ211">
            <v>48.321221374999986</v>
          </cell>
          <cell r="AR211">
            <v>32.058653236399998</v>
          </cell>
          <cell r="AS211">
            <v>28.228121178399995</v>
          </cell>
          <cell r="AT211">
            <v>29.509968231999999</v>
          </cell>
          <cell r="AU211">
            <v>35.208175364500001</v>
          </cell>
          <cell r="AV211">
            <v>25.0737731428</v>
          </cell>
          <cell r="AW211">
            <v>36.566210038999998</v>
          </cell>
          <cell r="AX211">
            <v>37.219774995000002</v>
          </cell>
          <cell r="AY211">
            <v>26.836167277699996</v>
          </cell>
          <cell r="AZ211">
            <v>0</v>
          </cell>
          <cell r="BA211">
            <v>0</v>
          </cell>
        </row>
        <row r="212">
          <cell r="B212">
            <v>0.39178032989545464</v>
          </cell>
          <cell r="C212">
            <v>0.38070807936666667</v>
          </cell>
          <cell r="D212">
            <v>0.46787590436893944</v>
          </cell>
          <cell r="E212">
            <v>0.55152441889166681</v>
          </cell>
          <cell r="F212">
            <v>0.57882263158333336</v>
          </cell>
          <cell r="G212">
            <v>0.47030931959166672</v>
          </cell>
          <cell r="H212">
            <v>0.44564974279583314</v>
          </cell>
          <cell r="I212">
            <v>0.4081615512249997</v>
          </cell>
          <cell r="J212">
            <v>0.34795773713333328</v>
          </cell>
          <cell r="K212">
            <v>0.3393738827238249</v>
          </cell>
          <cell r="L212">
            <v>0.31417826927001746</v>
          </cell>
          <cell r="M212">
            <v>0.2704278891909091</v>
          </cell>
          <cell r="N212">
            <v>0.24424126527779719</v>
          </cell>
          <cell r="O212">
            <v>0.27917845948611103</v>
          </cell>
          <cell r="P212">
            <v>0.30912397166388889</v>
          </cell>
          <cell r="Q212">
            <v>0.32242333605833323</v>
          </cell>
          <cell r="R212">
            <v>0.30371810863333321</v>
          </cell>
          <cell r="S212">
            <v>0.32133020372499993</v>
          </cell>
          <cell r="T212">
            <v>0.36422674472083333</v>
          </cell>
          <cell r="U212">
            <v>0.3779082740305556</v>
          </cell>
          <cell r="V212">
            <v>0.32029134930999992</v>
          </cell>
          <cell r="W212">
            <v>0.35600473930202386</v>
          </cell>
          <cell r="X212">
            <v>0.31625873896186513</v>
          </cell>
          <cell r="Y212">
            <v>0.29178218468416667</v>
          </cell>
          <cell r="Z212">
            <v>0.29178218468416667</v>
          </cell>
          <cell r="AA212">
            <v>0.29178218468416667</v>
          </cell>
          <cell r="AB212">
            <v>85.309224730517997</v>
          </cell>
          <cell r="AC212">
            <v>86.618385679199989</v>
          </cell>
          <cell r="AD212">
            <v>102.79743743039998</v>
          </cell>
          <cell r="AE212">
            <v>138.17234703999998</v>
          </cell>
          <cell r="AF212">
            <v>155.87460292389997</v>
          </cell>
          <cell r="AG212">
            <v>122.79009222479999</v>
          </cell>
          <cell r="AH212">
            <v>112.68284891</v>
          </cell>
          <cell r="AI212">
            <v>119.71789363149999</v>
          </cell>
          <cell r="AJ212">
            <v>107.831856434</v>
          </cell>
          <cell r="AK212">
            <v>95.588196483999994</v>
          </cell>
          <cell r="AL212">
            <v>87.292174770000003</v>
          </cell>
          <cell r="AM212">
            <v>87.160529615999991</v>
          </cell>
          <cell r="AN212">
            <v>74.526021433599993</v>
          </cell>
          <cell r="AO212">
            <v>81.710744230200007</v>
          </cell>
          <cell r="AP212">
            <v>86.240737280499999</v>
          </cell>
          <cell r="AQ212">
            <v>76.587918480499994</v>
          </cell>
          <cell r="AR212">
            <v>78.016735004099999</v>
          </cell>
          <cell r="AS212">
            <v>84.252669014799991</v>
          </cell>
          <cell r="AT212">
            <v>89.039228660999996</v>
          </cell>
          <cell r="AU212">
            <v>99.359467123999991</v>
          </cell>
          <cell r="AV212">
            <v>84.672798272800009</v>
          </cell>
          <cell r="AW212">
            <v>103.34563051810001</v>
          </cell>
          <cell r="AX212">
            <v>130.83509731499998</v>
          </cell>
          <cell r="AY212">
            <v>98.56474342769998</v>
          </cell>
          <cell r="AZ212">
            <v>0</v>
          </cell>
          <cell r="BA212">
            <v>0</v>
          </cell>
        </row>
        <row r="226">
          <cell r="B226">
            <v>0.69423449648333357</v>
          </cell>
          <cell r="C226">
            <v>0.71783071260277753</v>
          </cell>
          <cell r="D226">
            <v>0.71327177559166643</v>
          </cell>
          <cell r="E226">
            <v>0.61857161936388894</v>
          </cell>
          <cell r="F226">
            <v>0.67920822690833327</v>
          </cell>
          <cell r="G226">
            <v>0.65675392890833328</v>
          </cell>
          <cell r="H226">
            <v>0.66728213968055572</v>
          </cell>
          <cell r="I226">
            <v>0.73471799138276139</v>
          </cell>
          <cell r="J226">
            <v>0.69222410656666666</v>
          </cell>
          <cell r="K226">
            <v>0.677810496147222</v>
          </cell>
          <cell r="L226">
            <v>0.68390917026745868</v>
          </cell>
          <cell r="M226">
            <v>0.64811691556746043</v>
          </cell>
          <cell r="N226">
            <v>0.67625978792946517</v>
          </cell>
          <cell r="O226">
            <v>0.67138327901045991</v>
          </cell>
          <cell r="P226">
            <v>0.71462028555833346</v>
          </cell>
          <cell r="Q226">
            <v>0.80460489355138898</v>
          </cell>
          <cell r="R226">
            <v>0.71124923406438412</v>
          </cell>
          <cell r="S226">
            <v>0.67372668937314828</v>
          </cell>
          <cell r="T226">
            <v>0.72434068345984859</v>
          </cell>
          <cell r="U226">
            <v>0.70580801479345245</v>
          </cell>
          <cell r="V226">
            <v>0.6985689409675</v>
          </cell>
          <cell r="W226">
            <v>0.69613355259873722</v>
          </cell>
          <cell r="X226">
            <v>0.65518591719187558</v>
          </cell>
          <cell r="Y226">
            <v>0.61945858662169895</v>
          </cell>
          <cell r="Z226">
            <v>0.61945858662169895</v>
          </cell>
          <cell r="AA226">
            <v>0.61945858662169895</v>
          </cell>
          <cell r="AB226">
            <v>186.207777092904</v>
          </cell>
          <cell r="AC226">
            <v>198.98070021599997</v>
          </cell>
          <cell r="AD226">
            <v>215.02193099039997</v>
          </cell>
          <cell r="AE226">
            <v>219.3829981728</v>
          </cell>
          <cell r="AF226">
            <v>245.69200456709999</v>
          </cell>
          <cell r="AG226">
            <v>237.82471884599997</v>
          </cell>
          <cell r="AH226">
            <v>240.1177585428</v>
          </cell>
          <cell r="AI226">
            <v>282.05074058149995</v>
          </cell>
          <cell r="AJ226">
            <v>317.96654382520001</v>
          </cell>
          <cell r="AK226">
            <v>285.65637482359995</v>
          </cell>
          <cell r="AL226">
            <v>287.15002174619997</v>
          </cell>
          <cell r="AM226">
            <v>317.65139467199992</v>
          </cell>
          <cell r="AN226">
            <v>298.71353703839998</v>
          </cell>
          <cell r="AO226">
            <v>311.64008739510001</v>
          </cell>
          <cell r="AP226">
            <v>327.82957157800001</v>
          </cell>
          <cell r="AQ226">
            <v>288.56270538199999</v>
          </cell>
          <cell r="AR226">
            <v>274.07535037669999</v>
          </cell>
          <cell r="AS226">
            <v>278.96092407039998</v>
          </cell>
          <cell r="AT226">
            <v>293.23980690899998</v>
          </cell>
          <cell r="AU226">
            <v>307.88679650849991</v>
          </cell>
          <cell r="AV226">
            <v>305.19607186660005</v>
          </cell>
          <cell r="AW226">
            <v>330.97121140390004</v>
          </cell>
          <cell r="AX226">
            <v>375.16275049499995</v>
          </cell>
          <cell r="AY226">
            <v>326.85639664149994</v>
          </cell>
          <cell r="AZ226">
            <v>0</v>
          </cell>
          <cell r="BA226">
            <v>0</v>
          </cell>
        </row>
        <row r="228">
          <cell r="B228">
            <v>4.0595831843137252E-3</v>
          </cell>
          <cell r="C228">
            <v>2.3860491083333322E-3</v>
          </cell>
          <cell r="D228">
            <v>5.1168926666666668E-3</v>
          </cell>
          <cell r="E228">
            <v>5.1513100782051274E-3</v>
          </cell>
          <cell r="F228">
            <v>6.3033852E-3</v>
          </cell>
          <cell r="G228">
            <v>7.800024283333336E-3</v>
          </cell>
          <cell r="H228">
            <v>7.2064892499999981E-3</v>
          </cell>
          <cell r="I228">
            <v>1.9675687708333334E-2</v>
          </cell>
          <cell r="J228">
            <v>1.0465789316666665E-2</v>
          </cell>
          <cell r="K228">
            <v>5.6438807833333335E-3</v>
          </cell>
          <cell r="L228">
            <v>9.1344204771241794E-3</v>
          </cell>
          <cell r="M228">
            <v>3.1612142836111114E-2</v>
          </cell>
          <cell r="N228">
            <v>1.4539352588257573E-2</v>
          </cell>
          <cell r="O228">
            <v>9.5958728227272718E-3</v>
          </cell>
          <cell r="P228">
            <v>1.8155686487500003E-2</v>
          </cell>
          <cell r="Q228">
            <v>2.8201822224999999E-2</v>
          </cell>
          <cell r="R228">
            <v>2.8945933174999997E-2</v>
          </cell>
          <cell r="S228">
            <v>8.8123669659090874E-3</v>
          </cell>
          <cell r="T228">
            <v>2.9889257500000004E-3</v>
          </cell>
          <cell r="U228">
            <v>1.2324682416666666E-2</v>
          </cell>
          <cell r="V228">
            <v>9.4972767333333322E-3</v>
          </cell>
          <cell r="W228">
            <v>2.9022481674242421E-3</v>
          </cell>
          <cell r="X228">
            <v>6.0568423046791419E-3</v>
          </cell>
          <cell r="Y228">
            <v>4.7508856478282822E-3</v>
          </cell>
          <cell r="Z228">
            <v>4.7508856478282822E-3</v>
          </cell>
          <cell r="AA228">
            <v>4.7508856478282822E-3</v>
          </cell>
          <cell r="AB228">
            <v>1.369009667829</v>
          </cell>
          <cell r="AC228">
            <v>0.89853488119999991</v>
          </cell>
          <cell r="AD228">
            <v>1.5819944736</v>
          </cell>
          <cell r="AE228">
            <v>1.4065442608000001</v>
          </cell>
          <cell r="AF228">
            <v>1.6722705502999999</v>
          </cell>
          <cell r="AG228">
            <v>2.2870290299999998</v>
          </cell>
          <cell r="AH228">
            <v>2.6993591935999999</v>
          </cell>
          <cell r="AI228">
            <v>3.8569159200000001</v>
          </cell>
          <cell r="AJ228">
            <v>2.8654552132000002</v>
          </cell>
          <cell r="AK228">
            <v>2.0969520836000002</v>
          </cell>
          <cell r="AL228">
            <v>2.4290960184000001</v>
          </cell>
          <cell r="AM228">
            <v>8.2201302719999987</v>
          </cell>
          <cell r="AN228">
            <v>3.5826943503999997</v>
          </cell>
          <cell r="AO228">
            <v>2.6003387859</v>
          </cell>
          <cell r="AP228">
            <v>4.1348818540000005</v>
          </cell>
          <cell r="AQ228">
            <v>5.8018761745000003</v>
          </cell>
          <cell r="AR228">
            <v>5.5847167323000004</v>
          </cell>
          <cell r="AS228">
            <v>1.9737248530999998</v>
          </cell>
          <cell r="AT228">
            <v>2.052609887</v>
          </cell>
          <cell r="AU228">
            <v>4.3807445569999999</v>
          </cell>
          <cell r="AV228">
            <v>2.9059201345999996</v>
          </cell>
          <cell r="AW228">
            <v>2.4389852286000004</v>
          </cell>
          <cell r="AX228">
            <v>2.318131062</v>
          </cell>
          <cell r="AY228">
            <v>0.99873950109999987</v>
          </cell>
          <cell r="AZ228">
            <v>0</v>
          </cell>
          <cell r="BA228">
            <v>0</v>
          </cell>
        </row>
        <row r="238">
          <cell r="B238">
            <v>0.25898097327500003</v>
          </cell>
          <cell r="C238">
            <v>0.2255866057416667</v>
          </cell>
          <cell r="D238">
            <v>0.27894425524999994</v>
          </cell>
          <cell r="E238">
            <v>0.39203358904529911</v>
          </cell>
          <cell r="F238">
            <v>0.31721391391666648</v>
          </cell>
          <cell r="G238">
            <v>0.41926670894999996</v>
          </cell>
          <cell r="H238">
            <v>0.4289110837222222</v>
          </cell>
          <cell r="I238">
            <v>0.46616174131666638</v>
          </cell>
          <cell r="J238">
            <v>0.31535753859166676</v>
          </cell>
          <cell r="K238">
            <v>0.28621882580000013</v>
          </cell>
          <cell r="L238">
            <v>0.34177325053890134</v>
          </cell>
          <cell r="M238">
            <v>0.33360728898849196</v>
          </cell>
          <cell r="N238">
            <v>0.32149854443698622</v>
          </cell>
          <cell r="O238">
            <v>0.25167149410972234</v>
          </cell>
          <cell r="P238">
            <v>0.193295861825</v>
          </cell>
          <cell r="Q238">
            <v>0.19642964659166659</v>
          </cell>
          <cell r="R238">
            <v>0.20738459714702803</v>
          </cell>
          <cell r="S238">
            <v>0.13238576066861954</v>
          </cell>
          <cell r="T238">
            <v>0.15913720753888888</v>
          </cell>
          <cell r="U238">
            <v>0.11693898895952384</v>
          </cell>
          <cell r="V238">
            <v>0.10870541580166666</v>
          </cell>
          <cell r="W238">
            <v>0.11898048464166666</v>
          </cell>
          <cell r="X238">
            <v>8.7023802075454501E-2</v>
          </cell>
          <cell r="Y238">
            <v>4.9753652608232321E-2</v>
          </cell>
          <cell r="Z238">
            <v>4.9753652608232321E-2</v>
          </cell>
          <cell r="AA238">
            <v>4.9753652608232321E-2</v>
          </cell>
          <cell r="AB238">
            <v>50.838362011637997</v>
          </cell>
          <cell r="AC238">
            <v>38.610834042</v>
          </cell>
          <cell r="AD238">
            <v>49.739025235199996</v>
          </cell>
          <cell r="AE238">
            <v>65.030494603199998</v>
          </cell>
          <cell r="AF238">
            <v>66.282909423499987</v>
          </cell>
          <cell r="AG238">
            <v>84.017827693799987</v>
          </cell>
          <cell r="AH238">
            <v>102.74464056080001</v>
          </cell>
          <cell r="AI238">
            <v>118.0925327105</v>
          </cell>
          <cell r="AJ238">
            <v>83.9549951316</v>
          </cell>
          <cell r="AK238">
            <v>69.327252178799995</v>
          </cell>
          <cell r="AL238">
            <v>86.591623187700009</v>
          </cell>
          <cell r="AM238">
            <v>86.876419631999994</v>
          </cell>
          <cell r="AN238">
            <v>76.917761430399992</v>
          </cell>
          <cell r="AO238">
            <v>70.234037141399995</v>
          </cell>
          <cell r="AP238">
            <v>49.952397099999999</v>
          </cell>
          <cell r="AQ238">
            <v>43.689269679999995</v>
          </cell>
          <cell r="AR238">
            <v>46.312404885299998</v>
          </cell>
          <cell r="AS238">
            <v>36.720722266799996</v>
          </cell>
          <cell r="AT238">
            <v>38.407250216999998</v>
          </cell>
          <cell r="AU238">
            <v>45.730611110499993</v>
          </cell>
          <cell r="AV238">
            <v>41.623637781399992</v>
          </cell>
          <cell r="AW238">
            <v>46.2409112904</v>
          </cell>
          <cell r="AX238">
            <v>50.799499919999995</v>
          </cell>
          <cell r="AY238">
            <v>23.271932152699996</v>
          </cell>
          <cell r="AZ238">
            <v>0</v>
          </cell>
          <cell r="BA238">
            <v>0</v>
          </cell>
        </row>
        <row r="244">
          <cell r="B244">
            <v>5.1380941450980391E-2</v>
          </cell>
          <cell r="C244">
            <v>6.636307966388888E-2</v>
          </cell>
          <cell r="D244">
            <v>9.0156413766666652E-2</v>
          </cell>
          <cell r="E244">
            <v>6.1081214330555557E-2</v>
          </cell>
          <cell r="F244">
            <v>6.8157258808333357E-2</v>
          </cell>
          <cell r="G244">
            <v>0.10899750447499999</v>
          </cell>
          <cell r="H244">
            <v>0.12820650799999991</v>
          </cell>
          <cell r="I244">
            <v>0.15847221946421561</v>
          </cell>
          <cell r="J244">
            <v>0.16645171963333336</v>
          </cell>
          <cell r="K244">
            <v>0.12305879452499997</v>
          </cell>
          <cell r="L244">
            <v>0.13333420488481648</v>
          </cell>
          <cell r="M244">
            <v>0.12551516174722219</v>
          </cell>
          <cell r="N244">
            <v>0.15239802345131578</v>
          </cell>
          <cell r="O244">
            <v>0.13397947036893942</v>
          </cell>
          <cell r="P244">
            <v>0.11824372272499994</v>
          </cell>
          <cell r="Q244">
            <v>9.7422641716666647E-2</v>
          </cell>
          <cell r="R244">
            <v>9.0473422996153852E-2</v>
          </cell>
          <cell r="S244">
            <v>7.1356346653030284E-2</v>
          </cell>
          <cell r="T244">
            <v>0.11699662304999998</v>
          </cell>
          <cell r="U244">
            <v>0.13280130062916662</v>
          </cell>
          <cell r="V244">
            <v>0.14474858867916662</v>
          </cell>
          <cell r="W244">
            <v>0.17649206085833333</v>
          </cell>
          <cell r="X244">
            <v>8.3449344120833338E-2</v>
          </cell>
          <cell r="Y244">
            <v>7.9743336268218945E-2</v>
          </cell>
          <cell r="Z244">
            <v>7.9743336268218945E-2</v>
          </cell>
          <cell r="AA244">
            <v>7.9743336268218945E-2</v>
          </cell>
          <cell r="AB244">
            <v>16.880883113517001</v>
          </cell>
          <cell r="AC244">
            <v>20.785263024399995</v>
          </cell>
          <cell r="AD244">
            <v>25.708818667199996</v>
          </cell>
          <cell r="AE244">
            <v>24.1752733824</v>
          </cell>
          <cell r="AF244">
            <v>31.239116771099997</v>
          </cell>
          <cell r="AG244">
            <v>45.270479997599992</v>
          </cell>
          <cell r="AH244">
            <v>55.635762815599996</v>
          </cell>
          <cell r="AI244">
            <v>70.400832130499992</v>
          </cell>
          <cell r="AJ244">
            <v>79.185952606000001</v>
          </cell>
          <cell r="AK244">
            <v>55.109093366799996</v>
          </cell>
          <cell r="AL244">
            <v>49.470163230600001</v>
          </cell>
          <cell r="AM244">
            <v>52.341666623999984</v>
          </cell>
          <cell r="AN244">
            <v>59.218093246400002</v>
          </cell>
          <cell r="AO244">
            <v>58.591263100500001</v>
          </cell>
          <cell r="AP244">
            <v>39.973155461499999</v>
          </cell>
          <cell r="AQ244">
            <v>25.797408329</v>
          </cell>
          <cell r="AR244">
            <v>24.498898154799999</v>
          </cell>
          <cell r="AS244">
            <v>24.526669295699996</v>
          </cell>
          <cell r="AT244">
            <v>27.004368079999999</v>
          </cell>
          <cell r="AU244">
            <v>41.221683803499999</v>
          </cell>
          <cell r="AV244">
            <v>40.766938666800009</v>
          </cell>
          <cell r="AW244">
            <v>55.842707365699994</v>
          </cell>
          <cell r="AX244">
            <v>37.888226765999995</v>
          </cell>
          <cell r="AY244">
            <v>29.832585821499997</v>
          </cell>
          <cell r="AZ244">
            <v>0</v>
          </cell>
          <cell r="BA244">
            <v>0</v>
          </cell>
        </row>
        <row r="245">
          <cell r="B245">
            <v>2.1164249133823532E-2</v>
          </cell>
          <cell r="C245">
            <v>2.9870670888888892E-2</v>
          </cell>
          <cell r="D245">
            <v>4.9796766683333327E-2</v>
          </cell>
          <cell r="E245">
            <v>6.4032803921153833E-2</v>
          </cell>
          <cell r="F245">
            <v>9.2596660566666641E-2</v>
          </cell>
          <cell r="G245">
            <v>8.4011757783333321E-2</v>
          </cell>
          <cell r="H245">
            <v>9.5801352458333336E-2</v>
          </cell>
          <cell r="I245">
            <v>0.11335729935106205</v>
          </cell>
          <cell r="J245">
            <v>0.12958007821666664</v>
          </cell>
          <cell r="K245">
            <v>6.2404167199999978E-2</v>
          </cell>
          <cell r="L245">
            <v>6.3715673804047288E-2</v>
          </cell>
          <cell r="M245">
            <v>5.7469653761111107E-2</v>
          </cell>
          <cell r="N245">
            <v>5.6839408167324551E-2</v>
          </cell>
          <cell r="O245">
            <v>6.1997547021969676E-2</v>
          </cell>
          <cell r="P245">
            <v>5.3919612366666675E-2</v>
          </cell>
          <cell r="Q245">
            <v>4.9878412016666644E-2</v>
          </cell>
          <cell r="R245">
            <v>6.1872255684615386E-2</v>
          </cell>
          <cell r="S245">
            <v>5.373395417828284E-2</v>
          </cell>
          <cell r="T245">
            <v>4.3446162800000007E-2</v>
          </cell>
          <cell r="U245">
            <v>3.6561916558333331E-2</v>
          </cell>
          <cell r="V245">
            <v>2.1226590045833337E-2</v>
          </cell>
          <cell r="W245">
            <v>2.1871323407575759E-2</v>
          </cell>
          <cell r="X245">
            <v>2.1003450509166664E-2</v>
          </cell>
          <cell r="Y245">
            <v>4.0629638153409087E-3</v>
          </cell>
          <cell r="Z245">
            <v>4.0629638153409087E-3</v>
          </cell>
          <cell r="AA245">
            <v>4.0629638153409087E-3</v>
          </cell>
          <cell r="AB245">
            <v>4.7497777554780001</v>
          </cell>
          <cell r="AC245">
            <v>4.8378207339999992</v>
          </cell>
          <cell r="AD245">
            <v>7.8632928239999993</v>
          </cell>
          <cell r="AE245">
            <v>13.186884815999999</v>
          </cell>
          <cell r="AF245">
            <v>19.869830966299997</v>
          </cell>
          <cell r="AG245">
            <v>19.529313246299999</v>
          </cell>
          <cell r="AH245">
            <v>22.947147215200001</v>
          </cell>
          <cell r="AI245">
            <v>29.094051213</v>
          </cell>
          <cell r="AJ245">
            <v>36.779796998800002</v>
          </cell>
          <cell r="AK245">
            <v>15.034430641999998</v>
          </cell>
          <cell r="AL245">
            <v>16.837903949400001</v>
          </cell>
          <cell r="AM245">
            <v>16.982828735999998</v>
          </cell>
          <cell r="AN245">
            <v>15.004644723199998</v>
          </cell>
          <cell r="AO245">
            <v>17.1853111932</v>
          </cell>
          <cell r="AP245">
            <v>15.282428977</v>
          </cell>
          <cell r="AQ245">
            <v>11.806835228999999</v>
          </cell>
          <cell r="AR245">
            <v>14.124856464599999</v>
          </cell>
          <cell r="AS245">
            <v>14.141562005999999</v>
          </cell>
          <cell r="AT245">
            <v>14.783737923</v>
          </cell>
          <cell r="AU245">
            <v>14.024184727</v>
          </cell>
          <cell r="AV245">
            <v>11.218681546800001</v>
          </cell>
          <cell r="AW245">
            <v>13.456715657400002</v>
          </cell>
          <cell r="AX245">
            <v>17.685649916999996</v>
          </cell>
          <cell r="AY245">
            <v>2.1686736620999998</v>
          </cell>
          <cell r="AZ245">
            <v>0</v>
          </cell>
          <cell r="BA245">
            <v>0</v>
          </cell>
        </row>
        <row r="246">
          <cell r="B246">
            <v>0.77697418409318175</v>
          </cell>
          <cell r="C246">
            <v>0.79522206797222217</v>
          </cell>
          <cell r="D246">
            <v>0.95203411250227243</v>
          </cell>
          <cell r="E246">
            <v>0.8942273540801281</v>
          </cell>
          <cell r="F246">
            <v>0.91807282883888885</v>
          </cell>
          <cell r="G246">
            <v>0.8483955543638888</v>
          </cell>
          <cell r="H246">
            <v>0.81166497662500003</v>
          </cell>
          <cell r="I246">
            <v>0.63676351822840938</v>
          </cell>
          <cell r="J246">
            <v>0.60834808362499981</v>
          </cell>
          <cell r="K246">
            <v>0.48317240813333295</v>
          </cell>
          <cell r="L246">
            <v>0.60413110489006416</v>
          </cell>
          <cell r="M246">
            <v>0.55229425449444425</v>
          </cell>
          <cell r="N246">
            <v>0.55926709077766934</v>
          </cell>
          <cell r="O246">
            <v>0.55498547388835484</v>
          </cell>
          <cell r="P246">
            <v>0.51764614450277779</v>
          </cell>
          <cell r="Q246">
            <v>0.57929306940833314</v>
          </cell>
          <cell r="R246">
            <v>0.56599697477682609</v>
          </cell>
          <cell r="S246">
            <v>0.54831311334137445</v>
          </cell>
          <cell r="T246">
            <v>0.57353232385833341</v>
          </cell>
          <cell r="U246">
            <v>0.68473944345138915</v>
          </cell>
          <cell r="V246">
            <v>0.56314304180666686</v>
          </cell>
          <cell r="W246">
            <v>0.2446185434978029</v>
          </cell>
          <cell r="X246">
            <v>0.22176104413881312</v>
          </cell>
          <cell r="Y246">
            <v>0.21165532991916669</v>
          </cell>
          <cell r="Z246">
            <v>0.21165532991916669</v>
          </cell>
          <cell r="AA246">
            <v>0.21165532991916669</v>
          </cell>
          <cell r="AB246">
            <v>210.416216907348</v>
          </cell>
          <cell r="AC246">
            <v>222.62281797719996</v>
          </cell>
          <cell r="AD246">
            <v>256.01418175679999</v>
          </cell>
          <cell r="AE246">
            <v>265.80156619519994</v>
          </cell>
          <cell r="AF246">
            <v>282.06547531959995</v>
          </cell>
          <cell r="AG246">
            <v>254.83051333739999</v>
          </cell>
          <cell r="AH246">
            <v>241.46127314360001</v>
          </cell>
          <cell r="AI246">
            <v>215.057122206</v>
          </cell>
          <cell r="AJ246">
            <v>211.84354078359999</v>
          </cell>
          <cell r="AK246">
            <v>158.8724944004</v>
          </cell>
          <cell r="AL246">
            <v>189.97082277570001</v>
          </cell>
          <cell r="AM246">
            <v>192.45872875199998</v>
          </cell>
          <cell r="AN246">
            <v>202.17085389600001</v>
          </cell>
          <cell r="AO246">
            <v>186.1794634263</v>
          </cell>
          <cell r="AP246">
            <v>172.336258883</v>
          </cell>
          <cell r="AQ246">
            <v>166.17827604699997</v>
          </cell>
          <cell r="AR246">
            <v>146.06939751240003</v>
          </cell>
          <cell r="AS246">
            <v>142.03513511329999</v>
          </cell>
          <cell r="AT246">
            <v>148.30819196600001</v>
          </cell>
          <cell r="AU246">
            <v>188.94170823049998</v>
          </cell>
          <cell r="AV246">
            <v>155.2783218822</v>
          </cell>
          <cell r="AW246">
            <v>88.357002579799996</v>
          </cell>
          <cell r="AX246">
            <v>105.36527652299999</v>
          </cell>
          <cell r="AY246">
            <v>93.197616804599974</v>
          </cell>
          <cell r="AZ246">
            <v>0</v>
          </cell>
          <cell r="BA246">
            <v>0</v>
          </cell>
        </row>
        <row r="247">
          <cell r="B247">
            <v>0.30576198045147068</v>
          </cell>
          <cell r="C247">
            <v>0.23316374453055558</v>
          </cell>
          <cell r="D247">
            <v>0.34671598785000002</v>
          </cell>
          <cell r="E247">
            <v>0.33575263784893167</v>
          </cell>
          <cell r="F247">
            <v>0.28254602310833327</v>
          </cell>
          <cell r="G247">
            <v>0.29681151200833322</v>
          </cell>
          <cell r="H247">
            <v>0.36190877558333334</v>
          </cell>
          <cell r="I247">
            <v>0.33314022662352943</v>
          </cell>
          <cell r="J247">
            <v>0.2857905881333333</v>
          </cell>
          <cell r="K247">
            <v>0.13469413276388886</v>
          </cell>
          <cell r="L247">
            <v>0.12431957353970587</v>
          </cell>
          <cell r="M247">
            <v>0.11859688670000004</v>
          </cell>
          <cell r="N247">
            <v>0.12175941510371271</v>
          </cell>
          <cell r="O247">
            <v>0.11125570173759018</v>
          </cell>
          <cell r="P247">
            <v>0.13086540147083334</v>
          </cell>
          <cell r="Q247">
            <v>0.17638945476249998</v>
          </cell>
          <cell r="R247">
            <v>0.18433934598325147</v>
          </cell>
          <cell r="S247">
            <v>0.16043758906616165</v>
          </cell>
          <cell r="T247">
            <v>0.17553311696666665</v>
          </cell>
          <cell r="U247">
            <v>0.18175473733809527</v>
          </cell>
          <cell r="V247">
            <v>0.14363180891416677</v>
          </cell>
          <cell r="W247">
            <v>0.19709384965580806</v>
          </cell>
          <cell r="X247">
            <v>0.21834662930822565</v>
          </cell>
          <cell r="Y247">
            <v>7.4961870108478157E-2</v>
          </cell>
          <cell r="Z247">
            <v>7.4961870108478157E-2</v>
          </cell>
          <cell r="AA247">
            <v>7.4961870108478157E-2</v>
          </cell>
          <cell r="AB247">
            <v>87.719547097389011</v>
          </cell>
          <cell r="AC247">
            <v>66.272190554799991</v>
          </cell>
          <cell r="AD247">
            <v>83.698284278399996</v>
          </cell>
          <cell r="AE247">
            <v>94.999758548799988</v>
          </cell>
          <cell r="AF247">
            <v>87.78667021039999</v>
          </cell>
          <cell r="AG247">
            <v>89.022141565499993</v>
          </cell>
          <cell r="AH247">
            <v>118.56985004759999</v>
          </cell>
          <cell r="AI247">
            <v>119.5282794745</v>
          </cell>
          <cell r="AJ247">
            <v>111.48886532040001</v>
          </cell>
          <cell r="AK247">
            <v>62.788157792800007</v>
          </cell>
          <cell r="AL247">
            <v>70.343813496599992</v>
          </cell>
          <cell r="AM247">
            <v>69.990489407999988</v>
          </cell>
          <cell r="AN247">
            <v>65.65036735839999</v>
          </cell>
          <cell r="AO247">
            <v>59.020795874400001</v>
          </cell>
          <cell r="AP247">
            <v>64.644673164499991</v>
          </cell>
          <cell r="AQ247">
            <v>72.508889439000001</v>
          </cell>
          <cell r="AR247">
            <v>70.830455730799997</v>
          </cell>
          <cell r="AS247">
            <v>67.334191438799991</v>
          </cell>
          <cell r="AT247">
            <v>70.392978274000001</v>
          </cell>
          <cell r="AU247">
            <v>61.562262172499999</v>
          </cell>
          <cell r="AV247">
            <v>56.062521503799999</v>
          </cell>
          <cell r="AW247">
            <v>75.568279430499999</v>
          </cell>
          <cell r="AX247">
            <v>124.31364191999999</v>
          </cell>
          <cell r="AY247">
            <v>44.503170067399992</v>
          </cell>
          <cell r="AZ247">
            <v>0</v>
          </cell>
          <cell r="BA247">
            <v>0</v>
          </cell>
        </row>
        <row r="263">
          <cell r="B263">
            <v>16.246898896022863</v>
          </cell>
          <cell r="C263">
            <v>16.248117410148982</v>
          </cell>
          <cell r="D263">
            <v>17.704934170434854</v>
          </cell>
          <cell r="E263">
            <v>18.404609492610469</v>
          </cell>
          <cell r="F263">
            <v>19.039662869263886</v>
          </cell>
          <cell r="G263">
            <v>18.434547581820834</v>
          </cell>
          <cell r="H263">
            <v>18.934327900516667</v>
          </cell>
          <cell r="I263">
            <v>20.817530687864092</v>
          </cell>
          <cell r="J263">
            <v>19.316559844908333</v>
          </cell>
          <cell r="K263">
            <v>18.298176892977658</v>
          </cell>
          <cell r="L263">
            <v>20.768417968411239</v>
          </cell>
          <cell r="M263">
            <v>20.714818625187856</v>
          </cell>
          <cell r="N263">
            <v>21.04093383146132</v>
          </cell>
          <cell r="O263">
            <v>21.054902530025334</v>
          </cell>
          <cell r="P263">
            <v>20.848972537218152</v>
          </cell>
          <cell r="Q263">
            <v>21.302345136301394</v>
          </cell>
          <cell r="R263">
            <v>21.936597391612736</v>
          </cell>
          <cell r="S263">
            <v>20.133501784394419</v>
          </cell>
          <cell r="T263">
            <v>20.942740088059075</v>
          </cell>
          <cell r="U263">
            <v>20.409541326967062</v>
          </cell>
          <cell r="V263">
            <v>19.575217277407507</v>
          </cell>
          <cell r="W263">
            <v>19.667414596906159</v>
          </cell>
          <cell r="X263">
            <v>16.506171872156745</v>
          </cell>
          <cell r="Y263">
            <v>15.762137207105644</v>
          </cell>
          <cell r="Z263">
            <v>15.762137207105644</v>
          </cell>
          <cell r="AA263">
            <v>15.762137207105644</v>
          </cell>
          <cell r="AB263">
            <v>3460.367856383617</v>
          </cell>
          <cell r="AC263">
            <v>3442.4214403223978</v>
          </cell>
          <cell r="AD263">
            <v>3796.8674152320009</v>
          </cell>
          <cell r="AE263">
            <v>4481.0479565712012</v>
          </cell>
          <cell r="AF263">
            <v>4973.3002416069021</v>
          </cell>
          <cell r="AG263">
            <v>4751.7461249543985</v>
          </cell>
          <cell r="AH263">
            <v>5096.9493113536018</v>
          </cell>
          <cell r="AI263">
            <v>5863.5830796899982</v>
          </cell>
          <cell r="AJ263">
            <v>6283.9766491163964</v>
          </cell>
          <cell r="AK263">
            <v>5250.5807180112015</v>
          </cell>
          <cell r="AL263">
            <v>5579.2477609820999</v>
          </cell>
          <cell r="AM263">
            <v>6293.7946992959951</v>
          </cell>
          <cell r="AN263">
            <v>5931.979318355201</v>
          </cell>
          <cell r="AO263">
            <v>6023.640892543498</v>
          </cell>
          <cell r="AP263">
            <v>5918.3576264074991</v>
          </cell>
          <cell r="AQ263">
            <v>5050.9327691445005</v>
          </cell>
          <cell r="AR263">
            <v>5014.426316958502</v>
          </cell>
          <cell r="AS263">
            <v>5043.9509456907981</v>
          </cell>
          <cell r="AT263">
            <v>5342.9904251039989</v>
          </cell>
          <cell r="AU263">
            <v>5244.9470868679955</v>
          </cell>
          <cell r="AV263">
            <v>4806.3810939897994</v>
          </cell>
          <cell r="AW263">
            <v>5591.823977975303</v>
          </cell>
          <cell r="AX263">
            <v>6527.1486869550008</v>
          </cell>
          <cell r="AY263">
            <v>4791.7729256727016</v>
          </cell>
          <cell r="AZ263">
            <v>0</v>
          </cell>
          <cell r="BA263">
            <v>0</v>
          </cell>
        </row>
        <row r="264">
          <cell r="B264">
            <v>13.242986441460605</v>
          </cell>
          <cell r="C264">
            <v>13.11662087807399</v>
          </cell>
          <cell r="D264">
            <v>14.402974483068178</v>
          </cell>
          <cell r="E264">
            <v>15.039592173031192</v>
          </cell>
          <cell r="F264">
            <v>15.082605335605555</v>
          </cell>
          <cell r="G264">
            <v>14.192982845720829</v>
          </cell>
          <cell r="H264">
            <v>14.492023516863885</v>
          </cell>
          <cell r="I264">
            <v>15.943391055294731</v>
          </cell>
          <cell r="J264">
            <v>14.503454611649998</v>
          </cell>
          <cell r="K264">
            <v>14.329224187274896</v>
          </cell>
          <cell r="L264">
            <v>16.636864503620483</v>
          </cell>
          <cell r="M264">
            <v>16.56355278365314</v>
          </cell>
          <cell r="N264">
            <v>16.842868400103118</v>
          </cell>
          <cell r="O264">
            <v>17.287152262224911</v>
          </cell>
          <cell r="P264">
            <v>17.301363571736324</v>
          </cell>
          <cell r="Q264">
            <v>17.572980889386109</v>
          </cell>
          <cell r="R264">
            <v>18.316498522709129</v>
          </cell>
          <cell r="S264">
            <v>16.568989066734524</v>
          </cell>
          <cell r="T264">
            <v>17.924036524175204</v>
          </cell>
          <cell r="U264">
            <v>17.423357982410515</v>
          </cell>
          <cell r="V264">
            <v>17.006715757397501</v>
          </cell>
          <cell r="W264">
            <v>16.949315774584946</v>
          </cell>
          <cell r="X264">
            <v>14.230478230094111</v>
          </cell>
          <cell r="Y264">
            <v>14.283608603478335</v>
          </cell>
          <cell r="Z264">
            <v>14.283608603478335</v>
          </cell>
          <cell r="AA264">
            <v>14.283608603478335</v>
          </cell>
          <cell r="AB264">
            <v>2710.9331615693882</v>
          </cell>
          <cell r="AC264">
            <v>2700.8069233803999</v>
          </cell>
          <cell r="AD264">
            <v>2993.6898868655999</v>
          </cell>
          <cell r="AE264">
            <v>3563.3877490623991</v>
          </cell>
          <cell r="AF264">
            <v>3850.1393378875009</v>
          </cell>
          <cell r="AG264">
            <v>3530.3623446663</v>
          </cell>
          <cell r="AH264">
            <v>3722.5556694400007</v>
          </cell>
          <cell r="AI264">
            <v>4258.4269399575005</v>
          </cell>
          <cell r="AJ264">
            <v>4516.8844788927991</v>
          </cell>
          <cell r="AK264">
            <v>3906.1388561712001</v>
          </cell>
          <cell r="AL264">
            <v>4139.5261360995</v>
          </cell>
          <cell r="AM264">
            <v>4689.3742882559982</v>
          </cell>
          <cell r="AN264">
            <v>4419.6190832640013</v>
          </cell>
          <cell r="AO264">
            <v>4571.8353739742997</v>
          </cell>
          <cell r="AP264">
            <v>4355.8602781865002</v>
          </cell>
          <cell r="AQ264">
            <v>3757.8178019024995</v>
          </cell>
          <cell r="AR264">
            <v>3789.7107035534996</v>
          </cell>
          <cell r="AS264">
            <v>3797.7691591410985</v>
          </cell>
          <cell r="AT264">
            <v>4047.5283609699995</v>
          </cell>
          <cell r="AU264">
            <v>4131.6618802874991</v>
          </cell>
          <cell r="AV264">
            <v>3811.8987691735997</v>
          </cell>
          <cell r="AW264">
            <v>4440.0658155870997</v>
          </cell>
          <cell r="AX264">
            <v>5218.4146134509992</v>
          </cell>
          <cell r="AY264">
            <v>4061.2698568584992</v>
          </cell>
          <cell r="AZ264">
            <v>0</v>
          </cell>
          <cell r="BA264">
            <v>0</v>
          </cell>
        </row>
        <row r="265">
          <cell r="B265">
            <v>0.38005903007696068</v>
          </cell>
          <cell r="C265">
            <v>0.39472489313888887</v>
          </cell>
          <cell r="D265">
            <v>0.46282555791666663</v>
          </cell>
          <cell r="E265">
            <v>0.45222987499957262</v>
          </cell>
          <cell r="F265">
            <v>0.65808799183333333</v>
          </cell>
          <cell r="G265">
            <v>0.58411555571666662</v>
          </cell>
          <cell r="H265">
            <v>0.5636620366666667</v>
          </cell>
          <cell r="I265">
            <v>0.56695127627328423</v>
          </cell>
          <cell r="J265">
            <v>0.69543342405833319</v>
          </cell>
          <cell r="K265">
            <v>0.45984009479999993</v>
          </cell>
          <cell r="L265">
            <v>0.43280802252673456</v>
          </cell>
          <cell r="M265">
            <v>0.50834744874583337</v>
          </cell>
          <cell r="N265">
            <v>0.38203036911393534</v>
          </cell>
          <cell r="O265">
            <v>0.32923686073636366</v>
          </cell>
          <cell r="P265">
            <v>0.24551643279166666</v>
          </cell>
          <cell r="Q265">
            <v>0.32474596908333331</v>
          </cell>
          <cell r="R265">
            <v>0.347866706165676</v>
          </cell>
          <cell r="S265">
            <v>0.27822279358308083</v>
          </cell>
          <cell r="T265">
            <v>0.24362344100000008</v>
          </cell>
          <cell r="U265">
            <v>0.23166255960833332</v>
          </cell>
          <cell r="V265">
            <v>0.13443661019166664</v>
          </cell>
          <cell r="W265">
            <v>9.1375176593787868E-2</v>
          </cell>
          <cell r="X265">
            <v>8.687031197999999E-2</v>
          </cell>
          <cell r="Y265">
            <v>6.7301902713244946E-2</v>
          </cell>
          <cell r="Z265">
            <v>6.7301902713244946E-2</v>
          </cell>
          <cell r="AA265">
            <v>6.7301902713244946E-2</v>
          </cell>
          <cell r="AB265">
            <v>61.639199572746001</v>
          </cell>
          <cell r="AC265">
            <v>54.171729103199993</v>
          </cell>
          <cell r="AD265">
            <v>64.902212001599992</v>
          </cell>
          <cell r="AE265">
            <v>76.543752051200002</v>
          </cell>
          <cell r="AF265">
            <v>112.6881326522</v>
          </cell>
          <cell r="AG265">
            <v>101.10760017930001</v>
          </cell>
          <cell r="AH265">
            <v>103.99938549720001</v>
          </cell>
          <cell r="AI265">
            <v>123.1934925955</v>
          </cell>
          <cell r="AJ265">
            <v>162.13682228200003</v>
          </cell>
          <cell r="AK265">
            <v>86.482749601600005</v>
          </cell>
          <cell r="AL265">
            <v>97.690909890600011</v>
          </cell>
          <cell r="AM265">
            <v>128.06827761599999</v>
          </cell>
          <cell r="AN265">
            <v>88.408929118399996</v>
          </cell>
          <cell r="AO265">
            <v>77.255963477100011</v>
          </cell>
          <cell r="AP265">
            <v>62.4403409405</v>
          </cell>
          <cell r="AQ265">
            <v>67.314652019999983</v>
          </cell>
          <cell r="AR265">
            <v>66.348575568599998</v>
          </cell>
          <cell r="AS265">
            <v>60.381712619799998</v>
          </cell>
          <cell r="AT265">
            <v>65.145222489000005</v>
          </cell>
          <cell r="AU265">
            <v>60.097905794999988</v>
          </cell>
          <cell r="AV265">
            <v>44.253407079799999</v>
          </cell>
          <cell r="AW265">
            <v>44.302618558699997</v>
          </cell>
          <cell r="AX265">
            <v>56.163802031999992</v>
          </cell>
          <cell r="AY265">
            <v>27.032568121900002</v>
          </cell>
          <cell r="AZ265">
            <v>0</v>
          </cell>
          <cell r="BA265">
            <v>0</v>
          </cell>
        </row>
        <row r="266">
          <cell r="B266">
            <v>0.3879799943803921</v>
          </cell>
          <cell r="C266">
            <v>0.43764428399999999</v>
          </cell>
          <cell r="D266">
            <v>0.37114741509999999</v>
          </cell>
          <cell r="E266">
            <v>0.46009875032414527</v>
          </cell>
          <cell r="F266">
            <v>0.48722984479999998</v>
          </cell>
          <cell r="G266">
            <v>0.61414365501666679</v>
          </cell>
          <cell r="H266">
            <v>0.66606642383333325</v>
          </cell>
          <cell r="I266">
            <v>0.76538311375408508</v>
          </cell>
          <cell r="J266">
            <v>0.6853377949666668</v>
          </cell>
          <cell r="K266">
            <v>0.58002383784166667</v>
          </cell>
          <cell r="L266">
            <v>0.44768650362434637</v>
          </cell>
          <cell r="M266">
            <v>0.52492795284722216</v>
          </cell>
          <cell r="N266">
            <v>0.46586765497898441</v>
          </cell>
          <cell r="O266">
            <v>0.50271313500192705</v>
          </cell>
          <cell r="P266">
            <v>0.42106173297916671</v>
          </cell>
          <cell r="Q266">
            <v>0.43914822705000001</v>
          </cell>
          <cell r="R266">
            <v>0.34343815557955104</v>
          </cell>
          <cell r="S266">
            <v>0.29597974469335009</v>
          </cell>
          <cell r="T266">
            <v>0.27018210850000002</v>
          </cell>
          <cell r="U266">
            <v>0.25000693078571423</v>
          </cell>
          <cell r="V266">
            <v>0.19051780318749995</v>
          </cell>
          <cell r="W266">
            <v>0.22925566585909088</v>
          </cell>
          <cell r="X266">
            <v>0.16067705949940486</v>
          </cell>
          <cell r="Y266">
            <v>0.10173453496125225</v>
          </cell>
          <cell r="Z266">
            <v>0.10173453496125225</v>
          </cell>
          <cell r="AA266">
            <v>0.10173453496125225</v>
          </cell>
          <cell r="AB266">
            <v>64.304090001902992</v>
          </cell>
          <cell r="AC266">
            <v>70.022237918800002</v>
          </cell>
          <cell r="AD266">
            <v>64.019657044799999</v>
          </cell>
          <cell r="AE266">
            <v>87.029513390399984</v>
          </cell>
          <cell r="AF266">
            <v>99.359082397400016</v>
          </cell>
          <cell r="AG266">
            <v>128.9227662294</v>
          </cell>
          <cell r="AH266">
            <v>145.19050994960003</v>
          </cell>
          <cell r="AI266">
            <v>188.66102632899998</v>
          </cell>
          <cell r="AJ266">
            <v>201.86902524839996</v>
          </cell>
          <cell r="AK266">
            <v>131.90758337680001</v>
          </cell>
          <cell r="AL266">
            <v>125.6429218689</v>
          </cell>
          <cell r="AM266">
            <v>173.41558271999997</v>
          </cell>
          <cell r="AN266">
            <v>148.64756983999999</v>
          </cell>
          <cell r="AO266">
            <v>170.66479976939999</v>
          </cell>
          <cell r="AP266">
            <v>144.3024418585</v>
          </cell>
          <cell r="AQ266">
            <v>119.20428168949998</v>
          </cell>
          <cell r="AR266">
            <v>80.701399195099995</v>
          </cell>
          <cell r="AS266">
            <v>75.415024785099973</v>
          </cell>
          <cell r="AT266">
            <v>78.825008851999996</v>
          </cell>
          <cell r="AU266">
            <v>78.250487464499997</v>
          </cell>
          <cell r="AV266">
            <v>61.330435853200001</v>
          </cell>
          <cell r="AW266">
            <v>83.197146221899999</v>
          </cell>
          <cell r="AX266">
            <v>88.380934083</v>
          </cell>
          <cell r="AY266">
            <v>52.2916485366</v>
          </cell>
          <cell r="AZ266">
            <v>0</v>
          </cell>
          <cell r="BA266">
            <v>0</v>
          </cell>
        </row>
        <row r="267">
          <cell r="B267">
            <v>0.31894583500490192</v>
          </cell>
          <cell r="C267">
            <v>0.37112822041944454</v>
          </cell>
          <cell r="D267">
            <v>0.33269079770000004</v>
          </cell>
          <cell r="E267">
            <v>0.34560147654123929</v>
          </cell>
          <cell r="F267">
            <v>0.40775170554999995</v>
          </cell>
          <cell r="G267">
            <v>0.42591828799166664</v>
          </cell>
          <cell r="H267">
            <v>0.38354492722222222</v>
          </cell>
          <cell r="I267">
            <v>0.45406941963137259</v>
          </cell>
          <cell r="J267">
            <v>0.39381686436666669</v>
          </cell>
          <cell r="K267">
            <v>0.35243284695555549</v>
          </cell>
          <cell r="L267">
            <v>0.32021320453613622</v>
          </cell>
          <cell r="M267">
            <v>0.41929865683333345</v>
          </cell>
          <cell r="N267">
            <v>0.36133201265642467</v>
          </cell>
          <cell r="O267">
            <v>0.3639973336189859</v>
          </cell>
          <cell r="P267">
            <v>0.32952853758333334</v>
          </cell>
          <cell r="Q267">
            <v>0.30184975129166663</v>
          </cell>
          <cell r="R267">
            <v>0.25282392046460755</v>
          </cell>
          <cell r="S267">
            <v>0.33631378886818181</v>
          </cell>
          <cell r="T267">
            <v>0.2352170820277778</v>
          </cell>
          <cell r="U267">
            <v>0.26270314303333331</v>
          </cell>
          <cell r="V267">
            <v>0.2851001205625</v>
          </cell>
          <cell r="W267">
            <v>0.2167506242083333</v>
          </cell>
          <cell r="X267">
            <v>0.15652617046535205</v>
          </cell>
          <cell r="Y267">
            <v>3.148476212464052E-2</v>
          </cell>
          <cell r="Z267">
            <v>3.148476212464052E-2</v>
          </cell>
          <cell r="AA267">
            <v>3.148476212464052E-2</v>
          </cell>
          <cell r="AB267">
            <v>79.652973461481011</v>
          </cell>
          <cell r="AC267">
            <v>83.091632889599992</v>
          </cell>
          <cell r="AD267">
            <v>74.632218513599994</v>
          </cell>
          <cell r="AE267">
            <v>92.369733254400003</v>
          </cell>
          <cell r="AF267">
            <v>125.37181897729998</v>
          </cell>
          <cell r="AG267">
            <v>144.40643547329998</v>
          </cell>
          <cell r="AH267">
            <v>150.14273948799999</v>
          </cell>
          <cell r="AI267">
            <v>177.52579057700001</v>
          </cell>
          <cell r="AJ267">
            <v>183.6412684764</v>
          </cell>
          <cell r="AK267">
            <v>151.95973727879996</v>
          </cell>
          <cell r="AL267">
            <v>166.10797884690001</v>
          </cell>
          <cell r="AM267">
            <v>203.57205585599999</v>
          </cell>
          <cell r="AN267">
            <v>186.04226998719992</v>
          </cell>
          <cell r="AO267">
            <v>180.53303432340002</v>
          </cell>
          <cell r="AP267">
            <v>136.33041227100003</v>
          </cell>
          <cell r="AQ267">
            <v>115.86289151850001</v>
          </cell>
          <cell r="AR267">
            <v>108.57470967239998</v>
          </cell>
          <cell r="AS267">
            <v>126.5138919616</v>
          </cell>
          <cell r="AT267">
            <v>121.06587128200003</v>
          </cell>
          <cell r="AU267">
            <v>160.69209185899996</v>
          </cell>
          <cell r="AV267">
            <v>142.72553931339999</v>
          </cell>
          <cell r="AW267">
            <v>127.58757079399999</v>
          </cell>
          <cell r="AX267">
            <v>144.76911883199998</v>
          </cell>
          <cell r="AY267">
            <v>18.315708179999998</v>
          </cell>
          <cell r="AZ267">
            <v>0</v>
          </cell>
          <cell r="BA267">
            <v>0</v>
          </cell>
        </row>
        <row r="268">
          <cell r="B268">
            <v>0.40156999311960795</v>
          </cell>
          <cell r="C268">
            <v>0.36367354092500004</v>
          </cell>
          <cell r="D268">
            <v>0.50352754135</v>
          </cell>
          <cell r="E268">
            <v>0.53007214521880353</v>
          </cell>
          <cell r="F268">
            <v>0.53837824153333314</v>
          </cell>
          <cell r="G268">
            <v>0.50547607439166653</v>
          </cell>
          <cell r="H268">
            <v>0.6049249919166666</v>
          </cell>
          <cell r="I268">
            <v>0.53424853055408494</v>
          </cell>
          <cell r="J268">
            <v>0.54782603873333324</v>
          </cell>
          <cell r="K268">
            <v>0.32106768086388882</v>
          </cell>
          <cell r="L268">
            <v>0.37135458898272988</v>
          </cell>
          <cell r="M268">
            <v>0.37533023463888893</v>
          </cell>
          <cell r="N268">
            <v>0.40072232007478514</v>
          </cell>
          <cell r="O268">
            <v>0.3553401281440296</v>
          </cell>
          <cell r="P268">
            <v>0.38483212109166676</v>
          </cell>
          <cell r="Q268">
            <v>0.44644069248333329</v>
          </cell>
          <cell r="R268">
            <v>0.40203095799548916</v>
          </cell>
          <cell r="S268">
            <v>0.35059172304015152</v>
          </cell>
          <cell r="T268">
            <v>0.40679206678333335</v>
          </cell>
          <cell r="U268">
            <v>0.38806509485892865</v>
          </cell>
          <cell r="V268">
            <v>0.31511280770166678</v>
          </cell>
          <cell r="W268">
            <v>0.41031297891444446</v>
          </cell>
          <cell r="X268">
            <v>0.37054554620822566</v>
          </cell>
          <cell r="Y268">
            <v>0.12049781331148246</v>
          </cell>
          <cell r="Z268">
            <v>0.12049781331148246</v>
          </cell>
          <cell r="AA268">
            <v>0.12049781331148246</v>
          </cell>
          <cell r="AB268">
            <v>116.51020741491601</v>
          </cell>
          <cell r="AC268">
            <v>100.81410870439998</v>
          </cell>
          <cell r="AD268">
            <v>126.05011588799999</v>
          </cell>
          <cell r="AE268">
            <v>148.81997970559999</v>
          </cell>
          <cell r="AF268">
            <v>149.4203889451</v>
          </cell>
          <cell r="AG268">
            <v>146.38053105389997</v>
          </cell>
          <cell r="AH268">
            <v>201.4828850184</v>
          </cell>
          <cell r="AI268">
            <v>190.18815803299998</v>
          </cell>
          <cell r="AJ268">
            <v>201.3620934372</v>
          </cell>
          <cell r="AK268">
            <v>121.7004816104</v>
          </cell>
          <cell r="AL268">
            <v>141.8647690512</v>
          </cell>
          <cell r="AM268">
            <v>147.01119547199997</v>
          </cell>
          <cell r="AN268">
            <v>138.04246575679997</v>
          </cell>
          <cell r="AO268">
            <v>123.76653413939999</v>
          </cell>
          <cell r="AP268">
            <v>129.85168975099998</v>
          </cell>
          <cell r="AQ268">
            <v>134.28728402249999</v>
          </cell>
          <cell r="AR268">
            <v>120.6422840108</v>
          </cell>
          <cell r="AS268">
            <v>110.93170149489998</v>
          </cell>
          <cell r="AT268">
            <v>115.97108097899999</v>
          </cell>
          <cell r="AU268">
            <v>114.95263222049999</v>
          </cell>
          <cell r="AV268">
            <v>101.684920389</v>
          </cell>
          <cell r="AW268">
            <v>137.1996279745</v>
          </cell>
          <cell r="AX268">
            <v>192.13012096199998</v>
          </cell>
          <cell r="AY268">
            <v>65.824093166699981</v>
          </cell>
          <cell r="AZ268">
            <v>0</v>
          </cell>
          <cell r="BA268">
            <v>0</v>
          </cell>
        </row>
        <row r="269">
          <cell r="B269">
            <v>0.12265189663529412</v>
          </cell>
          <cell r="C269">
            <v>0.13531018441666665</v>
          </cell>
          <cell r="D269">
            <v>0.10011747246666665</v>
          </cell>
          <cell r="E269">
            <v>0.13417037675491453</v>
          </cell>
          <cell r="F269">
            <v>0.1846663603</v>
          </cell>
          <cell r="G269">
            <v>0.26209753781666661</v>
          </cell>
          <cell r="H269">
            <v>0.28876093405555553</v>
          </cell>
          <cell r="I269">
            <v>0.37942858704166665</v>
          </cell>
          <cell r="J269">
            <v>0.43053266631666653</v>
          </cell>
          <cell r="K269">
            <v>0.41563767105000005</v>
          </cell>
          <cell r="L269">
            <v>0.48762300709999995</v>
          </cell>
          <cell r="M269">
            <v>0.35827048063611105</v>
          </cell>
          <cell r="N269">
            <v>0.43255217118917449</v>
          </cell>
          <cell r="O269">
            <v>0.30648967377020192</v>
          </cell>
          <cell r="P269">
            <v>0.26241972233749999</v>
          </cell>
          <cell r="Q269">
            <v>0.24585469688333336</v>
          </cell>
          <cell r="R269">
            <v>0.2953032494474942</v>
          </cell>
          <cell r="S269">
            <v>0.37436621911750828</v>
          </cell>
          <cell r="T269">
            <v>0.25789652038156557</v>
          </cell>
          <cell r="U269">
            <v>0.21647542092499999</v>
          </cell>
          <cell r="V269">
            <v>0.13519776604999995</v>
          </cell>
          <cell r="W269">
            <v>0.15147468129469699</v>
          </cell>
          <cell r="X269">
            <v>0.13004028877836449</v>
          </cell>
          <cell r="Y269">
            <v>4.0782569729630874E-2</v>
          </cell>
          <cell r="Z269">
            <v>4.0782569729630874E-2</v>
          </cell>
          <cell r="AA269">
            <v>4.0782569729630874E-2</v>
          </cell>
          <cell r="AB269">
            <v>32.774878347630008</v>
          </cell>
          <cell r="AC269">
            <v>34.484274646799996</v>
          </cell>
          <cell r="AD269">
            <v>28.836876705599998</v>
          </cell>
          <cell r="AE269">
            <v>36.015099220799996</v>
          </cell>
          <cell r="AF269">
            <v>44.419804585099996</v>
          </cell>
          <cell r="AG269">
            <v>64.542329237099992</v>
          </cell>
          <cell r="AH269">
            <v>86.702443304400035</v>
          </cell>
          <cell r="AI269">
            <v>113.219570576</v>
          </cell>
          <cell r="AJ269">
            <v>147.24979356439999</v>
          </cell>
          <cell r="AK269">
            <v>126.11608226359998</v>
          </cell>
          <cell r="AL269">
            <v>137.79512988839997</v>
          </cell>
          <cell r="AM269">
            <v>121.88387356799998</v>
          </cell>
          <cell r="AN269">
            <v>125.02206615359999</v>
          </cell>
          <cell r="AO269">
            <v>94.370577251100016</v>
          </cell>
          <cell r="AP269">
            <v>80.876276865000008</v>
          </cell>
          <cell r="AQ269">
            <v>62.971990245500002</v>
          </cell>
          <cell r="AR269">
            <v>66.935149551100011</v>
          </cell>
          <cell r="AS269">
            <v>79.571395560799985</v>
          </cell>
          <cell r="AT269">
            <v>83.184665628000005</v>
          </cell>
          <cell r="AU269">
            <v>59.915698214000003</v>
          </cell>
          <cell r="AV269">
            <v>41.311270067599992</v>
          </cell>
          <cell r="AW269">
            <v>56.394381328800002</v>
          </cell>
          <cell r="AX269">
            <v>68.770407536999983</v>
          </cell>
          <cell r="AY269">
            <v>23.410957056299996</v>
          </cell>
          <cell r="AZ269">
            <v>0</v>
          </cell>
          <cell r="BA269">
            <v>0</v>
          </cell>
        </row>
        <row r="273">
          <cell r="B273">
            <v>7.1833239720098044E-2</v>
          </cell>
          <cell r="C273">
            <v>9.174482487777777E-2</v>
          </cell>
          <cell r="D273">
            <v>0.12437205781666665</v>
          </cell>
          <cell r="E273">
            <v>0.10437762857991453</v>
          </cell>
          <cell r="F273">
            <v>0.21985028065833334</v>
          </cell>
          <cell r="G273">
            <v>0.30018378383333333</v>
          </cell>
          <cell r="H273">
            <v>0.35812863491666658</v>
          </cell>
          <cell r="I273">
            <v>0.44144110403709136</v>
          </cell>
          <cell r="J273">
            <v>0.50599753310833318</v>
          </cell>
          <cell r="K273">
            <v>0.37283119164722212</v>
          </cell>
          <cell r="L273">
            <v>0.41664715569834088</v>
          </cell>
          <cell r="M273">
            <v>0.44780099445099197</v>
          </cell>
          <cell r="N273">
            <v>0.45804331214784244</v>
          </cell>
          <cell r="O273">
            <v>0.39647880173775246</v>
          </cell>
          <cell r="P273">
            <v>0.3254575617499999</v>
          </cell>
          <cell r="Q273">
            <v>0.3059097364583333</v>
          </cell>
          <cell r="R273">
            <v>0.31612913607013415</v>
          </cell>
          <cell r="S273">
            <v>0.35081142707269353</v>
          </cell>
          <cell r="T273">
            <v>0.41162564959444448</v>
          </cell>
          <cell r="U273">
            <v>0.42924492412142845</v>
          </cell>
          <cell r="V273">
            <v>0.42281849726500009</v>
          </cell>
          <cell r="W273">
            <v>0.48193344916015146</v>
          </cell>
          <cell r="X273">
            <v>0.37660976297808751</v>
          </cell>
          <cell r="Y273">
            <v>0.30567748786462784</v>
          </cell>
          <cell r="Z273">
            <v>0.30567748786462784</v>
          </cell>
          <cell r="AA273">
            <v>0.30567748786462784</v>
          </cell>
          <cell r="AB273">
            <v>25.639505192516999</v>
          </cell>
          <cell r="AC273">
            <v>30.102747783199995</v>
          </cell>
          <cell r="AD273">
            <v>39.049376563199999</v>
          </cell>
          <cell r="AE273">
            <v>41.525304508800005</v>
          </cell>
          <cell r="AF273">
            <v>77.937100572099993</v>
          </cell>
          <cell r="AG273">
            <v>98.07574714079999</v>
          </cell>
          <cell r="AH273">
            <v>117.9638748868</v>
          </cell>
          <cell r="AI273">
            <v>158.12366730349999</v>
          </cell>
          <cell r="AJ273">
            <v>190.31229955480001</v>
          </cell>
          <cell r="AK273">
            <v>138.09315454439999</v>
          </cell>
          <cell r="AL273">
            <v>128.200903767</v>
          </cell>
          <cell r="AM273">
            <v>148.11534657599998</v>
          </cell>
          <cell r="AN273">
            <v>143.84539343679998</v>
          </cell>
          <cell r="AO273">
            <v>137.8556604117</v>
          </cell>
          <cell r="AP273">
            <v>105.332394235</v>
          </cell>
          <cell r="AQ273">
            <v>85.195180937999993</v>
          </cell>
          <cell r="AR273">
            <v>86.907783067499992</v>
          </cell>
          <cell r="AS273">
            <v>101.00535407819999</v>
          </cell>
          <cell r="AT273">
            <v>106.297551314</v>
          </cell>
          <cell r="AU273">
            <v>127.63330499749999</v>
          </cell>
          <cell r="AV273">
            <v>118.27365409360002</v>
          </cell>
          <cell r="AW273">
            <v>156.31057450329999</v>
          </cell>
          <cell r="AX273">
            <v>158.79471238799999</v>
          </cell>
          <cell r="AY273">
            <v>121.24652150379998</v>
          </cell>
          <cell r="AZ273">
            <v>0</v>
          </cell>
          <cell r="BA273">
            <v>0</v>
          </cell>
        </row>
      </sheetData>
      <sheetData sheetId="52">
        <row r="91">
          <cell r="B91">
            <v>0.34926704999999997</v>
          </cell>
          <cell r="C91">
            <v>0.27687285</v>
          </cell>
          <cell r="D91">
            <v>0.23859269999999999</v>
          </cell>
          <cell r="E91">
            <v>0.21564539999999999</v>
          </cell>
          <cell r="F91">
            <v>0.20821185</v>
          </cell>
          <cell r="G91">
            <v>0.24117614999999998</v>
          </cell>
          <cell r="H91">
            <v>0.20417534999999998</v>
          </cell>
          <cell r="I91">
            <v>0.29594115000000004</v>
          </cell>
          <cell r="J91">
            <v>0.3724056</v>
          </cell>
          <cell r="K91">
            <v>0.33958034999999998</v>
          </cell>
          <cell r="L91">
            <v>0.39279491999999999</v>
          </cell>
          <cell r="M91">
            <v>0.42269086124999994</v>
          </cell>
          <cell r="N91">
            <v>0.43843787999999995</v>
          </cell>
          <cell r="O91">
            <v>1.0176656474999999</v>
          </cell>
          <cell r="P91">
            <v>0.79911739124999992</v>
          </cell>
          <cell r="Q91">
            <v>0.36722564999999996</v>
          </cell>
          <cell r="R91">
            <v>0.26111564999999998</v>
          </cell>
          <cell r="S91">
            <v>0.30389579999999999</v>
          </cell>
          <cell r="T91">
            <v>0.34092855</v>
          </cell>
          <cell r="U91">
            <v>0.30540202199999988</v>
          </cell>
          <cell r="V91">
            <v>0.21243559949999999</v>
          </cell>
          <cell r="W91">
            <v>0.17512365150000003</v>
          </cell>
          <cell r="X91">
            <v>0.20855808899999997</v>
          </cell>
          <cell r="Y91">
            <v>0.22077832049999999</v>
          </cell>
          <cell r="Z91">
            <v>0.22077832049999999</v>
          </cell>
          <cell r="AA91">
            <v>0.22077832049999999</v>
          </cell>
          <cell r="AB91">
            <v>44.394484055429999</v>
          </cell>
          <cell r="AC91">
            <v>28.507336690399995</v>
          </cell>
          <cell r="AD91">
            <v>22.944426095999997</v>
          </cell>
          <cell r="AE91">
            <v>22.730767180799997</v>
          </cell>
          <cell r="AF91">
            <v>23.846966119200001</v>
          </cell>
          <cell r="AG91">
            <v>27.103203698999998</v>
          </cell>
          <cell r="AH91">
            <v>24.035881741999997</v>
          </cell>
          <cell r="AI91">
            <v>43.182935115500001</v>
          </cell>
          <cell r="AJ91">
            <v>61.867539996000005</v>
          </cell>
          <cell r="AK91">
            <v>40.695927566799995</v>
          </cell>
          <cell r="AL91">
            <v>58.387040171100004</v>
          </cell>
          <cell r="AM91">
            <v>72.194287103999997</v>
          </cell>
          <cell r="AN91">
            <v>65.693086958400002</v>
          </cell>
          <cell r="AO91">
            <v>166.80730277309999</v>
          </cell>
          <cell r="AP91">
            <v>134.3424036875</v>
          </cell>
          <cell r="AQ91">
            <v>52.618768660499995</v>
          </cell>
          <cell r="AR91">
            <v>36.153615396699998</v>
          </cell>
          <cell r="AS91">
            <v>43.916454867999995</v>
          </cell>
          <cell r="AT91">
            <v>56.575542818000002</v>
          </cell>
          <cell r="AU91">
            <v>46.344176595</v>
          </cell>
          <cell r="AV91">
            <v>27.9097278164</v>
          </cell>
          <cell r="AW91">
            <v>29.3321036709</v>
          </cell>
          <cell r="AX91">
            <v>42.274493000999989</v>
          </cell>
          <cell r="AY91">
            <v>46.943964768799994</v>
          </cell>
          <cell r="AZ91">
            <v>0</v>
          </cell>
          <cell r="BA91">
            <v>0</v>
          </cell>
        </row>
        <row r="114">
          <cell r="B114">
            <v>0.57286890000000001</v>
          </cell>
          <cell r="C114">
            <v>0.61772174999999996</v>
          </cell>
          <cell r="D114">
            <v>0.57799529999999999</v>
          </cell>
          <cell r="E114">
            <v>0.57300074999999995</v>
          </cell>
          <cell r="F114">
            <v>0.46343519999999999</v>
          </cell>
          <cell r="G114">
            <v>0.51246404999999995</v>
          </cell>
          <cell r="H114">
            <v>0.49987709999999996</v>
          </cell>
          <cell r="I114">
            <v>0.56945250000000003</v>
          </cell>
          <cell r="J114">
            <v>0.5353137</v>
          </cell>
          <cell r="K114">
            <v>0.5661891</v>
          </cell>
          <cell r="L114">
            <v>0.63908504999999993</v>
          </cell>
          <cell r="M114">
            <v>0.72417779999999998</v>
          </cell>
          <cell r="N114">
            <v>0.73335419999999996</v>
          </cell>
          <cell r="O114">
            <v>0.62209395000000001</v>
          </cell>
          <cell r="P114">
            <v>0.41406119999999996</v>
          </cell>
          <cell r="Q114">
            <v>0.30496544999999997</v>
          </cell>
          <cell r="R114">
            <v>0.57716864999999995</v>
          </cell>
          <cell r="S114">
            <v>0.57404654999999993</v>
          </cell>
          <cell r="T114">
            <v>0.60027074999999996</v>
          </cell>
          <cell r="U114">
            <v>0.68790149550000002</v>
          </cell>
          <cell r="V114">
            <v>0.64118426399999995</v>
          </cell>
          <cell r="W114">
            <v>0.68179000050000016</v>
          </cell>
          <cell r="X114">
            <v>0.5382522314999999</v>
          </cell>
          <cell r="Y114">
            <v>0.5286179205</v>
          </cell>
          <cell r="Z114">
            <v>0.5286179205</v>
          </cell>
          <cell r="AA114">
            <v>0.5286179205</v>
          </cell>
          <cell r="AB114">
            <v>77.949118060244999</v>
          </cell>
          <cell r="AC114">
            <v>61.385331242799992</v>
          </cell>
          <cell r="AD114">
            <v>52.918989148799994</v>
          </cell>
          <cell r="AE114">
            <v>59.080662009599997</v>
          </cell>
          <cell r="AF114">
            <v>55.362690177200001</v>
          </cell>
          <cell r="AG114">
            <v>56.430387928199998</v>
          </cell>
          <cell r="AH114">
            <v>66.361355413599995</v>
          </cell>
          <cell r="AI114">
            <v>88.876517961499985</v>
          </cell>
          <cell r="AJ114">
            <v>82.374482276400002</v>
          </cell>
          <cell r="AK114">
            <v>67.752309574400002</v>
          </cell>
          <cell r="AL114">
            <v>106.74212531490001</v>
          </cell>
          <cell r="AM114">
            <v>119.63474678399999</v>
          </cell>
          <cell r="AN114">
            <v>102.6617923936</v>
          </cell>
          <cell r="AO114">
            <v>88.020243195299997</v>
          </cell>
          <cell r="AP114">
            <v>63.112758558499998</v>
          </cell>
          <cell r="AQ114">
            <v>41.958745916499993</v>
          </cell>
          <cell r="AR114">
            <v>73.012295100199992</v>
          </cell>
          <cell r="AS114">
            <v>78.269272838899994</v>
          </cell>
          <cell r="AT114">
            <v>103.299366691</v>
          </cell>
          <cell r="AU114">
            <v>97.443098067999998</v>
          </cell>
          <cell r="AV114">
            <v>75.950643825599997</v>
          </cell>
          <cell r="AW114">
            <v>110.50263194240001</v>
          </cell>
          <cell r="AX114">
            <v>102.03822404099999</v>
          </cell>
          <cell r="AY114">
            <v>82.468404578999994</v>
          </cell>
          <cell r="AZ114">
            <v>0</v>
          </cell>
          <cell r="BA114">
            <v>0</v>
          </cell>
        </row>
        <row r="208">
          <cell r="B208">
            <v>8.2062899999999994E-2</v>
          </cell>
          <cell r="C208">
            <v>0.21145544999999999</v>
          </cell>
          <cell r="D208">
            <v>0.2218068</v>
          </cell>
          <cell r="E208">
            <v>0.3001896</v>
          </cell>
          <cell r="F208">
            <v>0.18021146399999999</v>
          </cell>
          <cell r="G208">
            <v>6.0660351000000001E-2</v>
          </cell>
          <cell r="H208">
            <v>7.0042197E-2</v>
          </cell>
          <cell r="I208">
            <v>0.12435430500000003</v>
          </cell>
          <cell r="J208">
            <v>7.452629999999999E-2</v>
          </cell>
          <cell r="K208">
            <v>0.10166399999999999</v>
          </cell>
          <cell r="L208">
            <v>0.1193886</v>
          </cell>
          <cell r="M208">
            <v>0.10445969250000001</v>
          </cell>
          <cell r="N208">
            <v>0.13154715</v>
          </cell>
          <cell r="O208">
            <v>0.18790784999999999</v>
          </cell>
          <cell r="P208">
            <v>0.34311453749999998</v>
          </cell>
          <cell r="Q208">
            <v>0.68586920774999993</v>
          </cell>
          <cell r="R208">
            <v>0.90124313625000008</v>
          </cell>
          <cell r="S208">
            <v>0.81388349999999998</v>
          </cell>
          <cell r="T208">
            <v>0.90296030399999982</v>
          </cell>
          <cell r="U208">
            <v>0.81222571350000006</v>
          </cell>
          <cell r="V208">
            <v>1.001510793</v>
          </cell>
          <cell r="W208">
            <v>0.48231717299999993</v>
          </cell>
          <cell r="X208">
            <v>0.72835009649999982</v>
          </cell>
          <cell r="Y208">
            <v>0.97789605300000004</v>
          </cell>
          <cell r="Z208">
            <v>0.97789605300000004</v>
          </cell>
          <cell r="AA208">
            <v>0.97789605300000004</v>
          </cell>
          <cell r="AB208">
            <v>10.783179927773999</v>
          </cell>
          <cell r="AC208">
            <v>18.911189573999998</v>
          </cell>
          <cell r="AD208">
            <v>20.042123438399997</v>
          </cell>
          <cell r="AE208">
            <v>31.360638814399998</v>
          </cell>
          <cell r="AF208">
            <v>21.252096182799995</v>
          </cell>
          <cell r="AG208">
            <v>7.2514097798999995</v>
          </cell>
          <cell r="AH208">
            <v>9.6103988123999997</v>
          </cell>
          <cell r="AI208">
            <v>19.439370722499998</v>
          </cell>
          <cell r="AJ208">
            <v>12.17116416</v>
          </cell>
          <cell r="AK208">
            <v>12.7821926848</v>
          </cell>
          <cell r="AL208">
            <v>21.3094396728</v>
          </cell>
          <cell r="AM208">
            <v>18.622728623999997</v>
          </cell>
          <cell r="AN208">
            <v>19.384327494399997</v>
          </cell>
          <cell r="AO208">
            <v>27.324887202000003</v>
          </cell>
          <cell r="AP208">
            <v>50.6822683575</v>
          </cell>
          <cell r="AQ208">
            <v>95.905964416499984</v>
          </cell>
          <cell r="AR208">
            <v>125.70518151749999</v>
          </cell>
          <cell r="AS208">
            <v>114.40198738539998</v>
          </cell>
          <cell r="AT208">
            <v>137.38502848599998</v>
          </cell>
          <cell r="AU208">
            <v>117.23635736499999</v>
          </cell>
          <cell r="AV208">
            <v>125.22219923860001</v>
          </cell>
          <cell r="AW208">
            <v>65.292482731099994</v>
          </cell>
          <cell r="AX208">
            <v>112.23720506699999</v>
          </cell>
          <cell r="AY208">
            <v>177.17536480159998</v>
          </cell>
          <cell r="AZ208">
            <v>0</v>
          </cell>
          <cell r="BA208">
            <v>0</v>
          </cell>
        </row>
        <row r="263">
          <cell r="B263">
            <v>1.4956915499999999</v>
          </cell>
          <cell r="C263">
            <v>1.7570180767500003</v>
          </cell>
          <cell r="D263">
            <v>1.6380278370000003</v>
          </cell>
          <cell r="E263">
            <v>1.4935319999999996</v>
          </cell>
          <cell r="F263">
            <v>1.2943434690000002</v>
          </cell>
          <cell r="G263">
            <v>1.1674295009999995</v>
          </cell>
          <cell r="H263">
            <v>1.1103352080000002</v>
          </cell>
          <cell r="I263">
            <v>1.42529410125</v>
          </cell>
          <cell r="J263">
            <v>1.3485714884999997</v>
          </cell>
          <cell r="K263">
            <v>1.4984929169999996</v>
          </cell>
          <cell r="L263">
            <v>1.7548648065000001</v>
          </cell>
          <cell r="M263">
            <v>1.9357906303051946</v>
          </cell>
          <cell r="N263">
            <v>1.885476080571429</v>
          </cell>
          <cell r="O263">
            <v>2.1741324089999998</v>
          </cell>
          <cell r="P263">
            <v>1.7377558049999995</v>
          </cell>
          <cell r="Q263">
            <v>1.5430861417499999</v>
          </cell>
          <cell r="R263">
            <v>2.0905689643928564</v>
          </cell>
          <cell r="S263">
            <v>2.1167678314999998</v>
          </cell>
          <cell r="T263">
            <v>2.3025706679999991</v>
          </cell>
          <cell r="U263">
            <v>2.2486009409999999</v>
          </cell>
          <cell r="V263">
            <v>2.2083536385000011</v>
          </cell>
          <cell r="W263">
            <v>1.6070925825000002</v>
          </cell>
          <cell r="X263">
            <v>1.7880150644999999</v>
          </cell>
          <cell r="Y263">
            <v>2.011444011</v>
          </cell>
          <cell r="Z263">
            <v>2.011444011</v>
          </cell>
          <cell r="AA263">
            <v>2.011444011</v>
          </cell>
          <cell r="AB263">
            <v>200.74135595453996</v>
          </cell>
          <cell r="AC263">
            <v>172.70507065479998</v>
          </cell>
          <cell r="AD263">
            <v>150.08314318080002</v>
          </cell>
          <cell r="AE263">
            <v>155.6398589424</v>
          </cell>
          <cell r="AF263">
            <v>152.17741119770002</v>
          </cell>
          <cell r="AG263">
            <v>130.59445469069999</v>
          </cell>
          <cell r="AH263">
            <v>145.48607442279996</v>
          </cell>
          <cell r="AI263">
            <v>220.96799002999995</v>
          </cell>
          <cell r="AJ263">
            <v>215.61884611399995</v>
          </cell>
          <cell r="AK263">
            <v>183.28859114279996</v>
          </cell>
          <cell r="AL263">
            <v>290.31312603780003</v>
          </cell>
          <cell r="AM263">
            <v>331.6914978239999</v>
          </cell>
          <cell r="AN263">
            <v>274.00145229599991</v>
          </cell>
          <cell r="AO263">
            <v>335.41360863509999</v>
          </cell>
          <cell r="AP263">
            <v>277.17872623100004</v>
          </cell>
          <cell r="AQ263">
            <v>216.82017311149994</v>
          </cell>
          <cell r="AR263">
            <v>280.9639554606</v>
          </cell>
          <cell r="AS263">
            <v>299.2073848764</v>
          </cell>
          <cell r="AT263">
            <v>376.16683974899996</v>
          </cell>
          <cell r="AU263">
            <v>325.67070331849987</v>
          </cell>
          <cell r="AV263">
            <v>272.28068338959997</v>
          </cell>
          <cell r="AW263">
            <v>248.61956558499998</v>
          </cell>
          <cell r="AX263">
            <v>316.75922378099995</v>
          </cell>
          <cell r="AY263">
            <v>354.39914697330011</v>
          </cell>
          <cell r="AZ263">
            <v>0</v>
          </cell>
          <cell r="BA263">
            <v>0</v>
          </cell>
        </row>
        <row r="264">
          <cell r="B264">
            <v>1.23163785</v>
          </cell>
          <cell r="C264">
            <v>1.4252132362499998</v>
          </cell>
          <cell r="D264">
            <v>1.434813237</v>
          </cell>
          <cell r="E264">
            <v>1.3758542999999999</v>
          </cell>
          <cell r="F264">
            <v>1.138208364</v>
          </cell>
          <cell r="G264">
            <v>0.98274770099999997</v>
          </cell>
          <cell r="H264">
            <v>0.95237481299999993</v>
          </cell>
          <cell r="I264">
            <v>1.1842511512500002</v>
          </cell>
          <cell r="J264">
            <v>1.1807207775000002</v>
          </cell>
          <cell r="K264">
            <v>1.3482269639999995</v>
          </cell>
          <cell r="L264">
            <v>1.5402750344999998</v>
          </cell>
          <cell r="M264">
            <v>1.635619976590909</v>
          </cell>
          <cell r="N264">
            <v>1.6395574564285713</v>
          </cell>
          <cell r="O264">
            <v>1.9776438975000001</v>
          </cell>
          <cell r="P264">
            <v>1.6477326787499997</v>
          </cell>
          <cell r="Q264">
            <v>1.4519285774999997</v>
          </cell>
          <cell r="R264">
            <v>1.8986497605000001</v>
          </cell>
          <cell r="S264">
            <v>1.8671414549999998</v>
          </cell>
          <cell r="T264">
            <v>2.1146172539999992</v>
          </cell>
          <cell r="U264">
            <v>2.0284473555</v>
          </cell>
          <cell r="V264">
            <v>2.0443812165000002</v>
          </cell>
          <cell r="W264">
            <v>1.5226742250000003</v>
          </cell>
          <cell r="X264">
            <v>1.6647602625</v>
          </cell>
          <cell r="Y264">
            <v>1.9094459895</v>
          </cell>
          <cell r="Z264">
            <v>1.9094459895</v>
          </cell>
          <cell r="AA264">
            <v>1.9094459895</v>
          </cell>
          <cell r="AB264">
            <v>164.00203874920194</v>
          </cell>
          <cell r="AC264">
            <v>139.5459714436</v>
          </cell>
          <cell r="AD264">
            <v>132.3855479472</v>
          </cell>
          <cell r="AE264">
            <v>143.08667575999999</v>
          </cell>
          <cell r="AF264">
            <v>133.79171463840001</v>
          </cell>
          <cell r="AG264">
            <v>110.45139581190001</v>
          </cell>
          <cell r="AH264">
            <v>123.28159075119999</v>
          </cell>
          <cell r="AI264">
            <v>182.23245487099999</v>
          </cell>
          <cell r="AJ264">
            <v>188.78898317000002</v>
          </cell>
          <cell r="AK264">
            <v>164.91990225919997</v>
          </cell>
          <cell r="AL264">
            <v>255.55604540220006</v>
          </cell>
          <cell r="AM264">
            <v>279.38053593599994</v>
          </cell>
          <cell r="AN264">
            <v>238.04287203839996</v>
          </cell>
          <cell r="AO264">
            <v>305.42739496710004</v>
          </cell>
          <cell r="AP264">
            <v>262.71269238800005</v>
          </cell>
          <cell r="AQ264">
            <v>203.69214195399996</v>
          </cell>
          <cell r="AR264">
            <v>255.11904144709999</v>
          </cell>
          <cell r="AS264">
            <v>261.58919390890003</v>
          </cell>
          <cell r="AT264">
            <v>345.77429132099996</v>
          </cell>
          <cell r="AU264">
            <v>292.31559152399996</v>
          </cell>
          <cell r="AV264">
            <v>251.64475244800002</v>
          </cell>
          <cell r="AW264">
            <v>235.29766708329998</v>
          </cell>
          <cell r="AX264">
            <v>294.54686270099995</v>
          </cell>
          <cell r="AY264">
            <v>337.46571756700001</v>
          </cell>
          <cell r="AZ264">
            <v>0</v>
          </cell>
          <cell r="BA264">
            <v>0</v>
          </cell>
        </row>
        <row r="265">
          <cell r="B265">
            <v>2.5827299999999997E-2</v>
          </cell>
          <cell r="C265">
            <v>4.763295E-2</v>
          </cell>
          <cell r="D265">
            <v>5.7373199999999999E-2</v>
          </cell>
          <cell r="E265">
            <v>9.8158499999999992E-3</v>
          </cell>
          <cell r="F265">
            <v>2.0140199999999997E-2</v>
          </cell>
          <cell r="G265">
            <v>6.6711599999999996E-2</v>
          </cell>
          <cell r="H265">
            <v>7.3919700000000005E-2</v>
          </cell>
          <cell r="I265">
            <v>5.2574400000000007E-2</v>
          </cell>
          <cell r="J265">
            <v>7.0440749999999996E-2</v>
          </cell>
          <cell r="K265">
            <v>4.5789309E-2</v>
          </cell>
          <cell r="L265">
            <v>6.1227900000000002E-2</v>
          </cell>
          <cell r="M265">
            <v>9.5892749999999999E-2</v>
          </cell>
          <cell r="N265">
            <v>7.1614800000000006E-2</v>
          </cell>
          <cell r="O265">
            <v>7.0298100000000002E-2</v>
          </cell>
          <cell r="P265">
            <v>3.5876249999999998E-2</v>
          </cell>
          <cell r="Q265">
            <v>2.8314728999999997E-2</v>
          </cell>
          <cell r="R265">
            <v>7.6531049999999989E-2</v>
          </cell>
          <cell r="S265">
            <v>5.5369800000000004E-2</v>
          </cell>
          <cell r="T265">
            <v>6.0051159E-2</v>
          </cell>
          <cell r="U265">
            <v>6.4360822499999998E-2</v>
          </cell>
          <cell r="V265">
            <v>8.1075914999999988E-3</v>
          </cell>
          <cell r="W265">
            <v>5.4E-8</v>
          </cell>
          <cell r="X265">
            <v>0</v>
          </cell>
          <cell r="Y265">
            <v>7.4578499999999984E-5</v>
          </cell>
          <cell r="Z265">
            <v>7.4578499999999984E-5</v>
          </cell>
          <cell r="AA265">
            <v>7.4578499999999984E-5</v>
          </cell>
          <cell r="AB265">
            <v>3.3561094677750001</v>
          </cell>
          <cell r="AC265">
            <v>4.1138114247999997</v>
          </cell>
          <cell r="AD265">
            <v>4.4694020399999994</v>
          </cell>
          <cell r="AE265">
            <v>1.0457876127999999</v>
          </cell>
          <cell r="AF265">
            <v>2.6191856936</v>
          </cell>
          <cell r="AG265">
            <v>7.2326935394999996</v>
          </cell>
          <cell r="AH265">
            <v>11.2863485804</v>
          </cell>
          <cell r="AI265">
            <v>9.583243178</v>
          </cell>
          <cell r="AJ265">
            <v>10.961464988400001</v>
          </cell>
          <cell r="AK265">
            <v>5.5955149756000004</v>
          </cell>
          <cell r="AL265">
            <v>10.144160949600002</v>
          </cell>
          <cell r="AM265">
            <v>15.825631295999997</v>
          </cell>
          <cell r="AN265">
            <v>9.4953169695999993</v>
          </cell>
          <cell r="AO265">
            <v>10.0346481402</v>
          </cell>
          <cell r="AP265">
            <v>5.6476461325000002</v>
          </cell>
          <cell r="AQ265">
            <v>4.0027520259999996</v>
          </cell>
          <cell r="AR265">
            <v>9.8431403500999988</v>
          </cell>
          <cell r="AS265">
            <v>7.3899110856999988</v>
          </cell>
          <cell r="AT265">
            <v>9.620789748</v>
          </cell>
          <cell r="AU265">
            <v>9.6509889584999993</v>
          </cell>
          <cell r="AV265">
            <v>0.98269748100000009</v>
          </cell>
          <cell r="AW265">
            <v>7.0961999999999999E-6</v>
          </cell>
          <cell r="AX265">
            <v>0</v>
          </cell>
          <cell r="AY265">
            <v>5.3012895099999999E-2</v>
          </cell>
          <cell r="AZ265">
            <v>0</v>
          </cell>
          <cell r="BA265">
            <v>0</v>
          </cell>
        </row>
        <row r="266">
          <cell r="B266">
            <v>9.2905650000000006E-2</v>
          </cell>
          <cell r="C266">
            <v>5.7640049999999998E-2</v>
          </cell>
          <cell r="D266">
            <v>3.2007149999999998E-2</v>
          </cell>
          <cell r="E266">
            <v>4.9112099999999999E-2</v>
          </cell>
          <cell r="F266">
            <v>5.0628599999999996E-2</v>
          </cell>
          <cell r="G266">
            <v>1.90035E-2</v>
          </cell>
          <cell r="H266">
            <v>7.5753000000000001E-3</v>
          </cell>
          <cell r="I266">
            <v>3.6242549999999998E-2</v>
          </cell>
          <cell r="J266">
            <v>6.2036999999999995E-3</v>
          </cell>
          <cell r="K266">
            <v>2.24595E-3</v>
          </cell>
          <cell r="L266">
            <v>3.7408949999999996E-2</v>
          </cell>
          <cell r="M266">
            <v>2.7883349999999998E-2</v>
          </cell>
          <cell r="N266">
            <v>3.3997628571428573E-2</v>
          </cell>
          <cell r="O266">
            <v>1.5857549999999998E-2</v>
          </cell>
          <cell r="P266">
            <v>1.2375E-6</v>
          </cell>
          <cell r="Q266">
            <v>1.1488499999999999E-3</v>
          </cell>
          <cell r="R266">
            <v>4.2899271428571426E-3</v>
          </cell>
          <cell r="S266">
            <v>1.1339999999999999E-4</v>
          </cell>
          <cell r="T266">
            <v>0</v>
          </cell>
          <cell r="U266">
            <v>2.3294430000000001E-3</v>
          </cell>
          <cell r="V266">
            <v>0</v>
          </cell>
          <cell r="W266">
            <v>0</v>
          </cell>
          <cell r="X266">
            <v>4.4999999999999993E-8</v>
          </cell>
          <cell r="Y266">
            <v>9.2254229999999982E-3</v>
          </cell>
          <cell r="Z266">
            <v>9.2254229999999982E-3</v>
          </cell>
          <cell r="AA266">
            <v>9.2254229999999982E-3</v>
          </cell>
          <cell r="AB266">
            <v>13.792550297541</v>
          </cell>
          <cell r="AC266">
            <v>5.2658736495999996</v>
          </cell>
          <cell r="AD266">
            <v>2.8306876416</v>
          </cell>
          <cell r="AE266">
            <v>5.0688483776000002</v>
          </cell>
          <cell r="AF266">
            <v>5.1545835270999998</v>
          </cell>
          <cell r="AG266">
            <v>1.7554474938</v>
          </cell>
          <cell r="AH266">
            <v>1.2002418516000002</v>
          </cell>
          <cell r="AI266">
            <v>6.8420417145000005</v>
          </cell>
          <cell r="AJ266">
            <v>1.1749294595999999</v>
          </cell>
          <cell r="AK266">
            <v>0.2442517968</v>
          </cell>
          <cell r="AL266">
            <v>6.3522546111000002</v>
          </cell>
          <cell r="AM266">
            <v>4.6884508799999995</v>
          </cell>
          <cell r="AN266">
            <v>4.7382036416000002</v>
          </cell>
          <cell r="AO266">
            <v>2.3541727946999997</v>
          </cell>
          <cell r="AP266">
            <v>8.2367000000000006E-5</v>
          </cell>
          <cell r="AQ266">
            <v>0.17393076749999997</v>
          </cell>
          <cell r="AR266">
            <v>0.51576226879999998</v>
          </cell>
          <cell r="AS266">
            <v>2.4642146099999998E-2</v>
          </cell>
          <cell r="AT266">
            <v>0</v>
          </cell>
          <cell r="AU266">
            <v>0.27399986399999998</v>
          </cell>
          <cell r="AV266">
            <v>0</v>
          </cell>
          <cell r="AW266">
            <v>0</v>
          </cell>
          <cell r="AX266">
            <v>2.0007E-5</v>
          </cell>
          <cell r="AY266">
            <v>1.4080548030999998</v>
          </cell>
          <cell r="AZ266">
            <v>0</v>
          </cell>
          <cell r="BA266">
            <v>0</v>
          </cell>
        </row>
        <row r="267">
          <cell r="B267">
            <v>3.0093299999999996E-2</v>
          </cell>
          <cell r="C267">
            <v>7.71318E-2</v>
          </cell>
          <cell r="D267">
            <v>6.561E-3</v>
          </cell>
          <cell r="E267">
            <v>1.2181499999999999E-3</v>
          </cell>
          <cell r="F267">
            <v>3.6917999999999999E-3</v>
          </cell>
          <cell r="G267">
            <v>1.2418199999999999E-2</v>
          </cell>
          <cell r="H267">
            <v>2.6756999999999996E-3</v>
          </cell>
          <cell r="I267">
            <v>1.5424200000000002E-2</v>
          </cell>
          <cell r="J267">
            <v>2.2504499999999998E-3</v>
          </cell>
          <cell r="K267">
            <v>7.1774999999999996E-4</v>
          </cell>
          <cell r="L267">
            <v>4.9185000000000001E-3</v>
          </cell>
          <cell r="M267">
            <v>4.0410000000000001E-2</v>
          </cell>
          <cell r="N267">
            <v>1.2762996428571429E-2</v>
          </cell>
          <cell r="O267">
            <v>1.0768702499999998E-2</v>
          </cell>
          <cell r="P267">
            <v>1.0431924375E-2</v>
          </cell>
          <cell r="Q267">
            <v>1.1781449999999999E-2</v>
          </cell>
          <cell r="R267">
            <v>2.02851E-2</v>
          </cell>
          <cell r="S267">
            <v>6.305355E-2</v>
          </cell>
          <cell r="T267">
            <v>1.1591549999999999E-2</v>
          </cell>
          <cell r="U267">
            <v>2.8530706499999999E-2</v>
          </cell>
          <cell r="V267">
            <v>4.0575537000000002E-2</v>
          </cell>
          <cell r="W267">
            <v>9.6691860000000015E-3</v>
          </cell>
          <cell r="X267">
            <v>1.3565650499999998E-2</v>
          </cell>
          <cell r="Y267">
            <v>1.35922365E-2</v>
          </cell>
          <cell r="Z267">
            <v>1.35922365E-2</v>
          </cell>
          <cell r="AA267">
            <v>1.35922365E-2</v>
          </cell>
          <cell r="AB267">
            <v>4.0259182334400005</v>
          </cell>
          <cell r="AC267">
            <v>8.7710917372000008</v>
          </cell>
          <cell r="AD267">
            <v>0.47059202399999994</v>
          </cell>
          <cell r="AE267">
            <v>0.1079481536</v>
          </cell>
          <cell r="AF267">
            <v>0.37450470469999997</v>
          </cell>
          <cell r="AG267">
            <v>1.0317333740999999</v>
          </cell>
          <cell r="AH267">
            <v>0.31561012719999998</v>
          </cell>
          <cell r="AI267">
            <v>1.885257059</v>
          </cell>
          <cell r="AJ267">
            <v>0.28099339839999998</v>
          </cell>
          <cell r="AK267">
            <v>9.0023181600000002E-2</v>
          </cell>
          <cell r="AL267">
            <v>0.81950531760000001</v>
          </cell>
          <cell r="AM267">
            <v>9.1940416799999998</v>
          </cell>
          <cell r="AN267">
            <v>2.6124146752000001</v>
          </cell>
          <cell r="AO267">
            <v>2.0968773254999999</v>
          </cell>
          <cell r="AP267">
            <v>1.8892000674999998</v>
          </cell>
          <cell r="AQ267">
            <v>2.0801915644999998</v>
          </cell>
          <cell r="AR267">
            <v>3.6880026270000004</v>
          </cell>
          <cell r="AS267">
            <v>12.681899229999997</v>
          </cell>
          <cell r="AT267">
            <v>2.067667637</v>
          </cell>
          <cell r="AU267">
            <v>4.6758973734999998</v>
          </cell>
          <cell r="AV267">
            <v>5.1175128799999996</v>
          </cell>
          <cell r="AW267">
            <v>1.8044938807000002</v>
          </cell>
          <cell r="AX267">
            <v>2.4205405769999997</v>
          </cell>
          <cell r="AY267">
            <v>2.2771767106</v>
          </cell>
          <cell r="AZ267">
            <v>0</v>
          </cell>
          <cell r="BA267">
            <v>0</v>
          </cell>
        </row>
        <row r="268">
          <cell r="B268">
            <v>6.3679499999999998E-3</v>
          </cell>
          <cell r="C268">
            <v>1.0597499999999999E-3</v>
          </cell>
          <cell r="D268">
            <v>3.4784999999999997E-4</v>
          </cell>
          <cell r="E268">
            <v>0</v>
          </cell>
          <cell r="F268">
            <v>0</v>
          </cell>
          <cell r="G268">
            <v>1.2149999999999999E-5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3.6000000000000001E-5</v>
          </cell>
          <cell r="N268">
            <v>1.9349999999999999E-5</v>
          </cell>
          <cell r="O268">
            <v>0</v>
          </cell>
          <cell r="P268">
            <v>0</v>
          </cell>
          <cell r="Q268">
            <v>0</v>
          </cell>
          <cell r="R268">
            <v>7.2771428571428564E-6</v>
          </cell>
          <cell r="S268">
            <v>4.4999999999999998E-7</v>
          </cell>
          <cell r="T268">
            <v>4.32E-5</v>
          </cell>
          <cell r="U268">
            <v>4.95E-8</v>
          </cell>
          <cell r="V268">
            <v>9.0495000000000003E-6</v>
          </cell>
          <cell r="W268">
            <v>1.002285E-4</v>
          </cell>
          <cell r="X268">
            <v>3.5999999999999998E-8</v>
          </cell>
          <cell r="Y268">
            <v>4.4999999999999998E-9</v>
          </cell>
          <cell r="Z268">
            <v>4.4999999999999998E-9</v>
          </cell>
          <cell r="AA268">
            <v>4.4999999999999998E-9</v>
          </cell>
          <cell r="AB268">
            <v>0.58983219238200002</v>
          </cell>
          <cell r="AC268">
            <v>8.4774809199999981E-2</v>
          </cell>
          <cell r="AD268">
            <v>2.5117027199999999E-2</v>
          </cell>
          <cell r="AE268">
            <v>0</v>
          </cell>
          <cell r="AF268">
            <v>0</v>
          </cell>
          <cell r="AG268">
            <v>1.6882436999999999E-3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9.1036799999999994E-3</v>
          </cell>
          <cell r="AN268">
            <v>1.5674559999999998E-3</v>
          </cell>
          <cell r="AO268">
            <v>0</v>
          </cell>
          <cell r="AP268">
            <v>0</v>
          </cell>
          <cell r="AQ268">
            <v>0</v>
          </cell>
          <cell r="AR268">
            <v>1.3249592999999998E-3</v>
          </cell>
          <cell r="AS268">
            <v>5.6484999999999992E-5</v>
          </cell>
          <cell r="AT268">
            <v>1.12195E-3</v>
          </cell>
          <cell r="AU268">
            <v>2.239E-2</v>
          </cell>
          <cell r="AV268">
            <v>7.1296123999999997E-3</v>
          </cell>
          <cell r="AW268">
            <v>8.0434244299999999E-2</v>
          </cell>
          <cell r="AX268">
            <v>1.0529999999999999E-5</v>
          </cell>
          <cell r="AY268">
            <v>3.2439E-6</v>
          </cell>
          <cell r="AZ268">
            <v>0</v>
          </cell>
          <cell r="BA268">
            <v>0</v>
          </cell>
        </row>
        <row r="269">
          <cell r="B269">
            <v>4.2749999999999996E-5</v>
          </cell>
          <cell r="C269">
            <v>2.2198499999999998E-3</v>
          </cell>
          <cell r="D269">
            <v>0</v>
          </cell>
          <cell r="E269">
            <v>0</v>
          </cell>
          <cell r="F269">
            <v>1.0075499999999999E-3</v>
          </cell>
          <cell r="G269">
            <v>8.0054999999999992E-4</v>
          </cell>
          <cell r="H269">
            <v>1.4467499999999999E-3</v>
          </cell>
          <cell r="I269">
            <v>0</v>
          </cell>
          <cell r="J269">
            <v>4.4459999999999996E-4</v>
          </cell>
          <cell r="K269">
            <v>1.3387499999999999E-3</v>
          </cell>
          <cell r="L269">
            <v>3.5293499999999997E-3</v>
          </cell>
          <cell r="M269">
            <v>1.7721E-3</v>
          </cell>
          <cell r="N269">
            <v>2.2180500000000001E-3</v>
          </cell>
          <cell r="O269">
            <v>1.3346999999999999E-3</v>
          </cell>
          <cell r="P269">
            <v>0</v>
          </cell>
          <cell r="Q269">
            <v>3.4245E-4</v>
          </cell>
          <cell r="R269">
            <v>1.8188999999999998E-3</v>
          </cell>
          <cell r="S269">
            <v>8.9999999999999996E-7</v>
          </cell>
          <cell r="T269">
            <v>0</v>
          </cell>
          <cell r="U269">
            <v>0</v>
          </cell>
          <cell r="V269">
            <v>1.1339999999999998E-5</v>
          </cell>
          <cell r="W269">
            <v>1.0350000000000001E-7</v>
          </cell>
          <cell r="X269">
            <v>2.0699999999999999E-7</v>
          </cell>
          <cell r="Y269">
            <v>2.205E-7</v>
          </cell>
          <cell r="Z269">
            <v>2.205E-7</v>
          </cell>
          <cell r="AA269">
            <v>2.205E-7</v>
          </cell>
          <cell r="AB269">
            <v>1.649572818E-3</v>
          </cell>
          <cell r="AC269">
            <v>0.22586136399999995</v>
          </cell>
          <cell r="AD269">
            <v>0</v>
          </cell>
          <cell r="AE269">
            <v>0</v>
          </cell>
          <cell r="AF269">
            <v>0.14853534289999998</v>
          </cell>
          <cell r="AG269">
            <v>0.10337351309999999</v>
          </cell>
          <cell r="AH269">
            <v>0.20183770000000001</v>
          </cell>
          <cell r="AI269">
            <v>0</v>
          </cell>
          <cell r="AJ269">
            <v>7.9193755199999993E-2</v>
          </cell>
          <cell r="AK269">
            <v>0.20489333040000002</v>
          </cell>
          <cell r="AL269">
            <v>0.57730257900000004</v>
          </cell>
          <cell r="AM269">
            <v>0.33155491199999992</v>
          </cell>
          <cell r="AN269">
            <v>0.39477921119999992</v>
          </cell>
          <cell r="AO269">
            <v>0.24216708210000001</v>
          </cell>
          <cell r="AP269">
            <v>0</v>
          </cell>
          <cell r="AQ269">
            <v>4.2912131499999992E-2</v>
          </cell>
          <cell r="AR269">
            <v>0.22482577969999998</v>
          </cell>
          <cell r="AS269">
            <v>3.3326149999999996E-4</v>
          </cell>
          <cell r="AT269">
            <v>0</v>
          </cell>
          <cell r="AU269">
            <v>0</v>
          </cell>
          <cell r="AV269">
            <v>4.3609195999999998E-3</v>
          </cell>
          <cell r="AW269">
            <v>2.3654000000000001E-5</v>
          </cell>
          <cell r="AX269">
            <v>3.3959249999999997E-3</v>
          </cell>
          <cell r="AY269">
            <v>8.5422699999999991E-5</v>
          </cell>
          <cell r="AZ269">
            <v>0</v>
          </cell>
          <cell r="BA269">
            <v>0</v>
          </cell>
        </row>
        <row r="273">
          <cell r="B273">
            <v>5.2380000000000005E-4</v>
          </cell>
          <cell r="C273">
            <v>1.2199540499999998E-2</v>
          </cell>
          <cell r="D273">
            <v>1.9491750000000002E-2</v>
          </cell>
          <cell r="E273">
            <v>1.194345E-2</v>
          </cell>
          <cell r="F273">
            <v>3.9283604999999992E-2</v>
          </cell>
          <cell r="G273">
            <v>4.2529049999999999E-2</v>
          </cell>
          <cell r="H273">
            <v>4.8059144999999998E-2</v>
          </cell>
          <cell r="I273">
            <v>5.9736600000000001E-2</v>
          </cell>
          <cell r="J273">
            <v>3.4567199999999999E-2</v>
          </cell>
          <cell r="K273">
            <v>2.8910249999999998E-2</v>
          </cell>
          <cell r="L273">
            <v>3.4266600000000001E-2</v>
          </cell>
          <cell r="M273">
            <v>8.2491300000000004E-2</v>
          </cell>
          <cell r="N273">
            <v>7.7816250000000003E-2</v>
          </cell>
          <cell r="O273">
            <v>6.2716499999999994E-2</v>
          </cell>
          <cell r="P273">
            <v>1.5496650000000001E-2</v>
          </cell>
          <cell r="Q273">
            <v>4.7245500000000001E-3</v>
          </cell>
          <cell r="R273">
            <v>2.5092299999999998E-2</v>
          </cell>
          <cell r="S273">
            <v>7.0551877499999985E-2</v>
          </cell>
          <cell r="T273">
            <v>5.3919683999999996E-2</v>
          </cell>
          <cell r="U273">
            <v>7.4154928499999995E-2</v>
          </cell>
          <cell r="V273">
            <v>6.6380696999999989E-2</v>
          </cell>
          <cell r="W273">
            <v>3.9324289500000012E-2</v>
          </cell>
          <cell r="X273">
            <v>5.0627889000000002E-2</v>
          </cell>
          <cell r="Y273">
            <v>4.0177215000000002E-2</v>
          </cell>
          <cell r="Z273">
            <v>4.0177215000000002E-2</v>
          </cell>
          <cell r="AA273">
            <v>4.0177215000000002E-2</v>
          </cell>
          <cell r="AB273">
            <v>6.6027246144000004E-2</v>
          </cell>
          <cell r="AC273">
            <v>1.1085638283999999</v>
          </cell>
          <cell r="AD273">
            <v>1.7943478656</v>
          </cell>
          <cell r="AE273">
            <v>1.26414428</v>
          </cell>
          <cell r="AF273">
            <v>5.0928189164999997</v>
          </cell>
          <cell r="AG273">
            <v>5.4003532010999997</v>
          </cell>
          <cell r="AH273">
            <v>6.2839716335999993</v>
          </cell>
          <cell r="AI273">
            <v>9.2444405024999998</v>
          </cell>
          <cell r="AJ273">
            <v>5.9453265920000007</v>
          </cell>
          <cell r="AK273">
            <v>3.6395660136000001</v>
          </cell>
          <cell r="AL273">
            <v>5.8957312562999995</v>
          </cell>
          <cell r="AM273">
            <v>14.197695647999998</v>
          </cell>
          <cell r="AN273">
            <v>11.6999386944</v>
          </cell>
          <cell r="AO273">
            <v>9.6354478421999996</v>
          </cell>
          <cell r="AP273">
            <v>2.4120153005000002</v>
          </cell>
          <cell r="AQ273">
            <v>0.71662161199999996</v>
          </cell>
          <cell r="AR273">
            <v>3.1307482116999998</v>
          </cell>
          <cell r="AS273">
            <v>9.4510837563999992</v>
          </cell>
          <cell r="AT273">
            <v>9.0916982050000001</v>
          </cell>
          <cell r="AU273">
            <v>10.679603470499998</v>
          </cell>
          <cell r="AV273">
            <v>8.0463889502000008</v>
          </cell>
          <cell r="AW273">
            <v>6.3518192642999995</v>
          </cell>
          <cell r="AX273">
            <v>10.147757840999997</v>
          </cell>
          <cell r="AY273">
            <v>6.6847955591999995</v>
          </cell>
          <cell r="AZ273">
            <v>0</v>
          </cell>
          <cell r="BA273">
            <v>0</v>
          </cell>
        </row>
      </sheetData>
      <sheetData sheetId="53">
        <row r="6">
          <cell r="B6">
            <v>5.9856425382352946E-2</v>
          </cell>
          <cell r="C6">
            <v>9.2051047258333352E-2</v>
          </cell>
          <cell r="D6">
            <v>8.810806806666667E-2</v>
          </cell>
          <cell r="E6">
            <v>0.10309477914615385</v>
          </cell>
          <cell r="F6">
            <v>0.11736616850000001</v>
          </cell>
          <cell r="G6">
            <v>0.13643777641666671</v>
          </cell>
          <cell r="H6">
            <v>0.1310415322222222</v>
          </cell>
          <cell r="I6">
            <v>0.17974536464166666</v>
          </cell>
          <cell r="J6">
            <v>0.16290686498333334</v>
          </cell>
          <cell r="K6">
            <v>8.9573345866666654E-2</v>
          </cell>
          <cell r="L6">
            <v>7.5448402749019608E-2</v>
          </cell>
          <cell r="M6">
            <v>9.9436641944444432E-2</v>
          </cell>
          <cell r="N6">
            <v>7.6244887258373195E-2</v>
          </cell>
          <cell r="O6">
            <v>6.4111802300000006E-2</v>
          </cell>
          <cell r="P6">
            <v>7.1308663737499972E-2</v>
          </cell>
          <cell r="Q6">
            <v>5.3685694824999998E-2</v>
          </cell>
          <cell r="R6">
            <v>2.0777991233333334E-2</v>
          </cell>
          <cell r="S6">
            <v>1.4955614819444442E-2</v>
          </cell>
          <cell r="T6">
            <v>1.5181469049999997E-2</v>
          </cell>
          <cell r="U6">
            <v>1.130308958333333E-2</v>
          </cell>
          <cell r="V6">
            <v>1.1941979837500002E-2</v>
          </cell>
          <cell r="W6">
            <v>8.350227666666668E-3</v>
          </cell>
          <cell r="X6">
            <v>6.0969206189393933E-3</v>
          </cell>
          <cell r="Y6">
            <v>1.7124476887132353E-2</v>
          </cell>
          <cell r="Z6">
            <v>1.7124476887132353E-2</v>
          </cell>
          <cell r="AA6">
            <v>1.7124476887132353E-2</v>
          </cell>
          <cell r="AB6">
            <v>8.6004949153350001</v>
          </cell>
          <cell r="AC6">
            <v>11.710548557599999</v>
          </cell>
          <cell r="AD6">
            <v>10.602074764799999</v>
          </cell>
          <cell r="AE6">
            <v>16.017573678399998</v>
          </cell>
          <cell r="AF6">
            <v>19.676525174599998</v>
          </cell>
          <cell r="AG6">
            <v>22.431815963699997</v>
          </cell>
          <cell r="AH6">
            <v>22.9528350832</v>
          </cell>
          <cell r="AI6">
            <v>36.259230787999996</v>
          </cell>
          <cell r="AJ6">
            <v>42.620999775599998</v>
          </cell>
          <cell r="AK6">
            <v>17.305536058800001</v>
          </cell>
          <cell r="AL6">
            <v>17.4585821067</v>
          </cell>
          <cell r="AM6">
            <v>29.432912928</v>
          </cell>
          <cell r="AN6">
            <v>21.183046209600001</v>
          </cell>
          <cell r="AO6">
            <v>17.979512336999999</v>
          </cell>
          <cell r="AP6">
            <v>18.666912919999998</v>
          </cell>
          <cell r="AQ6">
            <v>11.682087486999999</v>
          </cell>
          <cell r="AR6">
            <v>3.9623765713999997</v>
          </cell>
          <cell r="AS6">
            <v>4.0664330992999993</v>
          </cell>
          <cell r="AT6">
            <v>4.2510909889999997</v>
          </cell>
          <cell r="AU6">
            <v>3.3004438494999992</v>
          </cell>
          <cell r="AV6">
            <v>3.4555456324000002</v>
          </cell>
          <cell r="AW6">
            <v>2.4342556112999998</v>
          </cell>
          <cell r="AX6">
            <v>3.1770494729999998</v>
          </cell>
          <cell r="AY6">
            <v>4.1582678246999993</v>
          </cell>
          <cell r="AZ6">
            <v>0</v>
          </cell>
          <cell r="BA6">
            <v>0</v>
          </cell>
        </row>
        <row r="15">
          <cell r="B15">
            <v>7.0389501823529418E-2</v>
          </cell>
          <cell r="C15">
            <v>5.5649407391666676E-2</v>
          </cell>
          <cell r="D15">
            <v>5.5881966641666642E-2</v>
          </cell>
          <cell r="E15">
            <v>6.348195837756411E-2</v>
          </cell>
          <cell r="F15">
            <v>0.12147338011666661</v>
          </cell>
          <cell r="G15">
            <v>9.7824854749999982E-2</v>
          </cell>
          <cell r="H15">
            <v>8.6898358125000033E-2</v>
          </cell>
          <cell r="I15">
            <v>6.7560845608333323E-2</v>
          </cell>
          <cell r="J15">
            <v>7.5684532349999972E-2</v>
          </cell>
          <cell r="K15">
            <v>6.1718614833333373E-2</v>
          </cell>
          <cell r="L15">
            <v>6.448953569537455E-2</v>
          </cell>
          <cell r="M15">
            <v>4.206608474444444E-2</v>
          </cell>
          <cell r="N15">
            <v>6.51079527976276E-2</v>
          </cell>
          <cell r="O15">
            <v>8.0923529173989858E-2</v>
          </cell>
          <cell r="P15">
            <v>0.10374673464166667</v>
          </cell>
          <cell r="Q15">
            <v>0.13721976052083332</v>
          </cell>
          <cell r="R15">
            <v>0.13874817459621211</v>
          </cell>
          <cell r="S15">
            <v>0.14516906893914136</v>
          </cell>
          <cell r="T15">
            <v>5.2804898088888878E-2</v>
          </cell>
          <cell r="U15">
            <v>7.7335647279166669E-2</v>
          </cell>
          <cell r="V15">
            <v>3.1269872275000006E-2</v>
          </cell>
          <cell r="W15">
            <v>3.9063333749999977E-2</v>
          </cell>
          <cell r="X15">
            <v>7.5697784764438544E-2</v>
          </cell>
          <cell r="Y15">
            <v>4.597869305877525E-2</v>
          </cell>
          <cell r="Z15">
            <v>4.597869305877525E-2</v>
          </cell>
          <cell r="AA15">
            <v>4.597869305877525E-2</v>
          </cell>
          <cell r="AB15">
            <v>19.660827090470999</v>
          </cell>
          <cell r="AC15">
            <v>14.163874593599997</v>
          </cell>
          <cell r="AD15">
            <v>14.320374431999999</v>
          </cell>
          <cell r="AE15">
            <v>18.148035035199999</v>
          </cell>
          <cell r="AF15">
            <v>40.2303767509</v>
          </cell>
          <cell r="AG15">
            <v>36.253230756599997</v>
          </cell>
          <cell r="AH15">
            <v>32.4136517564</v>
          </cell>
          <cell r="AI15">
            <v>28.826271959</v>
          </cell>
          <cell r="AJ15">
            <v>30.2973886664</v>
          </cell>
          <cell r="AK15">
            <v>25.467706202400002</v>
          </cell>
          <cell r="AL15">
            <v>25.0020378243</v>
          </cell>
          <cell r="AM15">
            <v>21.461643023999997</v>
          </cell>
          <cell r="AN15">
            <v>25.662282993599998</v>
          </cell>
          <cell r="AO15">
            <v>28.359968499000001</v>
          </cell>
          <cell r="AP15">
            <v>29.463963216500002</v>
          </cell>
          <cell r="AQ15">
            <v>31.474156203</v>
          </cell>
          <cell r="AR15">
            <v>31.372754903099999</v>
          </cell>
          <cell r="AS15">
            <v>33.989825026299997</v>
          </cell>
          <cell r="AT15">
            <v>35.533312699</v>
          </cell>
          <cell r="AU15">
            <v>23.496294377999998</v>
          </cell>
          <cell r="AV15">
            <v>12.9222157368</v>
          </cell>
          <cell r="AW15">
            <v>16.101107491200001</v>
          </cell>
          <cell r="AX15">
            <v>24.895822067999998</v>
          </cell>
          <cell r="AY15">
            <v>14.065378473299997</v>
          </cell>
          <cell r="AZ15">
            <v>0</v>
          </cell>
          <cell r="BA15">
            <v>0</v>
          </cell>
        </row>
        <row r="23">
          <cell r="B23">
            <v>0.34446555543636348</v>
          </cell>
          <cell r="C23">
            <v>0.34304134499444444</v>
          </cell>
          <cell r="D23">
            <v>0.39638773984090914</v>
          </cell>
          <cell r="E23">
            <v>0.43765312259444461</v>
          </cell>
          <cell r="F23">
            <v>0.49032068592222228</v>
          </cell>
          <cell r="G23">
            <v>0.42222288347638864</v>
          </cell>
          <cell r="H23">
            <v>0.42447511228333346</v>
          </cell>
          <cell r="I23">
            <v>0.34124446447032836</v>
          </cell>
          <cell r="J23">
            <v>0.4510328703375</v>
          </cell>
          <cell r="K23">
            <v>0.45901996435694481</v>
          </cell>
          <cell r="L23">
            <v>0.50339615668257554</v>
          </cell>
          <cell r="M23">
            <v>0.5695453834583335</v>
          </cell>
          <cell r="N23">
            <v>0.46789992916398604</v>
          </cell>
          <cell r="O23">
            <v>0.43978419080833336</v>
          </cell>
          <cell r="P23">
            <v>0.40393162590833337</v>
          </cell>
          <cell r="Q23">
            <v>0.45593029126388901</v>
          </cell>
          <cell r="R23">
            <v>0.50661082911388899</v>
          </cell>
          <cell r="S23">
            <v>0.47169903165394744</v>
          </cell>
          <cell r="T23">
            <v>0.49848784464166684</v>
          </cell>
          <cell r="U23">
            <v>0.47969744758194438</v>
          </cell>
          <cell r="V23">
            <v>0.38787888595833342</v>
          </cell>
          <cell r="W23">
            <v>0.45491023345833337</v>
          </cell>
          <cell r="X23">
            <v>0.38012053375000004</v>
          </cell>
          <cell r="Y23">
            <v>0.30094155189999999</v>
          </cell>
          <cell r="Z23">
            <v>0.30094155189999999</v>
          </cell>
          <cell r="AA23">
            <v>0.30094155189999999</v>
          </cell>
          <cell r="AB23">
            <v>72.834867837158995</v>
          </cell>
          <cell r="AC23">
            <v>77.104194023199994</v>
          </cell>
          <cell r="AD23">
            <v>87.708715718400001</v>
          </cell>
          <cell r="AE23">
            <v>108.00571358079999</v>
          </cell>
          <cell r="AF23">
            <v>126.08105717199999</v>
          </cell>
          <cell r="AG23">
            <v>109.8933323631</v>
          </cell>
          <cell r="AH23">
            <v>109.0595790572</v>
          </cell>
          <cell r="AI23">
            <v>102.20467294699999</v>
          </cell>
          <cell r="AJ23">
            <v>134.81824338480001</v>
          </cell>
          <cell r="AK23">
            <v>134.5315731936</v>
          </cell>
          <cell r="AL23">
            <v>140.82469641900002</v>
          </cell>
          <cell r="AM23">
            <v>169.68910406399999</v>
          </cell>
          <cell r="AN23">
            <v>127.84518931359999</v>
          </cell>
          <cell r="AO23">
            <v>121.2249239355</v>
          </cell>
          <cell r="AP23">
            <v>113.18636135600001</v>
          </cell>
          <cell r="AQ23">
            <v>108.31463016849997</v>
          </cell>
          <cell r="AR23">
            <v>120.01029945579999</v>
          </cell>
          <cell r="AS23">
            <v>119.45535238779999</v>
          </cell>
          <cell r="AT23">
            <v>124.87985409400001</v>
          </cell>
          <cell r="AU23">
            <v>128.25780016049998</v>
          </cell>
          <cell r="AV23">
            <v>99.234980200799995</v>
          </cell>
          <cell r="AW23">
            <v>132.2127024625</v>
          </cell>
          <cell r="AX23">
            <v>144.609873642</v>
          </cell>
          <cell r="AY23">
            <v>90.694076426799981</v>
          </cell>
          <cell r="AZ23">
            <v>0</v>
          </cell>
          <cell r="BA23">
            <v>0</v>
          </cell>
        </row>
        <row r="31">
          <cell r="B31">
            <v>2.786055674019609E-2</v>
          </cell>
          <cell r="C31">
            <v>2.2372867027777774E-2</v>
          </cell>
          <cell r="D31">
            <v>2.4700042499999998E-2</v>
          </cell>
          <cell r="E31">
            <v>2.7996106614957258E-2</v>
          </cell>
          <cell r="F31">
            <v>4.4353789549999995E-2</v>
          </cell>
          <cell r="G31">
            <v>5.9547225383333333E-2</v>
          </cell>
          <cell r="H31">
            <v>9.4408773791666664E-2</v>
          </cell>
          <cell r="I31">
            <v>0.1240454376</v>
          </cell>
          <cell r="J31">
            <v>0.17180770973333331</v>
          </cell>
          <cell r="K31">
            <v>0.23865902345833334</v>
          </cell>
          <cell r="L31">
            <v>0.26927266986111098</v>
          </cell>
          <cell r="M31">
            <v>0.18050814703333332</v>
          </cell>
          <cell r="N31">
            <v>0.21565758397629578</v>
          </cell>
          <cell r="O31">
            <v>0.14241738603333329</v>
          </cell>
          <cell r="P31">
            <v>0.10384677782499999</v>
          </cell>
          <cell r="Q31">
            <v>9.7271341283333326E-2</v>
          </cell>
          <cell r="R31">
            <v>0.13342911388234266</v>
          </cell>
          <cell r="S31">
            <v>0.1723206362611111</v>
          </cell>
          <cell r="T31">
            <v>8.3609098186111092E-2</v>
          </cell>
          <cell r="U31">
            <v>6.2102339175000007E-2</v>
          </cell>
          <cell r="V31">
            <v>2.9369012824999981E-2</v>
          </cell>
          <cell r="W31">
            <v>2.3384435072727274E-2</v>
          </cell>
          <cell r="X31">
            <v>1.9905507678097151E-2</v>
          </cell>
          <cell r="Y31">
            <v>1.1097671305848929E-2</v>
          </cell>
          <cell r="Z31">
            <v>1.1097671305848929E-2</v>
          </cell>
          <cell r="AA31">
            <v>1.1097671305848929E-2</v>
          </cell>
          <cell r="AB31">
            <v>8.2708075605330009</v>
          </cell>
          <cell r="AC31">
            <v>6.9658845531999987</v>
          </cell>
          <cell r="AD31">
            <v>7.5084110351999991</v>
          </cell>
          <cell r="AE31">
            <v>7.9390851231999999</v>
          </cell>
          <cell r="AF31">
            <v>10.900482284999999</v>
          </cell>
          <cell r="AG31">
            <v>15.0235724496</v>
          </cell>
          <cell r="AH31">
            <v>27.765062710399999</v>
          </cell>
          <cell r="AI31">
            <v>35.230307355499995</v>
          </cell>
          <cell r="AJ31">
            <v>60.670970655999994</v>
          </cell>
          <cell r="AK31">
            <v>72.458808320799989</v>
          </cell>
          <cell r="AL31">
            <v>71.860829240699999</v>
          </cell>
          <cell r="AM31">
            <v>60.024650543999989</v>
          </cell>
          <cell r="AN31">
            <v>55.864510855999995</v>
          </cell>
          <cell r="AO31">
            <v>34.885500194400002</v>
          </cell>
          <cell r="AP31">
            <v>24.588305776999999</v>
          </cell>
          <cell r="AQ31">
            <v>17.866793307999998</v>
          </cell>
          <cell r="AR31">
            <v>23.194039051899999</v>
          </cell>
          <cell r="AS31">
            <v>28.102412681199993</v>
          </cell>
          <cell r="AT31">
            <v>29.378551275999996</v>
          </cell>
          <cell r="AU31">
            <v>14.121926032999998</v>
          </cell>
          <cell r="AV31">
            <v>6.6106504034000002</v>
          </cell>
          <cell r="AW31">
            <v>6.4922885432999999</v>
          </cell>
          <cell r="AX31">
            <v>9.0306238229999991</v>
          </cell>
          <cell r="AY31">
            <v>5.9183128102999998</v>
          </cell>
          <cell r="AZ31">
            <v>0</v>
          </cell>
          <cell r="BA31">
            <v>0</v>
          </cell>
        </row>
        <row r="39">
          <cell r="B39">
            <v>6.6534268942647051E-2</v>
          </cell>
          <cell r="C39">
            <v>7.1437339458333332E-2</v>
          </cell>
          <cell r="D39">
            <v>9.0916421049999988E-2</v>
          </cell>
          <cell r="E39">
            <v>8.1150506531410246E-2</v>
          </cell>
          <cell r="F39">
            <v>0.10772221990833331</v>
          </cell>
          <cell r="G39">
            <v>8.5568538066666644E-2</v>
          </cell>
          <cell r="H39">
            <v>8.0628897999999977E-2</v>
          </cell>
          <cell r="I39">
            <v>5.7049010475000002E-2</v>
          </cell>
          <cell r="J39">
            <v>4.8538903933333322E-2</v>
          </cell>
          <cell r="K39">
            <v>2.0261233124999996E-2</v>
          </cell>
          <cell r="L39">
            <v>1.6794793930769228E-2</v>
          </cell>
          <cell r="M39">
            <v>1.8667344299999999E-2</v>
          </cell>
          <cell r="N39">
            <v>2.1823536370793459E-2</v>
          </cell>
          <cell r="O39">
            <v>1.2370428995833333E-2</v>
          </cell>
          <cell r="P39">
            <v>1.2337320508333333E-2</v>
          </cell>
          <cell r="Q39">
            <v>1.460096703333333E-2</v>
          </cell>
          <cell r="R39">
            <v>1.9399873278146854E-2</v>
          </cell>
          <cell r="S39">
            <v>2.080806143510101E-2</v>
          </cell>
          <cell r="T39">
            <v>2.8285059666666668E-2</v>
          </cell>
          <cell r="U39">
            <v>2.9324685495833336E-2</v>
          </cell>
          <cell r="V39">
            <v>4.1719915495833329E-2</v>
          </cell>
          <cell r="W39">
            <v>5.5636209871969697E-2</v>
          </cell>
          <cell r="X39">
            <v>3.1049655891666677E-2</v>
          </cell>
          <cell r="Y39">
            <v>1.0996612997448753E-2</v>
          </cell>
          <cell r="Z39">
            <v>1.0996612997448753E-2</v>
          </cell>
          <cell r="AA39">
            <v>1.0996612997448753E-2</v>
          </cell>
          <cell r="AB39">
            <v>21.630443819940002</v>
          </cell>
          <cell r="AC39">
            <v>22.085253292399997</v>
          </cell>
          <cell r="AD39">
            <v>26.474215675199996</v>
          </cell>
          <cell r="AE39">
            <v>27.226842619199999</v>
          </cell>
          <cell r="AF39">
            <v>27.415635609599995</v>
          </cell>
          <cell r="AG39">
            <v>25.997349335100001</v>
          </cell>
          <cell r="AH39">
            <v>24.2124994604</v>
          </cell>
          <cell r="AI39">
            <v>21.385882279</v>
          </cell>
          <cell r="AJ39">
            <v>20.1550327892</v>
          </cell>
          <cell r="AK39">
            <v>11.9681818256</v>
          </cell>
          <cell r="AL39">
            <v>12.9339865665</v>
          </cell>
          <cell r="AM39">
            <v>11.105203391999998</v>
          </cell>
          <cell r="AN39">
            <v>10.462603060799999</v>
          </cell>
          <cell r="AO39">
            <v>8.0249273771999992</v>
          </cell>
          <cell r="AP39">
            <v>6.8721112975</v>
          </cell>
          <cell r="AQ39">
            <v>7.8455540939999988</v>
          </cell>
          <cell r="AR39">
            <v>8.8980724507999991</v>
          </cell>
          <cell r="AS39">
            <v>8.5024644990999985</v>
          </cell>
          <cell r="AT39">
            <v>8.888563843</v>
          </cell>
          <cell r="AU39">
            <v>11.528686006499999</v>
          </cell>
          <cell r="AV39">
            <v>15.402876536200001</v>
          </cell>
          <cell r="AW39">
            <v>19.399388135600002</v>
          </cell>
          <cell r="AX39">
            <v>17.518688343000001</v>
          </cell>
          <cell r="AY39">
            <v>5.5889142287000002</v>
          </cell>
          <cell r="AZ39">
            <v>0</v>
          </cell>
          <cell r="BA39">
            <v>0</v>
          </cell>
        </row>
        <row r="47">
          <cell r="B47">
            <v>3.1282762960784319E-2</v>
          </cell>
          <cell r="C47">
            <v>4.1724050988888893E-2</v>
          </cell>
          <cell r="D47">
            <v>6.5346416508333338E-2</v>
          </cell>
          <cell r="E47">
            <v>7.2018888826709371E-2</v>
          </cell>
          <cell r="F47">
            <v>6.550199868333334E-2</v>
          </cell>
          <cell r="G47">
            <v>6.9474179774999992E-2</v>
          </cell>
          <cell r="H47">
            <v>6.197133795833331E-2</v>
          </cell>
          <cell r="I47">
            <v>5.5263977289052295E-2</v>
          </cell>
          <cell r="J47">
            <v>8.287943451666667E-2</v>
          </cell>
          <cell r="K47">
            <v>5.5048506258333331E-2</v>
          </cell>
          <cell r="L47">
            <v>7.0181752777777759E-2</v>
          </cell>
          <cell r="M47">
            <v>0.10107174198888891</v>
          </cell>
          <cell r="N47">
            <v>9.8163364901475272E-2</v>
          </cell>
          <cell r="O47">
            <v>0.10067164635042533</v>
          </cell>
          <cell r="P47">
            <v>0.14674310046666666</v>
          </cell>
          <cell r="Q47">
            <v>0.12450257334166667</v>
          </cell>
          <cell r="R47">
            <v>0.10305936107861303</v>
          </cell>
          <cell r="S47">
            <v>0.12831485680580804</v>
          </cell>
          <cell r="T47">
            <v>0.11048239449444446</v>
          </cell>
          <cell r="U47">
            <v>8.3000435354166666E-2</v>
          </cell>
          <cell r="V47">
            <v>0.11723896336666664</v>
          </cell>
          <cell r="W47">
            <v>9.3386652216666671E-2</v>
          </cell>
          <cell r="X47">
            <v>5.4532334698217451E-2</v>
          </cell>
          <cell r="Y47">
            <v>4.3197819596628049E-3</v>
          </cell>
          <cell r="Z47">
            <v>4.3197819596628049E-3</v>
          </cell>
          <cell r="AA47">
            <v>4.3197819596628049E-3</v>
          </cell>
          <cell r="AB47">
            <v>12.053393483831998</v>
          </cell>
          <cell r="AC47">
            <v>12.319197421999998</v>
          </cell>
          <cell r="AD47">
            <v>17.023255723199998</v>
          </cell>
          <cell r="AE47">
            <v>20.928169438400001</v>
          </cell>
          <cell r="AF47">
            <v>22.569725867499997</v>
          </cell>
          <cell r="AG47">
            <v>25.525258172699996</v>
          </cell>
          <cell r="AH47">
            <v>24.329054297199999</v>
          </cell>
          <cell r="AI47">
            <v>30.582503295499997</v>
          </cell>
          <cell r="AJ47">
            <v>38.530085768799999</v>
          </cell>
          <cell r="AK47">
            <v>32.060080553600002</v>
          </cell>
          <cell r="AL47">
            <v>43.6473560799</v>
          </cell>
          <cell r="AM47">
            <v>54.713024927999989</v>
          </cell>
          <cell r="AN47">
            <v>55.001867870399991</v>
          </cell>
          <cell r="AO47">
            <v>53.850393670200006</v>
          </cell>
          <cell r="AP47">
            <v>49.211411611500004</v>
          </cell>
          <cell r="AQ47">
            <v>42.729887248999994</v>
          </cell>
          <cell r="AR47">
            <v>39.073502479099993</v>
          </cell>
          <cell r="AS47">
            <v>45.350447470899994</v>
          </cell>
          <cell r="AT47">
            <v>47.409824257000004</v>
          </cell>
          <cell r="AU47">
            <v>62.912277297999992</v>
          </cell>
          <cell r="AV47">
            <v>59.056227703799998</v>
          </cell>
          <cell r="AW47">
            <v>56.1289609775</v>
          </cell>
          <cell r="AX47">
            <v>65.766924053999986</v>
          </cell>
          <cell r="AY47">
            <v>5.3126464038999996</v>
          </cell>
          <cell r="AZ47">
            <v>0</v>
          </cell>
          <cell r="BA47">
            <v>0</v>
          </cell>
        </row>
        <row r="50">
          <cell r="B50">
            <v>1.5338039438235291E-2</v>
          </cell>
          <cell r="C50">
            <v>1.1246311358333332E-2</v>
          </cell>
          <cell r="D50">
            <v>1.2726634666666665E-2</v>
          </cell>
          <cell r="E50">
            <v>2.3414990926923077E-2</v>
          </cell>
          <cell r="F50">
            <v>2.2272096816666666E-2</v>
          </cell>
          <cell r="G50">
            <v>3.5420617166666668E-2</v>
          </cell>
          <cell r="H50">
            <v>4.2777996333333332E-2</v>
          </cell>
          <cell r="I50">
            <v>6.3822592416666671E-2</v>
          </cell>
          <cell r="J50">
            <v>5.2071925583333331E-2</v>
          </cell>
          <cell r="K50">
            <v>2.9651706699999995E-2</v>
          </cell>
          <cell r="L50">
            <v>4.6132019738888891E-2</v>
          </cell>
          <cell r="M50">
            <v>3.1408338677777772E-2</v>
          </cell>
          <cell r="N50">
            <v>4.2144391779206543E-2</v>
          </cell>
          <cell r="O50">
            <v>3.1849531827777791E-2</v>
          </cell>
          <cell r="P50">
            <v>4.2082365587499997E-2</v>
          </cell>
          <cell r="Q50">
            <v>3.6338145000000009E-2</v>
          </cell>
          <cell r="R50">
            <v>4.9132405458333327E-2</v>
          </cell>
          <cell r="S50">
            <v>6.113965314722223E-2</v>
          </cell>
          <cell r="T50">
            <v>4.9135364599999995E-2</v>
          </cell>
          <cell r="U50">
            <v>4.7379827870833321E-2</v>
          </cell>
          <cell r="V50">
            <v>3.3615687308333322E-2</v>
          </cell>
          <cell r="W50">
            <v>3.7929025458333335E-2</v>
          </cell>
          <cell r="X50">
            <v>3.4503984987499986E-2</v>
          </cell>
          <cell r="Y50">
            <v>9.0813115096590909E-3</v>
          </cell>
          <cell r="Z50">
            <v>9.0813115096590909E-3</v>
          </cell>
          <cell r="AA50">
            <v>9.0813115096590909E-3</v>
          </cell>
          <cell r="AB50">
            <v>4.7638351453379997</v>
          </cell>
          <cell r="AC50">
            <v>3.6751528139999996</v>
          </cell>
          <cell r="AD50">
            <v>4.6241712287999999</v>
          </cell>
          <cell r="AE50">
            <v>6.7909883887999998</v>
          </cell>
          <cell r="AF50">
            <v>5.856464053299999</v>
          </cell>
          <cell r="AG50">
            <v>9.497260343999999</v>
          </cell>
          <cell r="AH50">
            <v>12.425549438000001</v>
          </cell>
          <cell r="AI50">
            <v>20.743829068499998</v>
          </cell>
          <cell r="AJ50">
            <v>17.5659453084</v>
          </cell>
          <cell r="AK50">
            <v>9.5680615931999995</v>
          </cell>
          <cell r="AL50">
            <v>13.4783176608</v>
          </cell>
          <cell r="AM50">
            <v>9.5973639359999989</v>
          </cell>
          <cell r="AN50">
            <v>11.169383103999998</v>
          </cell>
          <cell r="AO50">
            <v>10.7948459397</v>
          </cell>
          <cell r="AP50">
            <v>12.180482442999999</v>
          </cell>
          <cell r="AQ50">
            <v>9.6112656499999982</v>
          </cell>
          <cell r="AR50">
            <v>13.015472581000001</v>
          </cell>
          <cell r="AS50">
            <v>15.368981055999997</v>
          </cell>
          <cell r="AT50">
            <v>16.066890879999999</v>
          </cell>
          <cell r="AU50">
            <v>11.2985056115</v>
          </cell>
          <cell r="AV50">
            <v>7.2790418572000002</v>
          </cell>
          <cell r="AW50">
            <v>9.3099542060000005</v>
          </cell>
          <cell r="AX50">
            <v>13.783238234999999</v>
          </cell>
          <cell r="AY50">
            <v>4.0799762981999992</v>
          </cell>
          <cell r="AZ50">
            <v>0</v>
          </cell>
          <cell r="BA50">
            <v>0</v>
          </cell>
        </row>
        <row r="63">
          <cell r="B63">
            <v>0.14465400045833332</v>
          </cell>
          <cell r="C63">
            <v>0.15078624577500002</v>
          </cell>
          <cell r="D63">
            <v>0.16174466595000003</v>
          </cell>
          <cell r="E63">
            <v>0.17467502839636753</v>
          </cell>
          <cell r="F63">
            <v>0.19842444206666662</v>
          </cell>
          <cell r="G63">
            <v>0.25849003675833326</v>
          </cell>
          <cell r="H63">
            <v>0.28005726838888895</v>
          </cell>
          <cell r="I63">
            <v>0.332876325540441</v>
          </cell>
          <cell r="J63">
            <v>0.32129876516666667</v>
          </cell>
          <cell r="K63">
            <v>0.28617178081666678</v>
          </cell>
          <cell r="L63">
            <v>0.26840614813050534</v>
          </cell>
          <cell r="M63">
            <v>0.25631352530416668</v>
          </cell>
          <cell r="N63">
            <v>0.2330085586674549</v>
          </cell>
          <cell r="O63">
            <v>0.26442277340555537</v>
          </cell>
          <cell r="P63">
            <v>0.28804625491250008</v>
          </cell>
          <cell r="Q63">
            <v>0.27470838425833344</v>
          </cell>
          <cell r="R63">
            <v>0.25395929769527975</v>
          </cell>
          <cell r="S63">
            <v>0.24433977826826608</v>
          </cell>
          <cell r="T63">
            <v>0.29705715821388895</v>
          </cell>
          <cell r="U63">
            <v>0.28381682774999978</v>
          </cell>
          <cell r="V63">
            <v>0.29531383361666674</v>
          </cell>
          <cell r="W63">
            <v>0.35150766685416662</v>
          </cell>
          <cell r="X63">
            <v>0.29571250787777781</v>
          </cell>
          <cell r="Y63">
            <v>0.22813232122499993</v>
          </cell>
          <cell r="Z63">
            <v>0.22813232122499993</v>
          </cell>
          <cell r="AA63">
            <v>0.22813232122499993</v>
          </cell>
          <cell r="AB63">
            <v>30.278289602945996</v>
          </cell>
          <cell r="AC63">
            <v>34.919167259600002</v>
          </cell>
          <cell r="AD63">
            <v>39.158214177599994</v>
          </cell>
          <cell r="AE63">
            <v>46.842670739199995</v>
          </cell>
          <cell r="AF63">
            <v>54.326308770300002</v>
          </cell>
          <cell r="AG63">
            <v>65.369675642699988</v>
          </cell>
          <cell r="AH63">
            <v>68.951631845999998</v>
          </cell>
          <cell r="AI63">
            <v>97.048865652000003</v>
          </cell>
          <cell r="AJ63">
            <v>101.9837482512</v>
          </cell>
          <cell r="AK63">
            <v>82.2117687864</v>
          </cell>
          <cell r="AL63">
            <v>70.551076085999995</v>
          </cell>
          <cell r="AM63">
            <v>74.400543071999991</v>
          </cell>
          <cell r="AN63">
            <v>59.430717367999996</v>
          </cell>
          <cell r="AO63">
            <v>65.859419176200007</v>
          </cell>
          <cell r="AP63">
            <v>68.272997968499993</v>
          </cell>
          <cell r="AQ63">
            <v>52.095629424999998</v>
          </cell>
          <cell r="AR63">
            <v>48.1420674162</v>
          </cell>
          <cell r="AS63">
            <v>50.094034047199997</v>
          </cell>
          <cell r="AT63">
            <v>52.368818456</v>
          </cell>
          <cell r="AU63">
            <v>67.018072654999997</v>
          </cell>
          <cell r="AV63">
            <v>65.440470081000001</v>
          </cell>
          <cell r="AW63">
            <v>87.370727761200001</v>
          </cell>
          <cell r="AX63">
            <v>98.652078251999995</v>
          </cell>
          <cell r="AY63">
            <v>70.354291427199996</v>
          </cell>
          <cell r="AZ63">
            <v>0</v>
          </cell>
          <cell r="BA63">
            <v>0</v>
          </cell>
        </row>
        <row r="67">
          <cell r="B67">
            <v>0.37359216198333323</v>
          </cell>
          <cell r="C67">
            <v>0.37483231476388867</v>
          </cell>
          <cell r="D67">
            <v>0.36180713599166664</v>
          </cell>
          <cell r="E67">
            <v>0.40502682656303424</v>
          </cell>
          <cell r="F67">
            <v>0.45800365605000021</v>
          </cell>
          <cell r="G67">
            <v>0.47633733628194425</v>
          </cell>
          <cell r="H67">
            <v>0.50099053284166661</v>
          </cell>
          <cell r="I67">
            <v>0.53033530346174229</v>
          </cell>
          <cell r="J67">
            <v>0.53714893921249973</v>
          </cell>
          <cell r="K67">
            <v>0.49319648883750028</v>
          </cell>
          <cell r="L67">
            <v>0.54599992773111894</v>
          </cell>
          <cell r="M67">
            <v>0.58460530147916678</v>
          </cell>
          <cell r="N67">
            <v>0.53831667000511796</v>
          </cell>
          <cell r="O67">
            <v>0.4893856377626461</v>
          </cell>
          <cell r="P67">
            <v>0.5120237021916666</v>
          </cell>
          <cell r="Q67">
            <v>0.56713202018749975</v>
          </cell>
          <cell r="R67">
            <v>0.60814346710176781</v>
          </cell>
          <cell r="S67">
            <v>0.64564624847046781</v>
          </cell>
          <cell r="T67">
            <v>0.83170565232916671</v>
          </cell>
          <cell r="U67">
            <v>0.79067342270833341</v>
          </cell>
          <cell r="V67">
            <v>0.79607807323333346</v>
          </cell>
          <cell r="W67">
            <v>0.82131565075000013</v>
          </cell>
          <cell r="X67">
            <v>0.64965172431376261</v>
          </cell>
          <cell r="Y67">
            <v>0.57459887849583358</v>
          </cell>
          <cell r="Z67">
            <v>0.57459887849583358</v>
          </cell>
          <cell r="AA67">
            <v>0.57459887849583358</v>
          </cell>
          <cell r="AB67">
            <v>90.721179437442004</v>
          </cell>
          <cell r="AC67">
            <v>95.650636167599984</v>
          </cell>
          <cell r="AD67">
            <v>99.484493788799995</v>
          </cell>
          <cell r="AE67">
            <v>119.290746904</v>
          </cell>
          <cell r="AF67">
            <v>137.7217656885</v>
          </cell>
          <cell r="AG67">
            <v>136.780621263</v>
          </cell>
          <cell r="AH67">
            <v>151.36687164079999</v>
          </cell>
          <cell r="AI67">
            <v>174.41246273050001</v>
          </cell>
          <cell r="AJ67">
            <v>200.96738807840001</v>
          </cell>
          <cell r="AK67">
            <v>168.29220227600001</v>
          </cell>
          <cell r="AL67">
            <v>175.56989480549998</v>
          </cell>
          <cell r="AM67">
            <v>219.63371884799997</v>
          </cell>
          <cell r="AN67">
            <v>200.46041507359999</v>
          </cell>
          <cell r="AO67">
            <v>189.04987134720002</v>
          </cell>
          <cell r="AP67">
            <v>184.50479146849997</v>
          </cell>
          <cell r="AQ67">
            <v>164.72504850899998</v>
          </cell>
          <cell r="AR67">
            <v>165.5644878032</v>
          </cell>
          <cell r="AS67">
            <v>177.68784690799995</v>
          </cell>
          <cell r="AT67">
            <v>185.75670283999997</v>
          </cell>
          <cell r="AU67">
            <v>200.64306703649999</v>
          </cell>
          <cell r="AV67">
            <v>194.00229307400002</v>
          </cell>
          <cell r="AW67">
            <v>225.65689749489999</v>
          </cell>
          <cell r="AX67">
            <v>240.33865962599998</v>
          </cell>
          <cell r="AY67">
            <v>173.71833732769997</v>
          </cell>
          <cell r="AZ67">
            <v>0</v>
          </cell>
          <cell r="BA67">
            <v>0</v>
          </cell>
        </row>
        <row r="75">
          <cell r="B75">
            <v>6.6901941050000011E-2</v>
          </cell>
          <cell r="C75">
            <v>9.7435495558333349E-2</v>
          </cell>
          <cell r="D75">
            <v>0.11305760013333332</v>
          </cell>
          <cell r="E75">
            <v>0.15552618326538459</v>
          </cell>
          <cell r="F75">
            <v>0.13224543464999999</v>
          </cell>
          <cell r="G75">
            <v>0.22573486716666663</v>
          </cell>
          <cell r="H75">
            <v>0.28400986699999997</v>
          </cell>
          <cell r="I75">
            <v>0.27265894629999998</v>
          </cell>
          <cell r="J75">
            <v>0.24981002258333343</v>
          </cell>
          <cell r="K75">
            <v>0.24391128505000007</v>
          </cell>
          <cell r="L75">
            <v>0.12885809960555555</v>
          </cell>
          <cell r="M75">
            <v>0.1560231388277778</v>
          </cell>
          <cell r="N75">
            <v>0.17737679616405508</v>
          </cell>
          <cell r="O75">
            <v>0.1901112375520202</v>
          </cell>
          <cell r="P75">
            <v>0.16519609802499996</v>
          </cell>
          <cell r="Q75">
            <v>0.18343317186249999</v>
          </cell>
          <cell r="R75">
            <v>0.13078346504166669</v>
          </cell>
          <cell r="S75">
            <v>0.11028964918181815</v>
          </cell>
          <cell r="T75">
            <v>0.1016525338</v>
          </cell>
          <cell r="U75">
            <v>5.5198501991666642E-2</v>
          </cell>
          <cell r="V75">
            <v>5.9375991749999996E-2</v>
          </cell>
          <cell r="W75">
            <v>5.8118483791666641E-2</v>
          </cell>
          <cell r="X75">
            <v>4.8162304216666667E-2</v>
          </cell>
          <cell r="Y75">
            <v>2.5433412209659088E-2</v>
          </cell>
          <cell r="Z75">
            <v>2.5433412209659088E-2</v>
          </cell>
          <cell r="AA75">
            <v>2.5433412209659088E-2</v>
          </cell>
          <cell r="AB75">
            <v>11.897892151926001</v>
          </cell>
          <cell r="AC75">
            <v>14.898561245999998</v>
          </cell>
          <cell r="AD75">
            <v>19.3503309888</v>
          </cell>
          <cell r="AE75">
            <v>27.238904604799998</v>
          </cell>
          <cell r="AF75">
            <v>23.526039919200002</v>
          </cell>
          <cell r="AG75">
            <v>38.564611799999994</v>
          </cell>
          <cell r="AH75">
            <v>49.2147135632</v>
          </cell>
          <cell r="AI75">
            <v>57.084900634500002</v>
          </cell>
          <cell r="AJ75">
            <v>61.222451528400008</v>
          </cell>
          <cell r="AK75">
            <v>42.970231259999998</v>
          </cell>
          <cell r="AL75">
            <v>31.399412634900003</v>
          </cell>
          <cell r="AM75">
            <v>46.649195375999994</v>
          </cell>
          <cell r="AN75">
            <v>45.967980396799994</v>
          </cell>
          <cell r="AO75">
            <v>50.760069654599995</v>
          </cell>
          <cell r="AP75">
            <v>41.019835442499996</v>
          </cell>
          <cell r="AQ75">
            <v>36.331586035499996</v>
          </cell>
          <cell r="AR75">
            <v>22.017631266399999</v>
          </cell>
          <cell r="AS75">
            <v>18.544680725999996</v>
          </cell>
          <cell r="AT75">
            <v>19.386799979999999</v>
          </cell>
          <cell r="AU75">
            <v>12.041893913499997</v>
          </cell>
          <cell r="AV75">
            <v>11.853374674000001</v>
          </cell>
          <cell r="AW75">
            <v>15.881102819900001</v>
          </cell>
          <cell r="AX75">
            <v>19.872546642</v>
          </cell>
          <cell r="AY75">
            <v>7.8061425859999991</v>
          </cell>
          <cell r="AZ75">
            <v>0</v>
          </cell>
          <cell r="BA75">
            <v>0</v>
          </cell>
        </row>
        <row r="85">
          <cell r="B85">
            <v>0.97070289215606076</v>
          </cell>
          <cell r="C85">
            <v>0.84837834040555538</v>
          </cell>
          <cell r="D85">
            <v>0.94060048984469657</v>
          </cell>
          <cell r="E85">
            <v>0.95482204901346146</v>
          </cell>
          <cell r="F85">
            <v>0.97786563044444463</v>
          </cell>
          <cell r="G85">
            <v>0.88066717169166653</v>
          </cell>
          <cell r="H85">
            <v>0.9866766004166666</v>
          </cell>
          <cell r="I85">
            <v>0.93281646017070685</v>
          </cell>
          <cell r="J85">
            <v>0.84096360417500027</v>
          </cell>
          <cell r="K85">
            <v>0.78624515774861103</v>
          </cell>
          <cell r="L85">
            <v>0.92583790965929491</v>
          </cell>
          <cell r="M85">
            <v>0.84355483904823247</v>
          </cell>
          <cell r="N85">
            <v>0.84669781565733027</v>
          </cell>
          <cell r="O85">
            <v>0.8048680461208334</v>
          </cell>
          <cell r="P85">
            <v>0.77847047579027773</v>
          </cell>
          <cell r="Q85">
            <v>0.70603246018611121</v>
          </cell>
          <cell r="R85">
            <v>0.58538923393333342</v>
          </cell>
          <cell r="S85">
            <v>0.58572256706096504</v>
          </cell>
          <cell r="T85">
            <v>0.63237822915000019</v>
          </cell>
          <cell r="U85">
            <v>0.58364540109999996</v>
          </cell>
          <cell r="V85">
            <v>0.52958838029999988</v>
          </cell>
          <cell r="W85">
            <v>0.5279662844166666</v>
          </cell>
          <cell r="X85">
            <v>0.44019749774305578</v>
          </cell>
          <cell r="Y85">
            <v>0.42222973030000011</v>
          </cell>
          <cell r="Z85">
            <v>0.42222973030000011</v>
          </cell>
          <cell r="AA85">
            <v>0.42222973030000011</v>
          </cell>
          <cell r="AB85">
            <v>216.402868560423</v>
          </cell>
          <cell r="AC85">
            <v>207.39183598359998</v>
          </cell>
          <cell r="AD85">
            <v>232.95615505919997</v>
          </cell>
          <cell r="AE85">
            <v>277.42073450559997</v>
          </cell>
          <cell r="AF85">
            <v>287.16843824059998</v>
          </cell>
          <cell r="AG85">
            <v>255.2853674943</v>
          </cell>
          <cell r="AH85">
            <v>289.20527982600004</v>
          </cell>
          <cell r="AI85">
            <v>300.55407076799997</v>
          </cell>
          <cell r="AJ85">
            <v>312.15055791440005</v>
          </cell>
          <cell r="AK85">
            <v>279.57706509919996</v>
          </cell>
          <cell r="AL85">
            <v>296.09040732480003</v>
          </cell>
          <cell r="AM85">
            <v>289.31218031999992</v>
          </cell>
          <cell r="AN85">
            <v>282.71779887999998</v>
          </cell>
          <cell r="AO85">
            <v>282.73327106490001</v>
          </cell>
          <cell r="AP85">
            <v>235.71029087949998</v>
          </cell>
          <cell r="AQ85">
            <v>206.49742616299997</v>
          </cell>
          <cell r="AR85">
            <v>174.06009694850002</v>
          </cell>
          <cell r="AS85">
            <v>180.51216581969999</v>
          </cell>
          <cell r="AT85">
            <v>188.709274881</v>
          </cell>
          <cell r="AU85">
            <v>176.80986473099998</v>
          </cell>
          <cell r="AV85">
            <v>165.05163499400001</v>
          </cell>
          <cell r="AW85">
            <v>187.37577245589998</v>
          </cell>
          <cell r="AX85">
            <v>214.39950515099997</v>
          </cell>
          <cell r="AY85">
            <v>176.20142491599998</v>
          </cell>
          <cell r="AZ85">
            <v>0</v>
          </cell>
          <cell r="BA85">
            <v>0</v>
          </cell>
        </row>
        <row r="91">
          <cell r="B91">
            <v>4.3878187092780294</v>
          </cell>
          <cell r="C91">
            <v>4.0511410937666659</v>
          </cell>
          <cell r="D91">
            <v>4.5756975049757562</v>
          </cell>
          <cell r="E91">
            <v>4.5740441181754257</v>
          </cell>
          <cell r="F91">
            <v>4.5041822292444458</v>
          </cell>
          <cell r="G91">
            <v>4.0480843373194437</v>
          </cell>
          <cell r="H91">
            <v>4.022016232004165</v>
          </cell>
          <cell r="I91">
            <v>3.9898379832794175</v>
          </cell>
          <cell r="J91">
            <v>4.0163289853902784</v>
          </cell>
          <cell r="K91">
            <v>3.7838820682513883</v>
          </cell>
          <cell r="L91">
            <v>4.151410156743589</v>
          </cell>
          <cell r="M91">
            <v>4.0995561006352279</v>
          </cell>
          <cell r="N91">
            <v>4.4048047545539237</v>
          </cell>
          <cell r="O91">
            <v>4.4887441307957259</v>
          </cell>
          <cell r="P91">
            <v>4.8079077786472206</v>
          </cell>
          <cell r="Q91">
            <v>4.8371970234972226</v>
          </cell>
          <cell r="R91">
            <v>4.6884164542052247</v>
          </cell>
          <cell r="S91">
            <v>4.6303074976226606</v>
          </cell>
          <cell r="T91">
            <v>4.6639600675833339</v>
          </cell>
          <cell r="U91">
            <v>4.5068825150999965</v>
          </cell>
          <cell r="V91">
            <v>4.0796531614999996</v>
          </cell>
          <cell r="W91">
            <v>3.9636801236666654</v>
          </cell>
          <cell r="X91">
            <v>3.3601478040277768</v>
          </cell>
          <cell r="Y91">
            <v>3.2784481827000009</v>
          </cell>
          <cell r="Z91">
            <v>3.2784481827000009</v>
          </cell>
          <cell r="AA91">
            <v>3.2784481827000009</v>
          </cell>
          <cell r="AB91">
            <v>988.20503743800884</v>
          </cell>
          <cell r="AC91">
            <v>926.04670027639986</v>
          </cell>
          <cell r="AD91">
            <v>1051.8688314816</v>
          </cell>
          <cell r="AE91">
            <v>1219.3401594863999</v>
          </cell>
          <cell r="AF91">
            <v>1300.801409404</v>
          </cell>
          <cell r="AG91">
            <v>1178.8815633738</v>
          </cell>
          <cell r="AH91">
            <v>1205.4576453899999</v>
          </cell>
          <cell r="AI91">
            <v>1321.9751628765</v>
          </cell>
          <cell r="AJ91">
            <v>1428.1158734884002</v>
          </cell>
          <cell r="AK91">
            <v>1259.149060752</v>
          </cell>
          <cell r="AL91">
            <v>1299.4707961539</v>
          </cell>
          <cell r="AM91">
            <v>1514.9136069599999</v>
          </cell>
          <cell r="AN91">
            <v>1482.2851253407998</v>
          </cell>
          <cell r="AO91">
            <v>1524.1254894920999</v>
          </cell>
          <cell r="AP91">
            <v>1566.1793975649998</v>
          </cell>
          <cell r="AQ91">
            <v>1323.4049330144999</v>
          </cell>
          <cell r="AR91">
            <v>1274.7026905206001</v>
          </cell>
          <cell r="AS91">
            <v>1278.3317075957998</v>
          </cell>
          <cell r="AT91">
            <v>1336.3811159339998</v>
          </cell>
          <cell r="AU91">
            <v>1310.1457260484999</v>
          </cell>
          <cell r="AV91">
            <v>1208.391432315</v>
          </cell>
          <cell r="AW91">
            <v>1352.6787474591001</v>
          </cell>
          <cell r="AX91">
            <v>1559.3765655779998</v>
          </cell>
          <cell r="AY91">
            <v>1207.0698048507998</v>
          </cell>
          <cell r="AZ91">
            <v>0</v>
          </cell>
          <cell r="BA91">
            <v>0</v>
          </cell>
        </row>
        <row r="105">
          <cell r="B105">
            <v>8.7866345133823506E-2</v>
          </cell>
          <cell r="C105">
            <v>6.6495015358333354E-2</v>
          </cell>
          <cell r="D105">
            <v>7.4373723958333304E-2</v>
          </cell>
          <cell r="E105">
            <v>6.3320676044230778E-2</v>
          </cell>
          <cell r="F105">
            <v>6.4307836716666622E-2</v>
          </cell>
          <cell r="G105">
            <v>3.4072370033333334E-2</v>
          </cell>
          <cell r="H105">
            <v>3.4693734750000003E-2</v>
          </cell>
          <cell r="I105">
            <v>4.3855200741993464E-2</v>
          </cell>
          <cell r="J105">
            <v>3.1705268466666665E-2</v>
          </cell>
          <cell r="K105">
            <v>2.6892624033333336E-2</v>
          </cell>
          <cell r="L105">
            <v>3.2906413206623936E-2</v>
          </cell>
          <cell r="M105">
            <v>2.1585736300000002E-2</v>
          </cell>
          <cell r="N105">
            <v>2.0840315537041465E-2</v>
          </cell>
          <cell r="O105">
            <v>1.1552662116414139E-2</v>
          </cell>
          <cell r="P105">
            <v>2.4109707504166668E-2</v>
          </cell>
          <cell r="Q105">
            <v>1.657822086666667E-2</v>
          </cell>
          <cell r="R105">
            <v>1.6224936991666671E-2</v>
          </cell>
          <cell r="S105">
            <v>1.3402500422727269E-2</v>
          </cell>
          <cell r="T105">
            <v>1.1045477666666675E-2</v>
          </cell>
          <cell r="U105">
            <v>6.1942205333333361E-3</v>
          </cell>
          <cell r="V105">
            <v>1.1697081129166672E-2</v>
          </cell>
          <cell r="W105">
            <v>9.1199347166666649E-3</v>
          </cell>
          <cell r="X105">
            <v>5.5910436200757585E-3</v>
          </cell>
          <cell r="Y105">
            <v>1.7435071301136361E-3</v>
          </cell>
          <cell r="Z105">
            <v>1.7435071301136361E-3</v>
          </cell>
          <cell r="AA105">
            <v>1.7435071301136361E-3</v>
          </cell>
          <cell r="AB105">
            <v>17.487182402075998</v>
          </cell>
          <cell r="AC105">
            <v>13.726038143599999</v>
          </cell>
          <cell r="AD105">
            <v>12.836973887999999</v>
          </cell>
          <cell r="AE105">
            <v>10.855404694399999</v>
          </cell>
          <cell r="AF105">
            <v>16.453159836400001</v>
          </cell>
          <cell r="AG105">
            <v>12.006118624499999</v>
          </cell>
          <cell r="AH105">
            <v>14.042216052000001</v>
          </cell>
          <cell r="AI105">
            <v>18.285718084999999</v>
          </cell>
          <cell r="AJ105">
            <v>14.907534611200001</v>
          </cell>
          <cell r="AK105">
            <v>11.801921665599998</v>
          </cell>
          <cell r="AL105">
            <v>15.0492854178</v>
          </cell>
          <cell r="AM105">
            <v>11.084685311999998</v>
          </cell>
          <cell r="AN105">
            <v>9.4618222335999995</v>
          </cell>
          <cell r="AO105">
            <v>5.0922408629999998</v>
          </cell>
          <cell r="AP105">
            <v>8.0033689025000001</v>
          </cell>
          <cell r="AQ105">
            <v>5.1199219994999989</v>
          </cell>
          <cell r="AR105">
            <v>5.7535045925999997</v>
          </cell>
          <cell r="AS105">
            <v>4.8287490107999993</v>
          </cell>
          <cell r="AT105">
            <v>5.0480238839999991</v>
          </cell>
          <cell r="AU105">
            <v>3.2421705159999994</v>
          </cell>
          <cell r="AV105">
            <v>4.2858165234000003</v>
          </cell>
          <cell r="AW105">
            <v>4.0607779787</v>
          </cell>
          <cell r="AX105">
            <v>3.1252629329999997</v>
          </cell>
          <cell r="AY105">
            <v>1.1253813571</v>
          </cell>
          <cell r="AZ105">
            <v>0</v>
          </cell>
          <cell r="BA105">
            <v>0</v>
          </cell>
        </row>
        <row r="106">
          <cell r="B106">
            <v>0.58182388162499998</v>
          </cell>
          <cell r="C106">
            <v>0.55619016588333303</v>
          </cell>
          <cell r="D106">
            <v>0.61014172541893952</v>
          </cell>
          <cell r="E106">
            <v>0.67624204843675195</v>
          </cell>
          <cell r="F106">
            <v>0.74533712911666661</v>
          </cell>
          <cell r="G106">
            <v>0.65836978670416668</v>
          </cell>
          <cell r="H106">
            <v>0.7015535885791665</v>
          </cell>
          <cell r="I106">
            <v>0.7217480218837119</v>
          </cell>
          <cell r="J106">
            <v>0.75651906298611094</v>
          </cell>
          <cell r="K106">
            <v>0.71805466485833369</v>
          </cell>
          <cell r="L106">
            <v>0.74060063230335094</v>
          </cell>
          <cell r="M106">
            <v>0.65516537493926763</v>
          </cell>
          <cell r="N106">
            <v>0.72931556853942459</v>
          </cell>
          <cell r="O106">
            <v>0.76009872047569149</v>
          </cell>
          <cell r="P106">
            <v>0.76808907821944461</v>
          </cell>
          <cell r="Q106">
            <v>0.74506365530277785</v>
          </cell>
          <cell r="R106">
            <v>0.76204298393451841</v>
          </cell>
          <cell r="S106">
            <v>0.78511006695555552</v>
          </cell>
          <cell r="T106">
            <v>0.84935656465833331</v>
          </cell>
          <cell r="U106">
            <v>0.85414637186666664</v>
          </cell>
          <cell r="V106">
            <v>0.86713193749999995</v>
          </cell>
          <cell r="W106">
            <v>0.89553532879999997</v>
          </cell>
          <cell r="X106">
            <v>0.76413752280972191</v>
          </cell>
          <cell r="Y106">
            <v>0.66215078019999996</v>
          </cell>
          <cell r="Z106">
            <v>0.66215078019999996</v>
          </cell>
          <cell r="AA106">
            <v>0.66215078019999996</v>
          </cell>
          <cell r="AB106">
            <v>119.96899955796601</v>
          </cell>
          <cell r="AC106">
            <v>112.01074765239998</v>
          </cell>
          <cell r="AD106">
            <v>124.8318171408</v>
          </cell>
          <cell r="AE106">
            <v>160.53149465920001</v>
          </cell>
          <cell r="AF106">
            <v>186.25536276829999</v>
          </cell>
          <cell r="AG106">
            <v>172.30271559929997</v>
          </cell>
          <cell r="AH106">
            <v>181.72894958879999</v>
          </cell>
          <cell r="AI106">
            <v>211.20552519650002</v>
          </cell>
          <cell r="AJ106">
            <v>242.09320787319999</v>
          </cell>
          <cell r="AK106">
            <v>196.4614101208</v>
          </cell>
          <cell r="AL106">
            <v>201.35614648770002</v>
          </cell>
          <cell r="AM106">
            <v>212.89716825599999</v>
          </cell>
          <cell r="AN106">
            <v>203.60069753759998</v>
          </cell>
          <cell r="AO106">
            <v>214.94104006859999</v>
          </cell>
          <cell r="AP106">
            <v>215.474396875</v>
          </cell>
          <cell r="AQ106">
            <v>172.92081294949998</v>
          </cell>
          <cell r="AR106">
            <v>175.44965493250001</v>
          </cell>
          <cell r="AS106">
            <v>200.71682659599998</v>
          </cell>
          <cell r="AT106">
            <v>209.83143508000001</v>
          </cell>
          <cell r="AU106">
            <v>220.75051512799999</v>
          </cell>
          <cell r="AV106">
            <v>217.90901080260002</v>
          </cell>
          <cell r="AW106">
            <v>253.00123964120002</v>
          </cell>
          <cell r="AX106">
            <v>284.48938697399996</v>
          </cell>
          <cell r="AY106">
            <v>217.42502073379998</v>
          </cell>
          <cell r="AZ106">
            <v>0</v>
          </cell>
          <cell r="BA106">
            <v>0</v>
          </cell>
        </row>
        <row r="108">
          <cell r="B108">
            <v>2.4122344393137252E-2</v>
          </cell>
          <cell r="C108">
            <v>3.1407349000000001E-2</v>
          </cell>
          <cell r="D108">
            <v>7.2916844933333308E-2</v>
          </cell>
          <cell r="E108">
            <v>3.322774818461538E-2</v>
          </cell>
          <cell r="F108">
            <v>4.5662409275000003E-2</v>
          </cell>
          <cell r="G108">
            <v>4.9433538583333339E-2</v>
          </cell>
          <cell r="H108">
            <v>3.6909953305555548E-2</v>
          </cell>
          <cell r="I108">
            <v>5.0714973793055548E-2</v>
          </cell>
          <cell r="J108">
            <v>6.0051792791666656E-2</v>
          </cell>
          <cell r="K108">
            <v>7.5268508783333327E-2</v>
          </cell>
          <cell r="L108">
            <v>6.0087654472222245E-2</v>
          </cell>
          <cell r="M108">
            <v>4.1329972608333355E-2</v>
          </cell>
          <cell r="N108">
            <v>6.70059948199761E-2</v>
          </cell>
          <cell r="O108">
            <v>8.1746112106818189E-2</v>
          </cell>
          <cell r="P108">
            <v>7.7430247037499969E-2</v>
          </cell>
          <cell r="Q108">
            <v>0.10701864115000004</v>
          </cell>
          <cell r="R108">
            <v>0.12624531482552445</v>
          </cell>
          <cell r="S108">
            <v>0.13649434509259259</v>
          </cell>
          <cell r="T108">
            <v>4.0354663033333335E-2</v>
          </cell>
          <cell r="U108">
            <v>0.10960861674166668</v>
          </cell>
          <cell r="V108">
            <v>5.0489976179166653E-2</v>
          </cell>
          <cell r="W108">
            <v>2.8551829483333332E-2</v>
          </cell>
          <cell r="X108">
            <v>3.7289236081818201E-2</v>
          </cell>
          <cell r="Y108">
            <v>1.6730923341755792E-2</v>
          </cell>
          <cell r="Z108">
            <v>1.6730923341755792E-2</v>
          </cell>
          <cell r="AA108">
            <v>1.6730923341755792E-2</v>
          </cell>
          <cell r="AB108">
            <v>6.3240807320429999</v>
          </cell>
          <cell r="AC108">
            <v>7.221119805999999</v>
          </cell>
          <cell r="AD108">
            <v>12.832527676799998</v>
          </cell>
          <cell r="AE108">
            <v>7.5695469695999993</v>
          </cell>
          <cell r="AF108">
            <v>10.190252702</v>
          </cell>
          <cell r="AG108">
            <v>12.608780570099999</v>
          </cell>
          <cell r="AH108">
            <v>11.442650690799999</v>
          </cell>
          <cell r="AI108">
            <v>13.584627614499999</v>
          </cell>
          <cell r="AJ108">
            <v>17.089336980800002</v>
          </cell>
          <cell r="AK108">
            <v>17.431073638000001</v>
          </cell>
          <cell r="AL108">
            <v>14.563175090400001</v>
          </cell>
          <cell r="AM108">
            <v>11.914059792</v>
          </cell>
          <cell r="AN108">
            <v>17.365346521599999</v>
          </cell>
          <cell r="AO108">
            <v>22.108990932299999</v>
          </cell>
          <cell r="AP108">
            <v>18.108504515</v>
          </cell>
          <cell r="AQ108">
            <v>19.552456658000001</v>
          </cell>
          <cell r="AR108">
            <v>20.088835878399998</v>
          </cell>
          <cell r="AS108">
            <v>24.116925975999997</v>
          </cell>
          <cell r="AT108">
            <v>25.212082479999999</v>
          </cell>
          <cell r="AU108">
            <v>23.317664718999996</v>
          </cell>
          <cell r="AV108">
            <v>13.537465193399999</v>
          </cell>
          <cell r="AW108">
            <v>15.035831860700002</v>
          </cell>
          <cell r="AX108">
            <v>23.827773644999997</v>
          </cell>
          <cell r="AY108">
            <v>8.9659492911999994</v>
          </cell>
          <cell r="AZ108">
            <v>0</v>
          </cell>
          <cell r="BA108">
            <v>0</v>
          </cell>
        </row>
        <row r="114">
          <cell r="B114">
            <v>1.5556358108045449</v>
          </cell>
          <cell r="C114">
            <v>1.4544238770267677</v>
          </cell>
          <cell r="D114">
            <v>1.6440021956007582</v>
          </cell>
          <cell r="E114">
            <v>1.7247771527427351</v>
          </cell>
          <cell r="F114">
            <v>1.9454518192999994</v>
          </cell>
          <cell r="G114">
            <v>1.9221986576708323</v>
          </cell>
          <cell r="H114">
            <v>2.0691687873208338</v>
          </cell>
          <cell r="I114">
            <v>2.0331849546583336</v>
          </cell>
          <cell r="J114">
            <v>2.1035103855180544</v>
          </cell>
          <cell r="K114">
            <v>1.830354895565278</v>
          </cell>
          <cell r="L114">
            <v>1.9075853056307401</v>
          </cell>
          <cell r="M114">
            <v>1.9708922264595954</v>
          </cell>
          <cell r="N114">
            <v>1.9311039153884246</v>
          </cell>
          <cell r="O114">
            <v>1.6849953990386586</v>
          </cell>
          <cell r="P114">
            <v>1.6578217527763892</v>
          </cell>
          <cell r="Q114">
            <v>1.6863277648124999</v>
          </cell>
          <cell r="R114">
            <v>1.7290212456588769</v>
          </cell>
          <cell r="S114">
            <v>1.7149083685475144</v>
          </cell>
          <cell r="T114">
            <v>1.9313778689125005</v>
          </cell>
          <cell r="U114">
            <v>2.0707009213333336</v>
          </cell>
          <cell r="V114">
            <v>1.8016681081000008</v>
          </cell>
          <cell r="W114">
            <v>2.0442562595000009</v>
          </cell>
          <cell r="X114">
            <v>1.7259147360661602</v>
          </cell>
          <cell r="Y114">
            <v>1.8235218224666674</v>
          </cell>
          <cell r="Z114">
            <v>1.8235218224666674</v>
          </cell>
          <cell r="AA114">
            <v>1.8235218224666674</v>
          </cell>
          <cell r="AB114">
            <v>264.75248514897299</v>
          </cell>
          <cell r="AC114">
            <v>260.1436548744</v>
          </cell>
          <cell r="AD114">
            <v>286.35220319039996</v>
          </cell>
          <cell r="AE114">
            <v>353.88391683679998</v>
          </cell>
          <cell r="AF114">
            <v>405.7165452319</v>
          </cell>
          <cell r="AG114">
            <v>387.36981357360003</v>
          </cell>
          <cell r="AH114">
            <v>435.10710475399998</v>
          </cell>
          <cell r="AI114">
            <v>491.22683486000005</v>
          </cell>
          <cell r="AJ114">
            <v>547.0006346916</v>
          </cell>
          <cell r="AK114">
            <v>409.3913075296</v>
          </cell>
          <cell r="AL114">
            <v>423.97932880799999</v>
          </cell>
          <cell r="AM114">
            <v>483.89767905599996</v>
          </cell>
          <cell r="AN114">
            <v>421.37688512479997</v>
          </cell>
          <cell r="AO114">
            <v>397.39518565110001</v>
          </cell>
          <cell r="AP114">
            <v>384.30575524649998</v>
          </cell>
          <cell r="AQ114">
            <v>327.40277328149995</v>
          </cell>
          <cell r="AR114">
            <v>328.62770814190003</v>
          </cell>
          <cell r="AS114">
            <v>351.64848364359995</v>
          </cell>
          <cell r="AT114">
            <v>367.61694182799999</v>
          </cell>
          <cell r="AU114">
            <v>410.62026310999994</v>
          </cell>
          <cell r="AV114">
            <v>335.58043880399998</v>
          </cell>
          <cell r="AW114">
            <v>464.38086303600005</v>
          </cell>
          <cell r="AX114">
            <v>562.69166265000001</v>
          </cell>
          <cell r="AY114">
            <v>427.49843414959992</v>
          </cell>
          <cell r="AZ114">
            <v>0</v>
          </cell>
          <cell r="BA114">
            <v>0</v>
          </cell>
        </row>
        <row r="138">
          <cell r="B138">
            <v>4.1651363709803914E-2</v>
          </cell>
          <cell r="C138">
            <v>5.278022265E-2</v>
          </cell>
          <cell r="D138">
            <v>7.5233042149999999E-2</v>
          </cell>
          <cell r="E138">
            <v>7.2791354183333337E-2</v>
          </cell>
          <cell r="F138">
            <v>8.2941985350000011E-2</v>
          </cell>
          <cell r="G138">
            <v>5.4513396466666669E-2</v>
          </cell>
          <cell r="H138">
            <v>8.5721018541666666E-2</v>
          </cell>
          <cell r="I138">
            <v>8.2119392744444436E-2</v>
          </cell>
          <cell r="J138">
            <v>6.3687318783333349E-2</v>
          </cell>
          <cell r="K138">
            <v>6.659239423333331E-2</v>
          </cell>
          <cell r="L138">
            <v>5.3782963349999997E-2</v>
          </cell>
          <cell r="M138">
            <v>5.4472865047222235E-2</v>
          </cell>
          <cell r="N138">
            <v>4.1725835953767942E-2</v>
          </cell>
          <cell r="O138">
            <v>3.7598192522222219E-2</v>
          </cell>
          <cell r="P138">
            <v>1.9886860612500005E-2</v>
          </cell>
          <cell r="Q138">
            <v>2.8231652320833328E-2</v>
          </cell>
          <cell r="R138">
            <v>2.3261095636111111E-2</v>
          </cell>
          <cell r="S138">
            <v>1.4743093997979798E-2</v>
          </cell>
          <cell r="T138">
            <v>1.1641843299999999E-2</v>
          </cell>
          <cell r="U138">
            <v>1.6483795349999997E-2</v>
          </cell>
          <cell r="V138">
            <v>9.2423252250000004E-3</v>
          </cell>
          <cell r="W138">
            <v>1.4263655233333332E-2</v>
          </cell>
          <cell r="X138">
            <v>1.4576156081818181E-2</v>
          </cell>
          <cell r="Y138">
            <v>1.309244205102496E-4</v>
          </cell>
          <cell r="Z138">
            <v>1.309244205102496E-4</v>
          </cell>
          <cell r="AA138">
            <v>1.309244205102496E-4</v>
          </cell>
          <cell r="AB138">
            <v>8.1174092954279988</v>
          </cell>
          <cell r="AC138">
            <v>9.7281218367999998</v>
          </cell>
          <cell r="AD138">
            <v>11.410496572799998</v>
          </cell>
          <cell r="AE138">
            <v>14.676436532799999</v>
          </cell>
          <cell r="AF138">
            <v>17.226558393099999</v>
          </cell>
          <cell r="AG138">
            <v>13.8371402169</v>
          </cell>
          <cell r="AH138">
            <v>20.3872751368</v>
          </cell>
          <cell r="AI138">
            <v>21.918320158499998</v>
          </cell>
          <cell r="AJ138">
            <v>21.9232506112</v>
          </cell>
          <cell r="AK138">
            <v>18.282519534400002</v>
          </cell>
          <cell r="AL138">
            <v>19.198212046200002</v>
          </cell>
          <cell r="AM138">
            <v>21.254821055999997</v>
          </cell>
          <cell r="AN138">
            <v>14.959021475199998</v>
          </cell>
          <cell r="AO138">
            <v>15.297876565800001</v>
          </cell>
          <cell r="AP138">
            <v>9.2569733864999986</v>
          </cell>
          <cell r="AQ138">
            <v>10.9680787475</v>
          </cell>
          <cell r="AR138">
            <v>12.0080784634</v>
          </cell>
          <cell r="AS138">
            <v>8.0214484063999993</v>
          </cell>
          <cell r="AT138">
            <v>8.3857046719999992</v>
          </cell>
          <cell r="AU138">
            <v>9.6879526094999981</v>
          </cell>
          <cell r="AV138">
            <v>5.1528708232000007</v>
          </cell>
          <cell r="AW138">
            <v>7.7612771526</v>
          </cell>
          <cell r="AX138">
            <v>11.020500036</v>
          </cell>
          <cell r="AY138">
            <v>0.28809075899999997</v>
          </cell>
          <cell r="AZ138">
            <v>0</v>
          </cell>
          <cell r="BA138">
            <v>0</v>
          </cell>
        </row>
        <row r="147">
          <cell r="B147">
            <v>2.8887193725490191E-2</v>
          </cell>
          <cell r="C147">
            <v>5.9072456936111101E-2</v>
          </cell>
          <cell r="D147">
            <v>6.5895132449999991E-2</v>
          </cell>
          <cell r="E147">
            <v>0.11316900083846156</v>
          </cell>
          <cell r="F147">
            <v>0.14810999851666665</v>
          </cell>
          <cell r="G147">
            <v>0.12309602431666666</v>
          </cell>
          <cell r="H147">
            <v>0.16238731833333334</v>
          </cell>
          <cell r="I147">
            <v>0.14389442945555556</v>
          </cell>
          <cell r="J147">
            <v>0.21349654666666662</v>
          </cell>
          <cell r="K147">
            <v>0.16611231497499998</v>
          </cell>
          <cell r="L147">
            <v>0.23024022151225479</v>
          </cell>
          <cell r="M147">
            <v>0.23806600363888888</v>
          </cell>
          <cell r="N147">
            <v>0.25713936860027897</v>
          </cell>
          <cell r="O147">
            <v>0.2317134914106061</v>
          </cell>
          <cell r="P147">
            <v>0.24162939911250006</v>
          </cell>
          <cell r="Q147">
            <v>0.25545027068749998</v>
          </cell>
          <cell r="R147">
            <v>0.19829083873409087</v>
          </cell>
          <cell r="S147">
            <v>0.16934562253888888</v>
          </cell>
          <cell r="T147">
            <v>0.20297308515000004</v>
          </cell>
          <cell r="U147">
            <v>0.17698567202500004</v>
          </cell>
          <cell r="V147">
            <v>0.12976108329166666</v>
          </cell>
          <cell r="W147">
            <v>0.1575829081166667</v>
          </cell>
          <cell r="X147">
            <v>0.12114926100833336</v>
          </cell>
          <cell r="Y147">
            <v>3.4539330205555559E-2</v>
          </cell>
          <cell r="Z147">
            <v>3.4539330205555559E-2</v>
          </cell>
          <cell r="AA147">
            <v>3.4539330205555559E-2</v>
          </cell>
          <cell r="AB147">
            <v>7.1273866735019995</v>
          </cell>
          <cell r="AC147">
            <v>12.456664857199998</v>
          </cell>
          <cell r="AD147">
            <v>15.877615934400001</v>
          </cell>
          <cell r="AE147">
            <v>26.593378537599996</v>
          </cell>
          <cell r="AF147">
            <v>34.218083125100001</v>
          </cell>
          <cell r="AG147">
            <v>31.361040153299996</v>
          </cell>
          <cell r="AH147">
            <v>58.700535510399995</v>
          </cell>
          <cell r="AI147">
            <v>49.240658867</v>
          </cell>
          <cell r="AJ147">
            <v>69.7181953276</v>
          </cell>
          <cell r="AK147">
            <v>46.944141991999999</v>
          </cell>
          <cell r="AL147">
            <v>58.586968988100004</v>
          </cell>
          <cell r="AM147">
            <v>65.915502671999988</v>
          </cell>
          <cell r="AN147">
            <v>61.929495337599995</v>
          </cell>
          <cell r="AO147">
            <v>56.720781669600001</v>
          </cell>
          <cell r="AP147">
            <v>58.334905288999998</v>
          </cell>
          <cell r="AQ147">
            <v>53.932840489499995</v>
          </cell>
          <cell r="AR147">
            <v>40.9136451392</v>
          </cell>
          <cell r="AS147">
            <v>35.094989071999997</v>
          </cell>
          <cell r="AT147">
            <v>36.688662559999997</v>
          </cell>
          <cell r="AU147">
            <v>41.861684041499998</v>
          </cell>
          <cell r="AV147">
            <v>30.219522349000002</v>
          </cell>
          <cell r="AW147">
            <v>42.230623957399999</v>
          </cell>
          <cell r="AX147">
            <v>50.297790698999997</v>
          </cell>
          <cell r="AY147">
            <v>15.732008870599998</v>
          </cell>
          <cell r="AZ147">
            <v>0</v>
          </cell>
          <cell r="BA147">
            <v>0</v>
          </cell>
        </row>
        <row r="160">
          <cell r="B160">
            <v>0.59119823169090913</v>
          </cell>
          <cell r="C160">
            <v>0.67158603360757574</v>
          </cell>
          <cell r="D160">
            <v>0.68873569765000009</v>
          </cell>
          <cell r="E160">
            <v>0.77525385315961548</v>
          </cell>
          <cell r="F160">
            <v>0.75596048600555577</v>
          </cell>
          <cell r="G160">
            <v>0.63651131577222242</v>
          </cell>
          <cell r="H160">
            <v>0.68258325483333315</v>
          </cell>
          <cell r="I160">
            <v>0.75103701059469663</v>
          </cell>
          <cell r="J160">
            <v>0.62728361912499975</v>
          </cell>
          <cell r="K160">
            <v>0.4694746031180555</v>
          </cell>
          <cell r="L160">
            <v>0.55247547585008727</v>
          </cell>
          <cell r="M160">
            <v>0.49251564849065654</v>
          </cell>
          <cell r="N160">
            <v>0.489430251806585</v>
          </cell>
          <cell r="O160">
            <v>0.45226063421666685</v>
          </cell>
          <cell r="P160">
            <v>0.41616326029027789</v>
          </cell>
          <cell r="Q160">
            <v>0.39423894833055551</v>
          </cell>
          <cell r="R160">
            <v>0.37826438557222225</v>
          </cell>
          <cell r="S160">
            <v>0.35879252570701764</v>
          </cell>
          <cell r="T160">
            <v>0.35463156178194444</v>
          </cell>
          <cell r="U160">
            <v>0.36887234811527775</v>
          </cell>
          <cell r="V160">
            <v>0.40725656339999999</v>
          </cell>
          <cell r="W160">
            <v>0.47797715524999984</v>
          </cell>
          <cell r="X160">
            <v>0.39850541733333322</v>
          </cell>
          <cell r="Y160">
            <v>0.30461714549583335</v>
          </cell>
          <cell r="Z160">
            <v>0.30461714549583335</v>
          </cell>
          <cell r="AA160">
            <v>0.30461714549583335</v>
          </cell>
          <cell r="AB160">
            <v>144.05966208987601</v>
          </cell>
          <cell r="AC160">
            <v>177.97398397079999</v>
          </cell>
          <cell r="AD160">
            <v>184.68615251999998</v>
          </cell>
          <cell r="AE160">
            <v>225.14005731839998</v>
          </cell>
          <cell r="AF160">
            <v>228.8760637835</v>
          </cell>
          <cell r="AG160">
            <v>193.99308404189998</v>
          </cell>
          <cell r="AH160">
            <v>210.2130642848</v>
          </cell>
          <cell r="AI160">
            <v>236.23578214399998</v>
          </cell>
          <cell r="AJ160">
            <v>235.40342409479999</v>
          </cell>
          <cell r="AK160">
            <v>174.41932016519999</v>
          </cell>
          <cell r="AL160">
            <v>174.74794091999999</v>
          </cell>
          <cell r="AM160">
            <v>185.765948208</v>
          </cell>
          <cell r="AN160">
            <v>172.6368004064</v>
          </cell>
          <cell r="AO160">
            <v>162.3471910266</v>
          </cell>
          <cell r="AP160">
            <v>131.3130889055</v>
          </cell>
          <cell r="AQ160">
            <v>105.29439586749999</v>
          </cell>
          <cell r="AR160">
            <v>103.3390195412</v>
          </cell>
          <cell r="AS160">
            <v>102.03997739649999</v>
          </cell>
          <cell r="AT160">
            <v>106.673641945</v>
          </cell>
          <cell r="AU160">
            <v>104.78693746399999</v>
          </cell>
          <cell r="AV160">
            <v>108.52792168520001</v>
          </cell>
          <cell r="AW160">
            <v>145.8206878153</v>
          </cell>
          <cell r="AX160">
            <v>174.11450191199998</v>
          </cell>
          <cell r="AY160">
            <v>108.43436324269999</v>
          </cell>
          <cell r="AZ160">
            <v>0</v>
          </cell>
          <cell r="BA160">
            <v>0</v>
          </cell>
        </row>
        <row r="187">
          <cell r="B187">
            <v>5.9128302882352933E-3</v>
          </cell>
          <cell r="C187">
            <v>1.2110933722222224E-2</v>
          </cell>
          <cell r="D187">
            <v>2.638302415E-2</v>
          </cell>
          <cell r="E187">
            <v>3.601139841153847E-2</v>
          </cell>
          <cell r="F187">
            <v>4.0541706099999998E-2</v>
          </cell>
          <cell r="G187">
            <v>5.6280567349999998E-2</v>
          </cell>
          <cell r="H187">
            <v>6.0518782333333347E-2</v>
          </cell>
          <cell r="I187">
            <v>0.10438401002777778</v>
          </cell>
          <cell r="J187">
            <v>7.1850374166666661E-2</v>
          </cell>
          <cell r="K187">
            <v>7.6418180416666648E-2</v>
          </cell>
          <cell r="L187">
            <v>3.3761337088888885E-2</v>
          </cell>
          <cell r="M187">
            <v>4.6183885788888886E-2</v>
          </cell>
          <cell r="N187">
            <v>2.8210740658193779E-2</v>
          </cell>
          <cell r="O187">
            <v>3.7092866524999997E-2</v>
          </cell>
          <cell r="P187">
            <v>3.0246358829166663E-2</v>
          </cell>
          <cell r="Q187">
            <v>1.9973496724999998E-2</v>
          </cell>
          <cell r="R187">
            <v>2.8066028275000002E-2</v>
          </cell>
          <cell r="S187">
            <v>2.4157630513888889E-2</v>
          </cell>
          <cell r="T187">
            <v>2.1164278183333329E-2</v>
          </cell>
          <cell r="U187">
            <v>2.9004243625000002E-2</v>
          </cell>
          <cell r="V187">
            <v>2.1104354849999996E-2</v>
          </cell>
          <cell r="W187">
            <v>1.6558859158333331E-2</v>
          </cell>
          <cell r="X187">
            <v>1.1430375533333334E-2</v>
          </cell>
          <cell r="Y187">
            <v>4.2988096021241815E-4</v>
          </cell>
          <cell r="Z187">
            <v>4.2988096021241815E-4</v>
          </cell>
          <cell r="AA187">
            <v>4.2988096021241815E-4</v>
          </cell>
          <cell r="AB187">
            <v>2.1217616517330002</v>
          </cell>
          <cell r="AC187">
            <v>4.0476982327999993</v>
          </cell>
          <cell r="AD187">
            <v>5.1592011647999998</v>
          </cell>
          <cell r="AE187">
            <v>7.2400612143999989</v>
          </cell>
          <cell r="AF187">
            <v>9.8063453571999997</v>
          </cell>
          <cell r="AG187">
            <v>15.1574724444</v>
          </cell>
          <cell r="AH187">
            <v>20.1829048916</v>
          </cell>
          <cell r="AI187">
            <v>27.330482219500002</v>
          </cell>
          <cell r="AJ187">
            <v>25.472807262000003</v>
          </cell>
          <cell r="AK187">
            <v>21.8596180352</v>
          </cell>
          <cell r="AL187">
            <v>14.8222486872</v>
          </cell>
          <cell r="AM187">
            <v>17.946149807999998</v>
          </cell>
          <cell r="AN187">
            <v>10.959902887999998</v>
          </cell>
          <cell r="AO187">
            <v>15.3099636039</v>
          </cell>
          <cell r="AP187">
            <v>15.126101725</v>
          </cell>
          <cell r="AQ187">
            <v>8.1098247894999993</v>
          </cell>
          <cell r="AR187">
            <v>10.886051567999999</v>
          </cell>
          <cell r="AS187">
            <v>9.1962042314999994</v>
          </cell>
          <cell r="AT187">
            <v>9.6138064950000004</v>
          </cell>
          <cell r="AU187">
            <v>16.704159135499996</v>
          </cell>
          <cell r="AV187">
            <v>13.018930379600002</v>
          </cell>
          <cell r="AW187">
            <v>11.387009580599999</v>
          </cell>
          <cell r="AX187">
            <v>10.015556849999999</v>
          </cell>
          <cell r="AY187">
            <v>0.36025888359999997</v>
          </cell>
          <cell r="AZ187">
            <v>0</v>
          </cell>
          <cell r="BA187">
            <v>0</v>
          </cell>
        </row>
        <row r="188">
          <cell r="B188">
            <v>0.57210390881666651</v>
          </cell>
          <cell r="C188">
            <v>0.63176931503459599</v>
          </cell>
          <cell r="D188">
            <v>0.60164689180378794</v>
          </cell>
          <cell r="E188">
            <v>0.59447265315320541</v>
          </cell>
          <cell r="F188">
            <v>0.63560284250555532</v>
          </cell>
          <cell r="G188">
            <v>0.6137457225916666</v>
          </cell>
          <cell r="H188">
            <v>0.64254561518749997</v>
          </cell>
          <cell r="I188">
            <v>0.77359208226035348</v>
          </cell>
          <cell r="J188">
            <v>0.87873616224722206</v>
          </cell>
          <cell r="K188">
            <v>0.91342338265833312</v>
          </cell>
          <cell r="L188">
            <v>0.93702094744673681</v>
          </cell>
          <cell r="M188">
            <v>0.94351196492689393</v>
          </cell>
          <cell r="N188">
            <v>1.0618875543268265</v>
          </cell>
          <cell r="O188">
            <v>0.98984510692171057</v>
          </cell>
          <cell r="P188">
            <v>0.97868049687361103</v>
          </cell>
          <cell r="Q188">
            <v>1.0947209936777782</v>
          </cell>
          <cell r="R188">
            <v>1.1303765641343431</v>
          </cell>
          <cell r="S188">
            <v>1.0390816473473683</v>
          </cell>
          <cell r="T188">
            <v>1.2089009998458327</v>
          </cell>
          <cell r="U188">
            <v>1.3013113393041669</v>
          </cell>
          <cell r="V188">
            <v>1.3789282560374991</v>
          </cell>
          <cell r="W188">
            <v>1.5766639437500001</v>
          </cell>
          <cell r="X188">
            <v>1.3931695307666667</v>
          </cell>
          <cell r="Y188">
            <v>1.3721789606000006</v>
          </cell>
          <cell r="Z188">
            <v>1.3721789606000006</v>
          </cell>
          <cell r="AA188">
            <v>1.3721789606000006</v>
          </cell>
          <cell r="AB188">
            <v>121.54606229017502</v>
          </cell>
          <cell r="AC188">
            <v>121.24335371239999</v>
          </cell>
          <cell r="AD188">
            <v>119.97656869439999</v>
          </cell>
          <cell r="AE188">
            <v>143.58405648159999</v>
          </cell>
          <cell r="AF188">
            <v>172.70718957729997</v>
          </cell>
          <cell r="AG188">
            <v>163.42399564919998</v>
          </cell>
          <cell r="AH188">
            <v>180.05228412879998</v>
          </cell>
          <cell r="AI188">
            <v>229.22992867599999</v>
          </cell>
          <cell r="AJ188">
            <v>285.3979619776</v>
          </cell>
          <cell r="AK188">
            <v>257.8908848648</v>
          </cell>
          <cell r="AL188">
            <v>266.36107973309998</v>
          </cell>
          <cell r="AM188">
            <v>316.18598059199996</v>
          </cell>
          <cell r="AN188">
            <v>324.9279217184</v>
          </cell>
          <cell r="AO188">
            <v>315.49513271879999</v>
          </cell>
          <cell r="AP188">
            <v>264.19385829399999</v>
          </cell>
          <cell r="AQ188">
            <v>239.93676870799999</v>
          </cell>
          <cell r="AR188">
            <v>254.484323956</v>
          </cell>
          <cell r="AS188">
            <v>263.73101473290001</v>
          </cell>
          <cell r="AT188">
            <v>275.70711551700003</v>
          </cell>
          <cell r="AU188">
            <v>335.80259365299997</v>
          </cell>
          <cell r="AV188">
            <v>337.41866464459997</v>
          </cell>
          <cell r="AW188">
            <v>438.9194325112</v>
          </cell>
          <cell r="AX188">
            <v>528.39320554799997</v>
          </cell>
          <cell r="AY188">
            <v>381.54706601659996</v>
          </cell>
          <cell r="AZ188">
            <v>0</v>
          </cell>
          <cell r="BA188">
            <v>0</v>
          </cell>
        </row>
        <row r="193">
          <cell r="B193">
            <v>7.8150607679545445E-2</v>
          </cell>
          <cell r="C193">
            <v>0.11819362511868683</v>
          </cell>
          <cell r="D193">
            <v>0.16298029493030305</v>
          </cell>
          <cell r="E193">
            <v>0.17209602101410257</v>
          </cell>
          <cell r="F193">
            <v>0.19203462709999997</v>
          </cell>
          <cell r="G193">
            <v>0.19535382852500002</v>
          </cell>
          <cell r="H193">
            <v>0.21312565250000004</v>
          </cell>
          <cell r="I193">
            <v>0.21799787846414131</v>
          </cell>
          <cell r="J193">
            <v>0.29673797859583323</v>
          </cell>
          <cell r="K193">
            <v>0.2550305093680556</v>
          </cell>
          <cell r="L193">
            <v>0.2561397592776225</v>
          </cell>
          <cell r="M193">
            <v>0.28021972245378796</v>
          </cell>
          <cell r="N193">
            <v>0.28624671871707147</v>
          </cell>
          <cell r="O193">
            <v>0.30648096415131582</v>
          </cell>
          <cell r="P193">
            <v>0.35244310333055545</v>
          </cell>
          <cell r="Q193">
            <v>0.35426504317916663</v>
          </cell>
          <cell r="R193">
            <v>0.37699078231060601</v>
          </cell>
          <cell r="S193">
            <v>0.34030651166315795</v>
          </cell>
          <cell r="T193">
            <v>0.35495673407361111</v>
          </cell>
          <cell r="U193">
            <v>0.33683648914999997</v>
          </cell>
          <cell r="V193">
            <v>0.36371524364583341</v>
          </cell>
          <cell r="W193">
            <v>0.46286421008333312</v>
          </cell>
          <cell r="X193">
            <v>0.39962641041666669</v>
          </cell>
          <cell r="Y193">
            <v>0.3608692101249999</v>
          </cell>
          <cell r="Z193">
            <v>0.3608692101249999</v>
          </cell>
          <cell r="AA193">
            <v>0.3608692101249999</v>
          </cell>
          <cell r="AB193">
            <v>15.68746520757</v>
          </cell>
          <cell r="AC193">
            <v>20.8907369408</v>
          </cell>
          <cell r="AD193">
            <v>29.687341780799997</v>
          </cell>
          <cell r="AE193">
            <v>39.139029059199991</v>
          </cell>
          <cell r="AF193">
            <v>47.796639817500001</v>
          </cell>
          <cell r="AG193">
            <v>49.468146799499998</v>
          </cell>
          <cell r="AH193">
            <v>57.815660199599996</v>
          </cell>
          <cell r="AI193">
            <v>74.229297841000005</v>
          </cell>
          <cell r="AJ193">
            <v>104.4091253964</v>
          </cell>
          <cell r="AK193">
            <v>85.395396996800002</v>
          </cell>
          <cell r="AL193">
            <v>73.410845634899999</v>
          </cell>
          <cell r="AM193">
            <v>105.82562236799998</v>
          </cell>
          <cell r="AN193">
            <v>113.67122560639999</v>
          </cell>
          <cell r="AO193">
            <v>110.70684473909999</v>
          </cell>
          <cell r="AP193">
            <v>112.34385588299999</v>
          </cell>
          <cell r="AQ193">
            <v>95.599309711499984</v>
          </cell>
          <cell r="AR193">
            <v>97.958119626599995</v>
          </cell>
          <cell r="AS193">
            <v>102.41393859839999</v>
          </cell>
          <cell r="AT193">
            <v>107.06458483200001</v>
          </cell>
          <cell r="AU193">
            <v>106.973327681</v>
          </cell>
          <cell r="AV193">
            <v>109.44152748820001</v>
          </cell>
          <cell r="AW193">
            <v>145.66185711880001</v>
          </cell>
          <cell r="AX193">
            <v>161.36673017399997</v>
          </cell>
          <cell r="AY193">
            <v>114.48444327099998</v>
          </cell>
          <cell r="AZ193">
            <v>0</v>
          </cell>
          <cell r="BA193">
            <v>0</v>
          </cell>
        </row>
        <row r="194">
          <cell r="B194">
            <v>8.9547962174999995E-2</v>
          </cell>
          <cell r="C194">
            <v>0.1025201897416667</v>
          </cell>
          <cell r="D194">
            <v>9.7644746499999976E-2</v>
          </cell>
          <cell r="E194">
            <v>9.7496070825000003E-2</v>
          </cell>
          <cell r="F194">
            <v>0.11877534182499998</v>
          </cell>
          <cell r="G194">
            <v>0.16431135227499993</v>
          </cell>
          <cell r="H194">
            <v>0.19263432681944445</v>
          </cell>
          <cell r="I194">
            <v>0.23295829117704239</v>
          </cell>
          <cell r="J194">
            <v>0.24327165350833338</v>
          </cell>
          <cell r="K194">
            <v>0.24287153412499998</v>
          </cell>
          <cell r="L194">
            <v>0.36460434907736294</v>
          </cell>
          <cell r="M194">
            <v>0.3229774078583334</v>
          </cell>
          <cell r="N194">
            <v>0.42608831058315166</v>
          </cell>
          <cell r="O194">
            <v>0.28864952480419326</v>
          </cell>
          <cell r="P194">
            <v>0.20959879654583335</v>
          </cell>
          <cell r="Q194">
            <v>0.18677038742499991</v>
          </cell>
          <cell r="R194">
            <v>0.17923485713484849</v>
          </cell>
          <cell r="S194">
            <v>0.18318833792171713</v>
          </cell>
          <cell r="T194">
            <v>0.14082857437499999</v>
          </cell>
          <cell r="U194">
            <v>0.12623408081666665</v>
          </cell>
          <cell r="V194">
            <v>0.13034690291249998</v>
          </cell>
          <cell r="W194">
            <v>0.16702915386287873</v>
          </cell>
          <cell r="X194">
            <v>5.6998973362745085E-2</v>
          </cell>
          <cell r="Y194">
            <v>6.7894570138888862E-4</v>
          </cell>
          <cell r="Z194">
            <v>6.7894570138888862E-4</v>
          </cell>
          <cell r="AA194">
            <v>6.7894570138888862E-4</v>
          </cell>
          <cell r="AB194">
            <v>54.665584304000994</v>
          </cell>
          <cell r="AC194">
            <v>58.795603535599994</v>
          </cell>
          <cell r="AD194">
            <v>63.061111780799997</v>
          </cell>
          <cell r="AE194">
            <v>74.183747590399989</v>
          </cell>
          <cell r="AF194">
            <v>89.549237949499997</v>
          </cell>
          <cell r="AG194">
            <v>105.508214526</v>
          </cell>
          <cell r="AH194">
            <v>120.4238313396</v>
          </cell>
          <cell r="AI194">
            <v>131.85915313149999</v>
          </cell>
          <cell r="AJ194">
            <v>148.9587763872</v>
          </cell>
          <cell r="AK194">
            <v>127.31350411560001</v>
          </cell>
          <cell r="AL194">
            <v>163.3673618883</v>
          </cell>
          <cell r="AM194">
            <v>170.06607019199998</v>
          </cell>
          <cell r="AN194">
            <v>187.37859689119998</v>
          </cell>
          <cell r="AO194">
            <v>159.48687666570001</v>
          </cell>
          <cell r="AP194">
            <v>113.8609776415</v>
          </cell>
          <cell r="AQ194">
            <v>78.666911784999996</v>
          </cell>
          <cell r="AR194">
            <v>78.162194946900001</v>
          </cell>
          <cell r="AS194">
            <v>86.063425605299983</v>
          </cell>
          <cell r="AT194">
            <v>89.971590368999998</v>
          </cell>
          <cell r="AU194">
            <v>68.455709925999983</v>
          </cell>
          <cell r="AV194">
            <v>70.211896361000001</v>
          </cell>
          <cell r="AW194">
            <v>83.646092045700001</v>
          </cell>
          <cell r="AX194">
            <v>58.278014378999991</v>
          </cell>
          <cell r="AY194">
            <v>1.2487457927999999</v>
          </cell>
          <cell r="AZ194">
            <v>0</v>
          </cell>
          <cell r="BA194">
            <v>0</v>
          </cell>
        </row>
        <row r="200">
          <cell r="B200">
            <v>8.0231716943137257E-2</v>
          </cell>
          <cell r="C200">
            <v>9.3654645758333308E-2</v>
          </cell>
          <cell r="D200">
            <v>9.4273340233333336E-2</v>
          </cell>
          <cell r="E200">
            <v>0.14650318113846153</v>
          </cell>
          <cell r="F200">
            <v>0.15726485296666665</v>
          </cell>
          <cell r="G200">
            <v>0.16695615988333332</v>
          </cell>
          <cell r="H200">
            <v>0.11385494983333334</v>
          </cell>
          <cell r="I200">
            <v>0.10805812342777775</v>
          </cell>
          <cell r="J200">
            <v>9.8658541283333304E-2</v>
          </cell>
          <cell r="K200">
            <v>7.7597376616666672E-2</v>
          </cell>
          <cell r="L200">
            <v>0.10288796353333332</v>
          </cell>
          <cell r="M200">
            <v>7.6219860049999991E-2</v>
          </cell>
          <cell r="N200">
            <v>9.6149205383831732E-2</v>
          </cell>
          <cell r="O200">
            <v>7.4099375096464665E-2</v>
          </cell>
          <cell r="P200">
            <v>3.894703510833334E-2</v>
          </cell>
          <cell r="Q200">
            <v>5.1519699962499985E-2</v>
          </cell>
          <cell r="R200">
            <v>4.2590095824999993E-2</v>
          </cell>
          <cell r="S200">
            <v>2.362174774722222E-2</v>
          </cell>
          <cell r="T200">
            <v>6.901845183333334E-3</v>
          </cell>
          <cell r="U200">
            <v>2.5798300166666663E-2</v>
          </cell>
          <cell r="V200">
            <v>2.2275870133333341E-2</v>
          </cell>
          <cell r="W200">
            <v>3.7718723159090918E-3</v>
          </cell>
          <cell r="X200">
            <v>2.4488525500000005E-3</v>
          </cell>
          <cell r="Y200">
            <v>1.3912470371843432E-3</v>
          </cell>
          <cell r="Z200">
            <v>1.3912470371843432E-3</v>
          </cell>
          <cell r="AA200">
            <v>1.3912470371843432E-3</v>
          </cell>
          <cell r="AB200">
            <v>11.391374470209</v>
          </cell>
          <cell r="AC200">
            <v>11.813416278</v>
          </cell>
          <cell r="AD200">
            <v>12.321093297599999</v>
          </cell>
          <cell r="AE200">
            <v>21.4545360288</v>
          </cell>
          <cell r="AF200">
            <v>23.527161917000001</v>
          </cell>
          <cell r="AG200">
            <v>23.331963368999997</v>
          </cell>
          <cell r="AH200">
            <v>19.660742286400001</v>
          </cell>
          <cell r="AI200">
            <v>20.856704819000001</v>
          </cell>
          <cell r="AJ200">
            <v>22.856799728800002</v>
          </cell>
          <cell r="AK200">
            <v>12.323406700000001</v>
          </cell>
          <cell r="AL200">
            <v>19.2383688249</v>
          </cell>
          <cell r="AM200">
            <v>20.582994527999997</v>
          </cell>
          <cell r="AN200">
            <v>22.306739998399998</v>
          </cell>
          <cell r="AO200">
            <v>18.016663278300001</v>
          </cell>
          <cell r="AP200">
            <v>9.0706326624999996</v>
          </cell>
          <cell r="AQ200">
            <v>9.716406307999998</v>
          </cell>
          <cell r="AR200">
            <v>6.144036622999999</v>
          </cell>
          <cell r="AS200">
            <v>3.8378416933999993</v>
          </cell>
          <cell r="AT200">
            <v>4.0121191820000002</v>
          </cell>
          <cell r="AU200">
            <v>4.6064749394999991</v>
          </cell>
          <cell r="AV200">
            <v>3.9800096064000003</v>
          </cell>
          <cell r="AW200">
            <v>1.3204810019</v>
          </cell>
          <cell r="AX200">
            <v>1.3364496989999999</v>
          </cell>
          <cell r="AY200">
            <v>1.0076126488999999</v>
          </cell>
          <cell r="AZ200">
            <v>0</v>
          </cell>
          <cell r="BA200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5.8188679733333339E-2</v>
          </cell>
          <cell r="H202">
            <v>0.11733911313888884</v>
          </cell>
          <cell r="I202">
            <v>0.17241397836691172</v>
          </cell>
          <cell r="J202">
            <v>0.21472489411666654</v>
          </cell>
          <cell r="K202">
            <v>0.15297061811666662</v>
          </cell>
          <cell r="L202">
            <v>0.17042728458916542</v>
          </cell>
          <cell r="M202">
            <v>0.16402074085416662</v>
          </cell>
          <cell r="N202">
            <v>0.14638925159308219</v>
          </cell>
          <cell r="O202">
            <v>0.13085507884015143</v>
          </cell>
          <cell r="P202">
            <v>0.1369498011875</v>
          </cell>
          <cell r="Q202">
            <v>0.15424026745416661</v>
          </cell>
          <cell r="R202">
            <v>0.15416231008956885</v>
          </cell>
          <cell r="S202">
            <v>0.15822458483552185</v>
          </cell>
          <cell r="T202">
            <v>0.18791357619722229</v>
          </cell>
          <cell r="U202">
            <v>0.16710988083749992</v>
          </cell>
          <cell r="V202">
            <v>0.16336280851916679</v>
          </cell>
          <cell r="W202">
            <v>0.20468891487499993</v>
          </cell>
          <cell r="X202">
            <v>0.19360137597689389</v>
          </cell>
          <cell r="Y202">
            <v>0.14774056438888886</v>
          </cell>
          <cell r="Z202">
            <v>0.14774056438888886</v>
          </cell>
          <cell r="AA202">
            <v>0.14774056438888886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15.976622719199998</v>
          </cell>
          <cell r="AH202">
            <v>29.2802981896</v>
          </cell>
          <cell r="AI202">
            <v>48.901547828999995</v>
          </cell>
          <cell r="AJ202">
            <v>61.096568698000006</v>
          </cell>
          <cell r="AK202">
            <v>41.036320138000001</v>
          </cell>
          <cell r="AL202">
            <v>39.539725006499999</v>
          </cell>
          <cell r="AM202">
            <v>45.243230832000002</v>
          </cell>
          <cell r="AN202">
            <v>36.999581748799997</v>
          </cell>
          <cell r="AO202">
            <v>36.466226063999997</v>
          </cell>
          <cell r="AP202">
            <v>36.227922657499995</v>
          </cell>
          <cell r="AQ202">
            <v>35.762059714499998</v>
          </cell>
          <cell r="AR202">
            <v>36.790469204799997</v>
          </cell>
          <cell r="AS202">
            <v>38.89869800959999</v>
          </cell>
          <cell r="AT202">
            <v>40.665099007999999</v>
          </cell>
          <cell r="AU202">
            <v>41.938914988000001</v>
          </cell>
          <cell r="AV202">
            <v>37.585482199600001</v>
          </cell>
          <cell r="AW202">
            <v>54.364443539500002</v>
          </cell>
          <cell r="AX202">
            <v>71.499034853999987</v>
          </cell>
          <cell r="AY202">
            <v>46.370314574099993</v>
          </cell>
          <cell r="AZ202">
            <v>0</v>
          </cell>
          <cell r="BA202">
            <v>0</v>
          </cell>
        </row>
        <row r="207">
          <cell r="B207">
            <v>0.11764589633939389</v>
          </cell>
          <cell r="C207">
            <v>0.16850414637070704</v>
          </cell>
          <cell r="D207">
            <v>0.16619326663863634</v>
          </cell>
          <cell r="E207">
            <v>0.23987158770085484</v>
          </cell>
          <cell r="F207">
            <v>0.28248643702222204</v>
          </cell>
          <cell r="G207">
            <v>0.2634496451763888</v>
          </cell>
          <cell r="H207">
            <v>0.25665009440416658</v>
          </cell>
          <cell r="I207">
            <v>0.23707361870012625</v>
          </cell>
          <cell r="J207">
            <v>0.27450030203749998</v>
          </cell>
          <cell r="K207">
            <v>0.23724769676666663</v>
          </cell>
          <cell r="L207">
            <v>0.24810049612217366</v>
          </cell>
          <cell r="M207">
            <v>0.27606960305555556</v>
          </cell>
          <cell r="N207">
            <v>0.27719104722888088</v>
          </cell>
          <cell r="O207">
            <v>0.26031552838274846</v>
          </cell>
          <cell r="P207">
            <v>0.36152628023611105</v>
          </cell>
          <cell r="Q207">
            <v>0.34891811020000002</v>
          </cell>
          <cell r="R207">
            <v>0.32437091683813124</v>
          </cell>
          <cell r="S207">
            <v>0.2962017786302632</v>
          </cell>
          <cell r="T207">
            <v>0.27916463313055556</v>
          </cell>
          <cell r="U207">
            <v>0.26898456200972232</v>
          </cell>
          <cell r="V207">
            <v>0.26255890310416652</v>
          </cell>
          <cell r="W207">
            <v>0.25793420756249996</v>
          </cell>
          <cell r="X207">
            <v>0.19968745862121212</v>
          </cell>
          <cell r="Y207">
            <v>0.16028989290416665</v>
          </cell>
          <cell r="Z207">
            <v>0.16028989290416665</v>
          </cell>
          <cell r="AA207">
            <v>0.16028989290416665</v>
          </cell>
          <cell r="AB207">
            <v>30.224062436489998</v>
          </cell>
          <cell r="AC207">
            <v>41.152466237999995</v>
          </cell>
          <cell r="AD207">
            <v>42.172281081599998</v>
          </cell>
          <cell r="AE207">
            <v>63.070715489599991</v>
          </cell>
          <cell r="AF207">
            <v>73.09318107</v>
          </cell>
          <cell r="AG207">
            <v>70.931313967799994</v>
          </cell>
          <cell r="AH207">
            <v>72.709574843600009</v>
          </cell>
          <cell r="AI207">
            <v>75.723078427499999</v>
          </cell>
          <cell r="AJ207">
            <v>103.8003921632</v>
          </cell>
          <cell r="AK207">
            <v>82.296829269599996</v>
          </cell>
          <cell r="AL207">
            <v>75.422978512200004</v>
          </cell>
          <cell r="AM207">
            <v>93.727363391999987</v>
          </cell>
          <cell r="AN207">
            <v>82.99413951839999</v>
          </cell>
          <cell r="AO207">
            <v>75.182014469999999</v>
          </cell>
          <cell r="AP207">
            <v>96.978090100999992</v>
          </cell>
          <cell r="AQ207">
            <v>78.33771647799999</v>
          </cell>
          <cell r="AR207">
            <v>72.525296734799994</v>
          </cell>
          <cell r="AS207">
            <v>72.616886670900001</v>
          </cell>
          <cell r="AT207">
            <v>75.91444025700001</v>
          </cell>
          <cell r="AU207">
            <v>68.545067296499994</v>
          </cell>
          <cell r="AV207">
            <v>64.004464259400009</v>
          </cell>
          <cell r="AW207">
            <v>73.153922746700005</v>
          </cell>
          <cell r="AX207">
            <v>81.95971691699998</v>
          </cell>
          <cell r="AY207">
            <v>61.868494482299987</v>
          </cell>
          <cell r="AZ207">
            <v>0</v>
          </cell>
          <cell r="BA207">
            <v>0</v>
          </cell>
        </row>
        <row r="208">
          <cell r="B208">
            <v>0.19915154258863638</v>
          </cell>
          <cell r="C208">
            <v>0.18679151965833335</v>
          </cell>
          <cell r="D208">
            <v>0.19124333758409084</v>
          </cell>
          <cell r="E208">
            <v>0.21018029574786326</v>
          </cell>
          <cell r="F208">
            <v>0.19182098685000007</v>
          </cell>
          <cell r="G208">
            <v>0.21578981429861113</v>
          </cell>
          <cell r="H208">
            <v>0.23336665493333339</v>
          </cell>
          <cell r="I208">
            <v>0.21663077897979793</v>
          </cell>
          <cell r="J208">
            <v>0.21092032592777771</v>
          </cell>
          <cell r="K208">
            <v>0.16797717659027775</v>
          </cell>
          <cell r="L208">
            <v>0.27013569235961538</v>
          </cell>
          <cell r="M208">
            <v>0.22153627185833322</v>
          </cell>
          <cell r="N208">
            <v>0.3382883189041202</v>
          </cell>
          <cell r="O208">
            <v>0.61789921004173953</v>
          </cell>
          <cell r="P208">
            <v>0.61713103650555579</v>
          </cell>
          <cell r="Q208">
            <v>0.75211125881805552</v>
          </cell>
          <cell r="R208">
            <v>1.1020123273209597</v>
          </cell>
          <cell r="S208">
            <v>1.2065569912203211</v>
          </cell>
          <cell r="T208">
            <v>1.3348443308875004</v>
          </cell>
          <cell r="U208">
            <v>1.0645606098249989</v>
          </cell>
          <cell r="V208">
            <v>1.2493969383291657</v>
          </cell>
          <cell r="W208">
            <v>1.0582786022083337</v>
          </cell>
          <cell r="X208">
            <v>1.0368495505409081</v>
          </cell>
          <cell r="Y208">
            <v>1.1544555600166668</v>
          </cell>
          <cell r="Z208">
            <v>1.1544555600166668</v>
          </cell>
          <cell r="AA208">
            <v>1.1544555600166668</v>
          </cell>
          <cell r="AB208">
            <v>41.535282999719996</v>
          </cell>
          <cell r="AC208">
            <v>39.288933103999995</v>
          </cell>
          <cell r="AD208">
            <v>43.655707156799998</v>
          </cell>
          <cell r="AE208">
            <v>51.538131489599998</v>
          </cell>
          <cell r="AF208">
            <v>51.327732332799997</v>
          </cell>
          <cell r="AG208">
            <v>54.086885466899993</v>
          </cell>
          <cell r="AH208">
            <v>64.322083973999995</v>
          </cell>
          <cell r="AI208">
            <v>67.125515295499994</v>
          </cell>
          <cell r="AJ208">
            <v>72.709606911199998</v>
          </cell>
          <cell r="AK208">
            <v>59.010609794400004</v>
          </cell>
          <cell r="AL208">
            <v>74.391499067400005</v>
          </cell>
          <cell r="AM208">
            <v>70.713107231999984</v>
          </cell>
          <cell r="AN208">
            <v>86.222722431999983</v>
          </cell>
          <cell r="AO208">
            <v>134.28600252839999</v>
          </cell>
          <cell r="AP208">
            <v>126.04918531200001</v>
          </cell>
          <cell r="AQ208">
            <v>125.42758812499999</v>
          </cell>
          <cell r="AR208">
            <v>194.05920197839998</v>
          </cell>
          <cell r="AS208">
            <v>227.57603492909996</v>
          </cell>
          <cell r="AT208">
            <v>237.91032774299998</v>
          </cell>
          <cell r="AU208">
            <v>214.33784000799997</v>
          </cell>
          <cell r="AV208">
            <v>214.01609965720002</v>
          </cell>
          <cell r="AW208">
            <v>233.51718792610001</v>
          </cell>
          <cell r="AX208">
            <v>325.88818095599999</v>
          </cell>
          <cell r="AY208">
            <v>285.2750375805</v>
          </cell>
          <cell r="AZ208">
            <v>0</v>
          </cell>
          <cell r="BA208">
            <v>0</v>
          </cell>
        </row>
        <row r="211">
          <cell r="B211">
            <v>2.8447007976470585E-2</v>
          </cell>
          <cell r="C211">
            <v>3.6401516666666661E-2</v>
          </cell>
          <cell r="D211">
            <v>3.9639609449999981E-2</v>
          </cell>
          <cell r="E211">
            <v>4.4811842303846147E-2</v>
          </cell>
          <cell r="F211">
            <v>5.8497475050000004E-2</v>
          </cell>
          <cell r="G211">
            <v>8.9296204900000023E-2</v>
          </cell>
          <cell r="H211">
            <v>6.8614589958333291E-2</v>
          </cell>
          <cell r="I211">
            <v>8.8802296219362753E-2</v>
          </cell>
          <cell r="J211">
            <v>5.745475178333332E-2</v>
          </cell>
          <cell r="K211">
            <v>5.435767225000001E-2</v>
          </cell>
          <cell r="L211">
            <v>7.0277293741666649E-2</v>
          </cell>
          <cell r="M211">
            <v>6.3932326549999988E-2</v>
          </cell>
          <cell r="N211">
            <v>7.7116573862639565E-2</v>
          </cell>
          <cell r="O211">
            <v>9.8111939984848476E-2</v>
          </cell>
          <cell r="P211">
            <v>9.4491835199999985E-2</v>
          </cell>
          <cell r="Q211">
            <v>0.105852704625</v>
          </cell>
          <cell r="R211">
            <v>9.3999725037121201E-2</v>
          </cell>
          <cell r="S211">
            <v>7.3925620941666631E-2</v>
          </cell>
          <cell r="T211">
            <v>8.4340572466666666E-2</v>
          </cell>
          <cell r="U211">
            <v>8.9363363558333311E-2</v>
          </cell>
          <cell r="V211">
            <v>5.9911014324999991E-2</v>
          </cell>
          <cell r="W211">
            <v>8.7480883783333338E-2</v>
          </cell>
          <cell r="X211">
            <v>5.0277796177447528E-2</v>
          </cell>
          <cell r="Y211">
            <v>3.380325762918153E-2</v>
          </cell>
          <cell r="Z211">
            <v>3.380325762918153E-2</v>
          </cell>
          <cell r="AA211">
            <v>3.380325762918153E-2</v>
          </cell>
          <cell r="AB211">
            <v>9.2242089270090002</v>
          </cell>
          <cell r="AC211">
            <v>14.178385104799998</v>
          </cell>
          <cell r="AD211">
            <v>15.358415342400001</v>
          </cell>
          <cell r="AE211">
            <v>17.810993995199997</v>
          </cell>
          <cell r="AF211">
            <v>25.460830588899999</v>
          </cell>
          <cell r="AG211">
            <v>34.418901102299998</v>
          </cell>
          <cell r="AH211">
            <v>31.484530357200001</v>
          </cell>
          <cell r="AI211">
            <v>40.286139416499999</v>
          </cell>
          <cell r="AJ211">
            <v>33.990074748399998</v>
          </cell>
          <cell r="AK211">
            <v>29.661869802399998</v>
          </cell>
          <cell r="AL211">
            <v>36.284070946500002</v>
          </cell>
          <cell r="AM211">
            <v>41.363579279999996</v>
          </cell>
          <cell r="AN211">
            <v>46.464172726400001</v>
          </cell>
          <cell r="AO211">
            <v>58.690129520699998</v>
          </cell>
          <cell r="AP211">
            <v>57.267985610499998</v>
          </cell>
          <cell r="AQ211">
            <v>48.31888809649999</v>
          </cell>
          <cell r="AR211">
            <v>32.057332704699995</v>
          </cell>
          <cell r="AS211">
            <v>28.228121178399995</v>
          </cell>
          <cell r="AT211">
            <v>29.509968231999999</v>
          </cell>
          <cell r="AU211">
            <v>35.208175364500001</v>
          </cell>
          <cell r="AV211">
            <v>25.0737731428</v>
          </cell>
          <cell r="AW211">
            <v>36.566210038999998</v>
          </cell>
          <cell r="AX211">
            <v>37.219774995000002</v>
          </cell>
          <cell r="AY211">
            <v>26.836167277699996</v>
          </cell>
          <cell r="AZ211">
            <v>0</v>
          </cell>
          <cell r="BA211">
            <v>0</v>
          </cell>
        </row>
        <row r="212">
          <cell r="B212">
            <v>0.38679117989545464</v>
          </cell>
          <cell r="C212">
            <v>0.37495347936666668</v>
          </cell>
          <cell r="D212">
            <v>0.45294490436893942</v>
          </cell>
          <cell r="E212">
            <v>0.53547187055833345</v>
          </cell>
          <cell r="F212">
            <v>0.55785394958333334</v>
          </cell>
          <cell r="G212">
            <v>0.46505419559166672</v>
          </cell>
          <cell r="H212">
            <v>0.44130544279583311</v>
          </cell>
          <cell r="I212">
            <v>0.40812242822499972</v>
          </cell>
          <cell r="J212">
            <v>0.34654434413333329</v>
          </cell>
          <cell r="K212">
            <v>0.3378662224930557</v>
          </cell>
          <cell r="L212">
            <v>0.31410096127001746</v>
          </cell>
          <cell r="M212">
            <v>0.26392515119090909</v>
          </cell>
          <cell r="N212">
            <v>0.23801987827779719</v>
          </cell>
          <cell r="O212">
            <v>0.27916800323611102</v>
          </cell>
          <cell r="P212">
            <v>0.30910777166388886</v>
          </cell>
          <cell r="Q212">
            <v>0.32241253605833325</v>
          </cell>
          <cell r="R212">
            <v>0.30274787863333319</v>
          </cell>
          <cell r="S212">
            <v>0.30899525372499992</v>
          </cell>
          <cell r="T212">
            <v>0.34768616572083333</v>
          </cell>
          <cell r="U212">
            <v>0.36916418453055561</v>
          </cell>
          <cell r="V212">
            <v>0.32004121599999991</v>
          </cell>
          <cell r="W212">
            <v>0.35555094857916675</v>
          </cell>
          <cell r="X212">
            <v>0.31336377918472225</v>
          </cell>
          <cell r="Y212">
            <v>0.29092480095416667</v>
          </cell>
          <cell r="Z212">
            <v>0.29092480095416667</v>
          </cell>
          <cell r="AA212">
            <v>0.29092480095416667</v>
          </cell>
          <cell r="AB212">
            <v>84.754997819286004</v>
          </cell>
          <cell r="AC212">
            <v>86.070536411999996</v>
          </cell>
          <cell r="AD212">
            <v>101.47760299199999</v>
          </cell>
          <cell r="AE212">
            <v>136.64579829599998</v>
          </cell>
          <cell r="AF212">
            <v>153.58664789789998</v>
          </cell>
          <cell r="AG212">
            <v>122.2047892065</v>
          </cell>
          <cell r="AH212">
            <v>112.221767478</v>
          </cell>
          <cell r="AI212">
            <v>119.712667915</v>
          </cell>
          <cell r="AJ212">
            <v>107.647682858</v>
          </cell>
          <cell r="AK212">
            <v>95.407122153199992</v>
          </cell>
          <cell r="AL212">
            <v>87.2758010493</v>
          </cell>
          <cell r="AM212">
            <v>85.996739663999989</v>
          </cell>
          <cell r="AN212">
            <v>73.593696035199997</v>
          </cell>
          <cell r="AO212">
            <v>81.708870281100005</v>
          </cell>
          <cell r="AP212">
            <v>86.236506008000006</v>
          </cell>
          <cell r="AQ212">
            <v>76.58512808799999</v>
          </cell>
          <cell r="AR212">
            <v>77.904250719199993</v>
          </cell>
          <cell r="AS212">
            <v>82.615488569899995</v>
          </cell>
          <cell r="AT212">
            <v>86.367081526999996</v>
          </cell>
          <cell r="AU212">
            <v>98.116004888999996</v>
          </cell>
          <cell r="AV212">
            <v>84.646982268400009</v>
          </cell>
          <cell r="AW212">
            <v>103.27997647570001</v>
          </cell>
          <cell r="AX212">
            <v>130.23898559099999</v>
          </cell>
          <cell r="AY212">
            <v>98.414558426799985</v>
          </cell>
          <cell r="AZ212">
            <v>0</v>
          </cell>
          <cell r="BA212">
            <v>0</v>
          </cell>
        </row>
        <row r="226">
          <cell r="B226">
            <v>0.65625846148333356</v>
          </cell>
          <cell r="C226">
            <v>0.67691620860277757</v>
          </cell>
          <cell r="D226">
            <v>0.68654268392499973</v>
          </cell>
          <cell r="E226">
            <v>0.59450221336388898</v>
          </cell>
          <cell r="F226">
            <v>0.64876123357499993</v>
          </cell>
          <cell r="G226">
            <v>0.62954462990833326</v>
          </cell>
          <cell r="H226">
            <v>0.64310211968055575</v>
          </cell>
          <cell r="I226">
            <v>0.65611049683276135</v>
          </cell>
          <cell r="J226">
            <v>0.64066698219166662</v>
          </cell>
          <cell r="K226">
            <v>0.59681245425833307</v>
          </cell>
          <cell r="L226">
            <v>0.59623006910079202</v>
          </cell>
          <cell r="M226">
            <v>0.59189339913888894</v>
          </cell>
          <cell r="N226">
            <v>0.61866722011200481</v>
          </cell>
          <cell r="O226">
            <v>0.60500757646500536</v>
          </cell>
          <cell r="P226">
            <v>0.65754099197500016</v>
          </cell>
          <cell r="Q226">
            <v>0.6928594087458334</v>
          </cell>
          <cell r="R226">
            <v>0.61249084606438409</v>
          </cell>
          <cell r="S226">
            <v>0.60993525162314832</v>
          </cell>
          <cell r="T226">
            <v>0.65438592064166679</v>
          </cell>
          <cell r="U226">
            <v>0.64402880257916673</v>
          </cell>
          <cell r="V226">
            <v>0.61921062792750003</v>
          </cell>
          <cell r="W226">
            <v>0.63110910224873717</v>
          </cell>
          <cell r="X226">
            <v>0.58617806206187562</v>
          </cell>
          <cell r="Y226">
            <v>0.52910477113169896</v>
          </cell>
          <cell r="Z226">
            <v>0.52910477113169896</v>
          </cell>
          <cell r="AA226">
            <v>0.52910477113169896</v>
          </cell>
          <cell r="AB226">
            <v>182.64915993320099</v>
          </cell>
          <cell r="AC226">
            <v>195.53871238399998</v>
          </cell>
          <cell r="AD226">
            <v>212.57362413119998</v>
          </cell>
          <cell r="AE226">
            <v>216.724894232</v>
          </cell>
          <cell r="AF226">
            <v>242.00428016379999</v>
          </cell>
          <cell r="AG226">
            <v>234.81040886159997</v>
          </cell>
          <cell r="AH226">
            <v>237.22277561359999</v>
          </cell>
          <cell r="AI226">
            <v>270.52003609049996</v>
          </cell>
          <cell r="AJ226">
            <v>309.94788342200002</v>
          </cell>
          <cell r="AK226">
            <v>274.81846220399996</v>
          </cell>
          <cell r="AL226">
            <v>274.76454355469997</v>
          </cell>
          <cell r="AM226">
            <v>309.51718838399995</v>
          </cell>
          <cell r="AN226">
            <v>291.34687028479999</v>
          </cell>
          <cell r="AO226">
            <v>302.63086526490002</v>
          </cell>
          <cell r="AP226">
            <v>320.7969455965</v>
          </cell>
          <cell r="AQ226">
            <v>276.60615422299998</v>
          </cell>
          <cell r="AR226">
            <v>262.5403908596</v>
          </cell>
          <cell r="AS226">
            <v>270.71673497439997</v>
          </cell>
          <cell r="AT226">
            <v>283.01005931200001</v>
          </cell>
          <cell r="AU226">
            <v>298.83667454599993</v>
          </cell>
          <cell r="AV226">
            <v>297.04983750340006</v>
          </cell>
          <cell r="AW226">
            <v>324.19796537940005</v>
          </cell>
          <cell r="AX226">
            <v>364.58118192599994</v>
          </cell>
          <cell r="AY226">
            <v>317.51266708149996</v>
          </cell>
          <cell r="AZ226">
            <v>0</v>
          </cell>
          <cell r="BA226">
            <v>0</v>
          </cell>
        </row>
        <row r="238">
          <cell r="B238">
            <v>0.21533682327500003</v>
          </cell>
          <cell r="C238">
            <v>0.16611055574166669</v>
          </cell>
          <cell r="D238">
            <v>0.23280530524999996</v>
          </cell>
          <cell r="E238">
            <v>0.37231458904529913</v>
          </cell>
          <cell r="F238">
            <v>0.3101925639166665</v>
          </cell>
          <cell r="G238">
            <v>0.40852688694999995</v>
          </cell>
          <cell r="H238">
            <v>0.42885360672222222</v>
          </cell>
          <cell r="I238">
            <v>0.46425894431666637</v>
          </cell>
          <cell r="J238">
            <v>0.31535753859166676</v>
          </cell>
          <cell r="K238">
            <v>0.28257337580000014</v>
          </cell>
          <cell r="L238">
            <v>0.34015662353890136</v>
          </cell>
          <cell r="M238">
            <v>0.32446478803611101</v>
          </cell>
          <cell r="N238">
            <v>0.31952672143698624</v>
          </cell>
          <cell r="O238">
            <v>0.25160027610972235</v>
          </cell>
          <cell r="P238">
            <v>0.19316654682500001</v>
          </cell>
          <cell r="Q238">
            <v>0.1962020385916666</v>
          </cell>
          <cell r="R238">
            <v>0.20727962214702803</v>
          </cell>
          <cell r="S238">
            <v>0.13132317482861955</v>
          </cell>
          <cell r="T238">
            <v>0.15782042553888889</v>
          </cell>
          <cell r="U238">
            <v>0.11687725031666669</v>
          </cell>
          <cell r="V238">
            <v>0.10855990669166667</v>
          </cell>
          <cell r="W238">
            <v>0.11889354464166667</v>
          </cell>
          <cell r="X238">
            <v>8.2226419245454499E-2</v>
          </cell>
          <cell r="Y238">
            <v>4.9640152248232323E-2</v>
          </cell>
          <cell r="Z238">
            <v>4.9640152248232323E-2</v>
          </cell>
          <cell r="AA238">
            <v>4.9640152248232323E-2</v>
          </cell>
          <cell r="AB238">
            <v>44.866004193350996</v>
          </cell>
          <cell r="AC238">
            <v>33.238491464399999</v>
          </cell>
          <cell r="AD238">
            <v>45.712285031999997</v>
          </cell>
          <cell r="AE238">
            <v>62.865653815999991</v>
          </cell>
          <cell r="AF238">
            <v>65.390075320499989</v>
          </cell>
          <cell r="AG238">
            <v>82.882810381799985</v>
          </cell>
          <cell r="AH238">
            <v>102.7332384572</v>
          </cell>
          <cell r="AI238">
            <v>117.676370792</v>
          </cell>
          <cell r="AJ238">
            <v>83.9549951316</v>
          </cell>
          <cell r="AK238">
            <v>68.902591370799996</v>
          </cell>
          <cell r="AL238">
            <v>86.407464897900013</v>
          </cell>
          <cell r="AM238">
            <v>85.436930159999989</v>
          </cell>
          <cell r="AN238">
            <v>76.671046425599997</v>
          </cell>
          <cell r="AO238">
            <v>70.206169619099995</v>
          </cell>
          <cell r="AP238">
            <v>49.8998642245</v>
          </cell>
          <cell r="AQ238">
            <v>43.625963828999993</v>
          </cell>
          <cell r="AR238">
            <v>46.274834485499994</v>
          </cell>
          <cell r="AS238">
            <v>36.547434194699996</v>
          </cell>
          <cell r="AT238">
            <v>38.207063630999997</v>
          </cell>
          <cell r="AU238">
            <v>45.707204604499992</v>
          </cell>
          <cell r="AV238">
            <v>41.506342978999996</v>
          </cell>
          <cell r="AW238">
            <v>46.204706477999999</v>
          </cell>
          <cell r="AX238">
            <v>49.875878870999998</v>
          </cell>
          <cell r="AY238">
            <v>23.217555738299996</v>
          </cell>
          <cell r="AZ238">
            <v>0</v>
          </cell>
          <cell r="BA238">
            <v>0</v>
          </cell>
        </row>
        <row r="244">
          <cell r="B244">
            <v>5.1329263450980392E-2</v>
          </cell>
          <cell r="C244">
            <v>5.4946077663888884E-2</v>
          </cell>
          <cell r="D244">
            <v>7.1662912766666656E-2</v>
          </cell>
          <cell r="E244">
            <v>5.9383814330555555E-2</v>
          </cell>
          <cell r="F244">
            <v>6.7288803808333353E-2</v>
          </cell>
          <cell r="G244">
            <v>0.10675889147499999</v>
          </cell>
          <cell r="H244">
            <v>0.12578505799999992</v>
          </cell>
          <cell r="I244">
            <v>0.13687761946421562</v>
          </cell>
          <cell r="J244">
            <v>0.14596096963333335</v>
          </cell>
          <cell r="K244">
            <v>0.10648844452499998</v>
          </cell>
          <cell r="L244">
            <v>0.12781176488481649</v>
          </cell>
          <cell r="M244">
            <v>0.1164041648583333</v>
          </cell>
          <cell r="N244">
            <v>0.14356317345131578</v>
          </cell>
          <cell r="O244">
            <v>0.13061311636893944</v>
          </cell>
          <cell r="P244">
            <v>0.11687707272499995</v>
          </cell>
          <cell r="Q244">
            <v>9.387619171666664E-2</v>
          </cell>
          <cell r="R244">
            <v>8.5456972996153846E-2</v>
          </cell>
          <cell r="S244">
            <v>7.1355469153030288E-2</v>
          </cell>
          <cell r="T244">
            <v>0.10762315504999999</v>
          </cell>
          <cell r="U244">
            <v>0.12782842262916663</v>
          </cell>
          <cell r="V244">
            <v>0.13848358067916663</v>
          </cell>
          <cell r="W244">
            <v>0.17257896885833332</v>
          </cell>
          <cell r="X244">
            <v>7.7334186120833343E-2</v>
          </cell>
          <cell r="Y244">
            <v>7.0258042768218953E-2</v>
          </cell>
          <cell r="Z244">
            <v>7.0258042768218953E-2</v>
          </cell>
          <cell r="AA244">
            <v>7.0258042768218953E-2</v>
          </cell>
          <cell r="AB244">
            <v>16.869958618953</v>
          </cell>
          <cell r="AC244">
            <v>19.760187027999997</v>
          </cell>
          <cell r="AD244">
            <v>24.012513446399996</v>
          </cell>
          <cell r="AE244">
            <v>24.0096826704</v>
          </cell>
          <cell r="AF244">
            <v>31.136901776399998</v>
          </cell>
          <cell r="AG244">
            <v>45.016587801899995</v>
          </cell>
          <cell r="AH244">
            <v>55.336295937599999</v>
          </cell>
          <cell r="AI244">
            <v>67.033553374999997</v>
          </cell>
          <cell r="AJ244">
            <v>75.715522053599997</v>
          </cell>
          <cell r="AK244">
            <v>52.924910491199995</v>
          </cell>
          <cell r="AL244">
            <v>48.575721394799999</v>
          </cell>
          <cell r="AM244">
            <v>50.729335295999988</v>
          </cell>
          <cell r="AN244">
            <v>57.837141383999999</v>
          </cell>
          <cell r="AO244">
            <v>58.028062374000001</v>
          </cell>
          <cell r="AP244">
            <v>39.743766023500001</v>
          </cell>
          <cell r="AQ244">
            <v>25.347986492499999</v>
          </cell>
          <cell r="AR244">
            <v>23.858932850799999</v>
          </cell>
          <cell r="AS244">
            <v>24.526446744799998</v>
          </cell>
          <cell r="AT244">
            <v>25.640199704</v>
          </cell>
          <cell r="AU244">
            <v>40.4319996985</v>
          </cell>
          <cell r="AV244">
            <v>39.941623781600008</v>
          </cell>
          <cell r="AW244">
            <v>55.205249806199994</v>
          </cell>
          <cell r="AX244">
            <v>36.833360849999998</v>
          </cell>
          <cell r="AY244">
            <v>28.401976181699997</v>
          </cell>
          <cell r="AZ244">
            <v>0</v>
          </cell>
          <cell r="BA244">
            <v>0</v>
          </cell>
        </row>
        <row r="245">
          <cell r="B245">
            <v>1.9278749133823533E-2</v>
          </cell>
          <cell r="C245">
            <v>2.9002620888888893E-2</v>
          </cell>
          <cell r="D245">
            <v>4.3349616683333328E-2</v>
          </cell>
          <cell r="E245">
            <v>6.4032803921153833E-2</v>
          </cell>
          <cell r="F245">
            <v>9.2596660566666641E-2</v>
          </cell>
          <cell r="G245">
            <v>8.4011757783333321E-2</v>
          </cell>
          <cell r="H245">
            <v>9.5770762458333339E-2</v>
          </cell>
          <cell r="I245">
            <v>0.11322222035106205</v>
          </cell>
          <cell r="J245">
            <v>0.12954449721666664</v>
          </cell>
          <cell r="K245">
            <v>6.134929519999998E-2</v>
          </cell>
          <cell r="L245">
            <v>6.3562148804047286E-2</v>
          </cell>
          <cell r="M245">
            <v>5.7469653761111107E-2</v>
          </cell>
          <cell r="N245">
            <v>5.6839408167324551E-2</v>
          </cell>
          <cell r="O245">
            <v>6.1997547021969676E-2</v>
          </cell>
          <cell r="P245">
            <v>5.3919612366666675E-2</v>
          </cell>
          <cell r="Q245">
            <v>4.9839772016666645E-2</v>
          </cell>
          <cell r="R245">
            <v>6.1872255684615386E-2</v>
          </cell>
          <cell r="S245">
            <v>5.373395417828284E-2</v>
          </cell>
          <cell r="T245">
            <v>4.3446153800000005E-2</v>
          </cell>
          <cell r="U245">
            <v>3.5136406558333333E-2</v>
          </cell>
          <cell r="V245">
            <v>2.1226590045833337E-2</v>
          </cell>
          <cell r="W245">
            <v>2.1871278407575759E-2</v>
          </cell>
          <cell r="X245">
            <v>2.1003421529166663E-2</v>
          </cell>
          <cell r="Y245">
            <v>3.9884438153409089E-3</v>
          </cell>
          <cell r="Z245">
            <v>3.9884438153409089E-3</v>
          </cell>
          <cell r="AA245">
            <v>3.9884438153409089E-3</v>
          </cell>
          <cell r="AB245">
            <v>4.5468202640189999</v>
          </cell>
          <cell r="AC245">
            <v>4.7618102663999995</v>
          </cell>
          <cell r="AD245">
            <v>7.3714853183999995</v>
          </cell>
          <cell r="AE245">
            <v>13.186884815999999</v>
          </cell>
          <cell r="AF245">
            <v>19.869830966299997</v>
          </cell>
          <cell r="AG245">
            <v>19.529313246299999</v>
          </cell>
          <cell r="AH245">
            <v>22.940822757999999</v>
          </cell>
          <cell r="AI245">
            <v>29.032556878000001</v>
          </cell>
          <cell r="AJ245">
            <v>36.7684659556</v>
          </cell>
          <cell r="AK245">
            <v>14.686298325599999</v>
          </cell>
          <cell r="AL245">
            <v>16.8058962486</v>
          </cell>
          <cell r="AM245">
            <v>16.982828735999998</v>
          </cell>
          <cell r="AN245">
            <v>15.004644723199998</v>
          </cell>
          <cell r="AO245">
            <v>17.1853111932</v>
          </cell>
          <cell r="AP245">
            <v>15.282428977</v>
          </cell>
          <cell r="AQ245">
            <v>11.802189752499999</v>
          </cell>
          <cell r="AR245">
            <v>14.124856464599999</v>
          </cell>
          <cell r="AS245">
            <v>14.141562005999999</v>
          </cell>
          <cell r="AT245">
            <v>14.78373438</v>
          </cell>
          <cell r="AU245">
            <v>13.7790713215</v>
          </cell>
          <cell r="AV245">
            <v>11.218681546800001</v>
          </cell>
          <cell r="AW245">
            <v>13.456709743900001</v>
          </cell>
          <cell r="AX245">
            <v>17.685634121999996</v>
          </cell>
          <cell r="AY245">
            <v>2.1156704986999997</v>
          </cell>
          <cell r="AZ245">
            <v>0</v>
          </cell>
          <cell r="BA245">
            <v>0</v>
          </cell>
        </row>
        <row r="246">
          <cell r="B246">
            <v>0.77666953409318173</v>
          </cell>
          <cell r="C246">
            <v>0.78830241797222222</v>
          </cell>
          <cell r="D246">
            <v>0.93867721250227243</v>
          </cell>
          <cell r="E246">
            <v>0.89387860408012809</v>
          </cell>
          <cell r="F246">
            <v>0.91806787883888885</v>
          </cell>
          <cell r="G246">
            <v>0.84823895436388885</v>
          </cell>
          <cell r="H246">
            <v>0.81163932662500005</v>
          </cell>
          <cell r="I246">
            <v>0.63660556622840936</v>
          </cell>
          <cell r="J246">
            <v>0.60746209424999986</v>
          </cell>
          <cell r="K246">
            <v>0.48230075813333295</v>
          </cell>
          <cell r="L246">
            <v>0.60323560489006411</v>
          </cell>
          <cell r="M246">
            <v>0.55102750449444426</v>
          </cell>
          <cell r="N246">
            <v>0.55800864077766932</v>
          </cell>
          <cell r="O246">
            <v>0.55266757388835486</v>
          </cell>
          <cell r="P246">
            <v>0.51433021400277779</v>
          </cell>
          <cell r="Q246">
            <v>0.57045101940833309</v>
          </cell>
          <cell r="R246">
            <v>0.55568556977682604</v>
          </cell>
          <cell r="S246">
            <v>0.53318771334137449</v>
          </cell>
          <cell r="T246">
            <v>0.55761122485833337</v>
          </cell>
          <cell r="U246">
            <v>0.67711459745138913</v>
          </cell>
          <cell r="V246">
            <v>0.56112524416666687</v>
          </cell>
          <cell r="W246">
            <v>0.23941747296780291</v>
          </cell>
          <cell r="X246">
            <v>0.20883614826881311</v>
          </cell>
          <cell r="Y246">
            <v>0.2035300636291667</v>
          </cell>
          <cell r="Z246">
            <v>0.2035300636291667</v>
          </cell>
          <cell r="AA246">
            <v>0.2035300636291667</v>
          </cell>
          <cell r="AB246">
            <v>210.38269160267402</v>
          </cell>
          <cell r="AC246">
            <v>222.11367295959997</v>
          </cell>
          <cell r="AD246">
            <v>254.9677287888</v>
          </cell>
          <cell r="AE246">
            <v>265.76152397759995</v>
          </cell>
          <cell r="AF246">
            <v>282.06447522399998</v>
          </cell>
          <cell r="AG246">
            <v>254.80930516469999</v>
          </cell>
          <cell r="AH246">
            <v>241.45771100640002</v>
          </cell>
          <cell r="AI246">
            <v>215.0264846785</v>
          </cell>
          <cell r="AJ246">
            <v>211.6227751744</v>
          </cell>
          <cell r="AK246">
            <v>158.7058423016</v>
          </cell>
          <cell r="AL246">
            <v>189.7591986333</v>
          </cell>
          <cell r="AM246">
            <v>192.14001086399998</v>
          </cell>
          <cell r="AN246">
            <v>201.88384499360001</v>
          </cell>
          <cell r="AO246">
            <v>185.5646261718</v>
          </cell>
          <cell r="AP246">
            <v>171.529851412</v>
          </cell>
          <cell r="AQ246">
            <v>164.91803715799998</v>
          </cell>
          <cell r="AR246">
            <v>144.67107398730002</v>
          </cell>
          <cell r="AS246">
            <v>139.72886837909999</v>
          </cell>
          <cell r="AT246">
            <v>146.07399624300001</v>
          </cell>
          <cell r="AU246">
            <v>187.657268937</v>
          </cell>
          <cell r="AV246">
            <v>154.93895484480001</v>
          </cell>
          <cell r="AW246">
            <v>87.371028166999992</v>
          </cell>
          <cell r="AX246">
            <v>102.88683042299999</v>
          </cell>
          <cell r="AY246">
            <v>91.585659097899978</v>
          </cell>
          <cell r="AZ246">
            <v>0</v>
          </cell>
          <cell r="BA246">
            <v>0</v>
          </cell>
        </row>
        <row r="247">
          <cell r="B247">
            <v>0.29978058045147066</v>
          </cell>
          <cell r="C247">
            <v>0.23209276286388891</v>
          </cell>
          <cell r="D247">
            <v>0.34634833484999999</v>
          </cell>
          <cell r="E247">
            <v>0.33575263784893167</v>
          </cell>
          <cell r="F247">
            <v>0.28254563977499991</v>
          </cell>
          <cell r="G247">
            <v>0.29679936200833323</v>
          </cell>
          <cell r="H247">
            <v>0.36190877558333334</v>
          </cell>
          <cell r="I247">
            <v>0.33314022662352943</v>
          </cell>
          <cell r="J247">
            <v>0.2857905881333333</v>
          </cell>
          <cell r="K247">
            <v>0.13467716387499998</v>
          </cell>
          <cell r="L247">
            <v>0.12431957353970587</v>
          </cell>
          <cell r="M247">
            <v>0.11856088670000005</v>
          </cell>
          <cell r="N247">
            <v>0.12173962510371271</v>
          </cell>
          <cell r="O247">
            <v>0.11125479816616161</v>
          </cell>
          <cell r="P247">
            <v>0.13086488855416667</v>
          </cell>
          <cell r="Q247">
            <v>0.17638945476249998</v>
          </cell>
          <cell r="R247">
            <v>0.18433072884039434</v>
          </cell>
          <cell r="S247">
            <v>0.16043758906616165</v>
          </cell>
          <cell r="T247">
            <v>0.17548991696666666</v>
          </cell>
          <cell r="U247">
            <v>0.18175389926666671</v>
          </cell>
          <cell r="V247">
            <v>0.14362222489416676</v>
          </cell>
          <cell r="W247">
            <v>0.19697538215580807</v>
          </cell>
          <cell r="X247">
            <v>0.21834654918108279</v>
          </cell>
          <cell r="Y247">
            <v>7.4961865608478159E-2</v>
          </cell>
          <cell r="Z247">
            <v>7.4961865608478159E-2</v>
          </cell>
          <cell r="AA247">
            <v>7.4961865608478159E-2</v>
          </cell>
          <cell r="AB247">
            <v>87.162544729092005</v>
          </cell>
          <cell r="AC247">
            <v>66.185928153999996</v>
          </cell>
          <cell r="AD247">
            <v>83.667668587199998</v>
          </cell>
          <cell r="AE247">
            <v>94.999758548799988</v>
          </cell>
          <cell r="AF247">
            <v>87.786657771399987</v>
          </cell>
          <cell r="AG247">
            <v>89.020453321799991</v>
          </cell>
          <cell r="AH247">
            <v>118.56985004759999</v>
          </cell>
          <cell r="AI247">
            <v>119.5282794745</v>
          </cell>
          <cell r="AJ247">
            <v>111.48886532040001</v>
          </cell>
          <cell r="AK247">
            <v>62.786305498400004</v>
          </cell>
          <cell r="AL247">
            <v>70.343813496599992</v>
          </cell>
          <cell r="AM247">
            <v>69.981385727999992</v>
          </cell>
          <cell r="AN247">
            <v>65.648761358399994</v>
          </cell>
          <cell r="AO247">
            <v>59.020722828899999</v>
          </cell>
          <cell r="AP247">
            <v>64.644493816999997</v>
          </cell>
          <cell r="AQ247">
            <v>72.508889439000001</v>
          </cell>
          <cell r="AR247">
            <v>70.828705721899993</v>
          </cell>
          <cell r="AS247">
            <v>67.334191438799991</v>
          </cell>
          <cell r="AT247">
            <v>70.391856324000003</v>
          </cell>
          <cell r="AU247">
            <v>61.539764700500001</v>
          </cell>
          <cell r="AV247">
            <v>56.054692865</v>
          </cell>
          <cell r="AW247">
            <v>75.486907305100004</v>
          </cell>
          <cell r="AX247">
            <v>124.31361875399999</v>
          </cell>
          <cell r="AY247">
            <v>44.503166823499996</v>
          </cell>
          <cell r="AZ247">
            <v>0</v>
          </cell>
          <cell r="BA247">
            <v>0</v>
          </cell>
        </row>
        <row r="263">
          <cell r="B263">
            <v>14.240133776022862</v>
          </cell>
          <cell r="C263">
            <v>14.037678199732307</v>
          </cell>
          <cell r="D263">
            <v>15.591742218768184</v>
          </cell>
          <cell r="E263">
            <v>16.297208703943799</v>
          </cell>
          <cell r="F263">
            <v>17.311123575597229</v>
          </cell>
          <cell r="G263">
            <v>16.612155506487504</v>
          </cell>
          <cell r="H263">
            <v>17.270871534516658</v>
          </cell>
          <cell r="I263">
            <v>17.41301079011409</v>
          </cell>
          <cell r="J263">
            <v>17.510648651408339</v>
          </cell>
          <cell r="K263">
            <v>15.510649957704166</v>
          </cell>
          <cell r="L263">
            <v>16.640396762911234</v>
          </cell>
          <cell r="M263">
            <v>16.408837714533458</v>
          </cell>
          <cell r="N263">
            <v>16.96985007554466</v>
          </cell>
          <cell r="O263">
            <v>16.617711243491787</v>
          </cell>
          <cell r="P263">
            <v>16.812277492391672</v>
          </cell>
          <cell r="Q263">
            <v>17.281251262301392</v>
          </cell>
          <cell r="R263">
            <v>17.207752498565128</v>
          </cell>
          <cell r="S263">
            <v>16.983574517544422</v>
          </cell>
          <cell r="T263">
            <v>17.528964382409733</v>
          </cell>
          <cell r="U263">
            <v>17.229991016919453</v>
          </cell>
          <cell r="V263">
            <v>16.190032208440837</v>
          </cell>
          <cell r="W263">
            <v>16.699313344439016</v>
          </cell>
          <cell r="X263">
            <v>14.362661594075325</v>
          </cell>
          <cell r="Y263">
            <v>13.022290393188975</v>
          </cell>
          <cell r="Z263">
            <v>13.022290393188975</v>
          </cell>
          <cell r="AA263">
            <v>13.022290393188975</v>
          </cell>
          <cell r="AB263">
            <v>3249.5699083761428</v>
          </cell>
          <cell r="AC263">
            <v>3261.8791209459982</v>
          </cell>
          <cell r="AD263">
            <v>3639.2316873120012</v>
          </cell>
          <cell r="AE263">
            <v>4313.3444163599997</v>
          </cell>
          <cell r="AF263">
            <v>4814.7708699859986</v>
          </cell>
          <cell r="AG263">
            <v>4606.0959838608005</v>
          </cell>
          <cell r="AH263">
            <v>4935.8735528920006</v>
          </cell>
          <cell r="AI263">
            <v>5496.6267887064987</v>
          </cell>
          <cell r="AJ263">
            <v>6045.1619765195946</v>
          </cell>
          <cell r="AK263">
            <v>4922.8046051756</v>
          </cell>
          <cell r="AL263">
            <v>5112.1207761722981</v>
          </cell>
          <cell r="AM263">
            <v>5760.555244463997</v>
          </cell>
          <cell r="AN263">
            <v>5504.7877149407996</v>
          </cell>
          <cell r="AO263">
            <v>5486.7780783866974</v>
          </cell>
          <cell r="AP263">
            <v>5471.0476005694973</v>
          </cell>
          <cell r="AQ263">
            <v>4660.8008208020028</v>
          </cell>
          <cell r="AR263">
            <v>4558.759385884603</v>
          </cell>
          <cell r="AS263">
            <v>4692.3378419917972</v>
          </cell>
          <cell r="AT263">
            <v>4905.4182450139979</v>
          </cell>
          <cell r="AU263">
            <v>4853.1917432774953</v>
          </cell>
          <cell r="AV263">
            <v>4473.3879357863989</v>
          </cell>
          <cell r="AW263">
            <v>5253.8418983764022</v>
          </cell>
          <cell r="AX263">
            <v>6140.8383709140007</v>
          </cell>
          <cell r="AY263">
            <v>4369.4850934833976</v>
          </cell>
          <cell r="AZ263">
            <v>0</v>
          </cell>
          <cell r="BA263">
            <v>0</v>
          </cell>
        </row>
        <row r="264">
          <cell r="B264">
            <v>11.509849990460603</v>
          </cell>
          <cell r="C264">
            <v>11.246729421490656</v>
          </cell>
          <cell r="D264">
            <v>12.496682973401512</v>
          </cell>
          <cell r="E264">
            <v>13.050215909031195</v>
          </cell>
          <cell r="F264">
            <v>13.511292611938888</v>
          </cell>
          <cell r="G264">
            <v>12.556277977054165</v>
          </cell>
          <cell r="H264">
            <v>12.987455381197218</v>
          </cell>
          <cell r="I264">
            <v>12.795184644744731</v>
          </cell>
          <cell r="J264">
            <v>12.865742869525</v>
          </cell>
          <cell r="K264">
            <v>11.713964419779167</v>
          </cell>
          <cell r="L264">
            <v>12.750089090453814</v>
          </cell>
          <cell r="M264">
            <v>12.581641604220961</v>
          </cell>
          <cell r="N264">
            <v>13.037798919698355</v>
          </cell>
          <cell r="O264">
            <v>13.084814359353695</v>
          </cell>
          <cell r="P264">
            <v>13.388259922925</v>
          </cell>
          <cell r="Q264">
            <v>13.717127599663888</v>
          </cell>
          <cell r="R264">
            <v>13.824041744042461</v>
          </cell>
          <cell r="S264">
            <v>13.677226251104521</v>
          </cell>
          <cell r="T264">
            <v>14.70819379631806</v>
          </cell>
          <cell r="U264">
            <v>14.475493376815278</v>
          </cell>
          <cell r="V264">
            <v>13.816871300020832</v>
          </cell>
          <cell r="W264">
            <v>14.096063669017804</v>
          </cell>
          <cell r="X264">
            <v>12.225319024746966</v>
          </cell>
          <cell r="Y264">
            <v>11.697658417358335</v>
          </cell>
          <cell r="Z264">
            <v>11.697658417358335</v>
          </cell>
          <cell r="AA264">
            <v>11.697658417358335</v>
          </cell>
          <cell r="AB264">
            <v>2537.0678032527926</v>
          </cell>
          <cell r="AC264">
            <v>2553.5861417696001</v>
          </cell>
          <cell r="AD264">
            <v>2853.8905673135996</v>
          </cell>
          <cell r="AE264">
            <v>3408.3400450399995</v>
          </cell>
          <cell r="AF264">
            <v>3710.2696342887007</v>
          </cell>
          <cell r="AG264">
            <v>3405.3259938126012</v>
          </cell>
          <cell r="AH264">
            <v>3584.5893482604006</v>
          </cell>
          <cell r="AI264">
            <v>3933.1786136155006</v>
          </cell>
          <cell r="AJ264">
            <v>4307.2643700020008</v>
          </cell>
          <cell r="AK264">
            <v>3605.0062938339997</v>
          </cell>
          <cell r="AL264">
            <v>3715.7538060666002</v>
          </cell>
          <cell r="AM264">
            <v>4216.1347578719988</v>
          </cell>
          <cell r="AN264">
            <v>4035.1492858512001</v>
          </cell>
          <cell r="AO264">
            <v>4074.1008879579003</v>
          </cell>
          <cell r="AP264">
            <v>3932.1085455054999</v>
          </cell>
          <cell r="AQ264">
            <v>3393.2173036439995</v>
          </cell>
          <cell r="AR264">
            <v>3370.330789250499</v>
          </cell>
          <cell r="AS264">
            <v>3493.9732943686986</v>
          </cell>
          <cell r="AT264">
            <v>3652.635620651</v>
          </cell>
          <cell r="AU264">
            <v>3785.0735601614992</v>
          </cell>
          <cell r="AV264">
            <v>3511.0256798761989</v>
          </cell>
          <cell r="AW264">
            <v>4131.3487273476003</v>
          </cell>
          <cell r="AX264">
            <v>4870.9896604199994</v>
          </cell>
          <cell r="AY264">
            <v>3677.5051342897996</v>
          </cell>
          <cell r="AZ264">
            <v>0</v>
          </cell>
          <cell r="BA264">
            <v>0</v>
          </cell>
        </row>
        <row r="265">
          <cell r="B265">
            <v>0.35423173007696074</v>
          </cell>
          <cell r="C265">
            <v>0.34706892013888885</v>
          </cell>
          <cell r="D265">
            <v>0.40542176791666662</v>
          </cell>
          <cell r="E265">
            <v>0.44241402499957266</v>
          </cell>
          <cell r="F265">
            <v>0.63794779183333339</v>
          </cell>
          <cell r="G265">
            <v>0.5172031887166666</v>
          </cell>
          <cell r="H265">
            <v>0.48965394766666676</v>
          </cell>
          <cell r="I265">
            <v>0.51419800527328419</v>
          </cell>
          <cell r="J265">
            <v>0.62494308605833315</v>
          </cell>
          <cell r="K265">
            <v>0.41294874079999999</v>
          </cell>
          <cell r="L265">
            <v>0.37142595352673452</v>
          </cell>
          <cell r="M265">
            <v>0.41238982974583338</v>
          </cell>
          <cell r="N265">
            <v>0.31040542611393535</v>
          </cell>
          <cell r="O265">
            <v>0.25877985373636364</v>
          </cell>
          <cell r="P265">
            <v>0.20961844779166666</v>
          </cell>
          <cell r="Q265">
            <v>0.29639260008333335</v>
          </cell>
          <cell r="R265">
            <v>0.27119418891567604</v>
          </cell>
          <cell r="S265">
            <v>0.22281918358308084</v>
          </cell>
          <cell r="T265">
            <v>0.183233216</v>
          </cell>
          <cell r="U265">
            <v>0.16718098710833332</v>
          </cell>
          <cell r="V265">
            <v>0.12628487249166664</v>
          </cell>
          <cell r="W265">
            <v>9.1241566653787853E-2</v>
          </cell>
          <cell r="X265">
            <v>8.6805883E-2</v>
          </cell>
          <cell r="Y265">
            <v>6.7182691793244945E-2</v>
          </cell>
          <cell r="Z265">
            <v>6.7182691793244945E-2</v>
          </cell>
          <cell r="AA265">
            <v>6.7182691793244945E-2</v>
          </cell>
          <cell r="AB265">
            <v>58.283090104971002</v>
          </cell>
          <cell r="AC265">
            <v>50.054828753999999</v>
          </cell>
          <cell r="AD265">
            <v>60.4295145456</v>
          </cell>
          <cell r="AE265">
            <v>75.497964438400004</v>
          </cell>
          <cell r="AF265">
            <v>110.06894695860001</v>
          </cell>
          <cell r="AG265">
            <v>93.83162440080001</v>
          </cell>
          <cell r="AH265">
            <v>92.691739429599991</v>
          </cell>
          <cell r="AI265">
            <v>113.53548864249998</v>
          </cell>
          <cell r="AJ265">
            <v>151.16043014440001</v>
          </cell>
          <cell r="AK265">
            <v>80.517944588399985</v>
          </cell>
          <cell r="AL265">
            <v>87.513200776800005</v>
          </cell>
          <cell r="AM265">
            <v>112.23602457600001</v>
          </cell>
          <cell r="AN265">
            <v>78.907851105599988</v>
          </cell>
          <cell r="AO265">
            <v>67.154078946300004</v>
          </cell>
          <cell r="AP265">
            <v>56.784710523000008</v>
          </cell>
          <cell r="AQ265">
            <v>63.307254517499999</v>
          </cell>
          <cell r="AR265">
            <v>56.454791222799997</v>
          </cell>
          <cell r="AS265">
            <v>52.977231793200005</v>
          </cell>
          <cell r="AT265">
            <v>55.382943035999993</v>
          </cell>
          <cell r="AU265">
            <v>50.350863736499996</v>
          </cell>
          <cell r="AV265">
            <v>43.249711394000002</v>
          </cell>
          <cell r="AW265">
            <v>44.277628107699996</v>
          </cell>
          <cell r="AX265">
            <v>56.144542661999999</v>
          </cell>
          <cell r="AY265">
            <v>26.958895908999995</v>
          </cell>
          <cell r="AZ265">
            <v>0</v>
          </cell>
          <cell r="BA265">
            <v>0</v>
          </cell>
        </row>
        <row r="266">
          <cell r="B266">
            <v>0.29507434438039215</v>
          </cell>
          <cell r="C266">
            <v>0.38000423400000005</v>
          </cell>
          <cell r="D266">
            <v>0.3391402651</v>
          </cell>
          <cell r="E266">
            <v>0.41098665032414528</v>
          </cell>
          <cell r="F266">
            <v>0.43660124479999995</v>
          </cell>
          <cell r="G266">
            <v>0.59514015501666673</v>
          </cell>
          <cell r="H266">
            <v>0.65849112383333319</v>
          </cell>
          <cell r="I266">
            <v>0.72913895375408511</v>
          </cell>
          <cell r="J266">
            <v>0.67913409496666677</v>
          </cell>
          <cell r="K266">
            <v>0.57775180584166663</v>
          </cell>
          <cell r="L266">
            <v>0.41008286962434637</v>
          </cell>
          <cell r="M266">
            <v>0.49701199084722214</v>
          </cell>
          <cell r="N266">
            <v>0.43186076890755587</v>
          </cell>
          <cell r="O266">
            <v>0.48684962800192705</v>
          </cell>
          <cell r="P266">
            <v>0.4210585634791667</v>
          </cell>
          <cell r="Q266">
            <v>0.43799486904999996</v>
          </cell>
          <cell r="R266">
            <v>0.33914500843669393</v>
          </cell>
          <cell r="S266">
            <v>0.2958663446933501</v>
          </cell>
          <cell r="T266">
            <v>0.2701474935</v>
          </cell>
          <cell r="U266">
            <v>0.24767743849999996</v>
          </cell>
          <cell r="V266">
            <v>0.19051780318749995</v>
          </cell>
          <cell r="W266">
            <v>0.22925566585909088</v>
          </cell>
          <cell r="X266">
            <v>0.16067700322940487</v>
          </cell>
          <cell r="Y266">
            <v>9.2509111961252249E-2</v>
          </cell>
          <cell r="Z266">
            <v>9.2509111961252249E-2</v>
          </cell>
          <cell r="AA266">
            <v>9.2509111961252249E-2</v>
          </cell>
          <cell r="AB266">
            <v>50.511539704362008</v>
          </cell>
          <cell r="AC266">
            <v>64.756364269199992</v>
          </cell>
          <cell r="AD266">
            <v>61.188969403199991</v>
          </cell>
          <cell r="AE266">
            <v>81.960665012799993</v>
          </cell>
          <cell r="AF266">
            <v>94.2044988703</v>
          </cell>
          <cell r="AG266">
            <v>127.16731873559999</v>
          </cell>
          <cell r="AH266">
            <v>143.99026809800003</v>
          </cell>
          <cell r="AI266">
            <v>181.81840763399998</v>
          </cell>
          <cell r="AJ266">
            <v>200.69409578879996</v>
          </cell>
          <cell r="AK266">
            <v>131.6571930652</v>
          </cell>
          <cell r="AL266">
            <v>119.2764756393</v>
          </cell>
          <cell r="AM266">
            <v>168.72288067199997</v>
          </cell>
          <cell r="AN266">
            <v>143.90551308319999</v>
          </cell>
          <cell r="AO266">
            <v>168.3075457827</v>
          </cell>
          <cell r="AP266">
            <v>144.30142422749998</v>
          </cell>
          <cell r="AQ266">
            <v>119.02801764349996</v>
          </cell>
          <cell r="AR266">
            <v>80.184355136099995</v>
          </cell>
          <cell r="AS266">
            <v>75.390382638999967</v>
          </cell>
          <cell r="AT266">
            <v>78.813881469999998</v>
          </cell>
          <cell r="AU266">
            <v>77.976480883500003</v>
          </cell>
          <cell r="AV266">
            <v>61.330435853200001</v>
          </cell>
          <cell r="AW266">
            <v>83.197146221899999</v>
          </cell>
          <cell r="AX266">
            <v>88.380902492999994</v>
          </cell>
          <cell r="AY266">
            <v>50.8835937335</v>
          </cell>
          <cell r="AZ266">
            <v>0</v>
          </cell>
          <cell r="BA266">
            <v>0</v>
          </cell>
        </row>
        <row r="267">
          <cell r="B267">
            <v>0.28885140800490189</v>
          </cell>
          <cell r="C267">
            <v>0.2939948870861111</v>
          </cell>
          <cell r="D267">
            <v>0.32612711436666669</v>
          </cell>
          <cell r="E267">
            <v>0.34438332654123927</v>
          </cell>
          <cell r="F267">
            <v>0.40400242854999996</v>
          </cell>
          <cell r="G267">
            <v>0.41344550899166665</v>
          </cell>
          <cell r="H267">
            <v>0.38085779622222221</v>
          </cell>
          <cell r="I267">
            <v>0.43861301963137267</v>
          </cell>
          <cell r="J267">
            <v>0.39146884836666673</v>
          </cell>
          <cell r="K267">
            <v>0.35169873373333327</v>
          </cell>
          <cell r="L267">
            <v>0.31528105086946956</v>
          </cell>
          <cell r="M267">
            <v>0.37880485666666674</v>
          </cell>
          <cell r="N267">
            <v>0.34848801572785321</v>
          </cell>
          <cell r="O267">
            <v>0.35322709111898593</v>
          </cell>
          <cell r="P267">
            <v>0.31909661320833338</v>
          </cell>
          <cell r="Q267">
            <v>0.29002306029166663</v>
          </cell>
          <cell r="R267">
            <v>0.23245307046460759</v>
          </cell>
          <cell r="S267">
            <v>0.27323234561818183</v>
          </cell>
          <cell r="T267">
            <v>0.22361667702777779</v>
          </cell>
          <cell r="U267">
            <v>0.23417066553333329</v>
          </cell>
          <cell r="V267">
            <v>0.24447869856250001</v>
          </cell>
          <cell r="W267">
            <v>0.20708136920833331</v>
          </cell>
          <cell r="X267">
            <v>0.14296049581535206</v>
          </cell>
          <cell r="Y267">
            <v>1.7892519184640524E-2</v>
          </cell>
          <cell r="Z267">
            <v>1.7892519184640524E-2</v>
          </cell>
          <cell r="AA267">
            <v>1.7892519184640524E-2</v>
          </cell>
          <cell r="AB267">
            <v>75.626993345970007</v>
          </cell>
          <cell r="AC267">
            <v>74.325386348400016</v>
          </cell>
          <cell r="AD267">
            <v>74.169208310399995</v>
          </cell>
          <cell r="AE267">
            <v>92.261785100799997</v>
          </cell>
          <cell r="AF267">
            <v>124.98475834599999</v>
          </cell>
          <cell r="AG267">
            <v>143.35784578829998</v>
          </cell>
          <cell r="AH267">
            <v>149.82512040080002</v>
          </cell>
          <cell r="AI267">
            <v>175.59105846800003</v>
          </cell>
          <cell r="AJ267">
            <v>183.22911060480001</v>
          </cell>
          <cell r="AK267">
            <v>151.85314805759995</v>
          </cell>
          <cell r="AL267">
            <v>165.28153348979998</v>
          </cell>
          <cell r="AM267">
            <v>194.36746977600001</v>
          </cell>
          <cell r="AN267">
            <v>183.42471611199991</v>
          </cell>
          <cell r="AO267">
            <v>178.43509451790001</v>
          </cell>
          <cell r="AP267">
            <v>134.44121220350002</v>
          </cell>
          <cell r="AQ267">
            <v>113.76651678699999</v>
          </cell>
          <cell r="AR267">
            <v>104.85850544719999</v>
          </cell>
          <cell r="AS267">
            <v>113.82181526429999</v>
          </cell>
          <cell r="AT267">
            <v>118.99049643900003</v>
          </cell>
          <cell r="AU267">
            <v>156.01242288999995</v>
          </cell>
          <cell r="AV267">
            <v>137.59437257460002</v>
          </cell>
          <cell r="AW267">
            <v>125.78307336519998</v>
          </cell>
          <cell r="AX267">
            <v>142.34851402199996</v>
          </cell>
          <cell r="AY267">
            <v>16.038529306799997</v>
          </cell>
          <cell r="AZ267">
            <v>0</v>
          </cell>
          <cell r="BA267">
            <v>0</v>
          </cell>
        </row>
        <row r="268">
          <cell r="B268">
            <v>0.39520204311960788</v>
          </cell>
          <cell r="C268">
            <v>0.36260255925833335</v>
          </cell>
          <cell r="D268">
            <v>0.50315988834999992</v>
          </cell>
          <cell r="E268">
            <v>0.53007214521880353</v>
          </cell>
          <cell r="F268">
            <v>0.53837785819999984</v>
          </cell>
          <cell r="G268">
            <v>0.50546392439166654</v>
          </cell>
          <cell r="H268">
            <v>0.6049249919166666</v>
          </cell>
          <cell r="I268">
            <v>0.53408366655408501</v>
          </cell>
          <cell r="J268">
            <v>0.54782603873333324</v>
          </cell>
          <cell r="K268">
            <v>0.32105071197499996</v>
          </cell>
          <cell r="L268">
            <v>0.37135458898272988</v>
          </cell>
          <cell r="M268">
            <v>0.37529423463888895</v>
          </cell>
          <cell r="N268">
            <v>0.40070253007478518</v>
          </cell>
          <cell r="O268">
            <v>0.35533871857260102</v>
          </cell>
          <cell r="P268">
            <v>0.38483160817500006</v>
          </cell>
          <cell r="Q268">
            <v>0.44644069248333329</v>
          </cell>
          <cell r="R268">
            <v>0.40202144085263203</v>
          </cell>
          <cell r="S268">
            <v>0.35059127304015153</v>
          </cell>
          <cell r="T268">
            <v>0.40674806178333334</v>
          </cell>
          <cell r="U268">
            <v>0.38806425678750012</v>
          </cell>
          <cell r="V268">
            <v>0.31510322368166677</v>
          </cell>
          <cell r="W268">
            <v>0.41019450014444447</v>
          </cell>
          <cell r="X268">
            <v>0.37054546608108285</v>
          </cell>
          <cell r="Y268">
            <v>0.12049780881148248</v>
          </cell>
          <cell r="Z268">
            <v>0.12049780881148248</v>
          </cell>
          <cell r="AA268">
            <v>0.12049780881148248</v>
          </cell>
          <cell r="AB268">
            <v>115.92037522253401</v>
          </cell>
          <cell r="AC268">
            <v>100.72784630359999</v>
          </cell>
          <cell r="AD268">
            <v>126.0195001968</v>
          </cell>
          <cell r="AE268">
            <v>148.81997970559999</v>
          </cell>
          <cell r="AF268">
            <v>149.42037650609998</v>
          </cell>
          <cell r="AG268">
            <v>146.37884281019998</v>
          </cell>
          <cell r="AH268">
            <v>201.4828850184</v>
          </cell>
          <cell r="AI268">
            <v>190.1548206205</v>
          </cell>
          <cell r="AJ268">
            <v>201.3620934372</v>
          </cell>
          <cell r="AK268">
            <v>121.69862931599999</v>
          </cell>
          <cell r="AL268">
            <v>141.8647690512</v>
          </cell>
          <cell r="AM268">
            <v>147.00209179199999</v>
          </cell>
          <cell r="AN268">
            <v>138.04085975679999</v>
          </cell>
          <cell r="AO268">
            <v>123.76643187569999</v>
          </cell>
          <cell r="AP268">
            <v>129.85151040350001</v>
          </cell>
          <cell r="AQ268">
            <v>134.28728402249999</v>
          </cell>
          <cell r="AR268">
            <v>120.64042331189999</v>
          </cell>
          <cell r="AS268">
            <v>110.9316450099</v>
          </cell>
          <cell r="AT268">
            <v>115.969082727</v>
          </cell>
          <cell r="AU268">
            <v>114.9301347485</v>
          </cell>
          <cell r="AV268">
            <v>101.67709175019999</v>
          </cell>
          <cell r="AW268">
            <v>137.11691939810001</v>
          </cell>
          <cell r="AX268">
            <v>192.13009779599997</v>
          </cell>
          <cell r="AY268">
            <v>65.824089922799999</v>
          </cell>
          <cell r="AZ268">
            <v>0</v>
          </cell>
          <cell r="BA268">
            <v>0</v>
          </cell>
        </row>
        <row r="269">
          <cell r="B269">
            <v>0.12260914663529411</v>
          </cell>
          <cell r="C269">
            <v>0.13309033441666665</v>
          </cell>
          <cell r="D269">
            <v>0.10011747246666665</v>
          </cell>
          <cell r="E269">
            <v>0.13417037675491453</v>
          </cell>
          <cell r="F269">
            <v>0.1836588103</v>
          </cell>
          <cell r="G269">
            <v>0.2612969878166666</v>
          </cell>
          <cell r="H269">
            <v>0.28731418405555553</v>
          </cell>
          <cell r="I269">
            <v>0.37942858704166665</v>
          </cell>
          <cell r="J269">
            <v>0.43008806631666652</v>
          </cell>
          <cell r="K269">
            <v>0.4142989210500001</v>
          </cell>
          <cell r="L269">
            <v>0.48409365709999996</v>
          </cell>
          <cell r="M269">
            <v>0.35649838063611106</v>
          </cell>
          <cell r="N269">
            <v>0.43033412118917447</v>
          </cell>
          <cell r="O269">
            <v>0.30515497377020195</v>
          </cell>
          <cell r="P269">
            <v>0.26241972233749999</v>
          </cell>
          <cell r="Q269">
            <v>0.24550001088333337</v>
          </cell>
          <cell r="R269">
            <v>0.29348434944749424</v>
          </cell>
          <cell r="S269">
            <v>0.37436531911750831</v>
          </cell>
          <cell r="T269">
            <v>0.25789423083611102</v>
          </cell>
          <cell r="U269">
            <v>0.21647542092499999</v>
          </cell>
          <cell r="V269">
            <v>0.13518642604999995</v>
          </cell>
          <cell r="W269">
            <v>0.151474577794697</v>
          </cell>
          <cell r="X269">
            <v>0.13004008177836449</v>
          </cell>
          <cell r="Y269">
            <v>4.0782313196297534E-2</v>
          </cell>
          <cell r="Z269">
            <v>4.0782313196297534E-2</v>
          </cell>
          <cell r="AA269">
            <v>4.0782313196297534E-2</v>
          </cell>
          <cell r="AB269">
            <v>32.773228774812004</v>
          </cell>
          <cell r="AC269">
            <v>34.258413282799999</v>
          </cell>
          <cell r="AD269">
            <v>28.836876705599998</v>
          </cell>
          <cell r="AE269">
            <v>36.015099220799996</v>
          </cell>
          <cell r="AF269">
            <v>44.271269242199999</v>
          </cell>
          <cell r="AG269">
            <v>64.438955723999996</v>
          </cell>
          <cell r="AH269">
            <v>86.500605604400036</v>
          </cell>
          <cell r="AI269">
            <v>113.219570576</v>
          </cell>
          <cell r="AJ269">
            <v>147.17059980919998</v>
          </cell>
          <cell r="AK269">
            <v>125.91118893319997</v>
          </cell>
          <cell r="AL269">
            <v>137.21782730939998</v>
          </cell>
          <cell r="AM269">
            <v>121.55231865599998</v>
          </cell>
          <cell r="AN269">
            <v>124.6272869424</v>
          </cell>
          <cell r="AO269">
            <v>94.128410169000006</v>
          </cell>
          <cell r="AP269">
            <v>80.876276865000008</v>
          </cell>
          <cell r="AQ269">
            <v>62.925369055500006</v>
          </cell>
          <cell r="AR269">
            <v>66.710323771399999</v>
          </cell>
          <cell r="AS269">
            <v>79.571062299299982</v>
          </cell>
          <cell r="AT269">
            <v>83.184406988999996</v>
          </cell>
          <cell r="AU269">
            <v>59.915698214000003</v>
          </cell>
          <cell r="AV269">
            <v>41.306909147999988</v>
          </cell>
          <cell r="AW269">
            <v>56.394357674799998</v>
          </cell>
          <cell r="AX269">
            <v>68.76701161199999</v>
          </cell>
          <cell r="AY269">
            <v>23.410838113299999</v>
          </cell>
          <cell r="AZ269">
            <v>0</v>
          </cell>
          <cell r="BA269">
            <v>0</v>
          </cell>
        </row>
        <row r="273">
          <cell r="B273">
            <v>7.127756172009804E-2</v>
          </cell>
          <cell r="C273">
            <v>7.9515982377777766E-2</v>
          </cell>
          <cell r="D273">
            <v>0.10487370681666665</v>
          </cell>
          <cell r="E273">
            <v>9.2426465913247866E-2</v>
          </cell>
          <cell r="F273">
            <v>0.18053432232500002</v>
          </cell>
          <cell r="G273">
            <v>0.25762559283333336</v>
          </cell>
          <cell r="H273">
            <v>0.30999064591666659</v>
          </cell>
          <cell r="I273">
            <v>0.38165944013709141</v>
          </cell>
          <cell r="J273">
            <v>0.47138831210833321</v>
          </cell>
          <cell r="K273">
            <v>0.34379018409166662</v>
          </cell>
          <cell r="L273">
            <v>0.38227585969834088</v>
          </cell>
          <cell r="M273">
            <v>0.36517577877638885</v>
          </cell>
          <cell r="N273">
            <v>0.38009007489784241</v>
          </cell>
          <cell r="O273">
            <v>0.33364278119229795</v>
          </cell>
          <cell r="P273">
            <v>0.30986227241666664</v>
          </cell>
          <cell r="Q273">
            <v>0.30103525412499993</v>
          </cell>
          <cell r="R273">
            <v>0.29079307140346744</v>
          </cell>
          <cell r="S273">
            <v>0.2801333787026935</v>
          </cell>
          <cell r="T273">
            <v>0.3574880405944445</v>
          </cell>
          <cell r="U273">
            <v>0.35490161904999984</v>
          </cell>
          <cell r="V273">
            <v>0.35609775906500007</v>
          </cell>
          <cell r="W273">
            <v>0.44231404344015146</v>
          </cell>
          <cell r="X273">
            <v>0.32577159467094469</v>
          </cell>
          <cell r="Y273">
            <v>0.26526601786462789</v>
          </cell>
          <cell r="Z273">
            <v>0.26526601786462789</v>
          </cell>
          <cell r="AA273">
            <v>0.26526601786462789</v>
          </cell>
          <cell r="AB273">
            <v>25.565119248723001</v>
          </cell>
          <cell r="AC273">
            <v>28.988033869599995</v>
          </cell>
          <cell r="AD273">
            <v>37.253220710400001</v>
          </cell>
          <cell r="AE273">
            <v>40.252061987200001</v>
          </cell>
          <cell r="AF273">
            <v>72.828466711000004</v>
          </cell>
          <cell r="AG273">
            <v>92.488685632200003</v>
          </cell>
          <cell r="AH273">
            <v>110.9568785492</v>
          </cell>
          <cell r="AI273">
            <v>148.86270131199998</v>
          </cell>
          <cell r="AJ273">
            <v>182.499717352</v>
          </cell>
          <cell r="AK273">
            <v>130.34003460719998</v>
          </cell>
          <cell r="AL273">
            <v>116.9876903832</v>
          </cell>
          <cell r="AM273">
            <v>129.56648999999999</v>
          </cell>
          <cell r="AN273">
            <v>127.35112204319998</v>
          </cell>
          <cell r="AO273">
            <v>123.43700065499999</v>
          </cell>
          <cell r="AP273">
            <v>96.945905859999996</v>
          </cell>
          <cell r="AQ273">
            <v>78.64746890699999</v>
          </cell>
          <cell r="AR273">
            <v>77.420822106299994</v>
          </cell>
          <cell r="AS273">
            <v>82.262786062599986</v>
          </cell>
          <cell r="AT273">
            <v>85.998362697999994</v>
          </cell>
          <cell r="AU273">
            <v>106.3469528775</v>
          </cell>
          <cell r="AV273">
            <v>100.64888559460002</v>
          </cell>
          <cell r="AW273">
            <v>135.87592056700001</v>
          </cell>
          <cell r="AX273">
            <v>133.89134873399996</v>
          </cell>
          <cell r="AY273">
            <v>95.914045688999991</v>
          </cell>
          <cell r="AZ273">
            <v>0</v>
          </cell>
          <cell r="BA273">
            <v>0</v>
          </cell>
        </row>
      </sheetData>
      <sheetData sheetId="54">
        <row r="91">
          <cell r="K91">
            <v>8.6515925999999993E-2</v>
          </cell>
          <cell r="L91">
            <v>0.22532941200000001</v>
          </cell>
          <cell r="M91">
            <v>0.26404470400000002</v>
          </cell>
          <cell r="N91">
            <v>0.16355416</v>
          </cell>
          <cell r="O91">
            <v>0.1136828</v>
          </cell>
          <cell r="P91">
            <v>8.7367279999999992E-2</v>
          </cell>
          <cell r="Q91">
            <v>8.1914839999999989E-2</v>
          </cell>
          <cell r="R91">
            <v>6.2930839999999988E-2</v>
          </cell>
          <cell r="S91">
            <v>6.3497624399999994E-2</v>
          </cell>
          <cell r="T91">
            <v>7.7953119999999987E-2</v>
          </cell>
          <cell r="U91">
            <v>8.8460679999999986E-2</v>
          </cell>
          <cell r="V91">
            <v>8.3465799199999996E-2</v>
          </cell>
          <cell r="W91">
            <v>0.10258866239999997</v>
          </cell>
          <cell r="X91">
            <v>9.9443615599999993E-2</v>
          </cell>
          <cell r="Y91">
            <v>0.12063639839999998</v>
          </cell>
          <cell r="Z91">
            <v>0.12063639839999998</v>
          </cell>
          <cell r="AA91">
            <v>0.12063639839999998</v>
          </cell>
          <cell r="AK91">
            <v>11.964689246399999</v>
          </cell>
          <cell r="AL91">
            <v>15.082516739700001</v>
          </cell>
          <cell r="AM91">
            <v>22.598017536</v>
          </cell>
          <cell r="AN91">
            <v>13.164213691200001</v>
          </cell>
          <cell r="AO91">
            <v>10.967613156300001</v>
          </cell>
          <cell r="AP91">
            <v>8.1841963515000007</v>
          </cell>
          <cell r="AQ91">
            <v>6.0763376274999992</v>
          </cell>
          <cell r="AR91">
            <v>4.6591789765999998</v>
          </cell>
          <cell r="AS91">
            <v>5.1302919238999998</v>
          </cell>
          <cell r="AT91">
            <v>6.4804422500000003</v>
          </cell>
          <cell r="AU91">
            <v>6.6739026085000006</v>
          </cell>
          <cell r="AV91">
            <v>6.4988118903999998</v>
          </cell>
          <cell r="AW91">
            <v>7.3750570060000005</v>
          </cell>
          <cell r="AX91">
            <v>12.780531621</v>
          </cell>
          <cell r="AY91">
            <v>13.687556033799998</v>
          </cell>
          <cell r="AZ91">
            <v>0</v>
          </cell>
          <cell r="BA91">
            <v>0</v>
          </cell>
        </row>
        <row r="114">
          <cell r="K114">
            <v>0.47038355700000001</v>
          </cell>
          <cell r="L114">
            <v>1.1820439399999998</v>
          </cell>
          <cell r="M114">
            <v>1.292675692</v>
          </cell>
          <cell r="N114">
            <v>1.2457220159999998</v>
          </cell>
          <cell r="O114">
            <v>1.316120344</v>
          </cell>
          <cell r="P114">
            <v>1.3431960080000001</v>
          </cell>
          <cell r="Q114">
            <v>1.3524814799999998</v>
          </cell>
          <cell r="R114">
            <v>1.5306124399999996</v>
          </cell>
          <cell r="S114">
            <v>1.6720603227999999</v>
          </cell>
          <cell r="T114">
            <v>1.9378069199999997</v>
          </cell>
          <cell r="U114">
            <v>2.02947612</v>
          </cell>
          <cell r="V114">
            <v>2.0838009275999996</v>
          </cell>
          <cell r="W114">
            <v>2.1266163463999996</v>
          </cell>
          <cell r="X114">
            <v>1.7680391007999998</v>
          </cell>
          <cell r="Y114">
            <v>1.8557411767999996</v>
          </cell>
          <cell r="Z114">
            <v>1.8557411767999996</v>
          </cell>
          <cell r="AA114">
            <v>1.8557411767999996</v>
          </cell>
          <cell r="AK114">
            <v>79.824405394799996</v>
          </cell>
          <cell r="AL114">
            <v>102.4689646881</v>
          </cell>
          <cell r="AM114">
            <v>121.242057168</v>
          </cell>
          <cell r="AN114">
            <v>105.7862358432</v>
          </cell>
          <cell r="AO114">
            <v>129.8176060941</v>
          </cell>
          <cell r="AP114">
            <v>130.594677289</v>
          </cell>
          <cell r="AQ114">
            <v>108.62887940099999</v>
          </cell>
          <cell r="AR114">
            <v>119.19116135569999</v>
          </cell>
          <cell r="AS114">
            <v>134.28402504659999</v>
          </cell>
          <cell r="AT114">
            <v>178.35837676099999</v>
          </cell>
          <cell r="AU114">
            <v>170.58747998200002</v>
          </cell>
          <cell r="AV114">
            <v>171.78836143340001</v>
          </cell>
          <cell r="AW114">
            <v>161.06501549360001</v>
          </cell>
          <cell r="AX114">
            <v>247.11014881799997</v>
          </cell>
          <cell r="AY114">
            <v>213.42546504179998</v>
          </cell>
          <cell r="AZ114">
            <v>0</v>
          </cell>
          <cell r="BA114">
            <v>0</v>
          </cell>
        </row>
        <row r="208">
          <cell r="K208">
            <v>1.127966E-3</v>
          </cell>
          <cell r="L208">
            <v>3.8084199999999999E-3</v>
          </cell>
          <cell r="M208">
            <v>8.9941866666666656E-4</v>
          </cell>
          <cell r="N208">
            <v>2.1939866666666665E-3</v>
          </cell>
          <cell r="O208">
            <v>1.3792855999999999E-2</v>
          </cell>
          <cell r="P208">
            <v>1.9659948E-2</v>
          </cell>
          <cell r="Q208">
            <v>4.6634559999999992E-2</v>
          </cell>
          <cell r="R208">
            <v>4.8112399999999993E-2</v>
          </cell>
          <cell r="S208">
            <v>5.7852953199999987E-2</v>
          </cell>
          <cell r="T208">
            <v>9.4727359999999983E-2</v>
          </cell>
          <cell r="U208">
            <v>0.11019707999999998</v>
          </cell>
          <cell r="V208">
            <v>8.3549317599999978E-2</v>
          </cell>
          <cell r="W208">
            <v>8.2850711999999993E-2</v>
          </cell>
          <cell r="X208">
            <v>8.1539995599999984E-2</v>
          </cell>
          <cell r="Y208">
            <v>6.8730983999999995E-2</v>
          </cell>
          <cell r="Z208">
            <v>6.8730983999999995E-2</v>
          </cell>
          <cell r="AA208">
            <v>6.8730983999999995E-2</v>
          </cell>
          <cell r="AK208">
            <v>0.18821431199999999</v>
          </cell>
          <cell r="AL208">
            <v>0.29980970640000004</v>
          </cell>
          <cell r="AM208">
            <v>9.5240640000000001E-2</v>
          </cell>
          <cell r="AN208">
            <v>0.20426007359999998</v>
          </cell>
          <cell r="AO208">
            <v>1.3429720638</v>
          </cell>
          <cell r="AP208">
            <v>1.8341682835000002</v>
          </cell>
          <cell r="AQ208">
            <v>3.570501921</v>
          </cell>
          <cell r="AR208">
            <v>3.5113103937999997</v>
          </cell>
          <cell r="AS208">
            <v>4.8961198000000001</v>
          </cell>
          <cell r="AT208">
            <v>7.694855102</v>
          </cell>
          <cell r="AU208">
            <v>8.4155938404999997</v>
          </cell>
          <cell r="AV208">
            <v>6.3866672678</v>
          </cell>
          <cell r="AW208">
            <v>5.6700423877000006</v>
          </cell>
          <cell r="AX208">
            <v>8.9015070689999991</v>
          </cell>
          <cell r="AY208">
            <v>7.0435968503999993</v>
          </cell>
          <cell r="AZ208">
            <v>0</v>
          </cell>
          <cell r="BA208">
            <v>0</v>
          </cell>
        </row>
        <row r="263">
          <cell r="B263">
            <v>0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0.57400383638461538</v>
          </cell>
          <cell r="L263">
            <v>1.4568458520000001</v>
          </cell>
          <cell r="M263">
            <v>1.5770605840000003</v>
          </cell>
          <cell r="N263">
            <v>1.4670678293333332</v>
          </cell>
          <cell r="O263">
            <v>1.4808518450000001</v>
          </cell>
          <cell r="P263">
            <v>1.48103123575</v>
          </cell>
          <cell r="Q263">
            <v>1.5553080133333332</v>
          </cell>
          <cell r="R263">
            <v>1.6977543514285711</v>
          </cell>
          <cell r="S263">
            <v>1.8969436611999999</v>
          </cell>
          <cell r="T263">
            <v>2.1864972099999997</v>
          </cell>
          <cell r="U263">
            <v>2.3290567999999991</v>
          </cell>
          <cell r="V263">
            <v>2.3508684724000002</v>
          </cell>
          <cell r="W263">
            <v>2.4597398055999991</v>
          </cell>
          <cell r="X263">
            <v>2.0965534884000001</v>
          </cell>
          <cell r="Y263">
            <v>2.1474156619999998</v>
          </cell>
          <cell r="Z263">
            <v>2.1474156619999998</v>
          </cell>
          <cell r="AA263">
            <v>2.1474156619999998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94.407261168000005</v>
          </cell>
          <cell r="AL263">
            <v>120.7344990591</v>
          </cell>
          <cell r="AM263">
            <v>145.91249961599999</v>
          </cell>
          <cell r="AN263">
            <v>123.16243507040001</v>
          </cell>
          <cell r="AO263">
            <v>145.88357999819996</v>
          </cell>
          <cell r="AP263">
            <v>143.68622643300003</v>
          </cell>
          <cell r="AQ263">
            <v>124.36871793850001</v>
          </cell>
          <cell r="AR263">
            <v>131.98170300149997</v>
          </cell>
          <cell r="AS263">
            <v>152.35480114139997</v>
          </cell>
          <cell r="AT263">
            <v>199.11712082100001</v>
          </cell>
          <cell r="AU263">
            <v>194.09470851650002</v>
          </cell>
          <cell r="AV263">
            <v>192.77402145080003</v>
          </cell>
          <cell r="AW263">
            <v>184.94589993080001</v>
          </cell>
          <cell r="AX263">
            <v>289.85821277400004</v>
          </cell>
          <cell r="AY263">
            <v>246.89140268429998</v>
          </cell>
          <cell r="AZ263">
            <v>0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0.56255110138461539</v>
          </cell>
          <cell r="L264">
            <v>1.4365692879999998</v>
          </cell>
          <cell r="M264">
            <v>1.5598230560000002</v>
          </cell>
          <cell r="N264">
            <v>1.4567013119999999</v>
          </cell>
          <cell r="O264">
            <v>1.4514723684999999</v>
          </cell>
          <cell r="P264">
            <v>1.4543517614999999</v>
          </cell>
          <cell r="Q264">
            <v>1.4926169999999999</v>
          </cell>
          <cell r="R264">
            <v>1.6622096399999999</v>
          </cell>
          <cell r="S264">
            <v>1.8205094487999998</v>
          </cell>
          <cell r="T264">
            <v>2.1246307599999996</v>
          </cell>
          <cell r="U264">
            <v>2.2623462399999998</v>
          </cell>
          <cell r="V264">
            <v>2.3016330288</v>
          </cell>
          <cell r="W264">
            <v>2.3824593323999994</v>
          </cell>
          <cell r="X264">
            <v>1.9852394463999996</v>
          </cell>
          <cell r="Y264">
            <v>2.0984891227999998</v>
          </cell>
          <cell r="Z264">
            <v>2.0984891227999998</v>
          </cell>
          <cell r="AA264">
            <v>2.0984891227999998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92.598159539600005</v>
          </cell>
          <cell r="AL264">
            <v>118.99494866159999</v>
          </cell>
          <cell r="AM264">
            <v>144.15929371199999</v>
          </cell>
          <cell r="AN264">
            <v>122.13672783840001</v>
          </cell>
          <cell r="AO264">
            <v>142.79227451669996</v>
          </cell>
          <cell r="AP264">
            <v>140.978934737</v>
          </cell>
          <cell r="AQ264">
            <v>119.26038244749999</v>
          </cell>
          <cell r="AR264">
            <v>129.00038961049995</v>
          </cell>
          <cell r="AS264">
            <v>146.3960730947</v>
          </cell>
          <cell r="AT264">
            <v>193.92772651300001</v>
          </cell>
          <cell r="AU264">
            <v>188.62412623150004</v>
          </cell>
          <cell r="AV264">
            <v>189.10145439180002</v>
          </cell>
          <cell r="AW264">
            <v>179.32257419310002</v>
          </cell>
          <cell r="AX264">
            <v>273.723944598</v>
          </cell>
          <cell r="AY264">
            <v>240.5039224544</v>
          </cell>
          <cell r="AZ264">
            <v>0</v>
          </cell>
          <cell r="BA264">
            <v>0</v>
          </cell>
        </row>
        <row r="265">
          <cell r="B265">
            <v>0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6.4064000000000002E-5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6.0899999999999999E-3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1.9403999999999998E-4</v>
          </cell>
          <cell r="M266">
            <v>2.4331999999999997E-5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3.0799999999999993E-6</v>
          </cell>
          <cell r="U266">
            <v>0</v>
          </cell>
          <cell r="V266">
            <v>0</v>
          </cell>
          <cell r="W266">
            <v>2.7467999999999997E-6</v>
          </cell>
          <cell r="X266">
            <v>2.8727999999999998E-6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1.4158476000000001E-2</v>
          </cell>
          <cell r="AM266">
            <v>3.513408E-3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1.1467510000000001E-3</v>
          </cell>
          <cell r="AU266">
            <v>0</v>
          </cell>
          <cell r="AV266">
            <v>0</v>
          </cell>
          <cell r="AW266">
            <v>1.6605108000000001E-3</v>
          </cell>
          <cell r="AX266">
            <v>3.5486099999999999E-4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1.0472000000000001E-5</v>
          </cell>
          <cell r="M267">
            <v>2.6488000000000001E-5</v>
          </cell>
          <cell r="N267">
            <v>7.5767999999999997E-5</v>
          </cell>
          <cell r="O267">
            <v>1.5399999999999999E-6</v>
          </cell>
          <cell r="P267">
            <v>0</v>
          </cell>
          <cell r="Q267">
            <v>0</v>
          </cell>
          <cell r="R267">
            <v>1.6519999999999998E-5</v>
          </cell>
          <cell r="S267">
            <v>4.8509999999999988E-5</v>
          </cell>
          <cell r="T267">
            <v>2.2147999999999997E-4</v>
          </cell>
          <cell r="U267">
            <v>3.8863999999999994E-4</v>
          </cell>
          <cell r="V267">
            <v>4.9664999999999985E-4</v>
          </cell>
          <cell r="W267">
            <v>3.6959999999999998E-5</v>
          </cell>
          <cell r="X267">
            <v>1.4090999999999998E-4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6.1777619999999998E-3</v>
          </cell>
          <cell r="AM267">
            <v>5.7907200000000001E-3</v>
          </cell>
          <cell r="AN267">
            <v>5.1392E-3</v>
          </cell>
          <cell r="AO267">
            <v>1.06248E-3</v>
          </cell>
          <cell r="AP267">
            <v>0</v>
          </cell>
          <cell r="AQ267">
            <v>0</v>
          </cell>
          <cell r="AR267">
            <v>3.5088729999999996E-3</v>
          </cell>
          <cell r="AS267">
            <v>1.5023880299999999E-2</v>
          </cell>
          <cell r="AT267">
            <v>4.8638304E-2</v>
          </cell>
          <cell r="AU267">
            <v>6.0419415000000004E-2</v>
          </cell>
          <cell r="AV267">
            <v>8.8125298800000001E-2</v>
          </cell>
          <cell r="AW267">
            <v>1.2891430000000001E-2</v>
          </cell>
          <cell r="AX267">
            <v>2.8255148999999997E-2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4.4000000000000002E-7</v>
          </cell>
          <cell r="O268">
            <v>0</v>
          </cell>
          <cell r="P268">
            <v>2.0625000000000001E-7</v>
          </cell>
          <cell r="Q268">
            <v>0</v>
          </cell>
          <cell r="R268">
            <v>2.2399999999999997E-6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8.3999999999999979E-7</v>
          </cell>
          <cell r="X268">
            <v>0</v>
          </cell>
          <cell r="Y268">
            <v>1.2599999999999999E-7</v>
          </cell>
          <cell r="Z268">
            <v>1.2599999999999999E-7</v>
          </cell>
          <cell r="AA268">
            <v>1.2599999999999999E-7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3.8544000000000002E-5</v>
          </cell>
          <cell r="AO268">
            <v>0</v>
          </cell>
          <cell r="AP268">
            <v>1.9927500000000002E-5</v>
          </cell>
          <cell r="AQ268">
            <v>0</v>
          </cell>
          <cell r="AR268">
            <v>5.3573960000000002E-4</v>
          </cell>
          <cell r="AS268">
            <v>0</v>
          </cell>
          <cell r="AT268">
            <v>0</v>
          </cell>
          <cell r="AU268">
            <v>3.1346000000000001E-5</v>
          </cell>
          <cell r="AV268">
            <v>0</v>
          </cell>
          <cell r="AW268">
            <v>6.0317700000000007E-5</v>
          </cell>
          <cell r="AX268">
            <v>0</v>
          </cell>
          <cell r="AY268">
            <v>2.7032499999999997E-4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1.1479999999999999E-5</v>
          </cell>
          <cell r="R273">
            <v>5.6559999999999994E-5</v>
          </cell>
          <cell r="S273">
            <v>2.9131199999999995E-4</v>
          </cell>
          <cell r="T273">
            <v>1.3439999999999996E-4</v>
          </cell>
          <cell r="U273">
            <v>2.6599999999999999E-5</v>
          </cell>
          <cell r="V273">
            <v>4.4301599999999989E-5</v>
          </cell>
          <cell r="W273">
            <v>1.6211999999999997E-5</v>
          </cell>
          <cell r="X273">
            <v>3.1903199999999996E-5</v>
          </cell>
          <cell r="Y273">
            <v>7.6075999999999981E-6</v>
          </cell>
          <cell r="Z273">
            <v>7.6075999999999981E-6</v>
          </cell>
          <cell r="AA273">
            <v>7.6075999999999981E-6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9.7857900000000004E-4</v>
          </cell>
          <cell r="AR273">
            <v>4.3722549999999994E-3</v>
          </cell>
          <cell r="AS273">
            <v>2.5352727399999997E-2</v>
          </cell>
          <cell r="AT273">
            <v>1.2502065999999999E-2</v>
          </cell>
          <cell r="AU273">
            <v>2.1035405000000003E-3</v>
          </cell>
          <cell r="AV273">
            <v>5.3295052000000001E-3</v>
          </cell>
          <cell r="AW273">
            <v>3.0679238000000005E-3</v>
          </cell>
          <cell r="AX273">
            <v>3.626532E-3</v>
          </cell>
          <cell r="AY273">
            <v>1.3224298999999998E-3</v>
          </cell>
          <cell r="AZ273">
            <v>0</v>
          </cell>
          <cell r="BA273">
            <v>0</v>
          </cell>
        </row>
      </sheetData>
      <sheetData sheetId="55"/>
      <sheetData sheetId="56"/>
      <sheetData sheetId="57">
        <row r="67">
          <cell r="B67">
            <v>7.4220999999999992E-3</v>
          </cell>
          <cell r="C67">
            <v>1.4811999999999998E-4</v>
          </cell>
          <cell r="D67">
            <v>0</v>
          </cell>
          <cell r="E67">
            <v>3.7098999999999998E-5</v>
          </cell>
          <cell r="F67">
            <v>1.3818476666666664E-3</v>
          </cell>
          <cell r="G67">
            <v>3.7944686999999991E-2</v>
          </cell>
          <cell r="H67">
            <v>9.8670000000000002E-5</v>
          </cell>
          <cell r="I67">
            <v>1.5720364299999998E-2</v>
          </cell>
          <cell r="J67">
            <v>1.3645899999999996E-4</v>
          </cell>
          <cell r="K67">
            <v>1.3297281333333332E-2</v>
          </cell>
          <cell r="L67">
            <v>2.1116830999999996E-2</v>
          </cell>
          <cell r="M67">
            <v>4.7790431666666659E-3</v>
          </cell>
          <cell r="N67">
            <v>5.4582859124999987E-2</v>
          </cell>
          <cell r="O67">
            <v>8.0485620621212117E-2</v>
          </cell>
          <cell r="P67">
            <v>9.4170222999999983E-2</v>
          </cell>
          <cell r="Q67">
            <v>0.13327796299999997</v>
          </cell>
          <cell r="R67">
            <v>0.22419352299999995</v>
          </cell>
          <cell r="S67">
            <v>0.21303439177999997</v>
          </cell>
          <cell r="T67">
            <v>0.1802465108181818</v>
          </cell>
          <cell r="U67">
            <v>7.6744868857142851E-2</v>
          </cell>
          <cell r="V67">
            <v>5.9957013410000003E-2</v>
          </cell>
          <cell r="W67">
            <v>0.18956195061999997</v>
          </cell>
          <cell r="X67">
            <v>1.4933388360000001E-2</v>
          </cell>
          <cell r="Y67">
            <v>0.10723969143999999</v>
          </cell>
          <cell r="Z67">
            <v>0.10723969143999999</v>
          </cell>
          <cell r="AA67">
            <v>0.10723969143999999</v>
          </cell>
          <cell r="AB67">
            <v>0.18582631753500001</v>
          </cell>
          <cell r="AC67">
            <v>2.7682995999999999E-3</v>
          </cell>
          <cell r="AD67">
            <v>0</v>
          </cell>
          <cell r="AE67">
            <v>3.9331824000000005E-3</v>
          </cell>
          <cell r="AF67">
            <v>-1.0270882299999999E-2</v>
          </cell>
          <cell r="AG67">
            <v>0.90045843030000006</v>
          </cell>
          <cell r="AH67">
            <v>-6.9874140000000001E-2</v>
          </cell>
          <cell r="AI67">
            <v>0.50946555849999997</v>
          </cell>
          <cell r="AJ67">
            <v>2.5334530000000008E-2</v>
          </cell>
          <cell r="AK67">
            <v>0.58263725079999995</v>
          </cell>
          <cell r="AL67">
            <v>0.65757636540000008</v>
          </cell>
          <cell r="AM67">
            <v>0.22685145600000001</v>
          </cell>
          <cell r="AN67">
            <v>2.4871132704000001</v>
          </cell>
          <cell r="AO67">
            <v>4.7592184598999996</v>
          </cell>
          <cell r="AP67">
            <v>0.2480003945</v>
          </cell>
          <cell r="AQ67">
            <v>4.7731278034999995</v>
          </cell>
          <cell r="AR67">
            <v>4.8550936351999994</v>
          </cell>
          <cell r="AS67">
            <v>5.8303760514999992</v>
          </cell>
          <cell r="AT67">
            <v>4.4820142809999997</v>
          </cell>
          <cell r="AU67">
            <v>1.7177171395000002</v>
          </cell>
          <cell r="AV67">
            <v>1.1683266828000001</v>
          </cell>
          <cell r="AW67">
            <v>4.4365430572999998</v>
          </cell>
          <cell r="AX67">
            <v>4.4507740679999994</v>
          </cell>
          <cell r="AY67">
            <v>5.2256720383999999</v>
          </cell>
          <cell r="AZ67">
            <v>0</v>
          </cell>
          <cell r="BA67">
            <v>0</v>
          </cell>
        </row>
        <row r="91">
          <cell r="B91">
            <v>3.8356026666666663E-3</v>
          </cell>
          <cell r="C91">
            <v>1.1265959666666665E-2</v>
          </cell>
          <cell r="D91">
            <v>1.8320189999999998E-3</v>
          </cell>
          <cell r="E91">
            <v>2.2156973333333331E-3</v>
          </cell>
          <cell r="F91">
            <v>5.5667743333333323E-3</v>
          </cell>
          <cell r="G91">
            <v>1.3287490999999998E-2</v>
          </cell>
          <cell r="H91">
            <v>3.4314413000000002E-2</v>
          </cell>
          <cell r="I91">
            <v>0.48003389699999993</v>
          </cell>
          <cell r="J91">
            <v>1.8755533999999997E-2</v>
          </cell>
          <cell r="K91">
            <v>0.27799531899999996</v>
          </cell>
          <cell r="L91">
            <v>0.41424133799999996</v>
          </cell>
          <cell r="M91">
            <v>0.40258777999999995</v>
          </cell>
          <cell r="N91">
            <v>0.32043338499999996</v>
          </cell>
          <cell r="O91">
            <v>0.27712098399999996</v>
          </cell>
          <cell r="P91">
            <v>0.25434714199999997</v>
          </cell>
          <cell r="Q91">
            <v>0.29488547900000001</v>
          </cell>
          <cell r="R91">
            <v>0.23220833299999996</v>
          </cell>
          <cell r="S91">
            <v>0.18260800481</v>
          </cell>
          <cell r="T91">
            <v>0.22613145018181813</v>
          </cell>
          <cell r="U91">
            <v>0.17240105399999997</v>
          </cell>
          <cell r="V91">
            <v>0.21877454248999995</v>
          </cell>
          <cell r="W91">
            <v>0.25046016197999993</v>
          </cell>
          <cell r="X91">
            <v>4.0364825199999989E-2</v>
          </cell>
          <cell r="Y91">
            <v>0.11977538810999999</v>
          </cell>
          <cell r="Z91">
            <v>0.11977538810999999</v>
          </cell>
          <cell r="AA91">
            <v>0.11977538810999999</v>
          </cell>
          <cell r="AB91">
            <v>3.2815969890000005E-2</v>
          </cell>
          <cell r="AC91">
            <v>0.35534273399999999</v>
          </cell>
          <cell r="AD91">
            <v>-1.5034094399999996E-2</v>
          </cell>
          <cell r="AE91">
            <v>7.0987324800000001E-2</v>
          </cell>
          <cell r="AF91">
            <v>0.45570027719999995</v>
          </cell>
          <cell r="AG91">
            <v>0.88360709580000008</v>
          </cell>
          <cell r="AH91">
            <v>2.1030082068000002</v>
          </cell>
          <cell r="AI91">
            <v>36.340487732999996</v>
          </cell>
          <cell r="AJ91">
            <v>1.5405423944000003</v>
          </cell>
          <cell r="AK91">
            <v>22.975102361199998</v>
          </cell>
          <cell r="AL91">
            <v>25.272894242699998</v>
          </cell>
          <cell r="AM91">
            <v>32.191128911999996</v>
          </cell>
          <cell r="AN91">
            <v>15.165112388800001</v>
          </cell>
          <cell r="AO91">
            <v>18.877329186600001</v>
          </cell>
          <cell r="AP91">
            <v>12.066012240500001</v>
          </cell>
          <cell r="AQ91">
            <v>14.561892372999999</v>
          </cell>
          <cell r="AR91">
            <v>9.6626990466000002</v>
          </cell>
          <cell r="AS91">
            <v>7.5850995219999993</v>
          </cell>
          <cell r="AT91">
            <v>9.8145516940000004</v>
          </cell>
          <cell r="AU91">
            <v>9.0209724214999998</v>
          </cell>
          <cell r="AV91">
            <v>8.1711971442000007</v>
          </cell>
          <cell r="AW91">
            <v>10.496682482200001</v>
          </cell>
          <cell r="AX91">
            <v>9.5821409969999998</v>
          </cell>
          <cell r="AY91">
            <v>7.7454081276000002</v>
          </cell>
          <cell r="AZ91">
            <v>0</v>
          </cell>
          <cell r="BA91">
            <v>0</v>
          </cell>
        </row>
        <row r="114">
          <cell r="B114">
            <v>0.39653607699999993</v>
          </cell>
          <cell r="C114">
            <v>0.357863716</v>
          </cell>
          <cell r="D114">
            <v>0.399851067</v>
          </cell>
          <cell r="E114">
            <v>0.50591013899999993</v>
          </cell>
          <cell r="F114">
            <v>0.36608244399999995</v>
          </cell>
          <cell r="G114">
            <v>0.5441405549999998</v>
          </cell>
          <cell r="H114">
            <v>0.48354788299999996</v>
          </cell>
          <cell r="I114">
            <v>1.2731767299999999</v>
          </cell>
          <cell r="J114">
            <v>0.37863175000000004</v>
          </cell>
          <cell r="K114">
            <v>0.90857152488888893</v>
          </cell>
          <cell r="L114">
            <v>1.7844549029999999</v>
          </cell>
          <cell r="M114">
            <v>1.8644570489999999</v>
          </cell>
          <cell r="N114">
            <v>1.7070914109999995</v>
          </cell>
          <cell r="O114">
            <v>1.809517885</v>
          </cell>
          <cell r="P114">
            <v>1.8582258821111113</v>
          </cell>
          <cell r="Q114">
            <v>1.8669831821111107</v>
          </cell>
          <cell r="R114">
            <v>1.9970733757499997</v>
          </cell>
          <cell r="S114">
            <v>0.54373972939999993</v>
          </cell>
          <cell r="T114">
            <v>0.58851544818181822</v>
          </cell>
          <cell r="U114">
            <v>0.56206661699999971</v>
          </cell>
          <cell r="V114">
            <v>0.73674146111999983</v>
          </cell>
          <cell r="W114">
            <v>0.68637507763999994</v>
          </cell>
          <cell r="X114">
            <v>0.24903622001999992</v>
          </cell>
          <cell r="Y114">
            <v>0.33489773415000018</v>
          </cell>
          <cell r="Z114">
            <v>0.33489773415000018</v>
          </cell>
          <cell r="AA114">
            <v>0.33489773415000018</v>
          </cell>
          <cell r="AB114">
            <v>7.430351133374999</v>
          </cell>
          <cell r="AC114">
            <v>5.930815452</v>
          </cell>
          <cell r="AD114">
            <v>6.0922171200000008</v>
          </cell>
          <cell r="AE114">
            <v>9.2583629599999995</v>
          </cell>
          <cell r="AF114">
            <v>4.5893230257000006</v>
          </cell>
          <cell r="AG114">
            <v>11.064310042500001</v>
          </cell>
          <cell r="AH114">
            <v>11.388283210800001</v>
          </cell>
          <cell r="AI114">
            <v>93.918155753999997</v>
          </cell>
          <cell r="AJ114">
            <v>15.190879818800001</v>
          </cell>
          <cell r="AK114">
            <v>106.570279816</v>
          </cell>
          <cell r="AL114">
            <v>134.70065310870001</v>
          </cell>
          <cell r="AM114">
            <v>155.67950380799999</v>
          </cell>
          <cell r="AN114">
            <v>123.41190211680001</v>
          </cell>
          <cell r="AO114">
            <v>163.22722992960001</v>
          </cell>
          <cell r="AP114">
            <v>144.74169975550001</v>
          </cell>
          <cell r="AQ114">
            <v>134.12644979300001</v>
          </cell>
          <cell r="AR114">
            <v>141.55098300879999</v>
          </cell>
          <cell r="AS114">
            <v>25.0080999883</v>
          </cell>
          <cell r="AT114">
            <v>30.015384267999998</v>
          </cell>
          <cell r="AU114">
            <v>35.344813698000003</v>
          </cell>
          <cell r="AV114">
            <v>33.779157809600001</v>
          </cell>
          <cell r="AW114">
            <v>47.807743971500003</v>
          </cell>
          <cell r="AX114">
            <v>29.725089614999998</v>
          </cell>
          <cell r="AY114">
            <v>24.398880313500001</v>
          </cell>
          <cell r="AZ114">
            <v>0</v>
          </cell>
          <cell r="BA114">
            <v>0</v>
          </cell>
        </row>
        <row r="263">
          <cell r="B263">
            <v>0.51107356999999987</v>
          </cell>
          <cell r="C263">
            <v>0.45342113366666664</v>
          </cell>
          <cell r="D263">
            <v>0.47516411466666664</v>
          </cell>
          <cell r="E263">
            <v>0.61386878866666661</v>
          </cell>
          <cell r="F263">
            <v>0.43419582466666656</v>
          </cell>
          <cell r="G263">
            <v>0.65496257433333327</v>
          </cell>
          <cell r="H263">
            <v>0.55312115799999995</v>
          </cell>
          <cell r="I263">
            <v>1.9792257965000004</v>
          </cell>
          <cell r="J263">
            <v>0.45733970500000004</v>
          </cell>
          <cell r="K263">
            <v>1.2890340182735045</v>
          </cell>
          <cell r="L263">
            <v>2.3731563989999995</v>
          </cell>
          <cell r="M263">
            <v>2.3701902803492061</v>
          </cell>
          <cell r="N263">
            <v>2.1856076753452376</v>
          </cell>
          <cell r="O263">
            <v>2.2630588775335494</v>
          </cell>
          <cell r="P263">
            <v>2.2989392398264781</v>
          </cell>
          <cell r="Q263">
            <v>2.4780077322499992</v>
          </cell>
          <cell r="R263">
            <v>2.6382759286547612</v>
          </cell>
          <cell r="S263">
            <v>1.0331594353500002</v>
          </cell>
          <cell r="T263">
            <v>1.1112050376493505</v>
          </cell>
          <cell r="U263">
            <v>0.9309493690476186</v>
          </cell>
          <cell r="V263">
            <v>1.1768314304666665</v>
          </cell>
          <cell r="W263">
            <v>1.3610086699671429</v>
          </cell>
          <cell r="X263">
            <v>0.35549521358142855</v>
          </cell>
          <cell r="Y263">
            <v>0.7284028029166667</v>
          </cell>
          <cell r="Z263">
            <v>0.7284028029166667</v>
          </cell>
          <cell r="AA263">
            <v>0.7284028029166667</v>
          </cell>
          <cell r="AB263">
            <v>10.056592052933999</v>
          </cell>
          <cell r="AC263">
            <v>7.8372487216</v>
          </cell>
          <cell r="AD263">
            <v>7.5525847391999994</v>
          </cell>
          <cell r="AE263">
            <v>12.063681268800002</v>
          </cell>
          <cell r="AF263">
            <v>6.3519604232000004</v>
          </cell>
          <cell r="AG263">
            <v>15.055686402900001</v>
          </cell>
          <cell r="AH263">
            <v>15.589684038799998</v>
          </cell>
          <cell r="AI263">
            <v>145.98830095349999</v>
          </cell>
          <cell r="AJ263">
            <v>23.195826482799994</v>
          </cell>
          <cell r="AK263">
            <v>144.48752169279999</v>
          </cell>
          <cell r="AL263">
            <v>176.813858772</v>
          </cell>
          <cell r="AM263">
            <v>201.54795700799997</v>
          </cell>
          <cell r="AN263">
            <v>153.19015111840002</v>
          </cell>
          <cell r="AO263">
            <v>201.44920552169998</v>
          </cell>
          <cell r="AP263">
            <v>170.13129960699999</v>
          </cell>
          <cell r="AQ263">
            <v>173.31177523100001</v>
          </cell>
          <cell r="AR263">
            <v>174.70297561329997</v>
          </cell>
          <cell r="AS263">
            <v>52.405718822599994</v>
          </cell>
          <cell r="AT263">
            <v>61.405340340999977</v>
          </cell>
          <cell r="AU263">
            <v>66.084640272000001</v>
          </cell>
          <cell r="AV263">
            <v>60.7124748138</v>
          </cell>
          <cell r="AW263">
            <v>89.362514013899983</v>
          </cell>
          <cell r="AX263">
            <v>69.551092259999976</v>
          </cell>
          <cell r="AY263">
            <v>67.888685215999999</v>
          </cell>
          <cell r="AZ263">
            <v>0</v>
          </cell>
          <cell r="BA263">
            <v>0</v>
          </cell>
        </row>
        <row r="264">
          <cell r="B264">
            <v>0.50149860099999999</v>
          </cell>
          <cell r="C264">
            <v>0.44467822033333332</v>
          </cell>
          <cell r="D264">
            <v>0.47147827266666664</v>
          </cell>
          <cell r="E264">
            <v>0.61352196399999981</v>
          </cell>
          <cell r="F264">
            <v>0.43310435966666666</v>
          </cell>
          <cell r="G264">
            <v>0.65395716766666656</v>
          </cell>
          <cell r="H264">
            <v>0.55219332266666654</v>
          </cell>
          <cell r="I264">
            <v>1.9639552593000003</v>
          </cell>
          <cell r="J264">
            <v>0.45699096462500005</v>
          </cell>
          <cell r="K264">
            <v>1.2670328034957268</v>
          </cell>
          <cell r="L264">
            <v>2.3465003786666658</v>
          </cell>
          <cell r="M264">
            <v>2.3462912028412699</v>
          </cell>
          <cell r="N264">
            <v>2.16551202397619</v>
          </cell>
          <cell r="O264">
            <v>2.2246940053712123</v>
          </cell>
          <cell r="P264">
            <v>2.2653709700613271</v>
          </cell>
          <cell r="Q264">
            <v>2.4039247122222216</v>
          </cell>
          <cell r="R264">
            <v>2.5938070181666659</v>
          </cell>
          <cell r="S264">
            <v>1.0246213606300003</v>
          </cell>
          <cell r="T264">
            <v>1.1012254738571428</v>
          </cell>
          <cell r="U264">
            <v>0.91941725009523778</v>
          </cell>
          <cell r="V264">
            <v>1.1454632408766665</v>
          </cell>
          <cell r="W264">
            <v>1.3305778805671427</v>
          </cell>
          <cell r="X264">
            <v>0.34039894284714278</v>
          </cell>
          <cell r="Y264">
            <v>0.67650419662000005</v>
          </cell>
          <cell r="Z264">
            <v>0.67650419662000005</v>
          </cell>
          <cell r="AA264">
            <v>0.67650419662000005</v>
          </cell>
          <cell r="AB264">
            <v>9.863319567392999</v>
          </cell>
          <cell r="AC264">
            <v>7.6748101671999995</v>
          </cell>
          <cell r="AD264">
            <v>7.4137716048000009</v>
          </cell>
          <cell r="AE264">
            <v>11.961028262400001</v>
          </cell>
          <cell r="AF264">
            <v>6.0779889604000008</v>
          </cell>
          <cell r="AG264">
            <v>14.584955041800002</v>
          </cell>
          <cell r="AH264">
            <v>14.6847304284</v>
          </cell>
          <cell r="AI264">
            <v>143.015871471</v>
          </cell>
          <cell r="AJ264">
            <v>20.831125720800003</v>
          </cell>
          <cell r="AK264">
            <v>136.21266007799997</v>
          </cell>
          <cell r="AL264">
            <v>168.21628463070002</v>
          </cell>
          <cell r="AM264">
            <v>193.85899444799998</v>
          </cell>
          <cell r="AN264">
            <v>146.42692537439999</v>
          </cell>
          <cell r="AO264">
            <v>192.3070910493</v>
          </cell>
          <cell r="AP264">
            <v>161.039040293</v>
          </cell>
          <cell r="AQ264">
            <v>160.90835630449999</v>
          </cell>
          <cell r="AR264">
            <v>164.2608728559</v>
          </cell>
          <cell r="AS264">
            <v>42.206670863499994</v>
          </cell>
          <cell r="AT264">
            <v>49.118448997999991</v>
          </cell>
          <cell r="AU264">
            <v>54.272728602000008</v>
          </cell>
          <cell r="AV264">
            <v>49.228336849400002</v>
          </cell>
          <cell r="AW264">
            <v>73.419421156199988</v>
          </cell>
          <cell r="AX264">
            <v>52.878090329999999</v>
          </cell>
          <cell r="AY264">
            <v>46.299005001699996</v>
          </cell>
          <cell r="AZ264">
            <v>0</v>
          </cell>
          <cell r="BA264">
            <v>0</v>
          </cell>
        </row>
        <row r="265">
          <cell r="B265">
            <v>0</v>
          </cell>
          <cell r="C265">
            <v>2.3023E-5</v>
          </cell>
          <cell r="D265">
            <v>3.0589999999999997E-5</v>
          </cell>
          <cell r="E265">
            <v>0</v>
          </cell>
          <cell r="F265">
            <v>0</v>
          </cell>
          <cell r="G265">
            <v>2.0076699999999997E-4</v>
          </cell>
          <cell r="H265">
            <v>8.8388999999999997E-5</v>
          </cell>
          <cell r="I265">
            <v>1.7887099999999996E-4</v>
          </cell>
          <cell r="J265">
            <v>4.9587999999999993E-5</v>
          </cell>
          <cell r="K265">
            <v>1.1020449999999998E-3</v>
          </cell>
          <cell r="L265">
            <v>1.5416900000000001E-4</v>
          </cell>
          <cell r="M265">
            <v>6.4869000000000005E-5</v>
          </cell>
          <cell r="N265">
            <v>1.0142999999999998E-5</v>
          </cell>
          <cell r="O265">
            <v>1.5890699999999996E-4</v>
          </cell>
          <cell r="P265">
            <v>2.1734999999999998E-5</v>
          </cell>
          <cell r="Q265">
            <v>3.8639999999999996E-5</v>
          </cell>
          <cell r="R265">
            <v>1.4146724999999997E-4</v>
          </cell>
          <cell r="S265">
            <v>3.3809999999999996E-5</v>
          </cell>
          <cell r="T265">
            <v>3.3906599999999996E-4</v>
          </cell>
          <cell r="U265">
            <v>1.2074999999999998E-4</v>
          </cell>
          <cell r="V265">
            <v>4.4146199999999987E-5</v>
          </cell>
          <cell r="W265">
            <v>1.3355593999999998E-4</v>
          </cell>
          <cell r="X265">
            <v>6.4428979999999988E-5</v>
          </cell>
          <cell r="Y265">
            <v>4.4632419999999991E-5</v>
          </cell>
          <cell r="Z265">
            <v>4.4632419999999991E-5</v>
          </cell>
          <cell r="AA265">
            <v>4.4632419999999991E-5</v>
          </cell>
          <cell r="AB265">
            <v>0</v>
          </cell>
          <cell r="AC265">
            <v>3.0889244E-3</v>
          </cell>
          <cell r="AD265">
            <v>3.2954159999999998E-3</v>
          </cell>
          <cell r="AE265">
            <v>0</v>
          </cell>
          <cell r="AF265">
            <v>0</v>
          </cell>
          <cell r="AG265">
            <v>4.3282239E-2</v>
          </cell>
          <cell r="AH265">
            <v>2.1297487200000003E-2</v>
          </cell>
          <cell r="AI265">
            <v>7.4760775000000002E-2</v>
          </cell>
          <cell r="AJ265">
            <v>1.4927149200000002E-2</v>
          </cell>
          <cell r="AK265">
            <v>0.36929003759999995</v>
          </cell>
          <cell r="AL265">
            <v>3.3548164199999994E-2</v>
          </cell>
          <cell r="AM265">
            <v>6.6217439999999997E-3</v>
          </cell>
          <cell r="AN265">
            <v>5.7610431999999996E-3</v>
          </cell>
          <cell r="AO265">
            <v>6.7236390600000001E-2</v>
          </cell>
          <cell r="AP265">
            <v>7.9842850000000007E-3</v>
          </cell>
          <cell r="AQ265">
            <v>4.6454764999999997E-3</v>
          </cell>
          <cell r="AR265">
            <v>5.0643995699999993E-2</v>
          </cell>
          <cell r="AS265">
            <v>1.4569740899999999E-2</v>
          </cell>
          <cell r="AT265">
            <v>0.14148970499999999</v>
          </cell>
          <cell r="AU265">
            <v>9.6053100000000002E-2</v>
          </cell>
          <cell r="AV265">
            <v>2.09982048E-2</v>
          </cell>
          <cell r="AW265">
            <v>2.4983354800000003E-2</v>
          </cell>
          <cell r="AX265">
            <v>1.9259369999999998E-2</v>
          </cell>
          <cell r="AY265">
            <v>2.0659317799999997E-2</v>
          </cell>
          <cell r="AZ265">
            <v>0</v>
          </cell>
          <cell r="BA265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1.6099999999999998E-6</v>
          </cell>
          <cell r="J266">
            <v>0</v>
          </cell>
          <cell r="K266">
            <v>2.6081999999999999E-5</v>
          </cell>
          <cell r="L266">
            <v>1.9468399999999998E-4</v>
          </cell>
          <cell r="M266">
            <v>3.2611999999999992E-5</v>
          </cell>
          <cell r="N266">
            <v>9.2574999999999973E-6</v>
          </cell>
          <cell r="O266">
            <v>5.9569999999999999E-6</v>
          </cell>
          <cell r="P266">
            <v>1.9319999999999999E-6</v>
          </cell>
          <cell r="Q266">
            <v>4.507999999999999E-6</v>
          </cell>
          <cell r="R266">
            <v>3.2199999999999997E-6</v>
          </cell>
          <cell r="S266">
            <v>0</v>
          </cell>
          <cell r="T266">
            <v>3.4614999999999993E-5</v>
          </cell>
          <cell r="U266">
            <v>4.9285714285714288E-8</v>
          </cell>
          <cell r="V266">
            <v>0</v>
          </cell>
          <cell r="W266">
            <v>0</v>
          </cell>
          <cell r="X266">
            <v>1.1269999999999999E-8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5.769805E-4</v>
          </cell>
          <cell r="AJ266">
            <v>0</v>
          </cell>
          <cell r="AK266">
            <v>6.1385147999999997E-3</v>
          </cell>
          <cell r="AL266">
            <v>1.4191618500000001E-2</v>
          </cell>
          <cell r="AM266">
            <v>4.2511680000000005E-3</v>
          </cell>
          <cell r="AN266">
            <v>3.8531152000000003E-3</v>
          </cell>
          <cell r="AO266">
            <v>3.081192E-3</v>
          </cell>
          <cell r="AP266">
            <v>9.352640000000001E-4</v>
          </cell>
          <cell r="AQ266">
            <v>2.3332785E-3</v>
          </cell>
          <cell r="AR266">
            <v>1.2817902E-3</v>
          </cell>
          <cell r="AS266">
            <v>0</v>
          </cell>
          <cell r="AT266">
            <v>1.1127382E-2</v>
          </cell>
          <cell r="AU266">
            <v>6.7170000000000002E-6</v>
          </cell>
          <cell r="AV266">
            <v>0</v>
          </cell>
          <cell r="AW266">
            <v>0</v>
          </cell>
          <cell r="AX266">
            <v>1.1582999999999999E-5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1.1269999999999998E-6</v>
          </cell>
          <cell r="C267">
            <v>1.5333333333333332E-6</v>
          </cell>
          <cell r="D267">
            <v>2.6833333333333336E-6</v>
          </cell>
          <cell r="E267">
            <v>0</v>
          </cell>
          <cell r="F267">
            <v>5.7476999999999999E-5</v>
          </cell>
          <cell r="G267">
            <v>5.4578999999999994E-5</v>
          </cell>
          <cell r="H267">
            <v>1.1430999999999999E-5</v>
          </cell>
          <cell r="I267">
            <v>3.2199999999999997E-5</v>
          </cell>
          <cell r="J267">
            <v>9.7566000000000007E-5</v>
          </cell>
          <cell r="K267">
            <v>1.6363222222222221E-5</v>
          </cell>
          <cell r="L267">
            <v>1.3653666666666666E-5</v>
          </cell>
          <cell r="M267">
            <v>8.3800166666666664E-5</v>
          </cell>
          <cell r="N267">
            <v>8.1000499999999998E-5</v>
          </cell>
          <cell r="O267">
            <v>1.5399999999999999E-6</v>
          </cell>
          <cell r="P267">
            <v>0</v>
          </cell>
          <cell r="Q267">
            <v>4.5240999999999996E-5</v>
          </cell>
          <cell r="R267">
            <v>8.5749999999999984E-5</v>
          </cell>
          <cell r="S267">
            <v>2.7893249999999996E-5</v>
          </cell>
          <cell r="T267">
            <v>8.8549999999999991E-6</v>
          </cell>
          <cell r="U267">
            <v>1.7709999999999996E-6</v>
          </cell>
          <cell r="V267">
            <v>4.5884999999999992E-5</v>
          </cell>
          <cell r="W267">
            <v>6.8999999999999996E-8</v>
          </cell>
          <cell r="X267">
            <v>2.4149999999999998E-8</v>
          </cell>
          <cell r="Y267">
            <v>6.4400000000000001E-9</v>
          </cell>
          <cell r="Z267">
            <v>6.4400000000000001E-9</v>
          </cell>
          <cell r="AA267">
            <v>6.4400000000000001E-9</v>
          </cell>
          <cell r="AB267">
            <v>6.1882071000000002E-5</v>
          </cell>
          <cell r="AC267">
            <v>-4.8451959999999995E-3</v>
          </cell>
          <cell r="AD267">
            <v>-7.5818208000000007E-3</v>
          </cell>
          <cell r="AE267">
            <v>0</v>
          </cell>
          <cell r="AF267">
            <v>1.2555926600000001E-2</v>
          </cell>
          <cell r="AG267">
            <v>1.6856310900000001E-2</v>
          </cell>
          <cell r="AH267">
            <v>2.0089600000000002E-3</v>
          </cell>
          <cell r="AI267">
            <v>4.947505E-2</v>
          </cell>
          <cell r="AJ267">
            <v>0.13116447320000002</v>
          </cell>
          <cell r="AK267">
            <v>1.6566039600000002E-2</v>
          </cell>
          <cell r="AL267">
            <v>6.9400395E-3</v>
          </cell>
          <cell r="AM267">
            <v>1.0544399999999999E-2</v>
          </cell>
          <cell r="AN267">
            <v>5.1392E-3</v>
          </cell>
          <cell r="AO267">
            <v>1.06248E-3</v>
          </cell>
          <cell r="AP267">
            <v>0</v>
          </cell>
          <cell r="AQ267">
            <v>1.6183166999999998E-2</v>
          </cell>
          <cell r="AR267">
            <v>2.8201598199999997E-2</v>
          </cell>
          <cell r="AS267">
            <v>1.01774673E-2</v>
          </cell>
          <cell r="AT267">
            <v>7.7072059999999994E-3</v>
          </cell>
          <cell r="AU267">
            <v>3.7715955000000002E-3</v>
          </cell>
          <cell r="AV267">
            <v>1.3653858800000002E-2</v>
          </cell>
          <cell r="AW267">
            <v>3.5481000000000004E-6</v>
          </cell>
          <cell r="AX267">
            <v>6.4232999999999993E-5</v>
          </cell>
          <cell r="AY267">
            <v>2.1625999999999998E-6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1.1231666666666666E-5</v>
          </cell>
          <cell r="D268">
            <v>1.9803E-5</v>
          </cell>
          <cell r="E268">
            <v>0</v>
          </cell>
          <cell r="F268">
            <v>3.833333333333333E-7</v>
          </cell>
          <cell r="G268">
            <v>0</v>
          </cell>
          <cell r="H268">
            <v>0</v>
          </cell>
          <cell r="I268">
            <v>1.6486399999999997E-4</v>
          </cell>
          <cell r="J268">
            <v>0</v>
          </cell>
          <cell r="K268">
            <v>1.6968888888888891E-5</v>
          </cell>
          <cell r="L268">
            <v>0</v>
          </cell>
          <cell r="M268">
            <v>0</v>
          </cell>
          <cell r="N268">
            <v>4.4000000000000002E-7</v>
          </cell>
          <cell r="O268">
            <v>1.4095714285714285E-6</v>
          </cell>
          <cell r="P268">
            <v>5.129166666666667E-7</v>
          </cell>
          <cell r="Q268">
            <v>0</v>
          </cell>
          <cell r="R268">
            <v>2.2399999999999997E-6</v>
          </cell>
          <cell r="S268">
            <v>0</v>
          </cell>
          <cell r="T268">
            <v>8.0499999999999992E-7</v>
          </cell>
          <cell r="U268">
            <v>7.8857142857142861E-7</v>
          </cell>
          <cell r="V268">
            <v>5.3451999999999995E-7</v>
          </cell>
          <cell r="W268">
            <v>1.8250269999999998E-5</v>
          </cell>
          <cell r="X268">
            <v>4.4127142857142856E-8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1.4875915999999997E-3</v>
          </cell>
          <cell r="AD268">
            <v>5.4986640000000003E-3</v>
          </cell>
          <cell r="AE268">
            <v>0</v>
          </cell>
          <cell r="AF268">
            <v>1.2439000000000001E-5</v>
          </cell>
          <cell r="AG268">
            <v>0</v>
          </cell>
          <cell r="AH268">
            <v>0</v>
          </cell>
          <cell r="AI268">
            <v>3.3337412500000004E-2</v>
          </cell>
          <cell r="AJ268">
            <v>0</v>
          </cell>
          <cell r="AK268">
            <v>1.8522943999999999E-3</v>
          </cell>
          <cell r="AL268">
            <v>0</v>
          </cell>
          <cell r="AM268">
            <v>0</v>
          </cell>
          <cell r="AN268">
            <v>3.8544000000000002E-5</v>
          </cell>
          <cell r="AO268">
            <v>1.022637E-4</v>
          </cell>
          <cell r="AP268">
            <v>1.7934750000000001E-4</v>
          </cell>
          <cell r="AQ268">
            <v>0</v>
          </cell>
          <cell r="AR268">
            <v>5.3573960000000002E-4</v>
          </cell>
          <cell r="AS268">
            <v>0</v>
          </cell>
          <cell r="AT268">
            <v>8.7630200000000003E-4</v>
          </cell>
          <cell r="AU268">
            <v>1.07472E-4</v>
          </cell>
          <cell r="AV268">
            <v>6.9902640000000008E-4</v>
          </cell>
          <cell r="AW268">
            <v>2.2743321E-3</v>
          </cell>
          <cell r="AX268">
            <v>1.2635999999999999E-5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1.2235999999999999E-5</v>
          </cell>
          <cell r="R269">
            <v>0</v>
          </cell>
          <cell r="S269">
            <v>0</v>
          </cell>
          <cell r="T269">
            <v>2.2895454545454547E-6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3.6033333333333332E-8</v>
          </cell>
          <cell r="Z269">
            <v>3.6033333333333332E-8</v>
          </cell>
          <cell r="AA269">
            <v>3.6033333333333332E-8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3.7090584999999996E-3</v>
          </cell>
          <cell r="AR269">
            <v>0</v>
          </cell>
          <cell r="AS269">
            <v>0</v>
          </cell>
          <cell r="AT269">
            <v>2.5863900000000002E-4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3.3520299999999998E-5</v>
          </cell>
          <cell r="AZ269">
            <v>0</v>
          </cell>
          <cell r="BA269">
            <v>0</v>
          </cell>
        </row>
        <row r="273">
          <cell r="B273">
            <v>3.1877999999999995E-5</v>
          </cell>
          <cell r="C273">
            <v>2.9301999999999995E-5</v>
          </cell>
          <cell r="D273">
            <v>6.6009999999999991E-6</v>
          </cell>
          <cell r="E273">
            <v>7.7126666666666648E-6</v>
          </cell>
          <cell r="F273">
            <v>3.2353333333333334E-5</v>
          </cell>
          <cell r="G273">
            <v>2.9140999999999998E-5</v>
          </cell>
          <cell r="H273">
            <v>7.8844000000000006E-5</v>
          </cell>
          <cell r="I273">
            <v>4.5063899999999994E-5</v>
          </cell>
          <cell r="J273">
            <v>4.2020999999999996E-5</v>
          </cell>
          <cell r="K273">
            <v>1.3075755555555553E-4</v>
          </cell>
          <cell r="L273">
            <v>1.04696E-4</v>
          </cell>
          <cell r="M273">
            <v>1.3391567460317459E-4</v>
          </cell>
          <cell r="N273">
            <v>1.3698724999999999E-4</v>
          </cell>
          <cell r="O273">
            <v>1.1952054545454543E-4</v>
          </cell>
          <cell r="P273">
            <v>9.8639333333333336E-5</v>
          </cell>
          <cell r="Q273">
            <v>1.4993233333333329E-4</v>
          </cell>
          <cell r="R273">
            <v>2.4376466666666666E-4</v>
          </cell>
          <cell r="S273">
            <v>1.2617086999999999E-4</v>
          </cell>
          <cell r="T273">
            <v>2.1792499999999997E-4</v>
          </cell>
          <cell r="U273">
            <v>1.883765714285714E-4</v>
          </cell>
          <cell r="V273">
            <v>3.4004119999999998E-4</v>
          </cell>
          <cell r="W273">
            <v>2.9511621999999993E-4</v>
          </cell>
          <cell r="X273">
            <v>2.1027930714285714E-4</v>
          </cell>
          <cell r="Y273">
            <v>2.3425499999999997E-4</v>
          </cell>
          <cell r="Z273">
            <v>2.3425499999999997E-4</v>
          </cell>
          <cell r="AA273">
            <v>2.3425499999999997E-4</v>
          </cell>
          <cell r="AB273">
            <v>8.35869765E-3</v>
          </cell>
          <cell r="AC273">
            <v>6.1500851999999996E-3</v>
          </cell>
          <cell r="AD273">
            <v>1.8079871999999999E-3</v>
          </cell>
          <cell r="AE273">
            <v>9.098241600000001E-3</v>
          </cell>
          <cell r="AF273">
            <v>1.5814944600000002E-2</v>
          </cell>
          <cell r="AG273">
            <v>0.18670830750000003</v>
          </cell>
          <cell r="AH273">
            <v>0.72302470400000018</v>
          </cell>
          <cell r="AI273">
            <v>1.6525489000000001E-2</v>
          </cell>
          <cell r="AJ273">
            <v>1.8672556108000002</v>
          </cell>
          <cell r="AK273">
            <v>4.1135539235999996</v>
          </cell>
          <cell r="AL273">
            <v>5.3174821275000008</v>
          </cell>
          <cell r="AM273">
            <v>4.3511609279999997</v>
          </cell>
          <cell r="AN273">
            <v>4.7943326991999999</v>
          </cell>
          <cell r="AO273">
            <v>4.7832119145000007</v>
          </cell>
          <cell r="AP273">
            <v>5.9744730744999996</v>
          </cell>
          <cell r="AQ273">
            <v>5.8310904189999997</v>
          </cell>
          <cell r="AR273">
            <v>6.3562127495</v>
          </cell>
          <cell r="AS273">
            <v>9.2914842591999989</v>
          </cell>
          <cell r="AT273">
            <v>11.207490411</v>
          </cell>
          <cell r="AU273">
            <v>10.6067486495</v>
          </cell>
          <cell r="AV273">
            <v>9.578379548800001</v>
          </cell>
          <cell r="AW273">
            <v>14.082834672000002</v>
          </cell>
          <cell r="AX273">
            <v>14.755605813000001</v>
          </cell>
          <cell r="AY273">
            <v>18.647680255599997</v>
          </cell>
          <cell r="AZ273">
            <v>0</v>
          </cell>
          <cell r="BA273">
            <v>0</v>
          </cell>
        </row>
      </sheetData>
      <sheetData sheetId="58">
        <row r="91">
          <cell r="B91">
            <v>0</v>
          </cell>
          <cell r="C91">
            <v>0</v>
          </cell>
          <cell r="D91">
            <v>1.106E-3</v>
          </cell>
          <cell r="E91">
            <v>1.9930949999999998E-3</v>
          </cell>
          <cell r="F91">
            <v>2.4269799999999996E-3</v>
          </cell>
          <cell r="G91">
            <v>1.4066875E-3</v>
          </cell>
          <cell r="H91">
            <v>4.5397199999999997E-3</v>
          </cell>
          <cell r="I91">
            <v>1.0249999999999999E-3</v>
          </cell>
          <cell r="J91">
            <v>8.3251800000000001E-2</v>
          </cell>
          <cell r="K91">
            <v>5.3672959999999999E-2</v>
          </cell>
          <cell r="L91">
            <v>0.13641855999999999</v>
          </cell>
          <cell r="M91">
            <v>6.0882619999999998E-2</v>
          </cell>
          <cell r="N91">
            <v>7.1635999999999991E-2</v>
          </cell>
          <cell r="O91">
            <v>7.5562999999999991E-2</v>
          </cell>
          <cell r="P91">
            <v>5.6168000000000003E-2</v>
          </cell>
          <cell r="Q91">
            <v>8.8569010869565201E-2</v>
          </cell>
          <cell r="R91">
            <v>9.1446010416666668E-2</v>
          </cell>
          <cell r="S91">
            <v>1.6519999999999998E-3</v>
          </cell>
          <cell r="T91">
            <v>0</v>
          </cell>
          <cell r="U91">
            <v>0</v>
          </cell>
          <cell r="V91">
            <v>0</v>
          </cell>
          <cell r="W91">
            <v>6.02E-4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0.1514151456</v>
          </cell>
          <cell r="AE91">
            <v>0.37990107680000001</v>
          </cell>
          <cell r="AF91">
            <v>0.3349026604</v>
          </cell>
          <cell r="AG91">
            <v>0.36444540990000002</v>
          </cell>
          <cell r="AH91">
            <v>0.60478485200000009</v>
          </cell>
          <cell r="AI91">
            <v>0.36603999250000002</v>
          </cell>
          <cell r="AJ91">
            <v>4.6140790376000007</v>
          </cell>
          <cell r="AK91">
            <v>3.7055414484</v>
          </cell>
          <cell r="AL91">
            <v>10.5369075288</v>
          </cell>
          <cell r="AM91">
            <v>5.5629331200000003</v>
          </cell>
          <cell r="AN91">
            <v>5.5750825327999998</v>
          </cell>
          <cell r="AO91">
            <v>6.5668874012999998</v>
          </cell>
          <cell r="AP91">
            <v>5.7454768725000003</v>
          </cell>
          <cell r="AQ91">
            <v>6.7332448399999993</v>
          </cell>
          <cell r="AR91">
            <v>6.0955776478999999</v>
          </cell>
          <cell r="AS91">
            <v>0.13589613179999999</v>
          </cell>
          <cell r="AT91">
            <v>0.186080722</v>
          </cell>
          <cell r="AU91">
            <v>0</v>
          </cell>
          <cell r="AV91">
            <v>0</v>
          </cell>
          <cell r="AW91">
            <v>0.52010651740000002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14">
          <cell r="B114">
            <v>0</v>
          </cell>
          <cell r="C114">
            <v>0</v>
          </cell>
          <cell r="D114">
            <v>7.7156000000000002E-2</v>
          </cell>
          <cell r="E114">
            <v>0.10747999999999999</v>
          </cell>
          <cell r="F114">
            <v>0.12701999999999999</v>
          </cell>
          <cell r="G114">
            <v>7.5910000000000005E-2</v>
          </cell>
          <cell r="H114">
            <v>6.915099999999999E-2</v>
          </cell>
          <cell r="I114">
            <v>9.8139999999999991E-2</v>
          </cell>
          <cell r="J114">
            <v>0.126466</v>
          </cell>
          <cell r="K114">
            <v>7.7241000000000004E-2</v>
          </cell>
          <cell r="L114">
            <v>6.5110000000000001E-2</v>
          </cell>
          <cell r="M114">
            <v>0.13380899999999998</v>
          </cell>
          <cell r="N114">
            <v>0.11788798</v>
          </cell>
          <cell r="O114">
            <v>0.12095</v>
          </cell>
          <cell r="P114">
            <v>0.12497027999999999</v>
          </cell>
          <cell r="Q114">
            <v>0.10462299999999999</v>
          </cell>
          <cell r="R114">
            <v>0.11776400000000001</v>
          </cell>
          <cell r="S114">
            <v>0.11601099999999999</v>
          </cell>
          <cell r="T114">
            <v>0</v>
          </cell>
          <cell r="U114">
            <v>0</v>
          </cell>
          <cell r="V114">
            <v>0</v>
          </cell>
          <cell r="W114">
            <v>2.2040000000000002E-3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4.5074406912000002</v>
          </cell>
          <cell r="AE114">
            <v>9.0262814432000003</v>
          </cell>
          <cell r="AF114">
            <v>12.3653337542</v>
          </cell>
          <cell r="AG114">
            <v>7.8031407597000007</v>
          </cell>
          <cell r="AH114">
            <v>8.1218963128000006</v>
          </cell>
          <cell r="AI114">
            <v>11.796512966</v>
          </cell>
          <cell r="AJ114">
            <v>15.364431277200001</v>
          </cell>
          <cell r="AK114">
            <v>9.540585428</v>
          </cell>
          <cell r="AL114">
            <v>8.1868166019000004</v>
          </cell>
          <cell r="AM114">
            <v>19.003130207999998</v>
          </cell>
          <cell r="AN114">
            <v>14.1413721856</v>
          </cell>
          <cell r="AO114">
            <v>14.786170260600001</v>
          </cell>
          <cell r="AP114">
            <v>15.709148491000001</v>
          </cell>
          <cell r="AQ114">
            <v>10.763818687999999</v>
          </cell>
          <cell r="AR114">
            <v>13.139096707499998</v>
          </cell>
          <cell r="AS114">
            <v>12.0223634245</v>
          </cell>
          <cell r="AT114">
            <v>1.648363035</v>
          </cell>
          <cell r="AU114">
            <v>0</v>
          </cell>
          <cell r="AV114">
            <v>0</v>
          </cell>
          <cell r="AW114">
            <v>0.66101576080000002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263">
          <cell r="B263">
            <v>0</v>
          </cell>
          <cell r="C263">
            <v>0</v>
          </cell>
          <cell r="D263">
            <v>9.6753420000000007E-2</v>
          </cell>
          <cell r="E263">
            <v>0.12782781318181816</v>
          </cell>
          <cell r="F263">
            <v>0.16823212545454544</v>
          </cell>
          <cell r="G263">
            <v>0.13671668750000002</v>
          </cell>
          <cell r="H263">
            <v>0.10013349272727272</v>
          </cell>
          <cell r="I263">
            <v>0.127934626</v>
          </cell>
          <cell r="J263">
            <v>0.27602717999999993</v>
          </cell>
          <cell r="K263">
            <v>0.16508919999999999</v>
          </cell>
          <cell r="L263">
            <v>0.22930738000000001</v>
          </cell>
          <cell r="M263">
            <v>0.27043154705882355</v>
          </cell>
          <cell r="N263">
            <v>0.27952212857142861</v>
          </cell>
          <cell r="O263">
            <v>0.30072107749999999</v>
          </cell>
          <cell r="P263">
            <v>0.27721426000000005</v>
          </cell>
          <cell r="Q263">
            <v>0.31237213086956517</v>
          </cell>
          <cell r="R263">
            <v>0.30548313041666669</v>
          </cell>
          <cell r="S263">
            <v>0.12494344799999998</v>
          </cell>
          <cell r="T263">
            <v>0</v>
          </cell>
          <cell r="U263">
            <v>0</v>
          </cell>
          <cell r="V263">
            <v>0</v>
          </cell>
          <cell r="W263">
            <v>2.1584182E-2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5.4097189728000004</v>
          </cell>
          <cell r="AE263">
            <v>11.126829347199999</v>
          </cell>
          <cell r="AF263">
            <v>15.327697774899999</v>
          </cell>
          <cell r="AG263">
            <v>12.430432614599999</v>
          </cell>
          <cell r="AH263">
            <v>10.7966834144</v>
          </cell>
          <cell r="AI263">
            <v>14.733532840000002</v>
          </cell>
          <cell r="AJ263">
            <v>25.516873900800004</v>
          </cell>
          <cell r="AK263">
            <v>16.223436270799997</v>
          </cell>
          <cell r="AL263">
            <v>21.325923426600003</v>
          </cell>
          <cell r="AM263">
            <v>31.283617295999996</v>
          </cell>
          <cell r="AN263">
            <v>25.763590758399996</v>
          </cell>
          <cell r="AO263">
            <v>30.336275594099998</v>
          </cell>
          <cell r="AP263">
            <v>29.771440555999998</v>
          </cell>
          <cell r="AQ263">
            <v>26.247903051999998</v>
          </cell>
          <cell r="AR263">
            <v>26.924975009200001</v>
          </cell>
          <cell r="AS263">
            <v>12.8162171709</v>
          </cell>
          <cell r="AT263">
            <v>3.135140469</v>
          </cell>
          <cell r="AU263">
            <v>0</v>
          </cell>
          <cell r="AV263">
            <v>0</v>
          </cell>
          <cell r="AW263">
            <v>3.8871978305000003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9.6292420000000004E-2</v>
          </cell>
          <cell r="E264">
            <v>0.12661911318181818</v>
          </cell>
          <cell r="F264">
            <v>0.16551212545454544</v>
          </cell>
          <cell r="G264">
            <v>0.13127868750000002</v>
          </cell>
          <cell r="H264">
            <v>9.980341999999999E-2</v>
          </cell>
          <cell r="I264">
            <v>0.12501260599999997</v>
          </cell>
          <cell r="J264">
            <v>0.22392661999999999</v>
          </cell>
          <cell r="K264">
            <v>0.16258519999999999</v>
          </cell>
          <cell r="L264">
            <v>0.22824078</v>
          </cell>
          <cell r="M264">
            <v>0.26935554705882347</v>
          </cell>
          <cell r="N264">
            <v>0.27867898000000002</v>
          </cell>
          <cell r="O264">
            <v>0.29935413999999999</v>
          </cell>
          <cell r="P264">
            <v>0.27653598000000001</v>
          </cell>
          <cell r="Q264">
            <v>0.31190585086956518</v>
          </cell>
          <cell r="R264">
            <v>0.3051261304166667</v>
          </cell>
          <cell r="S264">
            <v>0.12342399999999998</v>
          </cell>
          <cell r="T264">
            <v>0</v>
          </cell>
          <cell r="U264">
            <v>0</v>
          </cell>
          <cell r="V264">
            <v>0</v>
          </cell>
          <cell r="W264">
            <v>2.1555181999999999E-2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5.3130635232000003</v>
          </cell>
          <cell r="AE264">
            <v>10.9066333488</v>
          </cell>
          <cell r="AF264">
            <v>15.0787262143</v>
          </cell>
          <cell r="AG264">
            <v>12.0347578065</v>
          </cell>
          <cell r="AH264">
            <v>10.6745537136</v>
          </cell>
          <cell r="AI264">
            <v>14.483238425000001</v>
          </cell>
          <cell r="AJ264">
            <v>21.591195449200004</v>
          </cell>
          <cell r="AK264">
            <v>15.836108679599999</v>
          </cell>
          <cell r="AL264">
            <v>21.104841740400001</v>
          </cell>
          <cell r="AM264">
            <v>31.051724015999998</v>
          </cell>
          <cell r="AN264">
            <v>25.424538462399997</v>
          </cell>
          <cell r="AO264">
            <v>29.9176080063</v>
          </cell>
          <cell r="AP264">
            <v>29.522043908000001</v>
          </cell>
          <cell r="AQ264">
            <v>26.091935089499998</v>
          </cell>
          <cell r="AR264">
            <v>26.763145122299999</v>
          </cell>
          <cell r="AS264">
            <v>12.5700374657</v>
          </cell>
          <cell r="AT264">
            <v>2.934177966</v>
          </cell>
          <cell r="AU264">
            <v>0</v>
          </cell>
          <cell r="AV264">
            <v>0</v>
          </cell>
          <cell r="AW264">
            <v>3.8628791531000002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2.4000000000000001E-5</v>
          </cell>
          <cell r="O265">
            <v>0</v>
          </cell>
          <cell r="P265">
            <v>0</v>
          </cell>
          <cell r="Q265">
            <v>4.9999999999999996E-6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5.5105071999999996E-3</v>
          </cell>
          <cell r="AO265">
            <v>0</v>
          </cell>
          <cell r="AP265">
            <v>0</v>
          </cell>
          <cell r="AQ265">
            <v>2.9068899999999995E-4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1.8999999999999998E-4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0.11574019360000001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5.0699999999999996E-4</v>
          </cell>
          <cell r="G267">
            <v>0</v>
          </cell>
          <cell r="H267">
            <v>0</v>
          </cell>
          <cell r="I267">
            <v>0</v>
          </cell>
          <cell r="J267">
            <v>1.08E-4</v>
          </cell>
          <cell r="K267">
            <v>7.4999999999999993E-5</v>
          </cell>
          <cell r="L267">
            <v>0</v>
          </cell>
          <cell r="M267">
            <v>7.4999999999999993E-5</v>
          </cell>
          <cell r="N267">
            <v>0</v>
          </cell>
          <cell r="O267">
            <v>7.0500000000000001E-4</v>
          </cell>
          <cell r="P267">
            <v>3.1499999999999996E-4</v>
          </cell>
          <cell r="Q267">
            <v>1.35E-4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9.1972722100000001E-2</v>
          </cell>
          <cell r="AG267">
            <v>0</v>
          </cell>
          <cell r="AH267">
            <v>0</v>
          </cell>
          <cell r="AI267">
            <v>0</v>
          </cell>
          <cell r="AJ267">
            <v>4.5610978800000007E-2</v>
          </cell>
          <cell r="AK267">
            <v>1.7274597999999999E-2</v>
          </cell>
          <cell r="AL267">
            <v>0</v>
          </cell>
          <cell r="AM267">
            <v>2.0879999999999999E-2</v>
          </cell>
          <cell r="AN267">
            <v>0</v>
          </cell>
          <cell r="AO267">
            <v>0.16730872560000001</v>
          </cell>
          <cell r="AP267">
            <v>0.1088240775</v>
          </cell>
          <cell r="AQ267">
            <v>3.5135646E-2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5.0727272727272722E-6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9.9999999999999995E-7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7.0062480000000001E-4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1.2347621E-3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2.036E-3</v>
          </cell>
          <cell r="G273">
            <v>5.071E-3</v>
          </cell>
          <cell r="H273">
            <v>1.4999999999999999E-5</v>
          </cell>
          <cell r="I273">
            <v>2.83402E-3</v>
          </cell>
          <cell r="J273">
            <v>4.2664999999999995E-2</v>
          </cell>
          <cell r="K273">
            <v>1.2757999999999999E-4</v>
          </cell>
          <cell r="L273">
            <v>1.8E-5</v>
          </cell>
          <cell r="M273">
            <v>0</v>
          </cell>
          <cell r="N273">
            <v>1.3899999999999999E-4</v>
          </cell>
          <cell r="O273">
            <v>3.1000000000000001E-5</v>
          </cell>
          <cell r="P273">
            <v>3.1999999999999999E-5</v>
          </cell>
          <cell r="Q273">
            <v>5.699999999999999E-5</v>
          </cell>
          <cell r="R273">
            <v>0</v>
          </cell>
          <cell r="S273">
            <v>1.8999999999999998E-5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0.10657486420000001</v>
          </cell>
          <cell r="AG273">
            <v>0.32224180560000004</v>
          </cell>
          <cell r="AH273">
            <v>7.8525224000000008E-3</v>
          </cell>
          <cell r="AI273">
            <v>0.22399314949999999</v>
          </cell>
          <cell r="AJ273">
            <v>2.9172670848000006</v>
          </cell>
          <cell r="AK273">
            <v>4.1436718399999996E-2</v>
          </cell>
          <cell r="AL273">
            <v>9.4005387000000006E-3</v>
          </cell>
          <cell r="AM273">
            <v>0</v>
          </cell>
          <cell r="AN273">
            <v>6.7728231999999999E-2</v>
          </cell>
          <cell r="AO273">
            <v>1.1088306900000001E-2</v>
          </cell>
          <cell r="AP273">
            <v>1.5012050000000002E-2</v>
          </cell>
          <cell r="AQ273">
            <v>1.5453115999999999E-2</v>
          </cell>
          <cell r="AR273">
            <v>0</v>
          </cell>
          <cell r="AS273">
            <v>3.7765870999999997E-3</v>
          </cell>
          <cell r="AT273">
            <v>7.7910569999999997E-3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umptions"/>
      <sheetName val="ToM3"/>
      <sheetName val="Assumptions2014China"/>
      <sheetName val="RWE"/>
      <sheetName val="Units"/>
      <sheetName val="Sheet1"/>
      <sheetName val="Sheet3"/>
      <sheetName val="ToM3'D"/>
      <sheetName val="RWE'D"/>
      <sheetName val="RWE'E"/>
      <sheetName val="+A32RWE"/>
      <sheetName val="m3tot"/>
    </sheetNames>
    <sheetDataSet>
      <sheetData sheetId="0"/>
      <sheetData sheetId="1">
        <row r="2">
          <cell r="A2">
            <v>1.4</v>
          </cell>
        </row>
      </sheetData>
      <sheetData sheetId="2"/>
      <sheetData sheetId="3">
        <row r="1">
          <cell r="A1">
            <v>1.1499999999999999</v>
          </cell>
          <cell r="F1">
            <v>2</v>
          </cell>
        </row>
        <row r="3">
          <cell r="A3">
            <v>1</v>
          </cell>
        </row>
        <row r="7">
          <cell r="A7">
            <v>1.82</v>
          </cell>
        </row>
        <row r="8">
          <cell r="A8">
            <v>1.9</v>
          </cell>
        </row>
        <row r="12">
          <cell r="A12">
            <v>2.2999999999999998</v>
          </cell>
        </row>
        <row r="23">
          <cell r="A23">
            <v>4.5</v>
          </cell>
        </row>
        <row r="24">
          <cell r="A24">
            <v>3.5</v>
          </cell>
        </row>
        <row r="25">
          <cell r="A25">
            <v>2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indexed="10"/>
    <pageSetUpPr fitToPage="1"/>
  </sheetPr>
  <dimension ref="A1:U34"/>
  <sheetViews>
    <sheetView workbookViewId="0"/>
  </sheetViews>
  <sheetFormatPr defaultRowHeight="12.5"/>
  <cols>
    <col min="12" max="19" width="6.7265625" customWidth="1"/>
  </cols>
  <sheetData>
    <row r="1" spans="1:21" ht="13">
      <c r="A1" s="300" t="s">
        <v>182</v>
      </c>
    </row>
    <row r="2" spans="1:21" ht="13">
      <c r="A2" s="300" t="s">
        <v>183</v>
      </c>
    </row>
    <row r="3" spans="1:21" ht="13">
      <c r="A3" s="300" t="s">
        <v>173</v>
      </c>
    </row>
    <row r="4" spans="1:21">
      <c r="A4" s="300"/>
      <c r="M4" s="301"/>
      <c r="N4" s="301"/>
      <c r="O4" s="301"/>
      <c r="P4" s="301"/>
      <c r="Q4" s="301"/>
      <c r="R4" s="301"/>
      <c r="S4" s="301"/>
      <c r="T4" s="301"/>
      <c r="U4" s="301"/>
    </row>
    <row r="5" spans="1:21" ht="13">
      <c r="A5" s="298" t="s">
        <v>62</v>
      </c>
    </row>
    <row r="6" spans="1:21">
      <c r="A6" t="s">
        <v>172</v>
      </c>
      <c r="M6" s="302"/>
      <c r="N6" s="302"/>
      <c r="O6" s="302"/>
    </row>
    <row r="7" spans="1:21">
      <c r="A7" t="s">
        <v>153</v>
      </c>
      <c r="M7" s="302"/>
      <c r="N7" s="302"/>
      <c r="O7" s="302"/>
    </row>
    <row r="8" spans="1:21">
      <c r="A8" t="s">
        <v>154</v>
      </c>
      <c r="M8" s="302"/>
      <c r="N8" s="302"/>
      <c r="O8" s="302"/>
    </row>
    <row r="10" spans="1:21" ht="13">
      <c r="A10" s="298" t="s">
        <v>180</v>
      </c>
    </row>
    <row r="11" spans="1:21">
      <c r="A11" s="300" t="s">
        <v>179</v>
      </c>
    </row>
    <row r="12" spans="1:21">
      <c r="A12" s="300" t="s">
        <v>159</v>
      </c>
    </row>
    <row r="13" spans="1:21" ht="13">
      <c r="A13" s="298" t="s">
        <v>155</v>
      </c>
    </row>
    <row r="14" spans="1:21" ht="13">
      <c r="A14" s="298" t="s">
        <v>156</v>
      </c>
    </row>
    <row r="15" spans="1:21" ht="13">
      <c r="A15" s="298" t="s">
        <v>171</v>
      </c>
    </row>
    <row r="17" spans="1:14" ht="13">
      <c r="A17" s="298" t="s">
        <v>42</v>
      </c>
    </row>
    <row r="18" spans="1:14">
      <c r="A18" t="s">
        <v>168</v>
      </c>
    </row>
    <row r="19" spans="1:14">
      <c r="A19" t="s">
        <v>45</v>
      </c>
    </row>
    <row r="20" spans="1:14">
      <c r="A20" t="s">
        <v>167</v>
      </c>
    </row>
    <row r="21" spans="1:14">
      <c r="A21" t="s">
        <v>46</v>
      </c>
    </row>
    <row r="22" spans="1:14">
      <c r="A22" t="s">
        <v>47</v>
      </c>
    </row>
    <row r="23" spans="1:14" ht="40.15" customHeight="1">
      <c r="A23" s="473" t="s">
        <v>187</v>
      </c>
      <c r="B23" s="473"/>
      <c r="C23" s="473"/>
      <c r="D23" s="473"/>
      <c r="E23" s="473"/>
      <c r="F23" s="473"/>
      <c r="G23" s="473"/>
      <c r="H23" s="473"/>
      <c r="I23" s="473"/>
      <c r="J23" s="473"/>
      <c r="K23" s="473"/>
    </row>
    <row r="25" spans="1:14" ht="13">
      <c r="A25" s="298" t="s">
        <v>157</v>
      </c>
    </row>
    <row r="26" spans="1:14">
      <c r="A26" t="s">
        <v>44</v>
      </c>
    </row>
    <row r="27" spans="1:14">
      <c r="A27" t="s">
        <v>166</v>
      </c>
    </row>
    <row r="28" spans="1:14">
      <c r="A28" t="s">
        <v>165</v>
      </c>
    </row>
    <row r="30" spans="1:14" ht="26.15" customHeight="1">
      <c r="A30" s="472" t="s">
        <v>127</v>
      </c>
      <c r="B30" s="472"/>
      <c r="C30" s="472"/>
      <c r="D30" s="472"/>
      <c r="E30" s="472"/>
      <c r="F30" s="472"/>
      <c r="G30" s="472"/>
      <c r="H30" s="472"/>
      <c r="I30" s="472"/>
      <c r="J30" s="472"/>
      <c r="K30" s="472"/>
      <c r="L30" s="472"/>
      <c r="M30" s="472"/>
      <c r="N30" s="472"/>
    </row>
    <row r="32" spans="1:14">
      <c r="A32" t="s">
        <v>158</v>
      </c>
    </row>
    <row r="34" spans="1:1">
      <c r="A34" t="s">
        <v>43</v>
      </c>
    </row>
  </sheetData>
  <mergeCells count="2">
    <mergeCell ref="A30:N30"/>
    <mergeCell ref="A23:K23"/>
  </mergeCells>
  <phoneticPr fontId="2" type="noConversion"/>
  <pageMargins left="0.75" right="0.75" top="1" bottom="1" header="0.5" footer="0.5"/>
  <pageSetup paperSize="9" scale="8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indexed="12"/>
  </sheetPr>
  <dimension ref="B1:B30"/>
  <sheetViews>
    <sheetView tabSelected="1" workbookViewId="0"/>
  </sheetViews>
  <sheetFormatPr defaultRowHeight="12.5"/>
  <cols>
    <col min="1" max="1" width="1.7265625" customWidth="1"/>
  </cols>
  <sheetData>
    <row r="1" spans="2:2" ht="9" customHeight="1"/>
    <row r="2" spans="2:2" ht="13">
      <c r="B2" s="298" t="str">
        <f>' '!$A$340</f>
        <v>Austria's imports of wood-based products  (by product)</v>
      </c>
    </row>
    <row r="3" spans="2:2" ht="13">
      <c r="B3" s="299" t="s">
        <v>174</v>
      </c>
    </row>
    <row r="29" spans="2:2" ht="13">
      <c r="B29" s="298" t="str">
        <f>' '!$A$365</f>
        <v>Austria's imports of wood-based products from within and outside the EU  (by product)</v>
      </c>
    </row>
    <row r="30" spans="2:2" ht="13">
      <c r="B30" s="299" t="s">
        <v>174</v>
      </c>
    </row>
  </sheetData>
  <phoneticPr fontId="2" type="noConversion"/>
  <pageMargins left="0.75" right="0.75" top="1" bottom="1" header="0.5" footer="0.5"/>
  <pageSetup paperSize="9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indexed="12"/>
  </sheetPr>
  <dimension ref="B1:Q290"/>
  <sheetViews>
    <sheetView workbookViewId="0"/>
  </sheetViews>
  <sheetFormatPr defaultColWidth="9.08984375" defaultRowHeight="12.5"/>
  <cols>
    <col min="1" max="1" width="1.7265625" style="3" customWidth="1"/>
    <col min="2" max="16384" width="9.08984375" style="3"/>
  </cols>
  <sheetData>
    <row r="1" spans="2:17" ht="9" customHeight="1"/>
    <row r="2" spans="2:17" ht="13">
      <c r="B2" s="1" t="str">
        <f>' '!$A$74</f>
        <v>Austria's imports of wood-based products from outside the EU  (overview)</v>
      </c>
      <c r="M2"/>
      <c r="N2"/>
      <c r="O2"/>
      <c r="P2"/>
      <c r="Q2"/>
    </row>
    <row r="28" spans="2:2" ht="13">
      <c r="B28" s="1" t="str">
        <f>' '!$A$87</f>
        <v>Austria's imports of wood-based products from outside the EU  (by product)</v>
      </c>
    </row>
    <row r="29" spans="2:2" ht="13">
      <c r="B29" s="299" t="s">
        <v>174</v>
      </c>
    </row>
    <row r="55" spans="2:2" ht="13">
      <c r="B55" s="1" t="str">
        <f>' '!$A$112</f>
        <v>Austria's imports of VPA core products from outside the EU  (by supplying country)</v>
      </c>
    </row>
    <row r="81" spans="2:2" ht="13">
      <c r="B81" s="1" t="str">
        <f>' '!$A$131</f>
        <v>Austria's imports of other Timber Sector products from outside the EU  (by supplying country)</v>
      </c>
    </row>
    <row r="107" spans="2:2" ht="13">
      <c r="B107" s="1" t="str">
        <f>' '!$A$156</f>
        <v>Austria's imports of other Paper Sector products from outside the EU  (by supplying country)</v>
      </c>
    </row>
    <row r="133" spans="2:2" ht="13">
      <c r="B133" s="1" t="str">
        <f>' '!$A$186</f>
        <v>Austria's imports of Timber Sector logs from outside the EU  (by supplying country)</v>
      </c>
    </row>
    <row r="134" spans="2:2" ht="13">
      <c r="B134" s="299" t="s">
        <v>152</v>
      </c>
    </row>
    <row r="160" spans="2:2" ht="13">
      <c r="B160" s="2" t="str">
        <f>' '!$A$203</f>
        <v>Austria's imports of sawn wood from outside the EU  (by supplying country)</v>
      </c>
    </row>
    <row r="186" spans="2:2" ht="13">
      <c r="B186" s="1" t="str">
        <f>' '!$A$222</f>
        <v>Austria's imports of mouldings &amp; joinery from outside the EU  (by supplying country)</v>
      </c>
    </row>
    <row r="212" spans="2:2" ht="13">
      <c r="B212" s="1" t="str">
        <f>' '!$A$239</f>
        <v>Austria's imports of wooden furniture from outside the EU  (by supplying country)</v>
      </c>
    </row>
    <row r="238" spans="2:2" ht="13">
      <c r="B238" s="1" t="str">
        <f>' '!$A$263</f>
        <v>Austria's imports of wood chips and residues from outside the EU  (by supplying country)</v>
      </c>
    </row>
    <row r="264" spans="2:2" ht="13">
      <c r="B264" s="1" t="str">
        <f>' '!$A$294</f>
        <v>Austria's imports of pulp from outside the EU  (by supplying country)</v>
      </c>
    </row>
    <row r="290" spans="2:2" ht="13">
      <c r="B290" s="1" t="str">
        <f>' '!$A$319</f>
        <v>Austria's imports of paper from outside the EU  (by supplying country)</v>
      </c>
    </row>
  </sheetData>
  <phoneticPr fontId="2" type="noConversion"/>
  <pageMargins left="0.75" right="0.75" top="1" bottom="1" header="0.5" footer="0.5"/>
  <headerFooter alignWithMargins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BD39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3"/>
    </sheetView>
  </sheetViews>
  <sheetFormatPr defaultColWidth="9.08984375" defaultRowHeight="12.5"/>
  <cols>
    <col min="1" max="1" width="1.7265625" style="3" customWidth="1"/>
    <col min="2" max="2" width="21.08984375" style="3" customWidth="1"/>
    <col min="3" max="26" width="5.1796875" style="3" customWidth="1"/>
    <col min="27" max="28" width="5.1796875" style="3" hidden="1" customWidth="1"/>
    <col min="29" max="29" width="1.6328125" style="3" customWidth="1"/>
    <col min="30" max="53" width="5.1796875" style="3" customWidth="1"/>
    <col min="54" max="55" width="5.1796875" style="3" hidden="1" customWidth="1"/>
    <col min="56" max="16384" width="9.08984375" style="3"/>
  </cols>
  <sheetData>
    <row r="1" spans="1:56" ht="13.5" thickBot="1">
      <c r="A1"/>
      <c r="B1" s="299" t="s">
        <v>177</v>
      </c>
    </row>
    <row r="2" spans="1:56" s="6" customFormat="1" ht="20" customHeight="1" thickTop="1">
      <c r="B2" s="479" t="s">
        <v>34</v>
      </c>
      <c r="C2" s="481" t="s">
        <v>150</v>
      </c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  <c r="R2" s="482"/>
      <c r="S2" s="482"/>
      <c r="T2" s="482"/>
      <c r="U2" s="482"/>
      <c r="V2" s="482"/>
      <c r="W2" s="482"/>
      <c r="X2" s="482"/>
      <c r="Y2" s="482"/>
      <c r="Z2" s="482"/>
      <c r="AA2" s="482"/>
      <c r="AB2" s="482"/>
      <c r="AC2" s="91"/>
      <c r="AD2" s="485" t="s">
        <v>3</v>
      </c>
      <c r="AE2" s="486"/>
      <c r="AF2" s="486"/>
      <c r="AG2" s="486"/>
      <c r="AH2" s="486"/>
      <c r="AI2" s="486"/>
      <c r="AJ2" s="486"/>
      <c r="AK2" s="486"/>
      <c r="AL2" s="486"/>
      <c r="AM2" s="486"/>
      <c r="AN2" s="486"/>
      <c r="AO2" s="486"/>
      <c r="AP2" s="486"/>
      <c r="AQ2" s="486"/>
      <c r="AR2" s="486"/>
      <c r="AS2" s="486"/>
      <c r="AT2" s="486"/>
      <c r="AU2" s="486"/>
      <c r="AV2" s="486"/>
      <c r="AW2" s="486"/>
      <c r="AX2" s="486"/>
      <c r="AY2" s="486"/>
      <c r="AZ2" s="486"/>
      <c r="BA2" s="486"/>
      <c r="BB2" s="486"/>
      <c r="BC2" s="487"/>
      <c r="BD2" s="398"/>
    </row>
    <row r="3" spans="1:56" s="6" customFormat="1" ht="13" thickBot="1">
      <c r="B3" s="480"/>
      <c r="C3" s="483" t="s">
        <v>2</v>
      </c>
      <c r="D3" s="484"/>
      <c r="E3" s="484"/>
      <c r="F3" s="484"/>
      <c r="G3" s="484"/>
      <c r="H3" s="484"/>
      <c r="I3" s="484"/>
      <c r="J3" s="484"/>
      <c r="K3" s="484"/>
      <c r="L3" s="484"/>
      <c r="M3" s="484"/>
      <c r="N3" s="484"/>
      <c r="O3" s="484"/>
      <c r="P3" s="484"/>
      <c r="Q3" s="484"/>
      <c r="R3" s="484"/>
      <c r="S3" s="484"/>
      <c r="T3" s="484"/>
      <c r="U3" s="484"/>
      <c r="V3" s="484"/>
      <c r="W3" s="484"/>
      <c r="X3" s="484"/>
      <c r="Y3" s="484"/>
      <c r="Z3" s="484"/>
      <c r="AA3" s="484"/>
      <c r="AB3" s="484"/>
      <c r="AC3" s="151"/>
      <c r="AD3" s="483" t="s">
        <v>13</v>
      </c>
      <c r="AE3" s="484"/>
      <c r="AF3" s="484"/>
      <c r="AG3" s="484"/>
      <c r="AH3" s="484"/>
      <c r="AI3" s="484"/>
      <c r="AJ3" s="484"/>
      <c r="AK3" s="484"/>
      <c r="AL3" s="484"/>
      <c r="AM3" s="484"/>
      <c r="AN3" s="484"/>
      <c r="AO3" s="484"/>
      <c r="AP3" s="484"/>
      <c r="AQ3" s="484"/>
      <c r="AR3" s="484"/>
      <c r="AS3" s="484"/>
      <c r="AT3" s="484"/>
      <c r="AU3" s="484"/>
      <c r="AV3" s="484"/>
      <c r="AW3" s="484"/>
      <c r="AX3" s="484"/>
      <c r="AY3" s="484"/>
      <c r="AZ3" s="484"/>
      <c r="BA3" s="484"/>
      <c r="BB3" s="484"/>
      <c r="BC3" s="488"/>
      <c r="BD3" s="398"/>
    </row>
    <row r="4" spans="1:56" s="10" customFormat="1" ht="20" customHeight="1" thickTop="1" thickBot="1">
      <c r="B4" s="151"/>
      <c r="C4" s="8">
        <v>2000</v>
      </c>
      <c r="D4" s="397">
        <f>1+C4</f>
        <v>2001</v>
      </c>
      <c r="E4" s="397">
        <f t="shared" ref="E4:AB4" si="0">1+D4</f>
        <v>2002</v>
      </c>
      <c r="F4" s="397">
        <f t="shared" si="0"/>
        <v>2003</v>
      </c>
      <c r="G4" s="397">
        <f t="shared" si="0"/>
        <v>2004</v>
      </c>
      <c r="H4" s="397">
        <f t="shared" si="0"/>
        <v>2005</v>
      </c>
      <c r="I4" s="397">
        <f t="shared" si="0"/>
        <v>2006</v>
      </c>
      <c r="J4" s="397">
        <f t="shared" si="0"/>
        <v>2007</v>
      </c>
      <c r="K4" s="397">
        <f t="shared" si="0"/>
        <v>2008</v>
      </c>
      <c r="L4" s="397">
        <f t="shared" si="0"/>
        <v>2009</v>
      </c>
      <c r="M4" s="397">
        <f t="shared" si="0"/>
        <v>2010</v>
      </c>
      <c r="N4" s="397">
        <f t="shared" si="0"/>
        <v>2011</v>
      </c>
      <c r="O4" s="397">
        <f t="shared" si="0"/>
        <v>2012</v>
      </c>
      <c r="P4" s="397">
        <f t="shared" si="0"/>
        <v>2013</v>
      </c>
      <c r="Q4" s="397">
        <f t="shared" si="0"/>
        <v>2014</v>
      </c>
      <c r="R4" s="397">
        <f t="shared" si="0"/>
        <v>2015</v>
      </c>
      <c r="S4" s="397">
        <f t="shared" si="0"/>
        <v>2016</v>
      </c>
      <c r="T4" s="397">
        <f t="shared" si="0"/>
        <v>2017</v>
      </c>
      <c r="U4" s="397">
        <f t="shared" si="0"/>
        <v>2018</v>
      </c>
      <c r="V4" s="397">
        <f t="shared" si="0"/>
        <v>2019</v>
      </c>
      <c r="W4" s="397">
        <f t="shared" si="0"/>
        <v>2020</v>
      </c>
      <c r="X4" s="397">
        <f t="shared" si="0"/>
        <v>2021</v>
      </c>
      <c r="Y4" s="397">
        <f t="shared" si="0"/>
        <v>2022</v>
      </c>
      <c r="Z4" s="397">
        <f t="shared" si="0"/>
        <v>2023</v>
      </c>
      <c r="AA4" s="397">
        <f t="shared" si="0"/>
        <v>2024</v>
      </c>
      <c r="AB4" s="402">
        <f t="shared" si="0"/>
        <v>2025</v>
      </c>
      <c r="AC4" s="152"/>
      <c r="AD4" s="394">
        <v>2000</v>
      </c>
      <c r="AE4" s="397">
        <f>1+AD4</f>
        <v>2001</v>
      </c>
      <c r="AF4" s="397">
        <f t="shared" ref="AF4:BC4" si="1">1+AE4</f>
        <v>2002</v>
      </c>
      <c r="AG4" s="397">
        <f t="shared" si="1"/>
        <v>2003</v>
      </c>
      <c r="AH4" s="397">
        <f t="shared" si="1"/>
        <v>2004</v>
      </c>
      <c r="AI4" s="397">
        <f t="shared" si="1"/>
        <v>2005</v>
      </c>
      <c r="AJ4" s="397">
        <f t="shared" si="1"/>
        <v>2006</v>
      </c>
      <c r="AK4" s="397">
        <f t="shared" si="1"/>
        <v>2007</v>
      </c>
      <c r="AL4" s="397">
        <f t="shared" si="1"/>
        <v>2008</v>
      </c>
      <c r="AM4" s="397">
        <f t="shared" si="1"/>
        <v>2009</v>
      </c>
      <c r="AN4" s="397">
        <f t="shared" si="1"/>
        <v>2010</v>
      </c>
      <c r="AO4" s="397">
        <f t="shared" si="1"/>
        <v>2011</v>
      </c>
      <c r="AP4" s="397">
        <f t="shared" si="1"/>
        <v>2012</v>
      </c>
      <c r="AQ4" s="397">
        <f t="shared" si="1"/>
        <v>2013</v>
      </c>
      <c r="AR4" s="397">
        <f t="shared" si="1"/>
        <v>2014</v>
      </c>
      <c r="AS4" s="397">
        <f t="shared" si="1"/>
        <v>2015</v>
      </c>
      <c r="AT4" s="397">
        <f t="shared" si="1"/>
        <v>2016</v>
      </c>
      <c r="AU4" s="397">
        <f t="shared" si="1"/>
        <v>2017</v>
      </c>
      <c r="AV4" s="397">
        <f t="shared" si="1"/>
        <v>2018</v>
      </c>
      <c r="AW4" s="397">
        <f t="shared" si="1"/>
        <v>2019</v>
      </c>
      <c r="AX4" s="397">
        <f t="shared" si="1"/>
        <v>2020</v>
      </c>
      <c r="AY4" s="397">
        <f t="shared" si="1"/>
        <v>2021</v>
      </c>
      <c r="AZ4" s="397">
        <f t="shared" si="1"/>
        <v>2022</v>
      </c>
      <c r="BA4" s="397">
        <f t="shared" si="1"/>
        <v>2023</v>
      </c>
      <c r="BB4" s="397">
        <f t="shared" si="1"/>
        <v>2024</v>
      </c>
      <c r="BC4" s="228">
        <f t="shared" si="1"/>
        <v>2025</v>
      </c>
      <c r="BD4" s="399"/>
    </row>
    <row r="5" spans="1:56" ht="25" customHeight="1" thickTop="1">
      <c r="B5" s="153"/>
      <c r="C5" s="474" t="s">
        <v>82</v>
      </c>
      <c r="D5" s="475"/>
      <c r="E5" s="475"/>
      <c r="F5" s="475"/>
      <c r="G5" s="475"/>
      <c r="H5" s="475"/>
      <c r="I5" s="475"/>
      <c r="J5" s="475"/>
      <c r="K5" s="475"/>
      <c r="L5" s="475"/>
      <c r="M5" s="475"/>
      <c r="N5" s="475"/>
      <c r="O5" s="475"/>
      <c r="P5" s="475"/>
      <c r="Q5" s="475"/>
      <c r="R5" s="475"/>
      <c r="S5" s="475"/>
      <c r="T5" s="475"/>
      <c r="U5" s="475"/>
      <c r="V5" s="475"/>
      <c r="W5" s="475"/>
      <c r="X5" s="475"/>
      <c r="Y5" s="475"/>
      <c r="Z5" s="475"/>
      <c r="AA5" s="475"/>
      <c r="AB5" s="475"/>
      <c r="AC5" s="7"/>
      <c r="AD5" s="474" t="str">
        <f>C5</f>
        <v>Imports from all countries</v>
      </c>
      <c r="AE5" s="475"/>
      <c r="AF5" s="475"/>
      <c r="AG5" s="475"/>
      <c r="AH5" s="475"/>
      <c r="AI5" s="475"/>
      <c r="AJ5" s="475"/>
      <c r="AK5" s="475"/>
      <c r="AL5" s="475"/>
      <c r="AM5" s="475"/>
      <c r="AN5" s="475"/>
      <c r="AO5" s="475"/>
      <c r="AP5" s="475"/>
      <c r="AQ5" s="475"/>
      <c r="AR5" s="475"/>
      <c r="AS5" s="475"/>
      <c r="AT5" s="475"/>
      <c r="AU5" s="475"/>
      <c r="AV5" s="475"/>
      <c r="AW5" s="475"/>
      <c r="AX5" s="475"/>
      <c r="AY5" s="475"/>
      <c r="AZ5" s="475"/>
      <c r="BA5" s="475"/>
      <c r="BB5" s="475"/>
      <c r="BC5" s="476"/>
      <c r="BD5" s="400"/>
    </row>
    <row r="6" spans="1:56" ht="20" customHeight="1">
      <c r="B6" s="154" t="s">
        <v>12</v>
      </c>
      <c r="C6" s="155">
        <f t="shared" ref="C6:J6" si="2">SUM(C8,C17)</f>
        <v>24.422708562535437</v>
      </c>
      <c r="D6" s="127">
        <f t="shared" si="2"/>
        <v>23.736491494855144</v>
      </c>
      <c r="E6" s="127">
        <f t="shared" si="2"/>
        <v>23.809006274660533</v>
      </c>
      <c r="F6" s="127">
        <f t="shared" si="2"/>
        <v>24.977381228805449</v>
      </c>
      <c r="G6" s="127">
        <f t="shared" si="2"/>
        <v>27.108815237988757</v>
      </c>
      <c r="H6" s="127">
        <f t="shared" si="2"/>
        <v>26.687898811199688</v>
      </c>
      <c r="I6" s="127">
        <f t="shared" si="2"/>
        <v>30.016663415298069</v>
      </c>
      <c r="J6" s="128">
        <f t="shared" si="2"/>
        <v>28.875172806379336</v>
      </c>
      <c r="K6" s="128">
        <f>SUM(K8,K17)</f>
        <v>27.390177953557377</v>
      </c>
      <c r="L6" s="128">
        <f>SUM(L8,L17)</f>
        <v>26.845241246675506</v>
      </c>
      <c r="M6" s="128">
        <f t="shared" ref="M6:AB6" si="3">SUM(M8,M17)</f>
        <v>28.494406767094091</v>
      </c>
      <c r="N6" s="128">
        <f t="shared" si="3"/>
        <v>28.949302729846195</v>
      </c>
      <c r="O6" s="128">
        <f t="shared" si="3"/>
        <v>28.18252977582938</v>
      </c>
      <c r="P6" s="128">
        <f t="shared" si="3"/>
        <v>30.636898161925114</v>
      </c>
      <c r="Q6" s="128">
        <f t="shared" si="3"/>
        <v>29.337686267901571</v>
      </c>
      <c r="R6" s="128">
        <f t="shared" si="3"/>
        <v>29.393684313204538</v>
      </c>
      <c r="S6" s="128">
        <f t="shared" si="3"/>
        <v>32.078832767982767</v>
      </c>
      <c r="T6" s="128">
        <f t="shared" si="3"/>
        <v>30.861200463503899</v>
      </c>
      <c r="U6" s="128">
        <f t="shared" si="3"/>
        <v>33.707958067601908</v>
      </c>
      <c r="V6" s="128">
        <f t="shared" si="3"/>
        <v>31.291010139942401</v>
      </c>
      <c r="W6" s="128">
        <f t="shared" si="3"/>
        <v>33.849305364951881</v>
      </c>
      <c r="X6" s="128">
        <f t="shared" si="3"/>
        <v>34.173900606916149</v>
      </c>
      <c r="Y6" s="128">
        <f t="shared" si="3"/>
        <v>28.558655719208812</v>
      </c>
      <c r="Z6" s="128">
        <f t="shared" si="3"/>
        <v>24.64942271576907</v>
      </c>
      <c r="AA6" s="128">
        <f t="shared" si="3"/>
        <v>24.64942271576907</v>
      </c>
      <c r="AB6" s="128">
        <f t="shared" si="3"/>
        <v>24.64942271576907</v>
      </c>
      <c r="AC6" s="199"/>
      <c r="AD6" s="120">
        <f>SUM(AD8,AD17)</f>
        <v>4.1945291153887609</v>
      </c>
      <c r="AE6" s="117">
        <f>SUM(AE8,AE17)</f>
        <v>4.0623522043140001</v>
      </c>
      <c r="AF6" s="117">
        <f>SUM(AF8,AF17)</f>
        <v>4.188315315323198</v>
      </c>
      <c r="AG6" s="117">
        <f t="shared" ref="AG6:BC6" si="4">SUM(AG8,AG17)</f>
        <v>5.1891779060192</v>
      </c>
      <c r="AH6" s="117">
        <f t="shared" si="4"/>
        <v>5.9908870111152996</v>
      </c>
      <c r="AI6" s="117">
        <f t="shared" si="4"/>
        <v>5.9878157878967997</v>
      </c>
      <c r="AJ6" s="117">
        <f t="shared" si="4"/>
        <v>6.5507305421812001</v>
      </c>
      <c r="AK6" s="117">
        <f t="shared" si="4"/>
        <v>7.4536606220925021</v>
      </c>
      <c r="AL6" s="117">
        <f t="shared" si="4"/>
        <v>7.847138928251999</v>
      </c>
      <c r="AM6" s="117">
        <f t="shared" si="4"/>
        <v>6.7829561018736015</v>
      </c>
      <c r="AN6" s="117">
        <f t="shared" si="4"/>
        <v>7.0161892086924027</v>
      </c>
      <c r="AO6" s="117">
        <f t="shared" si="4"/>
        <v>8.2194821679360004</v>
      </c>
      <c r="AP6" s="117">
        <f t="shared" si="4"/>
        <v>7.2795015635583979</v>
      </c>
      <c r="AQ6" s="117">
        <f t="shared" si="4"/>
        <v>7.5479337438851992</v>
      </c>
      <c r="AR6" s="117">
        <f t="shared" si="4"/>
        <v>7.7955109468526009</v>
      </c>
      <c r="AS6" s="117">
        <f t="shared" si="4"/>
        <v>6.5291004614079977</v>
      </c>
      <c r="AT6" s="117">
        <f t="shared" si="4"/>
        <v>6.7081592857845989</v>
      </c>
      <c r="AU6" s="117">
        <f t="shared" si="4"/>
        <v>7.1902476670738995</v>
      </c>
      <c r="AV6" s="117">
        <f t="shared" si="4"/>
        <v>7.7199282246788021</v>
      </c>
      <c r="AW6" s="117">
        <f t="shared" si="4"/>
        <v>7.0721244480031995</v>
      </c>
      <c r="AX6" s="117">
        <f t="shared" si="4"/>
        <v>6.9867288133304015</v>
      </c>
      <c r="AY6" s="117">
        <f t="shared" si="4"/>
        <v>8.8009083877024974</v>
      </c>
      <c r="AZ6" s="117">
        <f t="shared" si="4"/>
        <v>8.3740825686960019</v>
      </c>
      <c r="BA6" s="117">
        <f t="shared" si="4"/>
        <v>7.2131747018814982</v>
      </c>
      <c r="BB6" s="117">
        <f t="shared" si="4"/>
        <v>0</v>
      </c>
      <c r="BC6" s="119">
        <f t="shared" si="4"/>
        <v>0</v>
      </c>
      <c r="BD6" s="400"/>
    </row>
    <row r="7" spans="1:56" s="125" customFormat="1" ht="17.149999999999999" customHeight="1">
      <c r="B7" s="200" t="s">
        <v>41</v>
      </c>
      <c r="C7" s="158">
        <f>ImportsCoreVPA!C5</f>
        <v>11.717024510500002</v>
      </c>
      <c r="D7" s="158">
        <f>ImportsCoreVPA!D5</f>
        <v>10.824389994159999</v>
      </c>
      <c r="E7" s="158">
        <f>ImportsCoreVPA!E5</f>
        <v>10.735934488880003</v>
      </c>
      <c r="F7" s="158">
        <f>ImportsCoreVPA!F5</f>
        <v>11.337694487939999</v>
      </c>
      <c r="G7" s="158">
        <f>ImportsCoreVPA!G5</f>
        <v>12.278903880720007</v>
      </c>
      <c r="H7" s="158">
        <f>ImportsCoreVPA!H5</f>
        <v>12.003878163320001</v>
      </c>
      <c r="I7" s="158">
        <f>ImportsCoreVPA!I5</f>
        <v>13.102681251600004</v>
      </c>
      <c r="J7" s="159">
        <f>ImportsCoreVPA!J5</f>
        <v>12.323232487319999</v>
      </c>
      <c r="K7" s="222">
        <f>ImportsCoreVPA!K5</f>
        <v>11.18275942192</v>
      </c>
      <c r="L7" s="222">
        <f>ImportsCoreVPA!L5</f>
        <v>11.976536034717</v>
      </c>
      <c r="M7" s="222">
        <f>ImportsCoreVPA!M5</f>
        <v>12.161267528604901</v>
      </c>
      <c r="N7" s="222">
        <f>ImportsCoreVPA!N5</f>
        <v>11.991089637244324</v>
      </c>
      <c r="O7" s="222">
        <f>ImportsCoreVPA!O5</f>
        <v>11.189852188391471</v>
      </c>
      <c r="P7" s="222">
        <f>ImportsCoreVPA!P5</f>
        <v>12.539845457126594</v>
      </c>
      <c r="Q7" s="222">
        <f>ImportsCoreVPA!Q5</f>
        <v>11.384855120291464</v>
      </c>
      <c r="R7" s="222">
        <f>ImportsCoreVPA!R5</f>
        <v>11.899587548162868</v>
      </c>
      <c r="S7" s="222">
        <f>ImportsCoreVPA!S5</f>
        <v>14.021471145069363</v>
      </c>
      <c r="T7" s="222">
        <f>ImportsCoreVPA!T5</f>
        <v>12.493898345490413</v>
      </c>
      <c r="U7" s="222">
        <f>ImportsCoreVPA!U5</f>
        <v>15.329362586330181</v>
      </c>
      <c r="V7" s="222">
        <f>ImportsCoreVPA!V5</f>
        <v>14.530140541027649</v>
      </c>
      <c r="W7" s="222">
        <f>ImportsCoreVPA!W5</f>
        <v>16.863385936152454</v>
      </c>
      <c r="X7" s="222">
        <f>ImportsCoreVPA!X5</f>
        <v>16.580315594618039</v>
      </c>
      <c r="Y7" s="222">
        <f>ImportsCoreVPA!Y5</f>
        <v>12.742052642613498</v>
      </c>
      <c r="Z7" s="222">
        <f>ImportsCoreVPA!Z5</f>
        <v>11.837095094587504</v>
      </c>
      <c r="AA7" s="222">
        <f>ImportsCoreVPA!AA5</f>
        <v>11.837095094587504</v>
      </c>
      <c r="AB7" s="222">
        <f>ImportsCoreVPA!AB5</f>
        <v>11.837095094587504</v>
      </c>
      <c r="AC7" s="156"/>
      <c r="AD7" s="395">
        <f>ImportsCoreVPA!AD5</f>
        <v>0.83536230231747111</v>
      </c>
      <c r="AE7" s="161">
        <f>ImportsCoreVPA!AE5</f>
        <v>0.77651802355720012</v>
      </c>
      <c r="AF7" s="161">
        <f>ImportsCoreVPA!AF5</f>
        <v>0.83614071064959983</v>
      </c>
      <c r="AG7" s="161">
        <f>ImportsCoreVPA!AG5</f>
        <v>1.0361790301056004</v>
      </c>
      <c r="AH7" s="161">
        <f>ImportsCoreVPA!AH5</f>
        <v>1.1775392050219005</v>
      </c>
      <c r="AI7" s="161">
        <f>ImportsCoreVPA!AI5</f>
        <v>1.2149105488376999</v>
      </c>
      <c r="AJ7" s="161">
        <f>ImportsCoreVPA!AJ5</f>
        <v>1.4734277660000006</v>
      </c>
      <c r="AK7" s="161">
        <f>ImportsCoreVPA!AK5</f>
        <v>1.6529198628284993</v>
      </c>
      <c r="AL7" s="161">
        <f>ImportsCoreVPA!AL5</f>
        <v>1.5622635585620004</v>
      </c>
      <c r="AM7" s="161">
        <f>ImportsCoreVPA!AM5</f>
        <v>1.3901540272047999</v>
      </c>
      <c r="AN7" s="161">
        <f>ImportsCoreVPA!AN5</f>
        <v>1.5266639845421994</v>
      </c>
      <c r="AO7" s="161">
        <f>ImportsCoreVPA!AO5</f>
        <v>1.7739756617759994</v>
      </c>
      <c r="AP7" s="161">
        <f>ImportsCoreVPA!AP5</f>
        <v>1.5412364568480001</v>
      </c>
      <c r="AQ7" s="161">
        <f>ImportsCoreVPA!AQ5</f>
        <v>1.6230969278715</v>
      </c>
      <c r="AR7" s="161">
        <f>ImportsCoreVPA!AR5</f>
        <v>1.6300448616389995</v>
      </c>
      <c r="AS7" s="161">
        <f>ImportsCoreVPA!AS5</f>
        <v>1.4033436169410005</v>
      </c>
      <c r="AT7" s="161">
        <f>ImportsCoreVPA!AT5</f>
        <v>1.5937872492435006</v>
      </c>
      <c r="AU7" s="161">
        <f>ImportsCoreVPA!AU5</f>
        <v>1.6555786747071004</v>
      </c>
      <c r="AV7" s="161">
        <f>ImportsCoreVPA!AV5</f>
        <v>1.8805986919919999</v>
      </c>
      <c r="AW7" s="161">
        <f>ImportsCoreVPA!AW5</f>
        <v>1.6507553978459999</v>
      </c>
      <c r="AX7" s="161">
        <f>ImportsCoreVPA!AX5</f>
        <v>1.6616252066724002</v>
      </c>
      <c r="AY7" s="161">
        <f>ImportsCoreVPA!AY5</f>
        <v>2.4324097572175996</v>
      </c>
      <c r="AZ7" s="161">
        <f>ImportsCoreVPA!AZ5</f>
        <v>2.0496537278100004</v>
      </c>
      <c r="BA7" s="161">
        <f>ImportsCoreVPA!BA5</f>
        <v>1.6704172547942</v>
      </c>
      <c r="BB7" s="161">
        <f>ImportsCoreVPA!BB5</f>
        <v>0</v>
      </c>
      <c r="BC7" s="342">
        <f>ImportsCoreVPA!BC5</f>
        <v>0</v>
      </c>
      <c r="BD7" s="401"/>
    </row>
    <row r="8" spans="1:56" ht="20" customHeight="1">
      <c r="B8" s="201" t="s">
        <v>11</v>
      </c>
      <c r="C8" s="303">
        <f>SUM([1]TimberSectorMinusCoreVPAImp!B$263:B$263)+SUM(C9:C12)</f>
        <v>14.665552912631902</v>
      </c>
      <c r="D8" s="304">
        <f>SUM([1]TimberSectorMinusCoreVPAImp!C$263:C$263)+SUM(D9:D12)</f>
        <v>13.762086495476405</v>
      </c>
      <c r="E8" s="127">
        <f>SUM([1]TimberSectorMinusCoreVPAImp!D$263:D$263)+SUM(E9:E12)</f>
        <v>12.635526104716003</v>
      </c>
      <c r="F8" s="127">
        <f>SUM([1]TimberSectorMinusCoreVPAImp!E$263:E$263)+SUM(F9:F12)</f>
        <v>13.566914495103177</v>
      </c>
      <c r="G8" s="127">
        <f>SUM([1]TimberSectorMinusCoreVPAImp!F$263:F$263)+SUM(G9:G12)</f>
        <v>14.797036630358205</v>
      </c>
      <c r="H8" s="127">
        <f>SUM([1]TimberSectorMinusCoreVPAImp!G$263:G$263)+SUM(H9:H12)</f>
        <v>14.608903042050381</v>
      </c>
      <c r="I8" s="127">
        <f>SUM([1]TimberSectorMinusCoreVPAImp!H$263:H$263)+SUM(I9:I12)</f>
        <v>14.98688448750676</v>
      </c>
      <c r="J8" s="128">
        <f>SUM([1]TimberSectorMinusCoreVPAImp!I$263:I$263)+SUM(J9:J12)</f>
        <v>14.564771383178329</v>
      </c>
      <c r="K8" s="128">
        <f>SUM([1]TimberSectorMinusCoreVPAImp!J$263:J$263)+SUM(K9:K12)</f>
        <v>13.255428294015708</v>
      </c>
      <c r="L8" s="128">
        <f>SUM([1]TimberSectorMinusCoreVPAImp!K$263:K$263)+SUM(L9:L12)</f>
        <v>13.62717404660137</v>
      </c>
      <c r="M8" s="128">
        <f>SUM([1]TimberSectorMinusCoreVPAImp!L$263:L$263)+SUM(M9:M12)</f>
        <v>13.731739342513201</v>
      </c>
      <c r="N8" s="128">
        <f>SUM([1]TimberSectorMinusCoreVPAImp!M$263:M$263)+SUM(N9:N12)</f>
        <v>13.911488460475743</v>
      </c>
      <c r="O8" s="128">
        <f>SUM([1]TimberSectorMinusCoreVPAImp!N$263:N$263)+SUM(O9:O12)</f>
        <v>13.09988279921363</v>
      </c>
      <c r="P8" s="128">
        <f>SUM([1]TimberSectorMinusCoreVPAImp!O$263:O$263)+SUM(P9:P12)</f>
        <v>14.317250419128843</v>
      </c>
      <c r="Q8" s="128">
        <f>SUM([1]TimberSectorMinusCoreVPAImp!P$263:P$263)+SUM(Q9:Q12)</f>
        <v>13.468383948281254</v>
      </c>
      <c r="R8" s="128">
        <f>SUM([1]TimberSectorMinusCoreVPAImp!Q$263:Q$263)+SUM(R9:R12)</f>
        <v>14.103233608867621</v>
      </c>
      <c r="S8" s="128">
        <f>SUM([1]TimberSectorMinusCoreVPAImp!R$263:R$263)+SUM(S9:S12)</f>
        <v>16.225028416910789</v>
      </c>
      <c r="T8" s="128">
        <f>SUM([1]TimberSectorMinusCoreVPAImp!S$263:S$263)+SUM(T9:T12)</f>
        <v>16.551542131452059</v>
      </c>
      <c r="U8" s="128">
        <f>SUM([1]TimberSectorMinusCoreVPAImp!T$263:T$263)+SUM(U9:U12)</f>
        <v>18.812070004242706</v>
      </c>
      <c r="V8" s="128">
        <f>SUM([1]TimberSectorMinusCoreVPAImp!U$263:U$263)+SUM(V9:V12)</f>
        <v>17.973592592945948</v>
      </c>
      <c r="W8" s="128">
        <f>SUM([1]TimberSectorMinusCoreVPAImp!V$263:V$263)+SUM(W9:W12)</f>
        <v>21.422408695739446</v>
      </c>
      <c r="X8" s="128">
        <f>SUM([1]TimberSectorMinusCoreVPAImp!W$263:W$263)+SUM(X9:X12)</f>
        <v>21.031996154612397</v>
      </c>
      <c r="Y8" s="128">
        <f>SUM([1]TimberSectorMinusCoreVPAImp!X$263:X$263)+SUM(Y9:Y12)</f>
        <v>16.31749808590407</v>
      </c>
      <c r="Z8" s="128">
        <f>SUM([1]TimberSectorMinusCoreVPAImp!Y$263:Y$263)+SUM(Z9:Z12)</f>
        <v>14.84187472098869</v>
      </c>
      <c r="AA8" s="128">
        <f>SUM([1]TimberSectorMinusCoreVPAImp!Z$263:Z$263)+SUM(AA9:AA12)</f>
        <v>14.84187472098869</v>
      </c>
      <c r="AB8" s="128">
        <f>SUM([1]TimberSectorMinusCoreVPAImp!AA$263:AA$263)+SUM(AB9:AB12)</f>
        <v>14.84187472098869</v>
      </c>
      <c r="AC8" s="156"/>
      <c r="AD8" s="307">
        <f>1/1000*SUM([1]TimberSectorMinusCoreVPAImp!AB$263:AB$263)+SUM(AD9:AD12)</f>
        <v>2.0997843021164639</v>
      </c>
      <c r="AE8" s="308">
        <f>1/1000*SUM([1]TimberSectorMinusCoreVPAImp!AC$263:AC$263)+SUM(AE9:AE12)</f>
        <v>2.0155980982108002</v>
      </c>
      <c r="AF8" s="117">
        <f>1/1000*SUM([1]TimberSectorMinusCoreVPAImp!AD$263:AD$263)+SUM(AF9:AF12)</f>
        <v>2.0720088251007986</v>
      </c>
      <c r="AG8" s="117">
        <f>1/1000*SUM([1]TimberSectorMinusCoreVPAImp!AE$263:AE$263)+SUM(AG9:AG12)</f>
        <v>2.6176062347631994</v>
      </c>
      <c r="AH8" s="117">
        <f>1/1000*SUM([1]TimberSectorMinusCoreVPAImp!AF$263:AF$263)+SUM(AH9:AH12)</f>
        <v>3.160133680647299</v>
      </c>
      <c r="AI8" s="117">
        <f>1/1000*SUM([1]TimberSectorMinusCoreVPAImp!AG$263:AG$263)+SUM(AI9:AI12)</f>
        <v>3.2323331187147</v>
      </c>
      <c r="AJ8" s="117">
        <f>1/1000*SUM([1]TimberSectorMinusCoreVPAImp!AH$263:AH$263)+SUM(AJ9:AJ12)</f>
        <v>3.5012179991999997</v>
      </c>
      <c r="AK8" s="117">
        <f>1/1000*SUM([1]TimberSectorMinusCoreVPAImp!AI$263:AI$263)+SUM(AK9:AK12)</f>
        <v>4.0575997233630012</v>
      </c>
      <c r="AL8" s="117">
        <f>1/1000*SUM([1]TimberSectorMinusCoreVPAImp!AJ$263:AJ$263)+SUM(AL9:AL12)</f>
        <v>4.1814170079439998</v>
      </c>
      <c r="AM8" s="117">
        <f>1/1000*SUM([1]TimberSectorMinusCoreVPAImp!AK$263:AK$263)+SUM(AM9:AM12)</f>
        <v>3.7607009861036014</v>
      </c>
      <c r="AN8" s="117">
        <f>1/1000*SUM([1]TimberSectorMinusCoreVPAImp!AL$263:AL$263)+SUM(AN9:AN12)</f>
        <v>3.6645192527976014</v>
      </c>
      <c r="AO8" s="117">
        <f>1/1000*SUM([1]TimberSectorMinusCoreVPAImp!AM$263:AM$263)+SUM(AO9:AO12)</f>
        <v>4.4420907834240015</v>
      </c>
      <c r="AP8" s="117">
        <f>1/1000*SUM([1]TimberSectorMinusCoreVPAImp!AN$263:AN$263)+SUM(AP9:AP12)</f>
        <v>3.9004296083983983</v>
      </c>
      <c r="AQ8" s="117">
        <f>1/1000*SUM([1]TimberSectorMinusCoreVPAImp!AO$263:AO$263)+SUM(AQ9:AQ12)</f>
        <v>4.0220128059578997</v>
      </c>
      <c r="AR8" s="117">
        <f>1/1000*SUM([1]TimberSectorMinusCoreVPAImp!AP$263:AP$263)+SUM(AR9:AR12)</f>
        <v>4.2463164970466014</v>
      </c>
      <c r="AS8" s="117">
        <f>1/1000*SUM([1]TimberSectorMinusCoreVPAImp!AQ$263:AQ$263)+SUM(AS9:AS12)</f>
        <v>3.5352173845379982</v>
      </c>
      <c r="AT8" s="117">
        <f>1/1000*SUM([1]TimberSectorMinusCoreVPAImp!AR$263:AR$263)+SUM(AT9:AT12)</f>
        <v>3.7749392231799992</v>
      </c>
      <c r="AU8" s="117">
        <f>1/1000*SUM([1]TimberSectorMinusCoreVPAImp!AS$263:AS$263)+SUM(AU9:AU12)</f>
        <v>4.2052348443533996</v>
      </c>
      <c r="AV8" s="117">
        <f>1/1000*SUM([1]TimberSectorMinusCoreVPAImp!AT$263:AT$263)+SUM(AV9:AV12)</f>
        <v>4.4609827060648</v>
      </c>
      <c r="AW8" s="117">
        <f>1/1000*SUM([1]TimberSectorMinusCoreVPAImp!AU$263:AU$263)+SUM(AW9:AW12)</f>
        <v>4.1111538065171995</v>
      </c>
      <c r="AX8" s="117">
        <f>1/1000*SUM([1]TimberSectorMinusCoreVPAImp!AV$263:AV$263)+SUM(AX9:AX12)</f>
        <v>4.2847809374902006</v>
      </c>
      <c r="AY8" s="117">
        <f>1/1000*SUM([1]TimberSectorMinusCoreVPAImp!AW$263:AW$263)+SUM(AY9:AY12)</f>
        <v>5.6695083371495985</v>
      </c>
      <c r="AZ8" s="117">
        <f>1/1000*SUM([1]TimberSectorMinusCoreVPAImp!AX$263:AX$263)+SUM(AZ9:AZ12)</f>
        <v>4.8436136053110008</v>
      </c>
      <c r="BA8" s="117">
        <f>1/1000*SUM([1]TimberSectorMinusCoreVPAImp!AY$263:AY$263)+SUM(BA9:BA12)</f>
        <v>4.1236985188057984</v>
      </c>
      <c r="BB8" s="117">
        <f>1/1000*SUM([1]TimberSectorMinusCoreVPAImp!AZ$263:AZ$263)+SUM(BB9:BB12)</f>
        <v>0</v>
      </c>
      <c r="BC8" s="119">
        <f>1/1000*SUM([1]TimberSectorMinusCoreVPAImp!BA$263:BA$263)+SUM(BC9:BC12)</f>
        <v>0</v>
      </c>
      <c r="BD8" s="400"/>
    </row>
    <row r="9" spans="1:56" s="125" customFormat="1" ht="13">
      <c r="B9" s="23" t="s">
        <v>4</v>
      </c>
      <c r="C9" s="305">
        <f>'[1]4403Imp'!B$263</f>
        <v>8.5257647859999981</v>
      </c>
      <c r="D9" s="306">
        <f>'[1]4403Imp'!C$263</f>
        <v>7.677905968000001</v>
      </c>
      <c r="E9" s="82">
        <f>'[1]4403Imp'!D$263</f>
        <v>6.6148486830000017</v>
      </c>
      <c r="F9" s="82">
        <f>'[1]4403Imp'!E$263</f>
        <v>6.7861413200000005</v>
      </c>
      <c r="G9" s="82">
        <f>'[1]4403Imp'!F$263</f>
        <v>7.9185283400000008</v>
      </c>
      <c r="H9" s="82">
        <f>'[1]4403Imp'!G$263</f>
        <v>7.655287561999998</v>
      </c>
      <c r="I9" s="82">
        <f>'[1]4403Imp'!H$263</f>
        <v>7.3068281000000015</v>
      </c>
      <c r="J9" s="83">
        <f>'[1]4403Imp'!I$263</f>
        <v>7.3398561450000015</v>
      </c>
      <c r="K9" s="83">
        <f>'[1]4403Imp'!J$263</f>
        <v>6.1320126939999984</v>
      </c>
      <c r="L9" s="83">
        <f>'[1]4403Imp'!K$263</f>
        <v>6.2483966999999989</v>
      </c>
      <c r="M9" s="83">
        <f>'[1]4403Imp'!L$263</f>
        <v>6.3445374858823529</v>
      </c>
      <c r="N9" s="83">
        <f>'[1]4403Imp'!M$263</f>
        <v>5.9853533766666667</v>
      </c>
      <c r="O9" s="83">
        <f>'[1]4403Imp'!N$263</f>
        <v>5.4377630730769226</v>
      </c>
      <c r="P9" s="83">
        <f>'[1]4403Imp'!O$263</f>
        <v>6.4597412899999993</v>
      </c>
      <c r="Q9" s="83">
        <f>'[1]4403Imp'!P$263</f>
        <v>6.0208100728571425</v>
      </c>
      <c r="R9" s="83">
        <f>'[1]4403Imp'!Q$263</f>
        <v>6.4703050628571415</v>
      </c>
      <c r="S9" s="83">
        <f>'[1]4403Imp'!R$263</f>
        <v>7.4001915090909103</v>
      </c>
      <c r="T9" s="83">
        <f>'[1]4403Imp'!S$263</f>
        <v>6.918475314348485</v>
      </c>
      <c r="U9" s="83">
        <f>'[1]4403Imp'!T$263</f>
        <v>8.8715575388692312</v>
      </c>
      <c r="V9" s="83">
        <f>'[1]4403Imp'!U$263</f>
        <v>8.7440739378571415</v>
      </c>
      <c r="W9" s="83">
        <f>'[1]4403Imp'!V$263</f>
        <v>11.696940461799997</v>
      </c>
      <c r="X9" s="83">
        <f>'[1]4403Imp'!W$263</f>
        <v>10.255976444200003</v>
      </c>
      <c r="Y9" s="83">
        <f>'[1]4403Imp'!X$263</f>
        <v>8.5190082909999969</v>
      </c>
      <c r="Z9" s="83">
        <f>'[1]4403Imp'!Y$263</f>
        <v>8.7578588289999999</v>
      </c>
      <c r="AA9" s="83">
        <f>'[1]4403Imp'!Z$263</f>
        <v>8.7578588289999999</v>
      </c>
      <c r="AB9" s="83">
        <f>'[1]4403Imp'!AA$263</f>
        <v>8.7578588289999999</v>
      </c>
      <c r="AC9" s="156"/>
      <c r="AD9" s="309">
        <f>1/1000*'[1]4403Imp'!AB$263</f>
        <v>0.43974447427426305</v>
      </c>
      <c r="AE9" s="310">
        <f>1/1000*'[1]4403Imp'!AC$263</f>
        <v>0.38140862687439997</v>
      </c>
      <c r="AF9" s="170">
        <f>1/1000*'[1]4403Imp'!AD$263</f>
        <v>0.37748806492159992</v>
      </c>
      <c r="AG9" s="170">
        <f>1/1000*'[1]4403Imp'!AE$263</f>
        <v>0.44698127047680014</v>
      </c>
      <c r="AH9" s="170">
        <f>1/1000*'[1]4403Imp'!AF$263</f>
        <v>0.53691654570820002</v>
      </c>
      <c r="AI9" s="170">
        <f>1/1000*'[1]4403Imp'!AG$263</f>
        <v>0.55232058242790005</v>
      </c>
      <c r="AJ9" s="170">
        <f>1/1000*'[1]4403Imp'!AH$263</f>
        <v>0.60919703040000006</v>
      </c>
      <c r="AK9" s="170">
        <f>1/1000*'[1]4403Imp'!AI$263</f>
        <v>0.70353689808550002</v>
      </c>
      <c r="AL9" s="170">
        <f>1/1000*'[1]4403Imp'!AJ$263</f>
        <v>0.62448535412000006</v>
      </c>
      <c r="AM9" s="170">
        <f>1/1000*'[1]4403Imp'!AK$263</f>
        <v>0.55628857078520011</v>
      </c>
      <c r="AN9" s="170">
        <f>1/1000*'[1]4403Imp'!AL$263</f>
        <v>0.61818270601950021</v>
      </c>
      <c r="AO9" s="170">
        <f>1/1000*'[1]4403Imp'!AM$263</f>
        <v>0.69242845512000006</v>
      </c>
      <c r="AP9" s="170">
        <f>1/1000*'[1]4403Imp'!AN$263</f>
        <v>0.57940058617759993</v>
      </c>
      <c r="AQ9" s="170">
        <f>1/1000*'[1]4403Imp'!AO$263</f>
        <v>0.65128433998680002</v>
      </c>
      <c r="AR9" s="170">
        <f>1/1000*'[1]4403Imp'!AP$263</f>
        <v>0.66391932173650026</v>
      </c>
      <c r="AS9" s="170">
        <f>1/1000*'[1]4403Imp'!AQ$263</f>
        <v>0.56468068959049988</v>
      </c>
      <c r="AT9" s="170">
        <f>1/1000*'[1]4403Imp'!AR$263</f>
        <v>0.62503277913309996</v>
      </c>
      <c r="AU9" s="170">
        <f>1/1000*'[1]4403Imp'!AS$263</f>
        <v>0.65206064160380006</v>
      </c>
      <c r="AV9" s="170">
        <f>1/1000*'[1]4403Imp'!AT$263</f>
        <v>0.73325399384399992</v>
      </c>
      <c r="AW9" s="170">
        <f>1/1000*'[1]4403Imp'!AU$263</f>
        <v>0.63221507938950017</v>
      </c>
      <c r="AX9" s="170">
        <f>1/1000*'[1]4403Imp'!AV$263</f>
        <v>0.70112219194059999</v>
      </c>
      <c r="AY9" s="170">
        <f>1/1000*'[1]4403Imp'!AW$263</f>
        <v>0.9400613140166999</v>
      </c>
      <c r="AZ9" s="170">
        <f>1/1000*'[1]4403Imp'!AX$263</f>
        <v>0.859303659474</v>
      </c>
      <c r="BA9" s="170">
        <f>1/1000*'[1]4403Imp'!AY$263</f>
        <v>0.85286873581799993</v>
      </c>
      <c r="BB9" s="170">
        <f>1/1000*'[1]4403Imp'!AZ$263</f>
        <v>0</v>
      </c>
      <c r="BC9" s="172">
        <f>1/1000*'[1]4403Imp'!BA$263</f>
        <v>0</v>
      </c>
      <c r="BD9" s="401"/>
    </row>
    <row r="10" spans="1:56" s="125" customFormat="1" ht="13">
      <c r="B10" s="167" t="s">
        <v>5</v>
      </c>
      <c r="C10" s="169">
        <f>'[1]4407Imp'!B$263</f>
        <v>2.8130573653000015</v>
      </c>
      <c r="D10" s="170">
        <f>'[1]4407Imp'!C$263</f>
        <v>2.7419855972599994</v>
      </c>
      <c r="E10" s="170">
        <f>'[1]4407Imp'!D$263</f>
        <v>2.8685480805799992</v>
      </c>
      <c r="F10" s="170">
        <f>'[1]4407Imp'!E$263</f>
        <v>3.1566108974399989</v>
      </c>
      <c r="G10" s="170">
        <f>'[1]4407Imp'!F$263</f>
        <v>3.0060540164199998</v>
      </c>
      <c r="H10" s="170">
        <f>'[1]4407Imp'!G$263</f>
        <v>2.9471057270200003</v>
      </c>
      <c r="I10" s="170">
        <f>'[1]4407Imp'!H$263</f>
        <v>3.5223404216</v>
      </c>
      <c r="J10" s="171">
        <f>'[1]4407Imp'!I$263</f>
        <v>3.201058052920001</v>
      </c>
      <c r="K10" s="171">
        <f>'[1]4407Imp'!J$263</f>
        <v>3.1773092733199997</v>
      </c>
      <c r="L10" s="171">
        <f>'[1]4407Imp'!K$263</f>
        <v>3.6002192108428268</v>
      </c>
      <c r="M10" s="171">
        <f>'[1]4407Imp'!L$263</f>
        <v>3.6367078633604906</v>
      </c>
      <c r="N10" s="171">
        <f>'[1]4407Imp'!M$263</f>
        <v>3.9152069343037192</v>
      </c>
      <c r="O10" s="171">
        <f>'[1]4407Imp'!N$263</f>
        <v>3.7538862421803203</v>
      </c>
      <c r="P10" s="171">
        <f>'[1]4407Imp'!O$263</f>
        <v>3.8583311486307115</v>
      </c>
      <c r="Q10" s="171">
        <f>'[1]4407Imp'!P$263</f>
        <v>3.6359513441750302</v>
      </c>
      <c r="R10" s="171">
        <f>'[1]4407Imp'!Q$263</f>
        <v>3.6471185896670693</v>
      </c>
      <c r="S10" s="171">
        <f>'[1]4407Imp'!R$263</f>
        <v>4.3061808249972229</v>
      </c>
      <c r="T10" s="171">
        <f>'[1]4407Imp'!S$263</f>
        <v>3.975986763251163</v>
      </c>
      <c r="U10" s="171">
        <f>'[1]4407Imp'!T$263</f>
        <v>4.5975994969795408</v>
      </c>
      <c r="V10" s="171">
        <f>'[1]4407Imp'!U$263</f>
        <v>4.1986546446622457</v>
      </c>
      <c r="W10" s="171">
        <f>'[1]4407Imp'!V$263</f>
        <v>4.4925299598270021</v>
      </c>
      <c r="X10" s="171">
        <f>'[1]4407Imp'!W$263</f>
        <v>4.9433236223851207</v>
      </c>
      <c r="Y10" s="171">
        <f>'[1]4407Imp'!X$263</f>
        <v>3.6479854197453339</v>
      </c>
      <c r="Z10" s="171">
        <f>'[1]4407Imp'!Y$263</f>
        <v>2.6538091066760012</v>
      </c>
      <c r="AA10" s="171">
        <f>'[1]4407Imp'!Z$263</f>
        <v>2.6538091066760012</v>
      </c>
      <c r="AB10" s="171">
        <f>'[1]4407Imp'!AA$263</f>
        <v>2.6538091066760012</v>
      </c>
      <c r="AC10" s="156"/>
      <c r="AD10" s="169">
        <f>1/1000*'[1]4407Imp'!AB$263</f>
        <v>0.27151335767916107</v>
      </c>
      <c r="AE10" s="170">
        <f>1/1000*'[1]4407Imp'!AC$263</f>
        <v>0.25205395962440003</v>
      </c>
      <c r="AF10" s="170">
        <f>1/1000*'[1]4407Imp'!AD$263</f>
        <v>0.27794946820639999</v>
      </c>
      <c r="AG10" s="170">
        <f>1/1000*'[1]4407Imp'!AE$263</f>
        <v>0.34779226453760015</v>
      </c>
      <c r="AH10" s="170">
        <f>1/1000*'[1]4407Imp'!AF$263</f>
        <v>0.38789161993890015</v>
      </c>
      <c r="AI10" s="170">
        <f>1/1000*'[1]4407Imp'!AG$263</f>
        <v>0.40829840590109995</v>
      </c>
      <c r="AJ10" s="170">
        <f>1/1000*'[1]4407Imp'!AH$263</f>
        <v>0.53032777200000014</v>
      </c>
      <c r="AK10" s="170">
        <f>1/1000*'[1]4407Imp'!AI$263</f>
        <v>0.58440354189100019</v>
      </c>
      <c r="AL10" s="170">
        <f>1/1000*'[1]4407Imp'!AJ$263</f>
        <v>0.57989024511360021</v>
      </c>
      <c r="AM10" s="170">
        <f>1/1000*'[1]4407Imp'!AK$263</f>
        <v>0.53299149139719992</v>
      </c>
      <c r="AN10" s="170">
        <f>1/1000*'[1]4407Imp'!AL$263</f>
        <v>0.57563274583980006</v>
      </c>
      <c r="AO10" s="170">
        <f>1/1000*'[1]4407Imp'!AM$263</f>
        <v>0.69714667670399999</v>
      </c>
      <c r="AP10" s="170">
        <f>1/1000*'[1]4407Imp'!AN$263</f>
        <v>0.61836555218239975</v>
      </c>
      <c r="AQ10" s="170">
        <f>1/1000*'[1]4407Imp'!AO$263</f>
        <v>0.62493990534450006</v>
      </c>
      <c r="AR10" s="170">
        <f>1/1000*'[1]4407Imp'!AP$263</f>
        <v>0.64487883993050021</v>
      </c>
      <c r="AS10" s="170">
        <f>1/1000*'[1]4407Imp'!AQ$263</f>
        <v>0.55570365075399986</v>
      </c>
      <c r="AT10" s="170">
        <f>1/1000*'[1]4407Imp'!AR$263</f>
        <v>0.63760541533800008</v>
      </c>
      <c r="AU10" s="170">
        <f>1/1000*'[1]4407Imp'!AS$263</f>
        <v>0.66566279445379961</v>
      </c>
      <c r="AV10" s="170">
        <f>1/1000*'[1]4407Imp'!AT$263</f>
        <v>0.76939705920500001</v>
      </c>
      <c r="AW10" s="170">
        <f>1/1000*'[1]4407Imp'!AU$263</f>
        <v>0.68407370811599977</v>
      </c>
      <c r="AX10" s="170">
        <f>1/1000*'[1]4407Imp'!AV$263</f>
        <v>0.67803550528000012</v>
      </c>
      <c r="AY10" s="170">
        <f>1/1000*'[1]4407Imp'!AW$263</f>
        <v>1.0569832701913</v>
      </c>
      <c r="AZ10" s="170">
        <f>1/1000*'[1]4407Imp'!AX$263</f>
        <v>0.78969634227899999</v>
      </c>
      <c r="BA10" s="170">
        <f>1/1000*'[1]4407Imp'!AY$263</f>
        <v>0.52280157777759984</v>
      </c>
      <c r="BB10" s="170">
        <f>1/1000*'[1]4407Imp'!AZ$263</f>
        <v>0</v>
      </c>
      <c r="BC10" s="172">
        <f>1/1000*'[1]4407Imp'!BA$263</f>
        <v>0</v>
      </c>
      <c r="BD10" s="401"/>
    </row>
    <row r="11" spans="1:56" s="125" customFormat="1" ht="13">
      <c r="B11" s="167" t="s">
        <v>6</v>
      </c>
      <c r="C11" s="202">
        <f>'[1]4408Imp'!B$263</f>
        <v>5.3916662899999981E-2</v>
      </c>
      <c r="D11" s="203">
        <f>'[1]4408Imp'!C$263</f>
        <v>6.3931492599999987E-2</v>
      </c>
      <c r="E11" s="203">
        <f>'[1]4408Imp'!D$263</f>
        <v>6.0527919999999999E-2</v>
      </c>
      <c r="F11" s="203">
        <f>'[1]4408Imp'!E$263</f>
        <v>7.8608040699999979E-2</v>
      </c>
      <c r="G11" s="203">
        <f>'[1]4408Imp'!F$263</f>
        <v>9.4231151700000002E-2</v>
      </c>
      <c r="H11" s="203">
        <f>'[1]4408Imp'!G$263</f>
        <v>0.11143061859999998</v>
      </c>
      <c r="I11" s="203">
        <f>'[1]4408Imp'!H$263</f>
        <v>0.13018971000000001</v>
      </c>
      <c r="J11" s="204">
        <f>'[1]4408Imp'!I$263</f>
        <v>0.13162412069999999</v>
      </c>
      <c r="K11" s="204">
        <f>'[1]4408Imp'!J$263</f>
        <v>0.10808317769999998</v>
      </c>
      <c r="L11" s="204">
        <f>'[1]4408Imp'!K$263</f>
        <v>8.6052060540842717E-2</v>
      </c>
      <c r="M11" s="204">
        <f>'[1]4408Imp'!L$263</f>
        <v>0.10846361552872338</v>
      </c>
      <c r="N11" s="204">
        <f>'[1]4408Imp'!M$263</f>
        <v>0.10741010124272535</v>
      </c>
      <c r="O11" s="204">
        <f>'[1]4408Imp'!N$263</f>
        <v>0.10771691342115383</v>
      </c>
      <c r="P11" s="204">
        <f>'[1]4408Imp'!O$263</f>
        <v>0.10073882502976188</v>
      </c>
      <c r="Q11" s="204">
        <f>'[1]4408Imp'!P$263</f>
        <v>0.10542538873787878</v>
      </c>
      <c r="R11" s="204">
        <f>'[1]4408Imp'!Q$263</f>
        <v>0.12026148120425684</v>
      </c>
      <c r="S11" s="204">
        <f>'[1]4408Imp'!R$263</f>
        <v>0.12946541651456112</v>
      </c>
      <c r="T11" s="204">
        <f>'[1]4408Imp'!S$263</f>
        <v>0.13005965666896585</v>
      </c>
      <c r="U11" s="204">
        <f>'[1]4408Imp'!T$263</f>
        <v>0.13414072089126228</v>
      </c>
      <c r="V11" s="204">
        <f>'[1]4408Imp'!U$263</f>
        <v>0.1337513712419697</v>
      </c>
      <c r="W11" s="204">
        <f>'[1]4408Imp'!V$263</f>
        <v>0.13123490338545454</v>
      </c>
      <c r="X11" s="204">
        <f>'[1]4408Imp'!W$263</f>
        <v>0.16196144777499999</v>
      </c>
      <c r="Y11" s="204">
        <f>'[1]4408Imp'!X$263</f>
        <v>0.15099427753483299</v>
      </c>
      <c r="Z11" s="204">
        <f>'[1]4408Imp'!Y$263</f>
        <v>9.431532966706363E-2</v>
      </c>
      <c r="AA11" s="204">
        <f>'[1]4408Imp'!Z$263</f>
        <v>9.431532966706363E-2</v>
      </c>
      <c r="AB11" s="204">
        <f>'[1]4408Imp'!AA$263</f>
        <v>9.431532966706363E-2</v>
      </c>
      <c r="AC11" s="156"/>
      <c r="AD11" s="163">
        <f>1/1000*'[1]4408Imp'!AB$263</f>
        <v>4.843651847597899E-2</v>
      </c>
      <c r="AE11" s="164">
        <f>1/1000*'[1]4408Imp'!AC$263</f>
        <v>6.5294812119599976E-2</v>
      </c>
      <c r="AF11" s="164">
        <f>1/1000*'[1]4408Imp'!AD$263</f>
        <v>6.8162352393599995E-2</v>
      </c>
      <c r="AG11" s="164">
        <f>1/1000*'[1]4408Imp'!AE$263</f>
        <v>0.10402521655360002</v>
      </c>
      <c r="AH11" s="164">
        <f>1/1000*'[1]4408Imp'!AF$263</f>
        <v>0.11254391986179998</v>
      </c>
      <c r="AI11" s="164">
        <f>1/1000*'[1]4408Imp'!AG$263</f>
        <v>0.10256953089239997</v>
      </c>
      <c r="AJ11" s="164">
        <f>1/1000*'[1]4408Imp'!AH$263</f>
        <v>0.12452664120000005</v>
      </c>
      <c r="AK11" s="164">
        <f>1/1000*'[1]4408Imp'!AI$263</f>
        <v>0.14509831469950002</v>
      </c>
      <c r="AL11" s="164">
        <f>1/1000*'[1]4408Imp'!AJ$263</f>
        <v>0.13262408482440002</v>
      </c>
      <c r="AM11" s="164">
        <f>1/1000*'[1]4408Imp'!AK$263</f>
        <v>9.9657273025199986E-2</v>
      </c>
      <c r="AN11" s="164">
        <f>1/1000*'[1]4408Imp'!AL$263</f>
        <v>0.11027521656809998</v>
      </c>
      <c r="AO11" s="164">
        <f>1/1000*'[1]4408Imp'!AM$263</f>
        <v>0.10523726155199999</v>
      </c>
      <c r="AP11" s="164">
        <f>1/1000*'[1]4408Imp'!AN$263</f>
        <v>9.44340642432E-2</v>
      </c>
      <c r="AQ11" s="164">
        <f>1/1000*'[1]4408Imp'!AO$263</f>
        <v>9.4831802475300001E-2</v>
      </c>
      <c r="AR11" s="164">
        <f>1/1000*'[1]4408Imp'!AP$263</f>
        <v>9.8947962002500001E-2</v>
      </c>
      <c r="AS11" s="164">
        <f>1/1000*'[1]4408Imp'!AQ$263</f>
        <v>9.4522765189999997E-2</v>
      </c>
      <c r="AT11" s="164">
        <f>1/1000*'[1]4408Imp'!AR$263</f>
        <v>0.11018290807889999</v>
      </c>
      <c r="AU11" s="164">
        <f>1/1000*'[1]4408Imp'!AS$263</f>
        <v>0.12695964446879998</v>
      </c>
      <c r="AV11" s="164">
        <f>1/1000*'[1]4408Imp'!AT$263</f>
        <v>0.13682874087500002</v>
      </c>
      <c r="AW11" s="164">
        <f>1/1000*'[1]4408Imp'!AU$263</f>
        <v>0.12667322067800002</v>
      </c>
      <c r="AX11" s="164">
        <f>1/1000*'[1]4408Imp'!AV$263</f>
        <v>0.1218826120346</v>
      </c>
      <c r="AY11" s="164">
        <f>1/1000*'[1]4408Imp'!AW$263</f>
        <v>0.17637485529030003</v>
      </c>
      <c r="AZ11" s="164">
        <f>1/1000*'[1]4408Imp'!AX$263</f>
        <v>0.19958877794699995</v>
      </c>
      <c r="BA11" s="164">
        <f>1/1000*'[1]4408Imp'!AY$263</f>
        <v>0.12892992356419999</v>
      </c>
      <c r="BB11" s="164">
        <f>1/1000*'[1]4408Imp'!AZ$263</f>
        <v>0</v>
      </c>
      <c r="BC11" s="166">
        <f>1/1000*'[1]4408Imp'!BA$263</f>
        <v>0</v>
      </c>
      <c r="BD11" s="401"/>
    </row>
    <row r="12" spans="1:56" s="125" customFormat="1" ht="13">
      <c r="B12" s="167" t="s">
        <v>7</v>
      </c>
      <c r="C12" s="202">
        <f>'[1]4412Imp'!B$263</f>
        <v>0.32428569629999993</v>
      </c>
      <c r="D12" s="203">
        <f>'[1]4412Imp'!C$263</f>
        <v>0.34056693629999996</v>
      </c>
      <c r="E12" s="203">
        <f>'[1]4412Imp'!D$263</f>
        <v>0.35408318529999994</v>
      </c>
      <c r="F12" s="203">
        <f>'[1]4412Imp'!E$263</f>
        <v>0.40735333580000005</v>
      </c>
      <c r="G12" s="203">
        <f>'[1]4412Imp'!F$263</f>
        <v>0.33765417259999997</v>
      </c>
      <c r="H12" s="203">
        <f>'[1]4412Imp'!G$263</f>
        <v>0.32907861570000002</v>
      </c>
      <c r="I12" s="203">
        <f>'[1]4412Imp'!H$263</f>
        <v>0.32851589999999992</v>
      </c>
      <c r="J12" s="204">
        <f>'[1]4412Imp'!I$263</f>
        <v>0.38379267169999992</v>
      </c>
      <c r="K12" s="204">
        <f>'[1]4412Imp'!J$263</f>
        <v>0.30896084690000003</v>
      </c>
      <c r="L12" s="204">
        <f>'[1]4412Imp'!K$263</f>
        <v>0.29293743</v>
      </c>
      <c r="M12" s="204">
        <f>'[1]4412Imp'!L$263</f>
        <v>0.30790468383333336</v>
      </c>
      <c r="N12" s="204">
        <f>'[1]4412Imp'!M$263</f>
        <v>0.44288842503120796</v>
      </c>
      <c r="O12" s="204">
        <f>'[1]4412Imp'!N$263</f>
        <v>0.4546854397130719</v>
      </c>
      <c r="P12" s="204">
        <f>'[1]4412Imp'!O$263</f>
        <v>0.41096865346611988</v>
      </c>
      <c r="Q12" s="204">
        <f>'[1]4412Imp'!P$263</f>
        <v>0.36397331452141102</v>
      </c>
      <c r="R12" s="204">
        <f>'[1]4412Imp'!Q$263</f>
        <v>0.43400741443440394</v>
      </c>
      <c r="S12" s="204">
        <f>'[1]4412Imp'!R$263</f>
        <v>0.42240539446666669</v>
      </c>
      <c r="T12" s="204">
        <f>'[1]4412Imp'!S$263</f>
        <v>0.51306963122179494</v>
      </c>
      <c r="U12" s="204">
        <f>'[1]4412Imp'!T$263</f>
        <v>0.56113668959015151</v>
      </c>
      <c r="V12" s="204">
        <f>'[1]4412Imp'!U$263</f>
        <v>0.47994027726629623</v>
      </c>
      <c r="W12" s="204">
        <f>'[1]4412Imp'!V$263</f>
        <v>0.54268061113999999</v>
      </c>
      <c r="X12" s="204">
        <f>'[1]4412Imp'!W$263</f>
        <v>0.61090636905792217</v>
      </c>
      <c r="Y12" s="204">
        <f>'[1]4412Imp'!X$263</f>
        <v>0.42406465433333351</v>
      </c>
      <c r="Z12" s="204">
        <f>'[1]4412Imp'!Y$263</f>
        <v>0.33111182924444438</v>
      </c>
      <c r="AA12" s="204">
        <f>'[1]4412Imp'!Z$263</f>
        <v>0.33111182924444438</v>
      </c>
      <c r="AB12" s="204">
        <f>'[1]4412Imp'!AA$263</f>
        <v>0.33111182924444438</v>
      </c>
      <c r="AC12" s="156"/>
      <c r="AD12" s="163">
        <f>1/1000*'[1]4412Imp'!AB$263</f>
        <v>7.5667951888068005E-2</v>
      </c>
      <c r="AE12" s="164">
        <f>1/1000*'[1]4412Imp'!AC$263</f>
        <v>7.7760624938799983E-2</v>
      </c>
      <c r="AF12" s="164">
        <f>1/1000*'[1]4412Imp'!AD$263</f>
        <v>7.8741823535999997E-2</v>
      </c>
      <c r="AG12" s="164">
        <f>1/1000*'[1]4412Imp'!AE$263</f>
        <v>9.8893316144000043E-2</v>
      </c>
      <c r="AH12" s="164">
        <f>1/1000*'[1]4412Imp'!AF$263</f>
        <v>9.8761348642600028E-2</v>
      </c>
      <c r="AI12" s="164">
        <f>1/1000*'[1]4412Imp'!AG$263</f>
        <v>0.10279226584769999</v>
      </c>
      <c r="AJ12" s="164">
        <f>1/1000*'[1]4412Imp'!AH$263</f>
        <v>0.10330951239999996</v>
      </c>
      <c r="AK12" s="164">
        <f>1/1000*'[1]4412Imp'!AI$263</f>
        <v>0.126110452461</v>
      </c>
      <c r="AL12" s="164">
        <f>1/1000*'[1]4412Imp'!AJ$263</f>
        <v>0.116812355322</v>
      </c>
      <c r="AM12" s="164">
        <f>1/1000*'[1]4412Imp'!AK$263</f>
        <v>8.65170393648E-2</v>
      </c>
      <c r="AN12" s="164">
        <f>1/1000*'[1]4412Imp'!AL$263</f>
        <v>9.5028898987800009E-2</v>
      </c>
      <c r="AO12" s="164">
        <f>1/1000*'[1]4412Imp'!AM$263</f>
        <v>0.14791943788799997</v>
      </c>
      <c r="AP12" s="164">
        <f>1/1000*'[1]4412Imp'!AN$263</f>
        <v>0.13739834412479995</v>
      </c>
      <c r="AQ12" s="164">
        <f>1/1000*'[1]4412Imp'!AO$263</f>
        <v>0.12671111644529998</v>
      </c>
      <c r="AR12" s="164">
        <f>1/1000*'[1]4412Imp'!AP$263</f>
        <v>0.120711274969</v>
      </c>
      <c r="AS12" s="164">
        <f>1/1000*'[1]4412Imp'!AQ$263</f>
        <v>0.1131048387245</v>
      </c>
      <c r="AT12" s="164">
        <f>1/1000*'[1]4412Imp'!AR$263</f>
        <v>0.11336737082689999</v>
      </c>
      <c r="AU12" s="164">
        <f>1/1000*'[1]4412Imp'!AS$263</f>
        <v>0.14802965883420002</v>
      </c>
      <c r="AV12" s="164">
        <f>1/1000*'[1]4412Imp'!AT$263</f>
        <v>0.17550939259199996</v>
      </c>
      <c r="AW12" s="164">
        <f>1/1000*'[1]4412Imp'!AU$263</f>
        <v>0.16154255137999995</v>
      </c>
      <c r="AX12" s="164">
        <f>1/1000*'[1]4412Imp'!AV$263</f>
        <v>0.16058489741720008</v>
      </c>
      <c r="AY12" s="164">
        <f>1/1000*'[1]4412Imp'!AW$263</f>
        <v>0.24001928696590011</v>
      </c>
      <c r="AZ12" s="164">
        <f>1/1000*'[1]4412Imp'!AX$263</f>
        <v>0.20106494811</v>
      </c>
      <c r="BA12" s="164">
        <f>1/1000*'[1]4412Imp'!AY$263</f>
        <v>0.16581701763439996</v>
      </c>
      <c r="BB12" s="164">
        <f>1/1000*'[1]4412Imp'!AZ$263</f>
        <v>0</v>
      </c>
      <c r="BC12" s="166">
        <f>1/1000*'[1]4412Imp'!BA$263</f>
        <v>0</v>
      </c>
      <c r="BD12" s="401"/>
    </row>
    <row r="13" spans="1:56" s="125" customFormat="1" ht="13">
      <c r="B13" s="167" t="s">
        <v>54</v>
      </c>
      <c r="C13" s="206">
        <f>'[1]44104411Imp'!B$263</f>
        <v>0.75692909819999998</v>
      </c>
      <c r="D13" s="207">
        <f>'[1]44104411Imp'!C$263</f>
        <v>0.68074948099999977</v>
      </c>
      <c r="E13" s="207">
        <f>'[1]44104411Imp'!D$263</f>
        <v>0.62776872500000003</v>
      </c>
      <c r="F13" s="207">
        <f>'[1]44104411Imp'!E$263</f>
        <v>0.77386476580000019</v>
      </c>
      <c r="G13" s="207">
        <f>'[1]44104411Imp'!F$263</f>
        <v>1.1561517346000003</v>
      </c>
      <c r="H13" s="207">
        <f>'[1]44104411Imp'!G$263</f>
        <v>1.3930871248000001</v>
      </c>
      <c r="I13" s="207">
        <f>'[1]44104411Imp'!H$263</f>
        <v>1.3907537159999996</v>
      </c>
      <c r="J13" s="208">
        <f>'[1]44104411Imp'!I$263</f>
        <v>0.84138576040000024</v>
      </c>
      <c r="K13" s="208">
        <f>'[1]44104411Imp'!J$263</f>
        <v>0.85428221100000001</v>
      </c>
      <c r="L13" s="208">
        <f>'[1]44104411Imp'!K$263</f>
        <v>0.85791496839081594</v>
      </c>
      <c r="M13" s="208">
        <f>'[1]44104411Imp'!L$263</f>
        <v>0.95327703998826752</v>
      </c>
      <c r="N13" s="208">
        <f>'[1]44104411Imp'!M$263</f>
        <v>0.82883977369184036</v>
      </c>
      <c r="O13" s="208">
        <f>'[1]44104411Imp'!N$263</f>
        <v>0.89359976999930024</v>
      </c>
      <c r="P13" s="208">
        <f>'[1]44104411Imp'!O$263</f>
        <v>0.98016666325560398</v>
      </c>
      <c r="Q13" s="208">
        <f>'[1]44104411Imp'!P$263</f>
        <v>0.98772309547488302</v>
      </c>
      <c r="R13" s="208">
        <f>'[1]44104411Imp'!Q$263</f>
        <v>1.0065296029626494</v>
      </c>
      <c r="S13" s="208">
        <f>'[1]44104411Imp'!R$263</f>
        <v>1.5219663075694825</v>
      </c>
      <c r="T13" s="208">
        <f>'[1]44104411Imp'!S$263</f>
        <v>2.0050570833127002</v>
      </c>
      <c r="U13" s="208">
        <f>'[1]44104411Imp'!T$263</f>
        <v>1.9895059211754198</v>
      </c>
      <c r="V13" s="208">
        <f>'[1]44104411Imp'!U$263</f>
        <v>1.8923027875679881</v>
      </c>
      <c r="W13" s="208">
        <f>'[1]44104411Imp'!V$263</f>
        <v>1.9324487509599997</v>
      </c>
      <c r="X13" s="208">
        <f>'[1]44104411Imp'!W$263</f>
        <v>2.2114099371599996</v>
      </c>
      <c r="Y13" s="208">
        <f>'[1]44104411Imp'!X$263</f>
        <v>1.0667459821999998</v>
      </c>
      <c r="Z13" s="208">
        <f>'[1]44104411Imp'!Y$263</f>
        <v>0.9308127521599997</v>
      </c>
      <c r="AA13" s="208">
        <f>'[1]44104411Imp'!Z$263</f>
        <v>0.9308127521599997</v>
      </c>
      <c r="AB13" s="208">
        <f>'[1]44104411Imp'!AA$263</f>
        <v>0.9308127521599997</v>
      </c>
      <c r="AC13" s="156"/>
      <c r="AD13" s="163">
        <f>1/1000*'[1]44104411Imp'!AB$263</f>
        <v>0.125788818994851</v>
      </c>
      <c r="AE13" s="164">
        <f>1/1000*'[1]44104411Imp'!AC$263</f>
        <v>0.11686256034519997</v>
      </c>
      <c r="AF13" s="164">
        <f>1/1000*'[1]44104411Imp'!AD$263</f>
        <v>0.11609224341599998</v>
      </c>
      <c r="AG13" s="164">
        <f>1/1000*'[1]44104411Imp'!AE$263</f>
        <v>0.15780075523520004</v>
      </c>
      <c r="AH13" s="164">
        <f>1/1000*'[1]44104411Imp'!AF$263</f>
        <v>0.330414905541</v>
      </c>
      <c r="AI13" s="164">
        <f>1/1000*'[1]44104411Imp'!AG$263</f>
        <v>0.35877306036000006</v>
      </c>
      <c r="AJ13" s="164">
        <f>1/1000*'[1]44104411Imp'!AH$263</f>
        <v>0.36162033360000012</v>
      </c>
      <c r="AK13" s="164">
        <f>1/1000*'[1]44104411Imp'!AI$263</f>
        <v>0.24329199874600002</v>
      </c>
      <c r="AL13" s="164">
        <f>1/1000*'[1]44104411Imp'!AJ$263</f>
        <v>0.27234753739880008</v>
      </c>
      <c r="AM13" s="164">
        <f>1/1000*'[1]44104411Imp'!AK$263</f>
        <v>0.23057530438359994</v>
      </c>
      <c r="AN13" s="164">
        <f>1/1000*'[1]44104411Imp'!AL$263</f>
        <v>0.25117971084720009</v>
      </c>
      <c r="AO13" s="164">
        <f>1/1000*'[1]44104411Imp'!AM$263</f>
        <v>0.27192904300799997</v>
      </c>
      <c r="AP13" s="164">
        <f>1/1000*'[1]44104411Imp'!AN$263</f>
        <v>0.2597423089184</v>
      </c>
      <c r="AQ13" s="164">
        <f>1/1000*'[1]44104411Imp'!AO$263</f>
        <v>0.26311349679150003</v>
      </c>
      <c r="AR13" s="164">
        <f>1/1000*'[1]44104411Imp'!AP$263</f>
        <v>0.29378239761249997</v>
      </c>
      <c r="AS13" s="164">
        <f>1/1000*'[1]44104411Imp'!AQ$263</f>
        <v>0.24781269980249998</v>
      </c>
      <c r="AT13" s="164">
        <f>1/1000*'[1]44104411Imp'!AR$263</f>
        <v>0.37918340421509988</v>
      </c>
      <c r="AU13" s="164">
        <f>1/1000*'[1]44104411Imp'!AS$263</f>
        <v>0.53597429863120016</v>
      </c>
      <c r="AV13" s="164">
        <f>1/1000*'[1]44104411Imp'!AT$263</f>
        <v>0.54723830242799998</v>
      </c>
      <c r="AW13" s="164">
        <f>1/1000*'[1]44104411Imp'!AU$263</f>
        <v>0.50567344921949997</v>
      </c>
      <c r="AX13" s="164">
        <f>1/1000*'[1]44104411Imp'!AV$263</f>
        <v>0.46570462120920014</v>
      </c>
      <c r="AY13" s="164">
        <f>1/1000*'[1]44104411Imp'!AW$263</f>
        <v>0.68601956211760018</v>
      </c>
      <c r="AZ13" s="164">
        <f>1/1000*'[1]44104411Imp'!AX$263</f>
        <v>0.36799898405400011</v>
      </c>
      <c r="BA13" s="164">
        <f>1/1000*'[1]44104411Imp'!AY$263</f>
        <v>0.30364904837520001</v>
      </c>
      <c r="BB13" s="164">
        <f>1/1000*'[1]44104411Imp'!AZ$263</f>
        <v>0</v>
      </c>
      <c r="BC13" s="166">
        <f>1/1000*'[1]44104411Imp'!BA$263</f>
        <v>0</v>
      </c>
      <c r="BD13" s="401"/>
    </row>
    <row r="14" spans="1:56" s="125" customFormat="1" ht="13">
      <c r="B14" s="167" t="s">
        <v>55</v>
      </c>
      <c r="C14" s="206">
        <f>'[1]44094418Imp'!B$263</f>
        <v>0.58297889510000001</v>
      </c>
      <c r="D14" s="207">
        <f>'[1]44094418Imp'!C$263</f>
        <v>0.55380222340000007</v>
      </c>
      <c r="E14" s="207">
        <f>'[1]44094418Imp'!D$263</f>
        <v>0.48521287219999981</v>
      </c>
      <c r="F14" s="207">
        <f>'[1]44094418Imp'!E$263</f>
        <v>0.52087174089999988</v>
      </c>
      <c r="G14" s="207">
        <f>'[1]44094418Imp'!F$263</f>
        <v>0.55769454069999991</v>
      </c>
      <c r="H14" s="207">
        <f>'[1]44094418Imp'!G$263</f>
        <v>0.56145484729999995</v>
      </c>
      <c r="I14" s="207">
        <f>'[1]44094418Imp'!H$263</f>
        <v>0.67927199399999993</v>
      </c>
      <c r="J14" s="208">
        <f>'[1]44094418Imp'!I$263</f>
        <v>0.64785276800000002</v>
      </c>
      <c r="K14" s="208">
        <f>'[1]44094418Imp'!J$263</f>
        <v>0.71907440810000001</v>
      </c>
      <c r="L14" s="208">
        <f>'[1]44094418Imp'!K$263</f>
        <v>0.71558064201465488</v>
      </c>
      <c r="M14" s="208">
        <f>'[1]44094418Imp'!L$263</f>
        <v>0.68977047017470372</v>
      </c>
      <c r="N14" s="208">
        <f>'[1]44094418Imp'!M$263</f>
        <v>0.71730953077657456</v>
      </c>
      <c r="O14" s="208">
        <f>'[1]44094418Imp'!N$263</f>
        <v>0.61613177501875416</v>
      </c>
      <c r="P14" s="208">
        <f>'[1]44094418Imp'!O$263</f>
        <v>0.75462095999905388</v>
      </c>
      <c r="Q14" s="208">
        <f>'[1]44094418Imp'!P$263</f>
        <v>0.72038127573874855</v>
      </c>
      <c r="R14" s="208">
        <f>'[1]44094418Imp'!Q$263</f>
        <v>0.64256942494688396</v>
      </c>
      <c r="S14" s="208">
        <f>'[1]44094418Imp'!R$263</f>
        <v>0.64347428765692316</v>
      </c>
      <c r="T14" s="208">
        <f>'[1]44094418Imp'!S$263</f>
        <v>0.65259583562010848</v>
      </c>
      <c r="U14" s="208">
        <f>'[1]44094418Imp'!T$263</f>
        <v>0.71498308161926183</v>
      </c>
      <c r="V14" s="208">
        <f>'[1]44094418Imp'!U$263</f>
        <v>0.66441945221698617</v>
      </c>
      <c r="W14" s="208">
        <f>'[1]44094418Imp'!V$263</f>
        <v>0.77142145369655679</v>
      </c>
      <c r="X14" s="208">
        <f>'[1]44094418Imp'!W$263</f>
        <v>0.84260003324825394</v>
      </c>
      <c r="Y14" s="208">
        <f>'[1]44094418Imp'!X$263</f>
        <v>0.55941643670704733</v>
      </c>
      <c r="Z14" s="208">
        <f>'[1]44094418Imp'!Y$263</f>
        <v>0.46348222446166676</v>
      </c>
      <c r="AA14" s="208">
        <f>'[1]44094418Imp'!Z$263</f>
        <v>0.46348222446166676</v>
      </c>
      <c r="AB14" s="208">
        <f>'[1]44094418Imp'!AA$263</f>
        <v>0.46348222446166676</v>
      </c>
      <c r="AC14" s="156"/>
      <c r="AD14" s="163">
        <f>1/1000*'[1]44094418Imp'!AB$263</f>
        <v>0.27464738284226992</v>
      </c>
      <c r="AE14" s="164">
        <f>1/1000*'[1]44094418Imp'!AC$263</f>
        <v>0.25541661871439991</v>
      </c>
      <c r="AF14" s="164">
        <f>1/1000*'[1]44094418Imp'!AD$263</f>
        <v>0.22877779769599993</v>
      </c>
      <c r="AG14" s="164">
        <f>1/1000*'[1]44094418Imp'!AE$263</f>
        <v>0.28716370740160008</v>
      </c>
      <c r="AH14" s="164">
        <f>1/1000*'[1]44094418Imp'!AF$263</f>
        <v>0.33260982804210004</v>
      </c>
      <c r="AI14" s="164">
        <f>1/1000*'[1]44094418Imp'!AG$263</f>
        <v>0.32460393970289997</v>
      </c>
      <c r="AJ14" s="164">
        <f>1/1000*'[1]44094418Imp'!AH$263</f>
        <v>0.36344723160000003</v>
      </c>
      <c r="AK14" s="164">
        <f>1/1000*'[1]44094418Imp'!AI$263</f>
        <v>0.4280838911474999</v>
      </c>
      <c r="AL14" s="164">
        <f>1/1000*'[1]44094418Imp'!AJ$263</f>
        <v>0.47106492358240026</v>
      </c>
      <c r="AM14" s="164">
        <f>1/1000*'[1]44094418Imp'!AK$263</f>
        <v>0.41861498881839992</v>
      </c>
      <c r="AN14" s="164">
        <f>1/1000*'[1]44094418Imp'!AL$263</f>
        <v>0.42302275936740019</v>
      </c>
      <c r="AO14" s="164">
        <f>1/1000*'[1]44094418Imp'!AM$263</f>
        <v>0.47624927798400013</v>
      </c>
      <c r="AP14" s="164">
        <f>1/1000*'[1]44094418Imp'!AN$263</f>
        <v>0.40234683352159989</v>
      </c>
      <c r="AQ14" s="164">
        <f>1/1000*'[1]44094418Imp'!AO$263</f>
        <v>0.43084524614730008</v>
      </c>
      <c r="AR14" s="164">
        <f>1/1000*'[1]44094418Imp'!AP$263</f>
        <v>0.479702689889</v>
      </c>
      <c r="AS14" s="164">
        <f>1/1000*'[1]44094418Imp'!AQ$263</f>
        <v>0.37898844544049992</v>
      </c>
      <c r="AT14" s="164">
        <f>1/1000*'[1]44094418Imp'!AR$263</f>
        <v>0.37950902873639986</v>
      </c>
      <c r="AU14" s="164">
        <f>1/1000*'[1]44094418Imp'!AS$263</f>
        <v>0.40915540913389997</v>
      </c>
      <c r="AV14" s="164">
        <f>1/1000*'[1]44094418Imp'!AT$263</f>
        <v>0.43774653584399992</v>
      </c>
      <c r="AW14" s="164">
        <f>1/1000*'[1]44094418Imp'!AU$263</f>
        <v>0.4130700526454999</v>
      </c>
      <c r="AX14" s="164">
        <f>1/1000*'[1]44094418Imp'!AV$263</f>
        <v>0.4657183847191998</v>
      </c>
      <c r="AY14" s="164">
        <f>1/1000*'[1]44094418Imp'!AW$263</f>
        <v>0.6061830165512001</v>
      </c>
      <c r="AZ14" s="164">
        <f>1/1000*'[1]44094418Imp'!AX$263</f>
        <v>0.52758620319599991</v>
      </c>
      <c r="BA14" s="164">
        <f>1/1000*'[1]44094418Imp'!AY$263</f>
        <v>0.40730873142740021</v>
      </c>
      <c r="BB14" s="164">
        <f>1/1000*'[1]44094418Imp'!AZ$263</f>
        <v>0</v>
      </c>
      <c r="BC14" s="166">
        <f>1/1000*'[1]44094418Imp'!BA$263</f>
        <v>0</v>
      </c>
      <c r="BD14" s="401"/>
    </row>
    <row r="15" spans="1:56" s="125" customFormat="1" ht="13">
      <c r="B15" s="167" t="s">
        <v>175</v>
      </c>
      <c r="C15" s="206">
        <f>'[1]94Imp'!B$263</f>
        <v>0.75345859538189963</v>
      </c>
      <c r="D15" s="207">
        <f>'[1]94Imp'!C$263</f>
        <v>0.72842851176640566</v>
      </c>
      <c r="E15" s="207">
        <f>'[1]94Imp'!D$263</f>
        <v>0.68163185938600257</v>
      </c>
      <c r="F15" s="207">
        <f>'[1]94Imp'!E$263</f>
        <v>0.76181560446317986</v>
      </c>
      <c r="G15" s="207">
        <f>'[1]94Imp'!F$263</f>
        <v>0.81072522123820423</v>
      </c>
      <c r="H15" s="207">
        <f>'[1]94Imp'!G$263</f>
        <v>0.77039596613038264</v>
      </c>
      <c r="I15" s="207">
        <f>'[1]94Imp'!H$263</f>
        <v>0.80437418190675503</v>
      </c>
      <c r="J15" s="208">
        <f>'[1]94Imp'!I$263</f>
        <v>1.0087756906583281</v>
      </c>
      <c r="K15" s="208">
        <f>'[1]94Imp'!J$263</f>
        <v>0.98243461614571603</v>
      </c>
      <c r="L15" s="208">
        <f>'[1]94Imp'!K$263</f>
        <v>0.93151032052692084</v>
      </c>
      <c r="M15" s="208">
        <f>'[1]94Imp'!L$263</f>
        <v>0.79920816129905781</v>
      </c>
      <c r="N15" s="208">
        <f>'[1]94Imp'!M$263</f>
        <v>0.98725795936306926</v>
      </c>
      <c r="O15" s="208">
        <f>'[1]94Imp'!N$263</f>
        <v>0.90084910690434938</v>
      </c>
      <c r="P15" s="208">
        <f>'[1]94Imp'!O$263</f>
        <v>0.85470400013624015</v>
      </c>
      <c r="Q15" s="208">
        <f>'[1]94Imp'!P$263</f>
        <v>0.95943268700439666</v>
      </c>
      <c r="R15" s="208">
        <f>'[1]94Imp'!Q$263</f>
        <v>0.91011470458222643</v>
      </c>
      <c r="S15" s="208">
        <f>'[1]94Imp'!R$263</f>
        <v>0.89380073234818225</v>
      </c>
      <c r="T15" s="208">
        <f>'[1]94Imp'!S$263</f>
        <v>0.95800160393856337</v>
      </c>
      <c r="U15" s="208">
        <f>'[1]94Imp'!T$263</f>
        <v>0.94052120512233095</v>
      </c>
      <c r="V15" s="208">
        <f>'[1]94Imp'!U$263</f>
        <v>0.85107980641728254</v>
      </c>
      <c r="W15" s="208">
        <f>'[1]94Imp'!V$263</f>
        <v>0.83660331526714493</v>
      </c>
      <c r="X15" s="208">
        <f>'[1]94Imp'!W$263</f>
        <v>0.86603070366113566</v>
      </c>
      <c r="Y15" s="208">
        <f>'[1]94Imp'!X$263</f>
        <v>0.78217252764364331</v>
      </c>
      <c r="Z15" s="208">
        <f>'[1]94Imp'!Y$263</f>
        <v>0.72438039885123229</v>
      </c>
      <c r="AA15" s="208">
        <f>'[1]94Imp'!Z$263</f>
        <v>0.72438039885123229</v>
      </c>
      <c r="AB15" s="208">
        <f>'[1]94Imp'!AA$263</f>
        <v>0.72438039885123229</v>
      </c>
      <c r="AC15" s="156"/>
      <c r="AD15" s="169">
        <f>1/1000*'[1]94Imp'!AB$263</f>
        <v>0.72235581726831632</v>
      </c>
      <c r="AE15" s="170">
        <f>1/1000*'[1]94Imp'!AC$263</f>
        <v>0.71827674465960012</v>
      </c>
      <c r="AF15" s="170">
        <f>1/1000*'[1]94Imp'!AD$263</f>
        <v>0.77458675068000016</v>
      </c>
      <c r="AG15" s="170">
        <f>1/1000*'[1]94Imp'!AE$263</f>
        <v>0.98248505787039997</v>
      </c>
      <c r="AH15" s="170">
        <f>1/1000*'[1]94Imp'!AF$263</f>
        <v>1.1521702289846003</v>
      </c>
      <c r="AI15" s="170">
        <f>1/1000*'[1]94Imp'!AG$263</f>
        <v>1.1720074903680004</v>
      </c>
      <c r="AJ15" s="170">
        <f>1/1000*'[1]94Imp'!AH$263</f>
        <v>1.1774928907999997</v>
      </c>
      <c r="AK15" s="170">
        <f>1/1000*'[1]94Imp'!AI$263</f>
        <v>1.505602953948501</v>
      </c>
      <c r="AL15" s="170">
        <f>1/1000*'[1]94Imp'!AJ$263</f>
        <v>1.6495375580319998</v>
      </c>
      <c r="AM15" s="170">
        <f>1/1000*'[1]94Imp'!AK$263</f>
        <v>1.5436353490140007</v>
      </c>
      <c r="AN15" s="170">
        <f>1/1000*'[1]94Imp'!AL$263</f>
        <v>1.2939020488026001</v>
      </c>
      <c r="AO15" s="170">
        <f>1/1000*'[1]94Imp'!AM$263</f>
        <v>1.7102516362079994</v>
      </c>
      <c r="AP15" s="170">
        <f>1/1000*'[1]94Imp'!AN$263</f>
        <v>1.4800299351727999</v>
      </c>
      <c r="AQ15" s="170">
        <f>1/1000*'[1]94Imp'!AO$263</f>
        <v>1.4921781887550005</v>
      </c>
      <c r="AR15" s="170">
        <f>1/1000*'[1]94Imp'!AP$263</f>
        <v>1.6118900329361003</v>
      </c>
      <c r="AS15" s="170">
        <f>1/1000*'[1]94Imp'!AQ$263</f>
        <v>1.3011723958940007</v>
      </c>
      <c r="AT15" s="170">
        <f>1/1000*'[1]94Imp'!AR$263</f>
        <v>1.2379343808523995</v>
      </c>
      <c r="AU15" s="170">
        <f>1/1000*'[1]94Imp'!AS$263</f>
        <v>1.3393406940484993</v>
      </c>
      <c r="AV15" s="170">
        <f>1/1000*'[1]94Imp'!AT$263</f>
        <v>1.3017378440098004</v>
      </c>
      <c r="AW15" s="170">
        <f>1/1000*'[1]94Imp'!AU$263</f>
        <v>1.2407409462742001</v>
      </c>
      <c r="AX15" s="170">
        <f>1/1000*'[1]94Imp'!AV$263</f>
        <v>1.3386208227622005</v>
      </c>
      <c r="AY15" s="170">
        <f>1/1000*'[1]94Imp'!AW$263</f>
        <v>1.5223119478245992</v>
      </c>
      <c r="AZ15" s="170">
        <f>1/1000*'[1]94Imp'!AX$263</f>
        <v>1.3812683031809998</v>
      </c>
      <c r="BA15" s="170">
        <f>1/1000*'[1]94Imp'!AY$263</f>
        <v>1.3659455814927999</v>
      </c>
      <c r="BB15" s="170">
        <f>1/1000*'[1]94Imp'!AZ$263</f>
        <v>0</v>
      </c>
      <c r="BC15" s="172">
        <f>1/1000*'[1]94Imp'!BA$263</f>
        <v>0</v>
      </c>
      <c r="BD15" s="401"/>
    </row>
    <row r="16" spans="1:56" s="125" customFormat="1" ht="13">
      <c r="B16" s="173" t="s">
        <v>8</v>
      </c>
      <c r="C16" s="209">
        <f t="shared" ref="C16:L16" si="5">C8-SUM(C9:C15)</f>
        <v>0.85516181344999964</v>
      </c>
      <c r="D16" s="210">
        <f t="shared" si="5"/>
        <v>0.97471628514999864</v>
      </c>
      <c r="E16" s="210">
        <f t="shared" si="5"/>
        <v>0.94290477925000182</v>
      </c>
      <c r="F16" s="210">
        <f t="shared" si="5"/>
        <v>1.0816487899999956</v>
      </c>
      <c r="G16" s="210">
        <f t="shared" si="5"/>
        <v>0.91599745309999925</v>
      </c>
      <c r="H16" s="210">
        <f t="shared" si="5"/>
        <v>0.84106258049999738</v>
      </c>
      <c r="I16" s="210">
        <f t="shared" si="5"/>
        <v>0.82461046400000448</v>
      </c>
      <c r="J16" s="211">
        <f t="shared" si="5"/>
        <v>1.0104261737999973</v>
      </c>
      <c r="K16" s="211">
        <f t="shared" si="5"/>
        <v>0.97327106684999443</v>
      </c>
      <c r="L16" s="211">
        <f t="shared" si="5"/>
        <v>0.89456271428530876</v>
      </c>
      <c r="M16" s="211">
        <f t="shared" ref="M16:AB16" si="6">M8-SUM(M9:M15)</f>
        <v>0.89187002244627145</v>
      </c>
      <c r="N16" s="211">
        <f t="shared" si="6"/>
        <v>0.92722235939993958</v>
      </c>
      <c r="O16" s="211">
        <f t="shared" si="6"/>
        <v>0.9352504788997571</v>
      </c>
      <c r="P16" s="211">
        <f t="shared" si="6"/>
        <v>0.89797887861135273</v>
      </c>
      <c r="Q16" s="211">
        <f t="shared" si="6"/>
        <v>0.67468676977176223</v>
      </c>
      <c r="R16" s="211">
        <f t="shared" si="6"/>
        <v>0.87232732821298775</v>
      </c>
      <c r="S16" s="211">
        <f t="shared" si="6"/>
        <v>0.90754394426683938</v>
      </c>
      <c r="T16" s="211">
        <f t="shared" si="6"/>
        <v>1.3982962430902806</v>
      </c>
      <c r="U16" s="211">
        <f t="shared" si="6"/>
        <v>1.0026253499955082</v>
      </c>
      <c r="V16" s="211">
        <f t="shared" si="6"/>
        <v>1.0093703157160405</v>
      </c>
      <c r="W16" s="211">
        <f t="shared" si="6"/>
        <v>1.0185492396632903</v>
      </c>
      <c r="X16" s="211">
        <f t="shared" si="6"/>
        <v>1.1397875971249647</v>
      </c>
      <c r="Y16" s="211">
        <f t="shared" si="6"/>
        <v>1.1671104967398804</v>
      </c>
      <c r="Z16" s="211">
        <f t="shared" si="6"/>
        <v>0.88610425092828393</v>
      </c>
      <c r="AA16" s="211">
        <f t="shared" si="6"/>
        <v>0.88610425092828393</v>
      </c>
      <c r="AB16" s="211">
        <f t="shared" si="6"/>
        <v>0.88610425092828393</v>
      </c>
      <c r="AC16" s="156"/>
      <c r="AD16" s="212">
        <f t="shared" ref="AD16:BC16" si="7">AD8-SUM(AD9:AD15)</f>
        <v>0.1416299806935557</v>
      </c>
      <c r="AE16" s="213">
        <f t="shared" si="7"/>
        <v>0.14852415093440019</v>
      </c>
      <c r="AF16" s="213">
        <f t="shared" si="7"/>
        <v>0.15021032425119873</v>
      </c>
      <c r="AG16" s="213">
        <f t="shared" si="7"/>
        <v>0.19246464654399897</v>
      </c>
      <c r="AH16" s="213">
        <f t="shared" si="7"/>
        <v>0.2088252839280984</v>
      </c>
      <c r="AI16" s="213">
        <f t="shared" si="7"/>
        <v>0.21096784321469952</v>
      </c>
      <c r="AJ16" s="213">
        <f t="shared" si="7"/>
        <v>0.23129658719999924</v>
      </c>
      <c r="AK16" s="213">
        <f t="shared" si="7"/>
        <v>0.32147167238399987</v>
      </c>
      <c r="AL16" s="213">
        <f t="shared" si="7"/>
        <v>0.33465494955079933</v>
      </c>
      <c r="AM16" s="213">
        <f t="shared" si="7"/>
        <v>0.2924209693152009</v>
      </c>
      <c r="AN16" s="213">
        <f t="shared" si="7"/>
        <v>0.29729516636520037</v>
      </c>
      <c r="AO16" s="213">
        <f t="shared" si="7"/>
        <v>0.34092899496000229</v>
      </c>
      <c r="AP16" s="213">
        <f t="shared" si="7"/>
        <v>0.32871198405759916</v>
      </c>
      <c r="AQ16" s="213">
        <f t="shared" si="7"/>
        <v>0.33810871001219889</v>
      </c>
      <c r="AR16" s="213">
        <f t="shared" si="7"/>
        <v>0.33248397797050044</v>
      </c>
      <c r="AS16" s="213">
        <f t="shared" si="7"/>
        <v>0.27923189914199797</v>
      </c>
      <c r="AT16" s="213">
        <f t="shared" si="7"/>
        <v>0.29212393599919961</v>
      </c>
      <c r="AU16" s="213">
        <f t="shared" si="7"/>
        <v>0.32805170317920052</v>
      </c>
      <c r="AV16" s="213">
        <f t="shared" si="7"/>
        <v>0.35927083726700015</v>
      </c>
      <c r="AW16" s="213">
        <f t="shared" si="7"/>
        <v>0.34716479881449969</v>
      </c>
      <c r="AX16" s="213">
        <f t="shared" si="7"/>
        <v>0.35311190212719978</v>
      </c>
      <c r="AY16" s="213">
        <f t="shared" si="7"/>
        <v>0.4415550841919984</v>
      </c>
      <c r="AZ16" s="213">
        <f t="shared" si="7"/>
        <v>0.51710638707000101</v>
      </c>
      <c r="BA16" s="213">
        <f t="shared" si="7"/>
        <v>0.37637790271619842</v>
      </c>
      <c r="BB16" s="213">
        <f t="shared" si="7"/>
        <v>0</v>
      </c>
      <c r="BC16" s="396">
        <f t="shared" si="7"/>
        <v>0</v>
      </c>
      <c r="BD16" s="401"/>
    </row>
    <row r="17" spans="2:56" ht="20" customHeight="1">
      <c r="B17" s="154" t="s">
        <v>10</v>
      </c>
      <c r="C17" s="314">
        <f t="shared" ref="C17:K17" si="8">SUM(C18:C21)</f>
        <v>9.7571556499035346</v>
      </c>
      <c r="D17" s="314">
        <f t="shared" si="8"/>
        <v>9.9744049993787378</v>
      </c>
      <c r="E17" s="175">
        <f t="shared" si="8"/>
        <v>11.173480169944529</v>
      </c>
      <c r="F17" s="175">
        <f t="shared" si="8"/>
        <v>11.410466733702272</v>
      </c>
      <c r="G17" s="175">
        <f t="shared" si="8"/>
        <v>12.311778607630552</v>
      </c>
      <c r="H17" s="175">
        <f t="shared" si="8"/>
        <v>12.078995769149309</v>
      </c>
      <c r="I17" s="175">
        <f t="shared" si="8"/>
        <v>15.029778927791309</v>
      </c>
      <c r="J17" s="175">
        <f t="shared" si="8"/>
        <v>14.310401423201007</v>
      </c>
      <c r="K17" s="128">
        <f t="shared" si="8"/>
        <v>14.134749659541667</v>
      </c>
      <c r="L17" s="128">
        <f>SUM(L18:L21)</f>
        <v>13.218067200074138</v>
      </c>
      <c r="M17" s="128">
        <f t="shared" ref="M17:AB17" si="9">SUM(M18:M21)</f>
        <v>14.76266742458089</v>
      </c>
      <c r="N17" s="128">
        <f t="shared" si="9"/>
        <v>15.03781426937045</v>
      </c>
      <c r="O17" s="128">
        <f t="shared" si="9"/>
        <v>15.082646976615749</v>
      </c>
      <c r="P17" s="128">
        <f t="shared" si="9"/>
        <v>16.319647742796271</v>
      </c>
      <c r="Q17" s="128">
        <f t="shared" si="9"/>
        <v>15.869302319620317</v>
      </c>
      <c r="R17" s="128">
        <f t="shared" si="9"/>
        <v>15.290450704336918</v>
      </c>
      <c r="S17" s="128">
        <f t="shared" si="9"/>
        <v>15.853804351071979</v>
      </c>
      <c r="T17" s="128">
        <f t="shared" si="9"/>
        <v>14.309658332051839</v>
      </c>
      <c r="U17" s="128">
        <f t="shared" si="9"/>
        <v>14.895888063359202</v>
      </c>
      <c r="V17" s="128">
        <f t="shared" si="9"/>
        <v>13.317417546996452</v>
      </c>
      <c r="W17" s="128">
        <f t="shared" si="9"/>
        <v>12.426896669212436</v>
      </c>
      <c r="X17" s="128">
        <f t="shared" si="9"/>
        <v>13.141904452303756</v>
      </c>
      <c r="Y17" s="128">
        <f t="shared" si="9"/>
        <v>12.241157633304741</v>
      </c>
      <c r="Z17" s="128">
        <f t="shared" si="9"/>
        <v>9.8075479947803785</v>
      </c>
      <c r="AA17" s="128">
        <f t="shared" si="9"/>
        <v>9.8075479947803785</v>
      </c>
      <c r="AB17" s="128">
        <f t="shared" si="9"/>
        <v>9.8075479947803785</v>
      </c>
      <c r="AC17" s="156"/>
      <c r="AD17" s="307">
        <f>SUM(AD18:AD21)</f>
        <v>2.094744813272297</v>
      </c>
      <c r="AE17" s="311">
        <f>SUM(AE18:AE21)</f>
        <v>2.0467541061032</v>
      </c>
      <c r="AF17" s="116">
        <f>SUM(AF18:AF21)</f>
        <v>2.1163064902223994</v>
      </c>
      <c r="AG17" s="116">
        <f t="shared" ref="AG17:BC17" si="10">SUM(AG18:AG21)</f>
        <v>2.5715716712560006</v>
      </c>
      <c r="AH17" s="116">
        <f t="shared" si="10"/>
        <v>2.8307533304680006</v>
      </c>
      <c r="AI17" s="116">
        <f t="shared" si="10"/>
        <v>2.7554826691820997</v>
      </c>
      <c r="AJ17" s="116">
        <f t="shared" si="10"/>
        <v>3.0495125429812004</v>
      </c>
      <c r="AK17" s="116">
        <f t="shared" si="10"/>
        <v>3.3960608987295009</v>
      </c>
      <c r="AL17" s="116">
        <f t="shared" si="10"/>
        <v>3.6657219203079991</v>
      </c>
      <c r="AM17" s="116">
        <f t="shared" si="10"/>
        <v>3.0222551157700002</v>
      </c>
      <c r="AN17" s="116">
        <f t="shared" si="10"/>
        <v>3.3516699558948009</v>
      </c>
      <c r="AO17" s="116">
        <f t="shared" si="10"/>
        <v>3.7773913845119997</v>
      </c>
      <c r="AP17" s="116">
        <f t="shared" si="10"/>
        <v>3.3790719551599997</v>
      </c>
      <c r="AQ17" s="116">
        <f t="shared" si="10"/>
        <v>3.5259209379272995</v>
      </c>
      <c r="AR17" s="116">
        <f t="shared" si="10"/>
        <v>3.5491944498059995</v>
      </c>
      <c r="AS17" s="116">
        <f t="shared" si="10"/>
        <v>2.99388307687</v>
      </c>
      <c r="AT17" s="116">
        <f t="shared" si="10"/>
        <v>2.9332200626045997</v>
      </c>
      <c r="AU17" s="116">
        <f t="shared" si="10"/>
        <v>2.9850128227204995</v>
      </c>
      <c r="AV17" s="116">
        <f t="shared" si="10"/>
        <v>3.2589455186140022</v>
      </c>
      <c r="AW17" s="116">
        <f t="shared" si="10"/>
        <v>2.9609706414859995</v>
      </c>
      <c r="AX17" s="116">
        <f t="shared" si="10"/>
        <v>2.7019478758402009</v>
      </c>
      <c r="AY17" s="116">
        <f t="shared" si="10"/>
        <v>3.1314000505528989</v>
      </c>
      <c r="AZ17" s="116">
        <f t="shared" si="10"/>
        <v>3.530468963385001</v>
      </c>
      <c r="BA17" s="116">
        <f t="shared" si="10"/>
        <v>3.0894761830756998</v>
      </c>
      <c r="BB17" s="116">
        <f t="shared" si="10"/>
        <v>0</v>
      </c>
      <c r="BC17" s="224">
        <f t="shared" si="10"/>
        <v>0</v>
      </c>
      <c r="BD17" s="400"/>
    </row>
    <row r="18" spans="2:56">
      <c r="B18" s="23" t="s">
        <v>176</v>
      </c>
      <c r="C18" s="315">
        <f>[1]PulpLogsImp!B$263</f>
        <v>0</v>
      </c>
      <c r="D18" s="316">
        <f>[1]PulpLogsImp!C$263</f>
        <v>0</v>
      </c>
      <c r="E18" s="44">
        <f>[1]PulpLogsImp!D$263</f>
        <v>0.83792661999999996</v>
      </c>
      <c r="F18" s="44">
        <f>[1]PulpLogsImp!E$263</f>
        <v>0.90898089399999993</v>
      </c>
      <c r="G18" s="44">
        <f>[1]PulpLogsImp!F$263</f>
        <v>0.92243619999999982</v>
      </c>
      <c r="H18" s="44">
        <f>[1]PulpLogsImp!G$263</f>
        <v>0.96097564000000002</v>
      </c>
      <c r="I18" s="44">
        <f>[1]PulpLogsImp!H$263</f>
        <v>1.81480712</v>
      </c>
      <c r="J18" s="178">
        <f>[1]PulpLogsImp!I$263</f>
        <v>1.2669014970000001</v>
      </c>
      <c r="K18" s="46">
        <f>[1]PulpLogsImp!J$263</f>
        <v>1.4563934300000001</v>
      </c>
      <c r="L18" s="46">
        <f>[1]PulpLogsImp!K$263</f>
        <v>1.7489306333333332</v>
      </c>
      <c r="M18" s="46">
        <f>[1]PulpLogsImp!L$263</f>
        <v>1.7636538799999999</v>
      </c>
      <c r="N18" s="46">
        <f>[1]PulpLogsImp!M$263</f>
        <v>1.5402307999999996</v>
      </c>
      <c r="O18" s="46">
        <f>[1]PulpLogsImp!N$263</f>
        <v>1.4358005200000001</v>
      </c>
      <c r="P18" s="46">
        <f>[1]PulpLogsImp!O$263</f>
        <v>1.71006554</v>
      </c>
      <c r="Q18" s="46">
        <f>[1]PulpLogsImp!P$263</f>
        <v>1.2586949999999997</v>
      </c>
      <c r="R18" s="46">
        <f>[1]PulpLogsImp!Q$263</f>
        <v>1.2278950000000004</v>
      </c>
      <c r="S18" s="46">
        <f>[1]PulpLogsImp!R$263</f>
        <v>1.7632279999999996</v>
      </c>
      <c r="T18" s="46">
        <f>[1]PulpLogsImp!S$263</f>
        <v>0.95630698000000003</v>
      </c>
      <c r="U18" s="46">
        <f>[1]PulpLogsImp!T$263</f>
        <v>1.16492814</v>
      </c>
      <c r="V18" s="46">
        <f>[1]PulpLogsImp!U$263</f>
        <v>0.97372031000000003</v>
      </c>
      <c r="W18" s="46">
        <f>[1]PulpLogsImp!V$263</f>
        <v>0</v>
      </c>
      <c r="X18" s="46">
        <f>[1]PulpLogsImp!W$263</f>
        <v>0.6081477112</v>
      </c>
      <c r="Y18" s="46">
        <f>[1]PulpLogsImp!X$263</f>
        <v>0</v>
      </c>
      <c r="Z18" s="46">
        <f>[1]PulpLogsImp!Y$263</f>
        <v>0</v>
      </c>
      <c r="AA18" s="46">
        <f>[1]PulpLogsImp!Z$263</f>
        <v>0</v>
      </c>
      <c r="AB18" s="46">
        <f>[1]PulpLogsImp!AA$263</f>
        <v>0</v>
      </c>
      <c r="AC18" s="21"/>
      <c r="AD18" s="312">
        <f>1/1000*[1]PulpLogsImp!AB$263</f>
        <v>0</v>
      </c>
      <c r="AE18" s="313">
        <f>1/1000*[1]PulpLogsImp!AC$263</f>
        <v>0</v>
      </c>
      <c r="AF18" s="24">
        <f>1/1000*[1]PulpLogsImp!AD$263</f>
        <v>3.3799001592E-2</v>
      </c>
      <c r="AG18" s="24">
        <f>1/1000*[1]PulpLogsImp!AE$263</f>
        <v>3.8486962393600013E-2</v>
      </c>
      <c r="AH18" s="24">
        <f>1/1000*[1]PulpLogsImp!AF$263</f>
        <v>4.142577087040001E-2</v>
      </c>
      <c r="AI18" s="24">
        <f>1/1000*[1]PulpLogsImp!AG$263</f>
        <v>4.8929763768600004E-2</v>
      </c>
      <c r="AJ18" s="24">
        <f>1/1000*[1]PulpLogsImp!AH$263</f>
        <v>0.10606680999999998</v>
      </c>
      <c r="AK18" s="24">
        <f>1/1000*[1]PulpLogsImp!AI$263</f>
        <v>9.3770655691500018E-2</v>
      </c>
      <c r="AL18" s="24">
        <f>1/1000*[1]PulpLogsImp!AJ$263</f>
        <v>0.10845151918200001</v>
      </c>
      <c r="AM18" s="24">
        <f>1/1000*[1]PulpLogsImp!AK$263</f>
        <v>0.11469965263240003</v>
      </c>
      <c r="AN18" s="24">
        <f>1/1000*[1]PulpLogsImp!AL$263</f>
        <v>0.12754441712700001</v>
      </c>
      <c r="AO18" s="24">
        <f>1/1000*[1]PulpLogsImp!AM$263</f>
        <v>0.131243830512</v>
      </c>
      <c r="AP18" s="24">
        <f>1/1000*[1]PulpLogsImp!AN$263</f>
        <v>0.11163791011999998</v>
      </c>
      <c r="AQ18" s="24">
        <f>1/1000*[1]PulpLogsImp!AO$263</f>
        <v>0.12532976361959999</v>
      </c>
      <c r="AR18" s="24">
        <f>1/1000*[1]PulpLogsImp!AP$263</f>
        <v>0.10158746300050003</v>
      </c>
      <c r="AS18" s="24">
        <f>1/1000*[1]PulpLogsImp!AQ$263</f>
        <v>7.5331672682E-2</v>
      </c>
      <c r="AT18" s="24">
        <f>1/1000*[1]PulpLogsImp!AR$263</f>
        <v>0.10759877586659999</v>
      </c>
      <c r="AU18" s="24">
        <f>1/1000*[1]PulpLogsImp!AS$263</f>
        <v>6.2865935346500007E-2</v>
      </c>
      <c r="AV18" s="24">
        <f>1/1000*[1]PulpLogsImp!AT$263</f>
        <v>6.5609505476000016E-2</v>
      </c>
      <c r="AW18" s="24">
        <f>1/1000*[1]PulpLogsImp!AU$263</f>
        <v>4.6250838282499998E-2</v>
      </c>
      <c r="AX18" s="24">
        <f>1/1000*[1]PulpLogsImp!AV$263</f>
        <v>0</v>
      </c>
      <c r="AY18" s="24">
        <f>1/1000*[1]PulpLogsImp!AW$263</f>
        <v>1.8971030753400005E-2</v>
      </c>
      <c r="AZ18" s="24">
        <f>1/1000*[1]PulpLogsImp!AX$263</f>
        <v>0</v>
      </c>
      <c r="BA18" s="24">
        <f>1/1000*[1]PulpLogsImp!AY$263</f>
        <v>0</v>
      </c>
      <c r="BB18" s="24">
        <f>1/1000*[1]PulpLogsImp!AZ$263</f>
        <v>0</v>
      </c>
      <c r="BC18" s="226">
        <f>1/1000*[1]PulpLogsImp!BA$263</f>
        <v>0</v>
      </c>
      <c r="BD18" s="400"/>
    </row>
    <row r="19" spans="2:56">
      <c r="B19" s="23" t="s">
        <v>126</v>
      </c>
      <c r="C19" s="177">
        <f>'[1]440123Imp'!B$263</f>
        <v>0.9736344900499998</v>
      </c>
      <c r="D19" s="44">
        <f>'[1]440123Imp'!C$263</f>
        <v>1.1099284420499997</v>
      </c>
      <c r="E19" s="44">
        <f>'[1]440123Imp'!D$263</f>
        <v>1.1132157768500002</v>
      </c>
      <c r="F19" s="44">
        <f>'[1]440123Imp'!E$263</f>
        <v>1.0329530080499996</v>
      </c>
      <c r="G19" s="44">
        <f>'[1]440123Imp'!F$263</f>
        <v>1.1829136025999996</v>
      </c>
      <c r="H19" s="44">
        <f>'[1]440123Imp'!G$263</f>
        <v>1.2888128832499999</v>
      </c>
      <c r="I19" s="44">
        <f>'[1]440123Imp'!H$263</f>
        <v>2.927907934999999</v>
      </c>
      <c r="J19" s="178">
        <f>'[1]440123Imp'!I$263</f>
        <v>3.0884145435999999</v>
      </c>
      <c r="K19" s="46">
        <f>'[1]440123Imp'!J$263</f>
        <v>2.7860170341999999</v>
      </c>
      <c r="L19" s="46">
        <f>'[1]440123Imp'!K$263</f>
        <v>2.8488158139166653</v>
      </c>
      <c r="M19" s="46">
        <f>'[1]440123Imp'!L$263</f>
        <v>3.5331987155151516</v>
      </c>
      <c r="N19" s="46">
        <f>'[1]440123Imp'!M$263</f>
        <v>3.7968937604444442</v>
      </c>
      <c r="O19" s="46">
        <f>'[1]440123Imp'!N$263</f>
        <v>3.5009491812063485</v>
      </c>
      <c r="P19" s="46">
        <f>'[1]440123Imp'!O$263</f>
        <v>4.4474072843351635</v>
      </c>
      <c r="Q19" s="46">
        <f>'[1]440123Imp'!P$263</f>
        <v>4.1788789583985997</v>
      </c>
      <c r="R19" s="46">
        <f>'[1]440123Imp'!Q$263</f>
        <v>3.703178690701058</v>
      </c>
      <c r="S19" s="46">
        <f>'[1]440123Imp'!R$263</f>
        <v>3.8159992352727277</v>
      </c>
      <c r="T19" s="46">
        <f>'[1]440123Imp'!S$263</f>
        <v>3.064442909749999</v>
      </c>
      <c r="U19" s="46">
        <f>'[1]440123Imp'!T$263</f>
        <v>3.9914435465404039</v>
      </c>
      <c r="V19" s="46">
        <f>'[1]440123Imp'!U$263</f>
        <v>3.0878119057777789</v>
      </c>
      <c r="W19" s="46">
        <f>'[1]440123Imp'!V$263</f>
        <v>3.4761370402207685</v>
      </c>
      <c r="X19" s="46">
        <f>'[1]440123Imp'!W$263</f>
        <v>3.3989781269685713</v>
      </c>
      <c r="Y19" s="46">
        <f>'[1]440123Imp'!X$263</f>
        <v>3.3601660323541016</v>
      </c>
      <c r="Z19" s="46">
        <f>'[1]440123Imp'!Y$263</f>
        <v>3.605560255590103</v>
      </c>
      <c r="AA19" s="46">
        <f>'[1]440123Imp'!Z$263</f>
        <v>3.605560255590103</v>
      </c>
      <c r="AB19" s="46">
        <f>'[1]440123Imp'!AA$263</f>
        <v>3.605560255590103</v>
      </c>
      <c r="AC19" s="21"/>
      <c r="AD19" s="39">
        <f>1/1000*'[1]440123Imp'!AB$263</f>
        <v>2.0287639823759994E-2</v>
      </c>
      <c r="AE19" s="24">
        <f>1/1000*'[1]440123Imp'!AC$263</f>
        <v>2.2449540383600003E-2</v>
      </c>
      <c r="AF19" s="24">
        <f>1/1000*'[1]440123Imp'!AD$263</f>
        <v>2.6813834534400009E-2</v>
      </c>
      <c r="AG19" s="24">
        <f>1/1000*'[1]440123Imp'!AE$263</f>
        <v>3.152721706400001E-2</v>
      </c>
      <c r="AH19" s="24">
        <f>1/1000*'[1]440123Imp'!AF$263</f>
        <v>3.5689124240700004E-2</v>
      </c>
      <c r="AI19" s="24">
        <f>1/1000*'[1]440123Imp'!AG$263</f>
        <v>4.3547524663500009E-2</v>
      </c>
      <c r="AJ19" s="24">
        <f>1/1000*'[1]440123Imp'!AH$263</f>
        <v>0.12134997320000002</v>
      </c>
      <c r="AK19" s="24">
        <f>1/1000*'[1]440123Imp'!AI$263</f>
        <v>0.13841892118400004</v>
      </c>
      <c r="AL19" s="24">
        <f>1/1000*'[1]440123Imp'!AJ$263</f>
        <v>0.133941755424</v>
      </c>
      <c r="AM19" s="24">
        <f>1/1000*'[1]440123Imp'!AK$263</f>
        <v>0.16370810978280001</v>
      </c>
      <c r="AN19" s="24">
        <f>1/1000*'[1]440123Imp'!AL$263</f>
        <v>0.17786772531269998</v>
      </c>
      <c r="AO19" s="24">
        <f>1/1000*'[1]440123Imp'!AM$263</f>
        <v>0.22551068577600003</v>
      </c>
      <c r="AP19" s="24">
        <f>1/1000*'[1]440123Imp'!AN$263</f>
        <v>0.17244009367200003</v>
      </c>
      <c r="AQ19" s="24">
        <f>1/1000*'[1]440123Imp'!AO$263</f>
        <v>0.24147994972200007</v>
      </c>
      <c r="AR19" s="24">
        <f>1/1000*'[1]440123Imp'!AP$263</f>
        <v>0.24606238799950006</v>
      </c>
      <c r="AS19" s="24">
        <f>1/1000*'[1]440123Imp'!AQ$263</f>
        <v>0.18318033614999998</v>
      </c>
      <c r="AT19" s="24">
        <f>1/1000*'[1]440123Imp'!AR$263</f>
        <v>0.17798450795679996</v>
      </c>
      <c r="AU19" s="24">
        <f>1/1000*'[1]440123Imp'!AS$263</f>
        <v>0.13889342020840001</v>
      </c>
      <c r="AV19" s="24">
        <f>1/1000*'[1]440123Imp'!AT$263</f>
        <v>0.16362810388900004</v>
      </c>
      <c r="AW19" s="24">
        <f>1/1000*'[1]440123Imp'!AU$263</f>
        <v>0.13692830527050001</v>
      </c>
      <c r="AX19" s="24">
        <f>1/1000*'[1]440123Imp'!AV$263</f>
        <v>0.12180861803420001</v>
      </c>
      <c r="AY19" s="24">
        <f>1/1000*'[1]440123Imp'!AW$263</f>
        <v>0.12595656481090006</v>
      </c>
      <c r="AZ19" s="24">
        <f>1/1000*'[1]440123Imp'!AX$263</f>
        <v>0.193994151039</v>
      </c>
      <c r="BA19" s="24">
        <f>1/1000*'[1]440123Imp'!AY$263</f>
        <v>0.21694578857379995</v>
      </c>
      <c r="BB19" s="24">
        <f>1/1000*'[1]440123Imp'!AZ$263</f>
        <v>0</v>
      </c>
      <c r="BC19" s="226">
        <f>1/1000*'[1]440123Imp'!BA$263</f>
        <v>0</v>
      </c>
      <c r="BD19" s="400"/>
    </row>
    <row r="20" spans="2:56" s="125" customFormat="1" ht="13">
      <c r="B20" s="23" t="s">
        <v>9</v>
      </c>
      <c r="C20" s="177">
        <f>'[1]4701-5Imp'!B$263</f>
        <v>2.6501011469999995</v>
      </c>
      <c r="D20" s="45">
        <f>'[1]4701-5Imp'!C$263</f>
        <v>2.5639929990000003</v>
      </c>
      <c r="E20" s="45">
        <f>'[1]4701-5Imp'!D$263</f>
        <v>2.9305120500000004</v>
      </c>
      <c r="F20" s="45">
        <f>'[1]4701-5Imp'!E$263</f>
        <v>2.8085370330000003</v>
      </c>
      <c r="G20" s="45">
        <f>'[1]4701-5Imp'!F$263</f>
        <v>3.3686233897500006</v>
      </c>
      <c r="H20" s="45">
        <f>'[1]4701-5Imp'!G$263</f>
        <v>3.3020343629999998</v>
      </c>
      <c r="I20" s="45">
        <f>'[1]4701-5Imp'!H$263</f>
        <v>3.6035173928571438</v>
      </c>
      <c r="J20" s="46">
        <f>'[1]4701-5Imp'!I$263</f>
        <v>3.3322013729999997</v>
      </c>
      <c r="K20" s="46">
        <f>'[1]4701-5Imp'!J$263</f>
        <v>3.4936159050000004</v>
      </c>
      <c r="L20" s="46">
        <f>'[1]4701-5Imp'!K$263</f>
        <v>3.0400652625000002</v>
      </c>
      <c r="M20" s="46">
        <f>'[1]4701-5Imp'!L$263</f>
        <v>3.027063276571428</v>
      </c>
      <c r="N20" s="46">
        <f>'[1]4701-5Imp'!M$263</f>
        <v>3.1824497190454544</v>
      </c>
      <c r="O20" s="46">
        <f>'[1]4701-5Imp'!N$263</f>
        <v>3.5762283224999991</v>
      </c>
      <c r="P20" s="46">
        <f>'[1]4701-5Imp'!O$263</f>
        <v>3.4837687935000003</v>
      </c>
      <c r="Q20" s="46">
        <f>'[1]4701-5Imp'!P$263</f>
        <v>3.9824321625000003</v>
      </c>
      <c r="R20" s="46">
        <f>'[1]4701-5Imp'!Q$263</f>
        <v>4.1368667714999994</v>
      </c>
      <c r="S20" s="46">
        <f>'[1]4701-5Imp'!R$263</f>
        <v>4.1064979714285714</v>
      </c>
      <c r="T20" s="46">
        <f>'[1]4701-5Imp'!S$263</f>
        <v>3.7603894568571419</v>
      </c>
      <c r="U20" s="46">
        <f>'[1]4701-5Imp'!T$263</f>
        <v>3.3860059255013728</v>
      </c>
      <c r="V20" s="46">
        <f>'[1]4701-5Imp'!U$263</f>
        <v>3.1352628555000002</v>
      </c>
      <c r="W20" s="46">
        <f>'[1]4701-5Imp'!V$263</f>
        <v>2.8889694540000002</v>
      </c>
      <c r="X20" s="46">
        <f>'[1]4701-5Imp'!W$263</f>
        <v>2.8918980540000003</v>
      </c>
      <c r="Y20" s="46">
        <f>'[1]4701-5Imp'!X$263</f>
        <v>2.7967879755</v>
      </c>
      <c r="Z20" s="46">
        <f>'[1]4701-5Imp'!Y$263</f>
        <v>1.7397721215000004</v>
      </c>
      <c r="AA20" s="46">
        <f>'[1]4701-5Imp'!Z$263</f>
        <v>1.7397721215000004</v>
      </c>
      <c r="AB20" s="46">
        <f>'[1]4701-5Imp'!AA$263</f>
        <v>1.7397721215000004</v>
      </c>
      <c r="AC20" s="156"/>
      <c r="AD20" s="202">
        <f>1/1000*'[1]4701-5Imp'!AB$263</f>
        <v>0.36314455594783196</v>
      </c>
      <c r="AE20" s="203">
        <f>1/1000*'[1]4701-5Imp'!AC$263</f>
        <v>0.27363593156639998</v>
      </c>
      <c r="AF20" s="203">
        <f>1/1000*'[1]4701-5Imp'!AD$263</f>
        <v>0.29181843216480002</v>
      </c>
      <c r="AG20" s="203">
        <f>1/1000*'[1]4701-5Imp'!AE$263</f>
        <v>0.31746241252320001</v>
      </c>
      <c r="AH20" s="203">
        <f>1/1000*'[1]4701-5Imp'!AF$263</f>
        <v>0.3994207991375</v>
      </c>
      <c r="AI20" s="203">
        <f>1/1000*'[1]4701-5Imp'!AG$263</f>
        <v>0.39649868471069999</v>
      </c>
      <c r="AJ20" s="203">
        <f>1/1000*'[1]4701-5Imp'!AH$263</f>
        <v>0.47064437792160008</v>
      </c>
      <c r="AK20" s="203">
        <f>1/1000*'[1]4701-5Imp'!AI$263</f>
        <v>0.47936683211099984</v>
      </c>
      <c r="AL20" s="203">
        <f>1/1000*'[1]4701-5Imp'!AJ$263</f>
        <v>0.53985493821240005</v>
      </c>
      <c r="AM20" s="203">
        <f>1/1000*'[1]4701-5Imp'!AK$263</f>
        <v>0.35827726448360003</v>
      </c>
      <c r="AN20" s="203">
        <f>1/1000*'[1]4701-5Imp'!AL$263</f>
        <v>0.49330266351840008</v>
      </c>
      <c r="AO20" s="203">
        <f>1/1000*'[1]4701-5Imp'!AM$263</f>
        <v>0.53189062214399996</v>
      </c>
      <c r="AP20" s="203">
        <f>1/1000*'[1]4701-5Imp'!AN$263</f>
        <v>0.52033044535999995</v>
      </c>
      <c r="AQ20" s="203">
        <f>1/1000*'[1]4701-5Imp'!AO$263</f>
        <v>0.52275619282319996</v>
      </c>
      <c r="AR20" s="203">
        <f>1/1000*'[1]4701-5Imp'!AP$263</f>
        <v>0.59767443578099999</v>
      </c>
      <c r="AS20" s="203">
        <f>1/1000*'[1]4701-5Imp'!AQ$263</f>
        <v>0.59614789921400002</v>
      </c>
      <c r="AT20" s="203">
        <f>1/1000*'[1]4701-5Imp'!AR$263</f>
        <v>0.51917202776019999</v>
      </c>
      <c r="AU20" s="203">
        <f>1/1000*'[1]4701-5Imp'!AS$263</f>
        <v>0.49903978967699986</v>
      </c>
      <c r="AV20" s="203">
        <f>1/1000*'[1]4701-5Imp'!AT$263</f>
        <v>0.55757728543900009</v>
      </c>
      <c r="AW20" s="203">
        <f>1/1000*'[1]4701-5Imp'!AU$263</f>
        <v>0.44556846146750001</v>
      </c>
      <c r="AX20" s="203">
        <f>1/1000*'[1]4701-5Imp'!AV$263</f>
        <v>0.33332307353580004</v>
      </c>
      <c r="AY20" s="203">
        <f>1/1000*'[1]4701-5Imp'!AW$263</f>
        <v>0.46001751491630005</v>
      </c>
      <c r="AZ20" s="203">
        <f>1/1000*'[1]4701-5Imp'!AX$263</f>
        <v>0.52524586962899988</v>
      </c>
      <c r="BA20" s="203">
        <f>1/1000*'[1]4701-5Imp'!AY$263</f>
        <v>0.34012259385389987</v>
      </c>
      <c r="BB20" s="203">
        <f>1/1000*'[1]4701-5Imp'!AZ$263</f>
        <v>0</v>
      </c>
      <c r="BC20" s="205">
        <f>1/1000*'[1]4701-5Imp'!BA$263</f>
        <v>0</v>
      </c>
      <c r="BD20" s="401"/>
    </row>
    <row r="21" spans="2:56" s="125" customFormat="1" ht="13.5" thickBot="1">
      <c r="B21" s="179" t="s">
        <v>14</v>
      </c>
      <c r="C21" s="181">
        <f>'[1]48Imp'!B$263</f>
        <v>6.1334200128535361</v>
      </c>
      <c r="D21" s="182">
        <f>'[1]48Imp'!C$263</f>
        <v>6.3004835583287369</v>
      </c>
      <c r="E21" s="182">
        <f>'[1]48Imp'!D$263</f>
        <v>6.2918257230945276</v>
      </c>
      <c r="F21" s="182">
        <f>'[1]48Imp'!E$263</f>
        <v>6.6599957986522726</v>
      </c>
      <c r="G21" s="182">
        <f>'[1]48Imp'!F$263</f>
        <v>6.8378054152805525</v>
      </c>
      <c r="H21" s="182">
        <f>'[1]48Imp'!G$263</f>
        <v>6.5271728828993103</v>
      </c>
      <c r="I21" s="182">
        <f>'[1]48Imp'!H$263</f>
        <v>6.683546479934166</v>
      </c>
      <c r="J21" s="183">
        <f>'[1]48Imp'!I$263</f>
        <v>6.6228840096010071</v>
      </c>
      <c r="K21" s="183">
        <f>'[1]48Imp'!J$263</f>
        <v>6.3987232903416666</v>
      </c>
      <c r="L21" s="183">
        <f>'[1]48Imp'!K$263</f>
        <v>5.5802554903241397</v>
      </c>
      <c r="M21" s="183">
        <f>'[1]48Imp'!L$263</f>
        <v>6.4387515524943097</v>
      </c>
      <c r="N21" s="183">
        <f>'[1]48Imp'!M$263</f>
        <v>6.518239989880553</v>
      </c>
      <c r="O21" s="183">
        <f>'[1]48Imp'!N$263</f>
        <v>6.5696689529094003</v>
      </c>
      <c r="P21" s="183">
        <f>'[1]48Imp'!O$263</f>
        <v>6.6784061249611071</v>
      </c>
      <c r="Q21" s="183">
        <f>'[1]48Imp'!P$263</f>
        <v>6.4492961987217194</v>
      </c>
      <c r="R21" s="183">
        <f>'[1]48Imp'!Q$263</f>
        <v>6.2225102421358596</v>
      </c>
      <c r="S21" s="183">
        <f>'[1]48Imp'!R$263</f>
        <v>6.1680791443706786</v>
      </c>
      <c r="T21" s="183">
        <f>'[1]48Imp'!S$263</f>
        <v>6.5285189854446983</v>
      </c>
      <c r="U21" s="183">
        <f>'[1]48Imp'!T$263</f>
        <v>6.3535104513174243</v>
      </c>
      <c r="V21" s="183">
        <f>'[1]48Imp'!U$263</f>
        <v>6.1206224757186716</v>
      </c>
      <c r="W21" s="183">
        <f>'[1]48Imp'!V$263</f>
        <v>6.0617901749916676</v>
      </c>
      <c r="X21" s="183">
        <f>'[1]48Imp'!W$263</f>
        <v>6.242880560135184</v>
      </c>
      <c r="Y21" s="183">
        <f>'[1]48Imp'!X$263</f>
        <v>6.0842036254506393</v>
      </c>
      <c r="Z21" s="183">
        <f>'[1]48Imp'!Y$263</f>
        <v>4.4622156176902754</v>
      </c>
      <c r="AA21" s="183">
        <f>'[1]48Imp'!Z$263</f>
        <v>4.4622156176902754</v>
      </c>
      <c r="AB21" s="183">
        <f>'[1]48Imp'!AA$263</f>
        <v>4.4622156176902754</v>
      </c>
      <c r="AC21" s="156"/>
      <c r="AD21" s="181">
        <f>1/1000*'[1]48Imp'!AB$263</f>
        <v>1.7113126175007052</v>
      </c>
      <c r="AE21" s="182">
        <f>1/1000*'[1]48Imp'!AC$263</f>
        <v>1.7506686341531998</v>
      </c>
      <c r="AF21" s="182">
        <f>1/1000*'[1]48Imp'!AD$263</f>
        <v>1.7638752219311993</v>
      </c>
      <c r="AG21" s="182">
        <f>1/1000*'[1]48Imp'!AE$263</f>
        <v>2.1840950792752007</v>
      </c>
      <c r="AH21" s="182">
        <f>1/1000*'[1]48Imp'!AF$263</f>
        <v>2.3542176362194005</v>
      </c>
      <c r="AI21" s="182">
        <f>1/1000*'[1]48Imp'!AG$263</f>
        <v>2.2665066960392997</v>
      </c>
      <c r="AJ21" s="182">
        <f>1/1000*'[1]48Imp'!AH$263</f>
        <v>2.3514513818596003</v>
      </c>
      <c r="AK21" s="182">
        <f>1/1000*'[1]48Imp'!AI$263</f>
        <v>2.6845044897430008</v>
      </c>
      <c r="AL21" s="182">
        <f>1/1000*'[1]48Imp'!AJ$263</f>
        <v>2.8834737074895989</v>
      </c>
      <c r="AM21" s="182">
        <f>1/1000*'[1]48Imp'!AK$263</f>
        <v>2.3855700888712001</v>
      </c>
      <c r="AN21" s="182">
        <f>1/1000*'[1]48Imp'!AL$263</f>
        <v>2.5529551499367007</v>
      </c>
      <c r="AO21" s="182">
        <f>1/1000*'[1]48Imp'!AM$263</f>
        <v>2.8887462460799997</v>
      </c>
      <c r="AP21" s="182">
        <f>1/1000*'[1]48Imp'!AN$263</f>
        <v>2.5746635060079996</v>
      </c>
      <c r="AQ21" s="182">
        <f>1/1000*'[1]48Imp'!AO$263</f>
        <v>2.6363550317624997</v>
      </c>
      <c r="AR21" s="182">
        <f>1/1000*'[1]48Imp'!AP$263</f>
        <v>2.6038701630249994</v>
      </c>
      <c r="AS21" s="182">
        <f>1/1000*'[1]48Imp'!AQ$263</f>
        <v>2.139223168824</v>
      </c>
      <c r="AT21" s="182">
        <f>1/1000*'[1]48Imp'!AR$263</f>
        <v>2.1284647510209997</v>
      </c>
      <c r="AU21" s="182">
        <f>1/1000*'[1]48Imp'!AS$263</f>
        <v>2.2842136774885997</v>
      </c>
      <c r="AV21" s="182">
        <f>1/1000*'[1]48Imp'!AT$263</f>
        <v>2.4721306238100018</v>
      </c>
      <c r="AW21" s="182">
        <f>1/1000*'[1]48Imp'!AU$263</f>
        <v>2.3322230364654994</v>
      </c>
      <c r="AX21" s="182">
        <f>1/1000*'[1]48Imp'!AV$263</f>
        <v>2.2468161842702008</v>
      </c>
      <c r="AY21" s="182">
        <f>1/1000*'[1]48Imp'!AW$263</f>
        <v>2.5264549400722989</v>
      </c>
      <c r="AZ21" s="182">
        <f>1/1000*'[1]48Imp'!AX$263</f>
        <v>2.8112289427170012</v>
      </c>
      <c r="BA21" s="182">
        <f>1/1000*'[1]48Imp'!AY$263</f>
        <v>2.532407800648</v>
      </c>
      <c r="BB21" s="182">
        <f>1/1000*'[1]48Imp'!AZ$263</f>
        <v>0</v>
      </c>
      <c r="BC21" s="184">
        <f>1/1000*'[1]48Imp'!BA$263</f>
        <v>0</v>
      </c>
      <c r="BD21" s="401"/>
    </row>
    <row r="22" spans="2:56" ht="25" customHeight="1" thickTop="1">
      <c r="B22" s="185"/>
      <c r="C22" s="477" t="s">
        <v>188</v>
      </c>
      <c r="D22" s="478"/>
      <c r="E22" s="478"/>
      <c r="F22" s="478"/>
      <c r="G22" s="478"/>
      <c r="H22" s="478"/>
      <c r="I22" s="478"/>
      <c r="J22" s="478"/>
      <c r="K22" s="478"/>
      <c r="L22" s="478"/>
      <c r="M22" s="478"/>
      <c r="N22" s="478"/>
      <c r="O22" s="478"/>
      <c r="P22" s="478"/>
      <c r="Q22" s="478"/>
      <c r="R22" s="478"/>
      <c r="S22" s="478"/>
      <c r="T22" s="478"/>
      <c r="U22" s="478"/>
      <c r="V22" s="478"/>
      <c r="W22" s="478"/>
      <c r="X22" s="478"/>
      <c r="Y22" s="478"/>
      <c r="Z22" s="478"/>
      <c r="AA22" s="478"/>
      <c r="AB22" s="478"/>
      <c r="AC22" s="156"/>
      <c r="AD22" s="474" t="str">
        <f>C22</f>
        <v>Imports from all 27 EU member states plus UK</v>
      </c>
      <c r="AE22" s="475"/>
      <c r="AF22" s="475"/>
      <c r="AG22" s="475"/>
      <c r="AH22" s="475"/>
      <c r="AI22" s="475"/>
      <c r="AJ22" s="475"/>
      <c r="AK22" s="475"/>
      <c r="AL22" s="475"/>
      <c r="AM22" s="475"/>
      <c r="AN22" s="475"/>
      <c r="AO22" s="475"/>
      <c r="AP22" s="475"/>
      <c r="AQ22" s="475"/>
      <c r="AR22" s="475"/>
      <c r="AS22" s="475"/>
      <c r="AT22" s="475"/>
      <c r="AU22" s="475"/>
      <c r="AV22" s="475"/>
      <c r="AW22" s="475"/>
      <c r="AX22" s="475"/>
      <c r="AY22" s="475"/>
      <c r="AZ22" s="475"/>
      <c r="BA22" s="475"/>
      <c r="BB22" s="475"/>
      <c r="BC22" s="476"/>
      <c r="BD22" s="400"/>
    </row>
    <row r="23" spans="2:56" ht="20" customHeight="1">
      <c r="B23" s="154" t="s">
        <v>12</v>
      </c>
      <c r="C23" s="155">
        <f>C25+C34</f>
        <v>20.597525635813188</v>
      </c>
      <c r="D23" s="127">
        <f t="shared" ref="D23:J23" si="11">D25+D34</f>
        <v>20.307258084816358</v>
      </c>
      <c r="E23" s="127">
        <f t="shared" si="11"/>
        <v>20.967155824430193</v>
      </c>
      <c r="F23" s="127">
        <f t="shared" si="11"/>
        <v>22.331042729402228</v>
      </c>
      <c r="G23" s="127">
        <f t="shared" si="11"/>
        <v>24.299628312953878</v>
      </c>
      <c r="H23" s="127">
        <f t="shared" si="11"/>
        <v>24.303833901550757</v>
      </c>
      <c r="I23" s="127">
        <f t="shared" si="11"/>
        <v>27.864929452562205</v>
      </c>
      <c r="J23" s="128">
        <f t="shared" si="11"/>
        <v>27.078952163290552</v>
      </c>
      <c r="K23" s="128">
        <f>K25+K34</f>
        <v>25.524388961893155</v>
      </c>
      <c r="L23" s="128">
        <f>L25+L34</f>
        <v>24.903737500847235</v>
      </c>
      <c r="M23" s="128">
        <f t="shared" ref="M23:AB23" si="12">M25+M34</f>
        <v>26.236562637225759</v>
      </c>
      <c r="N23" s="128">
        <f t="shared" si="12"/>
        <v>26.823985758178818</v>
      </c>
      <c r="O23" s="128">
        <f t="shared" si="12"/>
        <v>26.43317217895224</v>
      </c>
      <c r="P23" s="128">
        <f t="shared" si="12"/>
        <v>28.56186128667084</v>
      </c>
      <c r="Q23" s="128">
        <f t="shared" si="12"/>
        <v>26.976783829463301</v>
      </c>
      <c r="R23" s="128">
        <f t="shared" si="12"/>
        <v>27.317658772744611</v>
      </c>
      <c r="S23" s="128">
        <f t="shared" si="12"/>
        <v>30.058301390811412</v>
      </c>
      <c r="T23" s="128">
        <f t="shared" si="12"/>
        <v>29.160864853195601</v>
      </c>
      <c r="U23" s="128">
        <f t="shared" si="12"/>
        <v>31.826442878698138</v>
      </c>
      <c r="V23" s="128">
        <f t="shared" si="12"/>
        <v>29.824408732830129</v>
      </c>
      <c r="W23" s="128">
        <f t="shared" si="12"/>
        <v>32.354545418529455</v>
      </c>
      <c r="X23" s="128">
        <f t="shared" si="12"/>
        <v>32.428131818922836</v>
      </c>
      <c r="Y23" s="128">
        <f t="shared" si="12"/>
        <v>27.062789647600894</v>
      </c>
      <c r="Z23" s="128">
        <f t="shared" si="12"/>
        <v>23.776820537109046</v>
      </c>
      <c r="AA23" s="128">
        <f t="shared" si="12"/>
        <v>23.776820537109046</v>
      </c>
      <c r="AB23" s="128">
        <f t="shared" si="12"/>
        <v>23.776820537109046</v>
      </c>
      <c r="AC23" s="156"/>
      <c r="AD23" s="120">
        <f>AD25+AD34</f>
        <v>3.7118571350884473</v>
      </c>
      <c r="AE23" s="117">
        <f>AE25+AE34</f>
        <v>3.6472012974168</v>
      </c>
      <c r="AF23" s="117">
        <f>AF25+AF34</f>
        <v>3.8009514389375996</v>
      </c>
      <c r="AG23" s="117">
        <f t="shared" ref="AG23:BC23" si="13">AG25+AG34</f>
        <v>4.7317269748896003</v>
      </c>
      <c r="AH23" s="117">
        <f t="shared" si="13"/>
        <v>5.4521580807169006</v>
      </c>
      <c r="AI23" s="117">
        <f t="shared" si="13"/>
        <v>5.4663518115921006</v>
      </c>
      <c r="AJ23" s="117">
        <f t="shared" si="13"/>
        <v>6.0406763833836008</v>
      </c>
      <c r="AK23" s="117">
        <f t="shared" si="13"/>
        <v>6.9044546367185013</v>
      </c>
      <c r="AL23" s="117">
        <f t="shared" si="13"/>
        <v>7.233066198333999</v>
      </c>
      <c r="AM23" s="117">
        <f t="shared" si="13"/>
        <v>6.2359095958411999</v>
      </c>
      <c r="AN23" s="117">
        <f t="shared" si="13"/>
        <v>6.3933283592559009</v>
      </c>
      <c r="AO23" s="117">
        <f t="shared" si="13"/>
        <v>7.5101346418560002</v>
      </c>
      <c r="AP23" s="117">
        <f t="shared" si="13"/>
        <v>6.6974729331136</v>
      </c>
      <c r="AQ23" s="117">
        <f t="shared" si="13"/>
        <v>6.9195666711782993</v>
      </c>
      <c r="AR23" s="117">
        <f t="shared" si="13"/>
        <v>7.0911053558499999</v>
      </c>
      <c r="AS23" s="117">
        <f t="shared" si="13"/>
        <v>5.9215641882039991</v>
      </c>
      <c r="AT23" s="117">
        <f t="shared" si="13"/>
        <v>6.1066925809292991</v>
      </c>
      <c r="AU23" s="117">
        <f t="shared" si="13"/>
        <v>6.5995094325016987</v>
      </c>
      <c r="AV23" s="117">
        <f t="shared" si="13"/>
        <v>7.0588442111860008</v>
      </c>
      <c r="AW23" s="117">
        <f t="shared" si="13"/>
        <v>6.4881867115320002</v>
      </c>
      <c r="AX23" s="117">
        <f t="shared" si="13"/>
        <v>6.4354263660454007</v>
      </c>
      <c r="AY23" s="117">
        <f t="shared" si="13"/>
        <v>8.0611291012861983</v>
      </c>
      <c r="AZ23" s="117">
        <f t="shared" si="13"/>
        <v>7.613281225601999</v>
      </c>
      <c r="BA23" s="117">
        <f t="shared" si="13"/>
        <v>6.6993710874441987</v>
      </c>
      <c r="BB23" s="117">
        <f t="shared" si="13"/>
        <v>0</v>
      </c>
      <c r="BC23" s="119">
        <f t="shared" si="13"/>
        <v>0</v>
      </c>
      <c r="BD23" s="400"/>
    </row>
    <row r="24" spans="2:56" s="125" customFormat="1" ht="16" customHeight="1">
      <c r="B24" s="186" t="s">
        <v>41</v>
      </c>
      <c r="C24" s="187">
        <f>[1]CoreVPAImp!B$264</f>
        <v>9.3348972372399999</v>
      </c>
      <c r="D24" s="158">
        <f>[1]CoreVPAImp!C$264</f>
        <v>8.8087670452200015</v>
      </c>
      <c r="E24" s="158">
        <f>[1]CoreVPAImp!D$264</f>
        <v>9.3889717805800039</v>
      </c>
      <c r="F24" s="158">
        <f>[1]CoreVPAImp!E$264</f>
        <v>10.196628066359999</v>
      </c>
      <c r="G24" s="158">
        <f>[1]CoreVPAImp!F$264</f>
        <v>11.083418187100003</v>
      </c>
      <c r="H24" s="158">
        <f>[1]CoreVPAImp!G$264</f>
        <v>11.00044003522</v>
      </c>
      <c r="I24" s="158">
        <f>[1]CoreVPAImp!H$264</f>
        <v>12.185226872000001</v>
      </c>
      <c r="J24" s="159">
        <f>[1]CoreVPAImp!I$264</f>
        <v>11.505108305179998</v>
      </c>
      <c r="K24" s="222">
        <f>[1]CoreVPAImp!J$264</f>
        <v>10.434496638920001</v>
      </c>
      <c r="L24" s="222">
        <f>[1]CoreVPAImp!K$264</f>
        <v>11.038182442645622</v>
      </c>
      <c r="M24" s="222">
        <f>[1]CoreVPAImp!L$264</f>
        <v>11.08033257930362</v>
      </c>
      <c r="N24" s="222">
        <f>[1]CoreVPAImp!M$264</f>
        <v>11.171168246840319</v>
      </c>
      <c r="O24" s="222">
        <f>[1]CoreVPAImp!N$264</f>
        <v>10.45856040743978</v>
      </c>
      <c r="P24" s="222">
        <f>[1]CoreVPAImp!O$264</f>
        <v>11.658950414117434</v>
      </c>
      <c r="Q24" s="222">
        <f>[1]CoreVPAImp!P$264</f>
        <v>10.677486780637494</v>
      </c>
      <c r="R24" s="222">
        <f>[1]CoreVPAImp!Q$264</f>
        <v>11.366517318509835</v>
      </c>
      <c r="S24" s="222">
        <f>[1]CoreVPAImp!R$264</f>
        <v>13.500767101245286</v>
      </c>
      <c r="T24" s="222">
        <f>[1]CoreVPAImp!S$264</f>
        <v>12.058166366307089</v>
      </c>
      <c r="U24" s="222">
        <f>[1]CoreVPAImp!T$264</f>
        <v>14.803352200450639</v>
      </c>
      <c r="V24" s="222">
        <f>[1]CoreVPAImp!U$264</f>
        <v>14.090397992995946</v>
      </c>
      <c r="W24" s="222">
        <f>[1]CoreVPAImp!V$264</f>
        <v>16.474815323171001</v>
      </c>
      <c r="X24" s="222">
        <f>[1]CoreVPAImp!W$264</f>
        <v>16.170648391350429</v>
      </c>
      <c r="Y24" s="222">
        <f>[1]CoreVPAImp!X$264</f>
        <v>12.452323283934666</v>
      </c>
      <c r="Z24" s="222">
        <f>[1]CoreVPAImp!Y$264</f>
        <v>11.65497613246186</v>
      </c>
      <c r="AA24" s="222">
        <f>[1]CoreVPAImp!Z$264</f>
        <v>11.65497613246186</v>
      </c>
      <c r="AB24" s="222">
        <f>[1]CoreVPAImp!AA$264</f>
        <v>11.65497613246186</v>
      </c>
      <c r="AC24" s="156"/>
      <c r="AD24" s="395">
        <f>1/1000*[1]CoreVPAImp!AB$264</f>
        <v>0.66422742772277987</v>
      </c>
      <c r="AE24" s="161">
        <f>1/1000*[1]CoreVPAImp!AC$264</f>
        <v>0.62970706779359997</v>
      </c>
      <c r="AF24" s="161">
        <f>1/1000*[1]CoreVPAImp!AD$264</f>
        <v>0.72008339171039981</v>
      </c>
      <c r="AG24" s="161">
        <f>1/1000*[1]CoreVPAImp!AE$264</f>
        <v>0.91418288060959996</v>
      </c>
      <c r="AH24" s="161">
        <f>1/1000*[1]CoreVPAImp!AF$264</f>
        <v>1.0386141663513002</v>
      </c>
      <c r="AI24" s="161">
        <f>1/1000*[1]CoreVPAImp!AG$264</f>
        <v>1.0792151261463001</v>
      </c>
      <c r="AJ24" s="161">
        <f>1/1000*[1]CoreVPAImp!AH$264</f>
        <v>1.3390572208000007</v>
      </c>
      <c r="AK24" s="161">
        <f>1/1000*[1]CoreVPAImp!AI$264</f>
        <v>1.4980650257835</v>
      </c>
      <c r="AL24" s="161">
        <f>1/1000*[1]CoreVPAImp!AJ$264</f>
        <v>1.4100728962619999</v>
      </c>
      <c r="AM24" s="161">
        <f>1/1000*[1]CoreVPAImp!AK$264</f>
        <v>1.2492770652648</v>
      </c>
      <c r="AN24" s="161">
        <f>1/1000*[1]CoreVPAImp!AL$264</f>
        <v>1.3658312258325001</v>
      </c>
      <c r="AO24" s="161">
        <f>1/1000*[1]CoreVPAImp!AM$264</f>
        <v>1.6262977456319996</v>
      </c>
      <c r="AP24" s="161">
        <f>1/1000*[1]CoreVPAImp!AN$264</f>
        <v>1.4181309088672001</v>
      </c>
      <c r="AQ24" s="161">
        <f>1/1000*[1]CoreVPAImp!AO$264</f>
        <v>1.4760541450065003</v>
      </c>
      <c r="AR24" s="161">
        <f>1/1000*[1]CoreVPAImp!AP$264</f>
        <v>1.4974864076064995</v>
      </c>
      <c r="AS24" s="161">
        <f>1/1000*[1]CoreVPAImp!AQ$264</f>
        <v>1.3027867450220003</v>
      </c>
      <c r="AT24" s="161">
        <f>1/1000*[1]CoreVPAImp!AR$264</f>
        <v>1.4766339583087003</v>
      </c>
      <c r="AU24" s="161">
        <f>1/1000*[1]CoreVPAImp!AS$264</f>
        <v>1.5386082511085002</v>
      </c>
      <c r="AV24" s="161">
        <f>1/1000*[1]CoreVPAImp!AT$264</f>
        <v>1.7471803319029999</v>
      </c>
      <c r="AW24" s="161">
        <f>1/1000*[1]CoreVPAImp!AU$264</f>
        <v>1.5262931437684997</v>
      </c>
      <c r="AX24" s="161">
        <f>1/1000*[1]CoreVPAImp!AV$264</f>
        <v>1.5420956911146002</v>
      </c>
      <c r="AY24" s="161">
        <f>1/1000*[1]CoreVPAImp!AW$264</f>
        <v>2.2614689590013004</v>
      </c>
      <c r="AZ24" s="161">
        <f>1/1000*[1]CoreVPAImp!AX$264</f>
        <v>1.8903047646600002</v>
      </c>
      <c r="BA24" s="161">
        <f>1/1000*[1]CoreVPAImp!AY$264</f>
        <v>1.5897579386435998</v>
      </c>
      <c r="BB24" s="161">
        <f>1/1000*[1]CoreVPAImp!AZ$264</f>
        <v>0</v>
      </c>
      <c r="BC24" s="342">
        <f>1/1000*[1]CoreVPAImp!BA$264</f>
        <v>0</v>
      </c>
      <c r="BD24" s="401"/>
    </row>
    <row r="25" spans="2:56" ht="20" customHeight="1">
      <c r="B25" s="154" t="s">
        <v>11</v>
      </c>
      <c r="C25" s="303">
        <f>SUM([1]TimberSectorMinusCoreVPAImp!B$264:B$264)+SUM(C26:C29)</f>
        <v>12.159458510707632</v>
      </c>
      <c r="D25" s="304">
        <f>SUM([1]TimberSectorMinusCoreVPAImp!C$264:C$264)+SUM(D26:D29)</f>
        <v>11.634172537940341</v>
      </c>
      <c r="E25" s="127">
        <f>SUM([1]TimberSectorMinusCoreVPAImp!D$264:D$264)+SUM(E26:E29)</f>
        <v>11.258558468441223</v>
      </c>
      <c r="F25" s="127">
        <f>SUM([1]TimberSectorMinusCoreVPAImp!E$264:E$264)+SUM(F26:F29)</f>
        <v>12.315545474755256</v>
      </c>
      <c r="G25" s="127">
        <f>SUM([1]TimberSectorMinusCoreVPAImp!F$264:F$264)+SUM(G26:G29)</f>
        <v>13.422215163420544</v>
      </c>
      <c r="H25" s="127">
        <f>SUM([1]TimberSectorMinusCoreVPAImp!G$264:G$264)+SUM(H26:H29)</f>
        <v>13.444073175994504</v>
      </c>
      <c r="I25" s="127">
        <f>SUM([1]TimberSectorMinusCoreVPAImp!H$264:H$264)+SUM(I26:I29)</f>
        <v>13.967300147930743</v>
      </c>
      <c r="J25" s="128">
        <f>SUM([1]TimberSectorMinusCoreVPAImp!I$264:I$264)+SUM(J26:J29)</f>
        <v>13.566638998057217</v>
      </c>
      <c r="K25" s="128">
        <f>SUM([1]TimberSectorMinusCoreVPAImp!J$264:J$264)+SUM(K26:K29)</f>
        <v>12.330464193348712</v>
      </c>
      <c r="L25" s="128">
        <f>SUM([1]TimberSectorMinusCoreVPAImp!K$264:K$264)+SUM(L26:L29)</f>
        <v>12.55609830733906</v>
      </c>
      <c r="M25" s="128">
        <f>SUM([1]TimberSectorMinusCoreVPAImp!L$264:L$264)+SUM(M26:M29)</f>
        <v>12.62466604736696</v>
      </c>
      <c r="N25" s="128">
        <f>SUM([1]TimberSectorMinusCoreVPAImp!M$264:M$264)+SUM(N26:N29)</f>
        <v>12.929422970317709</v>
      </c>
      <c r="O25" s="128">
        <f>SUM([1]TimberSectorMinusCoreVPAImp!N$264:N$264)+SUM(O26:O29)</f>
        <v>12.159570935018117</v>
      </c>
      <c r="P25" s="128">
        <f>SUM([1]TimberSectorMinusCoreVPAImp!O$264:O$264)+SUM(P26:P29)</f>
        <v>13.369560444088851</v>
      </c>
      <c r="Q25" s="128">
        <f>SUM([1]TimberSectorMinusCoreVPAImp!P$264:P$264)+SUM(Q26:Q29)</f>
        <v>12.620388888909673</v>
      </c>
      <c r="R25" s="128">
        <f>SUM([1]TimberSectorMinusCoreVPAImp!Q$264:Q$264)+SUM(R26:R29)</f>
        <v>13.332420267477151</v>
      </c>
      <c r="S25" s="128">
        <f>SUM([1]TimberSectorMinusCoreVPAImp!R$264:R$264)+SUM(S26:S29)</f>
        <v>15.488194139090648</v>
      </c>
      <c r="T25" s="128">
        <f>SUM([1]TimberSectorMinusCoreVPAImp!S$264:S$264)+SUM(T26:T29)</f>
        <v>15.819627762130757</v>
      </c>
      <c r="U25" s="128">
        <f>SUM([1]TimberSectorMinusCoreVPAImp!T$264:T$264)+SUM(U26:U29)</f>
        <v>17.985593889382773</v>
      </c>
      <c r="V25" s="128">
        <f>SUM([1]TimberSectorMinusCoreVPAImp!U$264:U$264)+SUM(V26:V29)</f>
        <v>17.169633615277831</v>
      </c>
      <c r="W25" s="128">
        <f>SUM([1]TimberSectorMinusCoreVPAImp!V$264:V$264)+SUM(W26:W29)</f>
        <v>20.67142392654501</v>
      </c>
      <c r="X25" s="128">
        <f>SUM([1]TimberSectorMinusCoreVPAImp!W$264:W$264)+SUM(X26:X29)</f>
        <v>20.166164444843758</v>
      </c>
      <c r="Y25" s="128">
        <f>SUM([1]TimberSectorMinusCoreVPAImp!X$264:X$264)+SUM(Y26:Y29)</f>
        <v>15.6463302879756</v>
      </c>
      <c r="Z25" s="128">
        <f>SUM([1]TimberSectorMinusCoreVPAImp!Y$264:Y$264)+SUM(Z26:Z29)</f>
        <v>14.403576711645712</v>
      </c>
      <c r="AA25" s="128">
        <f>SUM([1]TimberSectorMinusCoreVPAImp!Z$264:Z$264)+SUM(AA26:AA29)</f>
        <v>14.403576711645712</v>
      </c>
      <c r="AB25" s="128">
        <f>SUM([1]TimberSectorMinusCoreVPAImp!AA$264:AA$264)+SUM(AB26:AB29)</f>
        <v>14.403576711645712</v>
      </c>
      <c r="AC25" s="156"/>
      <c r="AD25" s="307">
        <f>1/1000*SUM([1]TimberSectorMinusCoreVPAImp!AB$264:AB$264)+SUM(AD26:AD29)</f>
        <v>1.8649399755742262</v>
      </c>
      <c r="AE25" s="308">
        <f>1/1000*SUM([1]TimberSectorMinusCoreVPAImp!AC$264:AC$264)+SUM(AE26:AE29)</f>
        <v>1.809152875184</v>
      </c>
      <c r="AF25" s="117">
        <f>1/1000*SUM([1]TimberSectorMinusCoreVPAImp!AD$264:AD$264)+SUM(AF26:AF29)</f>
        <v>1.9004548103615995</v>
      </c>
      <c r="AG25" s="117">
        <f>1/1000*SUM([1]TimberSectorMinusCoreVPAImp!AE$264:AE$264)+SUM(AG26:AG29)</f>
        <v>2.403663814832</v>
      </c>
      <c r="AH25" s="117">
        <f>1/1000*SUM([1]TimberSectorMinusCoreVPAImp!AF$264:AF$264)+SUM(AH26:AH29)</f>
        <v>2.8862682690296002</v>
      </c>
      <c r="AI25" s="117">
        <f>1/1000*SUM([1]TimberSectorMinusCoreVPAImp!AG$264:AG$264)+SUM(AI26:AI29)</f>
        <v>2.9572593081174006</v>
      </c>
      <c r="AJ25" s="117">
        <f>1/1000*SUM([1]TimberSectorMinusCoreVPAImp!AH$264:AH$264)+SUM(AJ26:AJ29)</f>
        <v>3.2198832408000007</v>
      </c>
      <c r="AK25" s="117">
        <f>1/1000*SUM([1]TimberSectorMinusCoreVPAImp!AI$264:AI$264)+SUM(AK26:AK29)</f>
        <v>3.7142230370050009</v>
      </c>
      <c r="AL25" s="117">
        <f>1/1000*SUM([1]TimberSectorMinusCoreVPAImp!AJ$264:AJ$264)+SUM(AL26:AL29)</f>
        <v>3.8249697472227995</v>
      </c>
      <c r="AM25" s="117">
        <f>1/1000*SUM([1]TimberSectorMinusCoreVPAImp!AK$264:AK$264)+SUM(AM26:AM29)</f>
        <v>3.4226100022796002</v>
      </c>
      <c r="AN25" s="117">
        <f>1/1000*SUM([1]TimberSectorMinusCoreVPAImp!AL$264:AL$264)+SUM(AN26:AN29)</f>
        <v>3.3210489903228009</v>
      </c>
      <c r="AO25" s="117">
        <f>1/1000*SUM([1]TimberSectorMinusCoreVPAImp!AM$264:AM$264)+SUM(AO26:AO29)</f>
        <v>4.0505232700320004</v>
      </c>
      <c r="AP25" s="117">
        <f>1/1000*SUM([1]TimberSectorMinusCoreVPAImp!AN$264:AN$264)+SUM(AP26:AP29)</f>
        <v>3.5316054655551996</v>
      </c>
      <c r="AQ25" s="117">
        <f>1/1000*SUM([1]TimberSectorMinusCoreVPAImp!AO$264:AO$264)+SUM(AQ26:AQ29)</f>
        <v>3.6525465579351</v>
      </c>
      <c r="AR25" s="117">
        <f>1/1000*SUM([1]TimberSectorMinusCoreVPAImp!AP$264:AP$264)+SUM(AR26:AR29)</f>
        <v>3.8650378533219998</v>
      </c>
      <c r="AS25" s="117">
        <f>1/1000*SUM([1]TimberSectorMinusCoreVPAImp!AQ$264:AQ$264)+SUM(AS26:AS29)</f>
        <v>3.2180569804774999</v>
      </c>
      <c r="AT25" s="117">
        <f>1/1000*SUM([1]TimberSectorMinusCoreVPAImp!AR$264:AR$264)+SUM(AT26:AT29)</f>
        <v>3.4314966841288994</v>
      </c>
      <c r="AU25" s="117">
        <f>1/1000*SUM([1]TimberSectorMinusCoreVPAImp!AS$264:AS$264)+SUM(AU26:AU29)</f>
        <v>3.8327307972953992</v>
      </c>
      <c r="AV25" s="117">
        <f>1/1000*SUM([1]TimberSectorMinusCoreVPAImp!AT$264:AT$264)+SUM(AV26:AV29)</f>
        <v>4.058325530646</v>
      </c>
      <c r="AW25" s="117">
        <f>1/1000*SUM([1]TimberSectorMinusCoreVPAImp!AU$264:AU$264)+SUM(AW26:AW29)</f>
        <v>3.719862663891</v>
      </c>
      <c r="AX25" s="117">
        <f>1/1000*SUM([1]TimberSectorMinusCoreVPAImp!AV$264:AV$264)+SUM(AX26:AX29)</f>
        <v>3.9145470221848004</v>
      </c>
      <c r="AY25" s="117">
        <f>1/1000*SUM([1]TimberSectorMinusCoreVPAImp!AW$264:AW$264)+SUM(AY26:AY29)</f>
        <v>5.1795968485425998</v>
      </c>
      <c r="AZ25" s="117">
        <f>1/1000*SUM([1]TimberSectorMinusCoreVPAImp!AX$264:AX$264)+SUM(AZ26:AZ29)</f>
        <v>4.3516439361719996</v>
      </c>
      <c r="BA25" s="117">
        <f>1/1000*SUM([1]TimberSectorMinusCoreVPAImp!AY$264:AY$264)+SUM(BA26:BA29)</f>
        <v>3.7958060670001994</v>
      </c>
      <c r="BB25" s="117">
        <f>1/1000*SUM([1]TimberSectorMinusCoreVPAImp!AZ$264:AZ$264)+SUM(BB26:BB29)</f>
        <v>0</v>
      </c>
      <c r="BC25" s="119">
        <f>1/1000*SUM([1]TimberSectorMinusCoreVPAImp!BA$264:BA$264)+SUM(BC26:BC29)</f>
        <v>0</v>
      </c>
      <c r="BD25" s="400"/>
    </row>
    <row r="26" spans="2:56" s="125" customFormat="1" ht="13">
      <c r="B26" s="23" t="s">
        <v>4</v>
      </c>
      <c r="C26" s="305">
        <f>'[1]4403Imp'!B$264</f>
        <v>6.5896293949999993</v>
      </c>
      <c r="D26" s="318">
        <f>'[1]4403Imp'!C$264</f>
        <v>6.1012530880000009</v>
      </c>
      <c r="E26" s="81">
        <f>'[1]4403Imp'!D$264</f>
        <v>5.799267823000001</v>
      </c>
      <c r="F26" s="81">
        <f>'[1]4403Imp'!E$264</f>
        <v>6.3359909000000005</v>
      </c>
      <c r="G26" s="81">
        <f>'[1]4403Imp'!F$264</f>
        <v>7.3315443600000005</v>
      </c>
      <c r="H26" s="81">
        <f>'[1]4403Imp'!G$264</f>
        <v>7.2303471220000004</v>
      </c>
      <c r="I26" s="81">
        <f>'[1]4403Imp'!H$264</f>
        <v>6.8716284200000004</v>
      </c>
      <c r="J26" s="63">
        <f>'[1]4403Imp'!I$264</f>
        <v>6.9910632819999998</v>
      </c>
      <c r="K26" s="83">
        <f>'[1]4403Imp'!J$264</f>
        <v>5.9234982539999974</v>
      </c>
      <c r="L26" s="83">
        <f>'[1]4403Imp'!K$264</f>
        <v>6.0447031799999982</v>
      </c>
      <c r="M26" s="83">
        <f>'[1]4403Imp'!L$264</f>
        <v>6.0965342658823518</v>
      </c>
      <c r="N26" s="83">
        <f>'[1]4403Imp'!M$264</f>
        <v>5.5659397366666665</v>
      </c>
      <c r="O26" s="83">
        <f>'[1]4403Imp'!N$264</f>
        <v>5.0310345530769229</v>
      </c>
      <c r="P26" s="83">
        <f>'[1]4403Imp'!O$264</f>
        <v>6.0425795199999985</v>
      </c>
      <c r="Q26" s="83">
        <f>'[1]4403Imp'!P$264</f>
        <v>5.6939075257142857</v>
      </c>
      <c r="R26" s="83">
        <f>'[1]4403Imp'!Q$264</f>
        <v>6.2507702199999988</v>
      </c>
      <c r="S26" s="83">
        <f>'[1]4403Imp'!R$264</f>
        <v>7.2492302290909114</v>
      </c>
      <c r="T26" s="83">
        <f>'[1]4403Imp'!S$264</f>
        <v>6.8045480186666669</v>
      </c>
      <c r="U26" s="83">
        <f>'[1]4403Imp'!T$264</f>
        <v>8.6671643063692283</v>
      </c>
      <c r="V26" s="83">
        <f>'[1]4403Imp'!U$264</f>
        <v>8.5970292378571411</v>
      </c>
      <c r="W26" s="83">
        <f>'[1]4403Imp'!V$264</f>
        <v>11.602474635799998</v>
      </c>
      <c r="X26" s="83">
        <f>'[1]4403Imp'!W$264</f>
        <v>10.159208060600003</v>
      </c>
      <c r="Y26" s="83">
        <f>'[1]4403Imp'!X$264</f>
        <v>8.4130272825999981</v>
      </c>
      <c r="Z26" s="83">
        <f>'[1]4403Imp'!Y$264</f>
        <v>8.6686816248000014</v>
      </c>
      <c r="AA26" s="83">
        <f>'[1]4403Imp'!Z$264</f>
        <v>8.6686816248000014</v>
      </c>
      <c r="AB26" s="83">
        <f>'[1]4403Imp'!AA$264</f>
        <v>8.6686816248000014</v>
      </c>
      <c r="AC26" s="156"/>
      <c r="AD26" s="309">
        <f>1/1000*'[1]4403Imp'!AB$264</f>
        <v>0.33212792549462106</v>
      </c>
      <c r="AE26" s="317">
        <f>1/1000*'[1]4403Imp'!AC$264</f>
        <v>0.29366751226239995</v>
      </c>
      <c r="AF26" s="192">
        <f>1/1000*'[1]4403Imp'!AD$264</f>
        <v>0.32240694209279996</v>
      </c>
      <c r="AG26" s="192">
        <f>1/1000*'[1]4403Imp'!AE$264</f>
        <v>0.41055688751840014</v>
      </c>
      <c r="AH26" s="192">
        <f>1/1000*'[1]4403Imp'!AF$264</f>
        <v>0.4916346437891001</v>
      </c>
      <c r="AI26" s="192">
        <f>1/1000*'[1]4403Imp'!AG$264</f>
        <v>0.51871918192380007</v>
      </c>
      <c r="AJ26" s="192">
        <f>1/1000*'[1]4403Imp'!AH$264</f>
        <v>0.57137835839999995</v>
      </c>
      <c r="AK26" s="192">
        <f>1/1000*'[1]4403Imp'!AI$264</f>
        <v>0.6677447145105001</v>
      </c>
      <c r="AL26" s="192">
        <f>1/1000*'[1]4403Imp'!AJ$264</f>
        <v>0.60185998035880006</v>
      </c>
      <c r="AM26" s="192">
        <f>1/1000*'[1]4403Imp'!AK$264</f>
        <v>0.53675218044799988</v>
      </c>
      <c r="AN26" s="192">
        <f>1/1000*'[1]4403Imp'!AL$264</f>
        <v>0.59256027108630016</v>
      </c>
      <c r="AO26" s="192">
        <f>1/1000*'[1]4403Imp'!AM$264</f>
        <v>0.64046999078400002</v>
      </c>
      <c r="AP26" s="192">
        <f>1/1000*'[1]4403Imp'!AN$264</f>
        <v>0.53483039366239993</v>
      </c>
      <c r="AQ26" s="192">
        <f>1/1000*'[1]4403Imp'!AO$264</f>
        <v>0.60311061227219998</v>
      </c>
      <c r="AR26" s="192">
        <f>1/1000*'[1]4403Imp'!AP$264</f>
        <v>0.62600421869250011</v>
      </c>
      <c r="AS26" s="192">
        <f>1/1000*'[1]4403Imp'!AQ$264</f>
        <v>0.54225037410949994</v>
      </c>
      <c r="AT26" s="192">
        <f>1/1000*'[1]4403Imp'!AR$264</f>
        <v>0.60940649915669998</v>
      </c>
      <c r="AU26" s="192">
        <f>1/1000*'[1]4403Imp'!AS$264</f>
        <v>0.64003643789800002</v>
      </c>
      <c r="AV26" s="192">
        <f>1/1000*'[1]4403Imp'!AT$264</f>
        <v>0.71309871125900004</v>
      </c>
      <c r="AW26" s="192">
        <f>1/1000*'[1]4403Imp'!AU$264</f>
        <v>0.6194386165950001</v>
      </c>
      <c r="AX26" s="192">
        <f>1/1000*'[1]4403Imp'!AV$264</f>
        <v>0.69211850575300016</v>
      </c>
      <c r="AY26" s="192">
        <f>1/1000*'[1]4403Imp'!AW$264</f>
        <v>0.92903625676140011</v>
      </c>
      <c r="AZ26" s="192">
        <f>1/1000*'[1]4403Imp'!AX$264</f>
        <v>0.84639303602100002</v>
      </c>
      <c r="BA26" s="192">
        <f>1/1000*'[1]4403Imp'!AY$264</f>
        <v>0.841629952317</v>
      </c>
      <c r="BB26" s="192">
        <f>1/1000*'[1]4403Imp'!AZ$264</f>
        <v>0</v>
      </c>
      <c r="BC26" s="225">
        <f>1/1000*'[1]4403Imp'!BA$264</f>
        <v>0</v>
      </c>
      <c r="BD26" s="401"/>
    </row>
    <row r="27" spans="2:56" s="125" customFormat="1" ht="13">
      <c r="B27" s="167" t="s">
        <v>5</v>
      </c>
      <c r="C27" s="206">
        <f>'[1]4407Imp'!B$264</f>
        <v>2.39956149524</v>
      </c>
      <c r="D27" s="214">
        <f>'[1]4407Imp'!C$264</f>
        <v>2.3425245589199997</v>
      </c>
      <c r="E27" s="214">
        <f>'[1]4407Imp'!D$264</f>
        <v>2.4654789777800001</v>
      </c>
      <c r="F27" s="214">
        <f>'[1]4407Imp'!E$264</f>
        <v>2.5420657043599997</v>
      </c>
      <c r="G27" s="214">
        <f>'[1]4407Imp'!F$264</f>
        <v>2.4630871355999999</v>
      </c>
      <c r="H27" s="214">
        <f>'[1]4407Imp'!G$264</f>
        <v>2.4515728164199997</v>
      </c>
      <c r="I27" s="214">
        <f>'[1]4407Imp'!H$264</f>
        <v>3.1942155700000003</v>
      </c>
      <c r="J27" s="215">
        <f>'[1]4407Imp'!I$264</f>
        <v>2.8767005339799998</v>
      </c>
      <c r="K27" s="208">
        <f>'[1]4407Imp'!J$264</f>
        <v>2.7557036343200001</v>
      </c>
      <c r="L27" s="208">
        <f>'[1]4407Imp'!K$264</f>
        <v>3.0177161906005265</v>
      </c>
      <c r="M27" s="208">
        <f>'[1]4407Imp'!L$264</f>
        <v>3.0677720704804909</v>
      </c>
      <c r="N27" s="208">
        <f>'[1]4407Imp'!M$264</f>
        <v>3.7188205097259415</v>
      </c>
      <c r="O27" s="208">
        <f>'[1]4407Imp'!N$264</f>
        <v>3.5743622062998601</v>
      </c>
      <c r="P27" s="208">
        <f>'[1]4407Imp'!O$264</f>
        <v>3.6828182459140439</v>
      </c>
      <c r="Q27" s="208">
        <f>'[1]4407Imp'!P$264</f>
        <v>3.4935499724750301</v>
      </c>
      <c r="R27" s="208">
        <f>'[1]4407Imp'!Q$264</f>
        <v>3.4859254959170682</v>
      </c>
      <c r="S27" s="208">
        <f>'[1]4407Imp'!R$264</f>
        <v>4.138254946810731</v>
      </c>
      <c r="T27" s="208">
        <f>'[1]4407Imp'!S$264</f>
        <v>3.8050006346844958</v>
      </c>
      <c r="U27" s="208">
        <f>'[1]4407Imp'!T$264</f>
        <v>4.4388880817422205</v>
      </c>
      <c r="V27" s="208">
        <f>'[1]4407Imp'!U$264</f>
        <v>4.0207139733858819</v>
      </c>
      <c r="W27" s="208">
        <f>'[1]4407Imp'!V$264</f>
        <v>4.3136718553110009</v>
      </c>
      <c r="X27" s="208">
        <f>'[1]4407Imp'!W$264</f>
        <v>4.7659564245761503</v>
      </c>
      <c r="Y27" s="208">
        <f>'[1]4407Imp'!X$264</f>
        <v>3.540190392041334</v>
      </c>
      <c r="Z27" s="208">
        <f>'[1]4407Imp'!Y$264</f>
        <v>2.5914035292600008</v>
      </c>
      <c r="AA27" s="208">
        <f>'[1]4407Imp'!Z$264</f>
        <v>2.5914035292600008</v>
      </c>
      <c r="AB27" s="208">
        <f>'[1]4407Imp'!AA$264</f>
        <v>2.5914035292600008</v>
      </c>
      <c r="AC27" s="156"/>
      <c r="AD27" s="163">
        <f>1/1000*'[1]4407Imp'!AB$264</f>
        <v>0.21993716791344894</v>
      </c>
      <c r="AE27" s="189">
        <f>1/1000*'[1]4407Imp'!AC$264</f>
        <v>0.2060116089116</v>
      </c>
      <c r="AF27" s="189">
        <f>1/1000*'[1]4407Imp'!AD$264</f>
        <v>0.23249622845759998</v>
      </c>
      <c r="AG27" s="189">
        <f>1/1000*'[1]4407Imp'!AE$264</f>
        <v>0.27995142912800008</v>
      </c>
      <c r="AH27" s="189">
        <f>1/1000*'[1]4407Imp'!AF$264</f>
        <v>0.31686620244860003</v>
      </c>
      <c r="AI27" s="189">
        <f>1/1000*'[1]4407Imp'!AG$264</f>
        <v>0.3365772265284</v>
      </c>
      <c r="AJ27" s="189">
        <f>1/1000*'[1]4407Imp'!AH$264</f>
        <v>0.47248102440000012</v>
      </c>
      <c r="AK27" s="189">
        <f>1/1000*'[1]4407Imp'!AI$264</f>
        <v>0.51337394902949995</v>
      </c>
      <c r="AL27" s="189">
        <f>1/1000*'[1]4407Imp'!AJ$264</f>
        <v>0.49751643205120005</v>
      </c>
      <c r="AM27" s="189">
        <f>1/1000*'[1]4407Imp'!AK$264</f>
        <v>0.4485096242396</v>
      </c>
      <c r="AN27" s="189">
        <f>1/1000*'[1]4407Imp'!AL$264</f>
        <v>0.49159279156680008</v>
      </c>
      <c r="AO27" s="189">
        <f>1/1000*'[1]4407Imp'!AM$264</f>
        <v>0.65606066918399997</v>
      </c>
      <c r="AP27" s="189">
        <f>1/1000*'[1]4407Imp'!AN$264</f>
        <v>0.58666795844800002</v>
      </c>
      <c r="AQ27" s="189">
        <f>1/1000*'[1]4407Imp'!AO$264</f>
        <v>0.59334779964000006</v>
      </c>
      <c r="AR27" s="189">
        <f>1/1000*'[1]4407Imp'!AP$264</f>
        <v>0.61658990706549999</v>
      </c>
      <c r="AS27" s="189">
        <f>1/1000*'[1]4407Imp'!AQ$264</f>
        <v>0.52792294127649986</v>
      </c>
      <c r="AT27" s="189">
        <f>1/1000*'[1]4407Imp'!AR$264</f>
        <v>0.60182456179910004</v>
      </c>
      <c r="AU27" s="189">
        <f>1/1000*'[1]4407Imp'!AS$264</f>
        <v>0.63132532797619989</v>
      </c>
      <c r="AV27" s="189">
        <f>1/1000*'[1]4407Imp'!AT$264</f>
        <v>0.73305643380200014</v>
      </c>
      <c r="AW27" s="189">
        <f>1/1000*'[1]4407Imp'!AU$264</f>
        <v>0.64695506793849999</v>
      </c>
      <c r="AX27" s="189">
        <f>1/1000*'[1]4407Imp'!AV$264</f>
        <v>0.64077173056360004</v>
      </c>
      <c r="AY27" s="189">
        <f>1/1000*'[1]4407Imp'!AW$264</f>
        <v>1.0124052019852998</v>
      </c>
      <c r="AZ27" s="189">
        <f>1/1000*'[1]4407Imp'!AX$264</f>
        <v>0.7500838859279999</v>
      </c>
      <c r="BA27" s="189">
        <f>1/1000*'[1]4407Imp'!AY$264</f>
        <v>0.50188586212159991</v>
      </c>
      <c r="BB27" s="189">
        <f>1/1000*'[1]4407Imp'!AZ$264</f>
        <v>0</v>
      </c>
      <c r="BC27" s="343">
        <f>1/1000*'[1]4407Imp'!BA$264</f>
        <v>0</v>
      </c>
      <c r="BD27" s="401"/>
    </row>
    <row r="28" spans="2:56" s="125" customFormat="1" ht="13">
      <c r="B28" s="167" t="s">
        <v>6</v>
      </c>
      <c r="C28" s="202">
        <f>'[1]4408Imp'!B$264</f>
        <v>4.7860792899999983E-2</v>
      </c>
      <c r="D28" s="216">
        <f>'[1]4408Imp'!C$264</f>
        <v>5.8675053299999974E-2</v>
      </c>
      <c r="E28" s="216">
        <f>'[1]4408Imp'!D$264</f>
        <v>5.5306298199999993E-2</v>
      </c>
      <c r="F28" s="216">
        <f>'[1]4408Imp'!E$264</f>
        <v>7.1535062699999985E-2</v>
      </c>
      <c r="G28" s="216">
        <f>'[1]4408Imp'!F$264</f>
        <v>8.5862635900000012E-2</v>
      </c>
      <c r="H28" s="216">
        <f>'[1]4408Imp'!G$264</f>
        <v>9.0675567699999973E-2</v>
      </c>
      <c r="I28" s="216">
        <f>'[1]4408Imp'!H$264</f>
        <v>0.10444592599999999</v>
      </c>
      <c r="J28" s="217">
        <f>'[1]4408Imp'!I$264</f>
        <v>0.10709089129999998</v>
      </c>
      <c r="K28" s="204">
        <f>'[1]4408Imp'!J$264</f>
        <v>7.9934295799999985E-2</v>
      </c>
      <c r="L28" s="204">
        <f>'[1]4408Imp'!K$264</f>
        <v>6.4714926045098042E-2</v>
      </c>
      <c r="M28" s="204">
        <f>'[1]4408Imp'!L$264</f>
        <v>7.9557872307446792E-2</v>
      </c>
      <c r="N28" s="204">
        <f>'[1]4408Imp'!M$264</f>
        <v>7.6078369397270848E-2</v>
      </c>
      <c r="O28" s="204">
        <f>'[1]4408Imp'!N$264</f>
        <v>7.3781650164743584E-2</v>
      </c>
      <c r="P28" s="204">
        <f>'[1]4408Imp'!O$264</f>
        <v>6.3712374398809515E-2</v>
      </c>
      <c r="Q28" s="204">
        <f>'[1]4408Imp'!P$264</f>
        <v>6.2678045482323239E-2</v>
      </c>
      <c r="R28" s="204">
        <f>'[1]4408Imp'!Q$264</f>
        <v>7.1046607339971146E-2</v>
      </c>
      <c r="S28" s="204">
        <f>'[1]4408Imp'!R$264</f>
        <v>7.1487973099200616E-2</v>
      </c>
      <c r="T28" s="204">
        <f>'[1]4408Imp'!S$264</f>
        <v>7.2171158902934074E-2</v>
      </c>
      <c r="U28" s="204">
        <f>'[1]4408Imp'!T$264</f>
        <v>7.4489554749038192E-2</v>
      </c>
      <c r="V28" s="204">
        <f>'[1]4408Imp'!U$264</f>
        <v>6.5179747476060618E-2</v>
      </c>
      <c r="W28" s="204">
        <f>'[1]4408Imp'!V$264</f>
        <v>6.633764005999998E-2</v>
      </c>
      <c r="X28" s="204">
        <f>'[1]4408Imp'!W$264</f>
        <v>8.5942153559999998E-2</v>
      </c>
      <c r="Y28" s="204">
        <f>'[1]4408Imp'!X$264</f>
        <v>0.10248925431999999</v>
      </c>
      <c r="Z28" s="204">
        <f>'[1]4408Imp'!Y$264</f>
        <v>7.1208886537419358E-2</v>
      </c>
      <c r="AA28" s="204">
        <f>'[1]4408Imp'!Z$264</f>
        <v>7.1208886537419358E-2</v>
      </c>
      <c r="AB28" s="204">
        <f>'[1]4408Imp'!AA$264</f>
        <v>7.1208886537419358E-2</v>
      </c>
      <c r="AC28" s="156"/>
      <c r="AD28" s="163">
        <f>1/1000*'[1]4408Imp'!AB$264</f>
        <v>4.3040202320498995E-2</v>
      </c>
      <c r="AE28" s="189">
        <f>1/1000*'[1]4408Imp'!AC$264</f>
        <v>6.0257170790800008E-2</v>
      </c>
      <c r="AF28" s="189">
        <f>1/1000*'[1]4408Imp'!AD$264</f>
        <v>6.3527041051199995E-2</v>
      </c>
      <c r="AG28" s="189">
        <f>1/1000*'[1]4408Imp'!AE$264</f>
        <v>9.6048600401600015E-2</v>
      </c>
      <c r="AH28" s="189">
        <f>1/1000*'[1]4408Imp'!AF$264</f>
        <v>9.9884161197099974E-2</v>
      </c>
      <c r="AI28" s="189">
        <f>1/1000*'[1]4408Imp'!AG$264</f>
        <v>8.6250550514699972E-2</v>
      </c>
      <c r="AJ28" s="189">
        <f>1/1000*'[1]4408Imp'!AH$264</f>
        <v>0.10145875800000002</v>
      </c>
      <c r="AK28" s="189">
        <f>1/1000*'[1]4408Imp'!AI$264</f>
        <v>0.11889805642000002</v>
      </c>
      <c r="AL28" s="189">
        <f>1/1000*'[1]4408Imp'!AJ$264</f>
        <v>0.10318560658800001</v>
      </c>
      <c r="AM28" s="189">
        <f>1/1000*'[1]4408Imp'!AK$264</f>
        <v>7.8199704695200004E-2</v>
      </c>
      <c r="AN28" s="189">
        <f>1/1000*'[1]4408Imp'!AL$264</f>
        <v>8.3230748318700004E-2</v>
      </c>
      <c r="AO28" s="189">
        <f>1/1000*'[1]4408Imp'!AM$264</f>
        <v>7.4773954032000003E-2</v>
      </c>
      <c r="AP28" s="189">
        <f>1/1000*'[1]4408Imp'!AN$264</f>
        <v>6.5275502547200007E-2</v>
      </c>
      <c r="AQ28" s="189">
        <f>1/1000*'[1]4408Imp'!AO$264</f>
        <v>6.3506465577299998E-2</v>
      </c>
      <c r="AR28" s="189">
        <f>1/1000*'[1]4408Imp'!AP$264</f>
        <v>6.5629199273000011E-2</v>
      </c>
      <c r="AS28" s="189">
        <f>1/1000*'[1]4408Imp'!AQ$264</f>
        <v>6.0130091427000015E-2</v>
      </c>
      <c r="AT28" s="189">
        <f>1/1000*'[1]4408Imp'!AR$264</f>
        <v>6.3385455185999987E-2</v>
      </c>
      <c r="AU28" s="189">
        <f>1/1000*'[1]4408Imp'!AS$264</f>
        <v>7.2623206212699978E-2</v>
      </c>
      <c r="AV28" s="189">
        <f>1/1000*'[1]4408Imp'!AT$264</f>
        <v>7.8545951543000009E-2</v>
      </c>
      <c r="AW28" s="189">
        <f>1/1000*'[1]4408Imp'!AU$264</f>
        <v>6.3522289489499992E-2</v>
      </c>
      <c r="AX28" s="189">
        <f>1/1000*'[1]4408Imp'!AV$264</f>
        <v>6.1039972108800016E-2</v>
      </c>
      <c r="AY28" s="189">
        <f>1/1000*'[1]4408Imp'!AW$264</f>
        <v>8.0794536114500021E-2</v>
      </c>
      <c r="AZ28" s="189">
        <f>1/1000*'[1]4408Imp'!AX$264</f>
        <v>0.10528086277800001</v>
      </c>
      <c r="BA28" s="189">
        <f>1/1000*'[1]4408Imp'!AY$264</f>
        <v>8.4359306327999969E-2</v>
      </c>
      <c r="BB28" s="189">
        <f>1/1000*'[1]4408Imp'!AZ$264</f>
        <v>0</v>
      </c>
      <c r="BC28" s="343">
        <f>1/1000*'[1]4408Imp'!BA$264</f>
        <v>0</v>
      </c>
      <c r="BD28" s="401"/>
    </row>
    <row r="29" spans="2:56" s="125" customFormat="1" ht="13">
      <c r="B29" s="167" t="s">
        <v>7</v>
      </c>
      <c r="C29" s="202">
        <f>'[1]4412Imp'!B$264</f>
        <v>0.29784555409999997</v>
      </c>
      <c r="D29" s="216">
        <f>'[1]4412Imp'!C$264</f>
        <v>0.3063143450000001</v>
      </c>
      <c r="E29" s="216">
        <f>'[1]4412Imp'!D$264</f>
        <v>0.32924222159999994</v>
      </c>
      <c r="F29" s="216">
        <f>'[1]4412Imp'!E$264</f>
        <v>0.38103550530000002</v>
      </c>
      <c r="G29" s="216">
        <f>'[1]4412Imp'!F$264</f>
        <v>0.30856885560000002</v>
      </c>
      <c r="H29" s="216">
        <f>'[1]4412Imp'!G$264</f>
        <v>0.29478988910000009</v>
      </c>
      <c r="I29" s="216">
        <f>'[1]4412Imp'!H$264</f>
        <v>0.30366789599999994</v>
      </c>
      <c r="J29" s="217">
        <f>'[1]4412Imp'!I$264</f>
        <v>0.35192710089999996</v>
      </c>
      <c r="K29" s="204">
        <f>'[1]4412Imp'!J$264</f>
        <v>0.2878042348</v>
      </c>
      <c r="L29" s="204">
        <f>'[1]4412Imp'!K$264</f>
        <v>0.27661537266666664</v>
      </c>
      <c r="M29" s="204">
        <f>'[1]4412Imp'!L$264</f>
        <v>0.29112921063333341</v>
      </c>
      <c r="N29" s="204">
        <f>'[1]4412Imp'!M$264</f>
        <v>0.42268683105043869</v>
      </c>
      <c r="O29" s="204">
        <f>'[1]4412Imp'!N$264</f>
        <v>0.42905595789825712</v>
      </c>
      <c r="P29" s="204">
        <f>'[1]4412Imp'!O$264</f>
        <v>0.3771876738045814</v>
      </c>
      <c r="Q29" s="204">
        <f>'[1]4412Imp'!P$264</f>
        <v>0.32888623696585551</v>
      </c>
      <c r="R29" s="204">
        <f>'[1]4412Imp'!Q$264</f>
        <v>0.39906299525280026</v>
      </c>
      <c r="S29" s="204">
        <f>'[1]4412Imp'!R$264</f>
        <v>0.38623595224444446</v>
      </c>
      <c r="T29" s="204">
        <f>'[1]4412Imp'!S$264</f>
        <v>0.47303013405299149</v>
      </c>
      <c r="U29" s="204">
        <f>'[1]4412Imp'!T$264</f>
        <v>0.51981525759015146</v>
      </c>
      <c r="V29" s="204">
        <f>'[1]4412Imp'!U$264</f>
        <v>0.43808903427686346</v>
      </c>
      <c r="W29" s="204">
        <f>'[1]4412Imp'!V$264</f>
        <v>0.49233119199999997</v>
      </c>
      <c r="X29" s="204">
        <f>'[1]4412Imp'!W$264</f>
        <v>0.55595975261428576</v>
      </c>
      <c r="Y29" s="204">
        <f>'[1]4412Imp'!X$264</f>
        <v>0.39661635497333342</v>
      </c>
      <c r="Z29" s="204">
        <f>'[1]4412Imp'!Y$264</f>
        <v>0.32368209186444441</v>
      </c>
      <c r="AA29" s="204">
        <f>'[1]4412Imp'!Z$264</f>
        <v>0.32368209186444441</v>
      </c>
      <c r="AB29" s="204">
        <f>'[1]4412Imp'!AA$264</f>
        <v>0.32368209186444441</v>
      </c>
      <c r="AC29" s="156"/>
      <c r="AD29" s="163">
        <f>1/1000*'[1]4412Imp'!AB$264</f>
        <v>6.9122131994210995E-2</v>
      </c>
      <c r="AE29" s="189">
        <f>1/1000*'[1]4412Imp'!AC$264</f>
        <v>6.977077582879998E-2</v>
      </c>
      <c r="AF29" s="189">
        <f>1/1000*'[1]4412Imp'!AD$264</f>
        <v>7.2642871852799995E-2</v>
      </c>
      <c r="AG29" s="189">
        <f>1/1000*'[1]4412Imp'!AE$264</f>
        <v>9.1540585147200024E-2</v>
      </c>
      <c r="AH29" s="189">
        <f>1/1000*'[1]4412Imp'!AF$264</f>
        <v>9.0507159120000041E-2</v>
      </c>
      <c r="AI29" s="189">
        <f>1/1000*'[1]4412Imp'!AG$264</f>
        <v>9.107774311349999E-2</v>
      </c>
      <c r="AJ29" s="189">
        <f>1/1000*'[1]4412Imp'!AH$264</f>
        <v>9.5056453599999979E-2</v>
      </c>
      <c r="AK29" s="189">
        <f>1/1000*'[1]4412Imp'!AI$264</f>
        <v>0.1132749182185</v>
      </c>
      <c r="AL29" s="189">
        <f>1/1000*'[1]4412Imp'!AJ$264</f>
        <v>0.10705175882200001</v>
      </c>
      <c r="AM29" s="189">
        <f>1/1000*'[1]4412Imp'!AK$264</f>
        <v>8.1747198565999976E-2</v>
      </c>
      <c r="AN29" s="189">
        <f>1/1000*'[1]4412Imp'!AL$264</f>
        <v>8.9930071189800023E-2</v>
      </c>
      <c r="AO29" s="189">
        <f>1/1000*'[1]4412Imp'!AM$264</f>
        <v>0.14025945398399997</v>
      </c>
      <c r="AP29" s="189">
        <f>1/1000*'[1]4412Imp'!AN$264</f>
        <v>0.12876848770720001</v>
      </c>
      <c r="AQ29" s="189">
        <f>1/1000*'[1]4412Imp'!AO$264</f>
        <v>0.11506031005559998</v>
      </c>
      <c r="AR29" s="189">
        <f>1/1000*'[1]4412Imp'!AP$264</f>
        <v>0.10766865448</v>
      </c>
      <c r="AS29" s="189">
        <f>1/1000*'[1]4412Imp'!AQ$264</f>
        <v>0.10354668372999999</v>
      </c>
      <c r="AT29" s="189">
        <f>1/1000*'[1]4412Imp'!AR$264</f>
        <v>0.10429963827859999</v>
      </c>
      <c r="AU29" s="189">
        <f>1/1000*'[1]4412Imp'!AS$264</f>
        <v>0.13684562431539998</v>
      </c>
      <c r="AV29" s="189">
        <f>1/1000*'[1]4412Imp'!AT$264</f>
        <v>0.16309778764899999</v>
      </c>
      <c r="AW29" s="189">
        <f>1/1000*'[1]4412Imp'!AU$264</f>
        <v>0.15050680025500004</v>
      </c>
      <c r="AX29" s="189">
        <f>1/1000*'[1]4412Imp'!AV$264</f>
        <v>0.14816548268920007</v>
      </c>
      <c r="AY29" s="189">
        <f>1/1000*'[1]4412Imp'!AW$264</f>
        <v>0.22057400533950006</v>
      </c>
      <c r="AZ29" s="189">
        <f>1/1000*'[1]4412Imp'!AX$264</f>
        <v>0.18854697993299993</v>
      </c>
      <c r="BA29" s="189">
        <f>1/1000*'[1]4412Imp'!AY$264</f>
        <v>0.16188281787699998</v>
      </c>
      <c r="BB29" s="189">
        <f>1/1000*'[1]4412Imp'!AZ$264</f>
        <v>0</v>
      </c>
      <c r="BC29" s="343">
        <f>1/1000*'[1]4412Imp'!BA$264</f>
        <v>0</v>
      </c>
      <c r="BD29" s="401"/>
    </row>
    <row r="30" spans="2:56" s="125" customFormat="1" ht="13">
      <c r="B30" s="167" t="s">
        <v>54</v>
      </c>
      <c r="C30" s="206">
        <f>'[1]44104411Imp'!B$264</f>
        <v>0.71986258700000005</v>
      </c>
      <c r="D30" s="214">
        <f>'[1]44104411Imp'!C$264</f>
        <v>0.65591963539999998</v>
      </c>
      <c r="E30" s="214">
        <f>'[1]44104411Imp'!D$264</f>
        <v>0.6029758702000001</v>
      </c>
      <c r="F30" s="214">
        <f>'[1]44104411Imp'!E$264</f>
        <v>0.76363331540000012</v>
      </c>
      <c r="G30" s="214">
        <f>'[1]44104411Imp'!F$264</f>
        <v>1.1360752919846158</v>
      </c>
      <c r="H30" s="214">
        <f>'[1]44104411Imp'!G$264</f>
        <v>1.3805689861999999</v>
      </c>
      <c r="I30" s="214">
        <f>'[1]44104411Imp'!H$264</f>
        <v>1.3781345639999998</v>
      </c>
      <c r="J30" s="215">
        <f>'[1]44104411Imp'!I$264</f>
        <v>0.83383832320000018</v>
      </c>
      <c r="K30" s="208">
        <f>'[1]44104411Imp'!J$264</f>
        <v>0.8486216996</v>
      </c>
      <c r="L30" s="208">
        <f>'[1]44104411Imp'!K$264</f>
        <v>0.85293143665986337</v>
      </c>
      <c r="M30" s="208">
        <f>'[1]44104411Imp'!L$264</f>
        <v>0.94483763110420949</v>
      </c>
      <c r="N30" s="208">
        <f>'[1]44104411Imp'!M$264</f>
        <v>0.80713997511730173</v>
      </c>
      <c r="O30" s="208">
        <f>'[1]44104411Imp'!N$264</f>
        <v>0.87001780129032602</v>
      </c>
      <c r="P30" s="208">
        <f>'[1]44104411Imp'!O$264</f>
        <v>0.95466210370004834</v>
      </c>
      <c r="Q30" s="208">
        <f>'[1]44104411Imp'!P$264</f>
        <v>0.95760888274285716</v>
      </c>
      <c r="R30" s="208">
        <f>'[1]44104411Imp'!Q$264</f>
        <v>0.97204228906543655</v>
      </c>
      <c r="S30" s="208">
        <f>'[1]44104411Imp'!R$264</f>
        <v>1.4715726619756251</v>
      </c>
      <c r="T30" s="208">
        <f>'[1]44104411Imp'!S$264</f>
        <v>1.9600830657101931</v>
      </c>
      <c r="U30" s="208">
        <f>'[1]44104411Imp'!T$264</f>
        <v>1.9464411379232482</v>
      </c>
      <c r="V30" s="208">
        <f>'[1]44104411Imp'!U$264</f>
        <v>1.8480127674604081</v>
      </c>
      <c r="W30" s="208">
        <f>'[1]44104411Imp'!V$264</f>
        <v>1.92241178808</v>
      </c>
      <c r="X30" s="208">
        <f>'[1]44104411Imp'!W$264</f>
        <v>2.1889219040399994</v>
      </c>
      <c r="Y30" s="208">
        <f>'[1]44104411Imp'!X$264</f>
        <v>1.0250272944800001</v>
      </c>
      <c r="Z30" s="208">
        <f>'[1]44104411Imp'!Y$264</f>
        <v>0.90229393263999969</v>
      </c>
      <c r="AA30" s="208">
        <f>'[1]44104411Imp'!Z$264</f>
        <v>0.90229393263999969</v>
      </c>
      <c r="AB30" s="208">
        <f>'[1]44104411Imp'!AA$264</f>
        <v>0.90229393263999969</v>
      </c>
      <c r="AC30" s="156"/>
      <c r="AD30" s="163">
        <f>1/1000*'[1]44104411Imp'!AB$264</f>
        <v>0.12097005750801601</v>
      </c>
      <c r="AE30" s="189">
        <f>1/1000*'[1]44104411Imp'!AC$264</f>
        <v>0.11291550337119999</v>
      </c>
      <c r="AF30" s="189">
        <f>1/1000*'[1]44104411Imp'!AD$264</f>
        <v>0.11237518343039997</v>
      </c>
      <c r="AG30" s="189">
        <f>1/1000*'[1]44104411Imp'!AE$264</f>
        <v>0.15526454714400001</v>
      </c>
      <c r="AH30" s="189">
        <f>1/1000*'[1]44104411Imp'!AF$264</f>
        <v>0.3270125852854</v>
      </c>
      <c r="AI30" s="189">
        <f>1/1000*'[1]44104411Imp'!AG$264</f>
        <v>0.35429467110180002</v>
      </c>
      <c r="AJ30" s="189">
        <f>1/1000*'[1]44104411Imp'!AH$264</f>
        <v>0.3569369456</v>
      </c>
      <c r="AK30" s="189">
        <f>1/1000*'[1]44104411Imp'!AI$264</f>
        <v>0.23955093119099999</v>
      </c>
      <c r="AL30" s="189">
        <f>1/1000*'[1]44104411Imp'!AJ$264</f>
        <v>0.2690099892140001</v>
      </c>
      <c r="AM30" s="189">
        <f>1/1000*'[1]44104411Imp'!AK$264</f>
        <v>0.22781855610799995</v>
      </c>
      <c r="AN30" s="189">
        <f>1/1000*'[1]44104411Imp'!AL$264</f>
        <v>0.2469905187327</v>
      </c>
      <c r="AO30" s="189">
        <f>1/1000*'[1]44104411Imp'!AM$264</f>
        <v>0.255406668384</v>
      </c>
      <c r="AP30" s="189">
        <f>1/1000*'[1]44104411Imp'!AN$264</f>
        <v>0.23877777635360001</v>
      </c>
      <c r="AQ30" s="189">
        <f>1/1000*'[1]44104411Imp'!AO$264</f>
        <v>0.23717804788800004</v>
      </c>
      <c r="AR30" s="189">
        <f>1/1000*'[1]44104411Imp'!AP$264</f>
        <v>0.26291386847149995</v>
      </c>
      <c r="AS30" s="189">
        <f>1/1000*'[1]44104411Imp'!AQ$264</f>
        <v>0.22038683394349995</v>
      </c>
      <c r="AT30" s="189">
        <f>1/1000*'[1]44104411Imp'!AR$264</f>
        <v>0.34704445866650002</v>
      </c>
      <c r="AU30" s="189">
        <f>1/1000*'[1]44104411Imp'!AS$264</f>
        <v>0.50156182685179995</v>
      </c>
      <c r="AV30" s="189">
        <f>1/1000*'[1]44104411Imp'!AT$264</f>
        <v>0.51032569274299999</v>
      </c>
      <c r="AW30" s="189">
        <f>1/1000*'[1]44104411Imp'!AU$264</f>
        <v>0.47138233019199999</v>
      </c>
      <c r="AX30" s="189">
        <f>1/1000*'[1]44104411Imp'!AV$264</f>
        <v>0.4599344346896001</v>
      </c>
      <c r="AY30" s="189">
        <f>1/1000*'[1]44104411Imp'!AW$264</f>
        <v>0.68076357472100013</v>
      </c>
      <c r="AZ30" s="189">
        <f>1/1000*'[1]44104411Imp'!AX$264</f>
        <v>0.33276896417700003</v>
      </c>
      <c r="BA30" s="189">
        <f>1/1000*'[1]44104411Imp'!AY$264</f>
        <v>0.27266016250440001</v>
      </c>
      <c r="BB30" s="189">
        <f>1/1000*'[1]44104411Imp'!AZ$264</f>
        <v>0</v>
      </c>
      <c r="BC30" s="343">
        <f>1/1000*'[1]44104411Imp'!BA$264</f>
        <v>0</v>
      </c>
      <c r="BD30" s="401"/>
    </row>
    <row r="31" spans="2:56" s="125" customFormat="1" ht="13">
      <c r="B31" s="167" t="s">
        <v>55</v>
      </c>
      <c r="C31" s="206">
        <f>'[1]44094418Imp'!B$264</f>
        <v>0.54374351460000003</v>
      </c>
      <c r="D31" s="214">
        <f>'[1]44094418Imp'!C$264</f>
        <v>0.5241265476000001</v>
      </c>
      <c r="E31" s="214">
        <f>'[1]44094418Imp'!D$264</f>
        <v>0.46278656279999986</v>
      </c>
      <c r="F31" s="214">
        <f>'[1]44094418Imp'!E$264</f>
        <v>0.49184903559999998</v>
      </c>
      <c r="G31" s="214">
        <f>'[1]44094418Imp'!F$264</f>
        <v>0.52500338580000006</v>
      </c>
      <c r="H31" s="214">
        <f>'[1]44094418Imp'!G$264</f>
        <v>0.5308256682000001</v>
      </c>
      <c r="I31" s="214">
        <f>'[1]44094418Imp'!H$264</f>
        <v>0.64898020000000001</v>
      </c>
      <c r="J31" s="215">
        <f>'[1]44094418Imp'!I$264</f>
        <v>0.60250245930000002</v>
      </c>
      <c r="K31" s="208">
        <f>'[1]44094418Imp'!J$264</f>
        <v>0.67606858930000002</v>
      </c>
      <c r="L31" s="208">
        <f>'[1]44094418Imp'!K$264</f>
        <v>0.67520223562011616</v>
      </c>
      <c r="M31" s="208">
        <f>'[1]44094418Imp'!L$264</f>
        <v>0.64818636713624023</v>
      </c>
      <c r="N31" s="208">
        <f>'[1]44094418Imp'!M$264</f>
        <v>0.66407386492753451</v>
      </c>
      <c r="O31" s="208">
        <f>'[1]44094418Imp'!N$264</f>
        <v>0.56842986990441369</v>
      </c>
      <c r="P31" s="208">
        <f>'[1]44094418Imp'!O$264</f>
        <v>0.70895297448756722</v>
      </c>
      <c r="Q31" s="208">
        <f>'[1]44094418Imp'!P$264</f>
        <v>0.66869316970513715</v>
      </c>
      <c r="R31" s="208">
        <f>'[1]44094418Imp'!Q$264</f>
        <v>0.60315162843046721</v>
      </c>
      <c r="S31" s="208">
        <f>'[1]44094418Imp'!R$264</f>
        <v>0.59805998448362374</v>
      </c>
      <c r="T31" s="208">
        <f>'[1]44094418Imp'!S$264</f>
        <v>0.5992896949965093</v>
      </c>
      <c r="U31" s="208">
        <f>'[1]44094418Imp'!T$264</f>
        <v>0.66703984046647513</v>
      </c>
      <c r="V31" s="208">
        <f>'[1]44094418Imp'!U$264</f>
        <v>0.61064849466003501</v>
      </c>
      <c r="W31" s="208">
        <f>'[1]44094418Imp'!V$264</f>
        <v>0.65961559519142854</v>
      </c>
      <c r="X31" s="208">
        <f>'[1]44094418Imp'!W$264</f>
        <v>0.70760570376698417</v>
      </c>
      <c r="Y31" s="208">
        <f>'[1]44094418Imp'!X$264</f>
        <v>0.50491501596727251</v>
      </c>
      <c r="Z31" s="208">
        <f>'[1]44094418Imp'!Y$264</f>
        <v>0.43600438134166664</v>
      </c>
      <c r="AA31" s="208">
        <f>'[1]44094418Imp'!Z$264</f>
        <v>0.43600438134166664</v>
      </c>
      <c r="AB31" s="208">
        <f>'[1]44094418Imp'!AA$264</f>
        <v>0.43600438134166664</v>
      </c>
      <c r="AC31" s="156"/>
      <c r="AD31" s="163">
        <f>1/1000*'[1]44094418Imp'!AB$264</f>
        <v>0.24999473894694599</v>
      </c>
      <c r="AE31" s="189">
        <f>1/1000*'[1]44094418Imp'!AC$264</f>
        <v>0.235525107422</v>
      </c>
      <c r="AF31" s="189">
        <f>1/1000*'[1]44094418Imp'!AD$264</f>
        <v>0.21588367518239995</v>
      </c>
      <c r="AG31" s="189">
        <f>1/1000*'[1]44094418Imp'!AE$264</f>
        <v>0.26608731523360007</v>
      </c>
      <c r="AH31" s="189">
        <f>1/1000*'[1]44094418Imp'!AF$264</f>
        <v>0.30518334189279994</v>
      </c>
      <c r="AI31" s="189">
        <f>1/1000*'[1]44094418Imp'!AG$264</f>
        <v>0.30074593353090001</v>
      </c>
      <c r="AJ31" s="189">
        <f>1/1000*'[1]44094418Imp'!AH$264</f>
        <v>0.3356733596</v>
      </c>
      <c r="AK31" s="189">
        <f>1/1000*'[1]44094418Imp'!AI$264</f>
        <v>0.38951284202799996</v>
      </c>
      <c r="AL31" s="189">
        <f>1/1000*'[1]44094418Imp'!AJ$264</f>
        <v>0.42837342689200014</v>
      </c>
      <c r="AM31" s="189">
        <f>1/1000*'[1]44094418Imp'!AK$264</f>
        <v>0.38165731912880002</v>
      </c>
      <c r="AN31" s="189">
        <f>1/1000*'[1]44094418Imp'!AL$264</f>
        <v>0.38404100027970023</v>
      </c>
      <c r="AO31" s="189">
        <f>1/1000*'[1]44094418Imp'!AM$264</f>
        <v>0.42489998904000004</v>
      </c>
      <c r="AP31" s="189">
        <f>1/1000*'[1]44094418Imp'!AN$264</f>
        <v>0.35724502545600001</v>
      </c>
      <c r="AQ31" s="189">
        <f>1/1000*'[1]44094418Imp'!AO$264</f>
        <v>0.38413305662400005</v>
      </c>
      <c r="AR31" s="189">
        <f>1/1000*'[1]44094418Imp'!AP$264</f>
        <v>0.432718852609</v>
      </c>
      <c r="AS31" s="189">
        <f>1/1000*'[1]44094418Imp'!AQ$264</f>
        <v>0.3496338491905</v>
      </c>
      <c r="AT31" s="189">
        <f>1/1000*'[1]44094418Imp'!AR$264</f>
        <v>0.34755661797579995</v>
      </c>
      <c r="AU31" s="189">
        <f>1/1000*'[1]44094418Imp'!AS$264</f>
        <v>0.37428641428750004</v>
      </c>
      <c r="AV31" s="189">
        <f>1/1000*'[1]44094418Imp'!AT$264</f>
        <v>0.40411520947299995</v>
      </c>
      <c r="AW31" s="189">
        <f>1/1000*'[1]44094418Imp'!AU$264</f>
        <v>0.38017562629599994</v>
      </c>
      <c r="AX31" s="189">
        <f>1/1000*'[1]44094418Imp'!AV$264</f>
        <v>0.40255338263419999</v>
      </c>
      <c r="AY31" s="189">
        <f>1/1000*'[1]44094418Imp'!AW$264</f>
        <v>0.52217680891330009</v>
      </c>
      <c r="AZ31" s="189">
        <f>1/1000*'[1]44094418Imp'!AX$264</f>
        <v>0.47283081288299994</v>
      </c>
      <c r="BA31" s="189">
        <f>1/1000*'[1]44094418Imp'!AY$264</f>
        <v>0.38035952504769999</v>
      </c>
      <c r="BB31" s="189">
        <f>1/1000*'[1]44094418Imp'!AZ$264</f>
        <v>0</v>
      </c>
      <c r="BC31" s="343">
        <f>1/1000*'[1]44094418Imp'!BA$264</f>
        <v>0</v>
      </c>
      <c r="BD31" s="401"/>
    </row>
    <row r="32" spans="2:56" s="125" customFormat="1" ht="13">
      <c r="B32" s="167" t="s">
        <v>175</v>
      </c>
      <c r="C32" s="206">
        <f>'[1]94Imp'!B$264</f>
        <v>0.73376318856763278</v>
      </c>
      <c r="D32" s="214">
        <f>'[1]94Imp'!C$264</f>
        <v>0.70488074652033916</v>
      </c>
      <c r="E32" s="214">
        <f>'[1]94Imp'!D$264</f>
        <v>0.64667011946122255</v>
      </c>
      <c r="F32" s="214">
        <f>'[1]94Imp'!E$264</f>
        <v>0.70458538829525574</v>
      </c>
      <c r="G32" s="214">
        <f>'[1]94Imp'!F$264</f>
        <v>0.71532644043592775</v>
      </c>
      <c r="H32" s="214">
        <f>'[1]94Imp'!G$264</f>
        <v>0.6723315603745027</v>
      </c>
      <c r="I32" s="214">
        <f>'[1]94Imp'!H$264</f>
        <v>0.70480461793073945</v>
      </c>
      <c r="J32" s="215">
        <f>'[1]94Imp'!I$264</f>
        <v>0.89575550857721997</v>
      </c>
      <c r="K32" s="208">
        <f>'[1]94Imp'!J$264</f>
        <v>0.8730951257287195</v>
      </c>
      <c r="L32" s="208">
        <f>'[1]94Imp'!K$264</f>
        <v>0.79646492068280528</v>
      </c>
      <c r="M32" s="208">
        <f>'[1]94Imp'!L$264</f>
        <v>0.67528038281798053</v>
      </c>
      <c r="N32" s="208">
        <f>'[1]94Imp'!M$264</f>
        <v>0.84332799562796223</v>
      </c>
      <c r="O32" s="208">
        <f>'[1]94Imp'!N$264</f>
        <v>0.75602507342677161</v>
      </c>
      <c r="P32" s="208">
        <f>'[1]94Imp'!O$264</f>
        <v>0.72073668946229064</v>
      </c>
      <c r="Q32" s="208">
        <f>'[1]94Imp'!P$264</f>
        <v>0.81466782621531209</v>
      </c>
      <c r="R32" s="208">
        <f>'[1]94Imp'!Q$264</f>
        <v>0.77256652975087314</v>
      </c>
      <c r="S32" s="208">
        <f>'[1]94Imp'!R$264</f>
        <v>0.75193368060458965</v>
      </c>
      <c r="T32" s="208">
        <f>'[1]94Imp'!S$264</f>
        <v>0.79440656084370798</v>
      </c>
      <c r="U32" s="208">
        <f>'[1]94Imp'!T$264</f>
        <v>0.75856003466296051</v>
      </c>
      <c r="V32" s="208">
        <f>'[1]94Imp'!U$264</f>
        <v>0.67392250753888494</v>
      </c>
      <c r="W32" s="208">
        <f>'[1]94Imp'!V$264</f>
        <v>0.69460787604644103</v>
      </c>
      <c r="X32" s="208">
        <f>'[1]94Imp'!W$264</f>
        <v>0.70074984445741573</v>
      </c>
      <c r="Y32" s="208">
        <f>'[1]94Imp'!X$264</f>
        <v>0.62784025226214824</v>
      </c>
      <c r="Z32" s="208">
        <f>'[1]94Imp'!Y$264</f>
        <v>0.59604041631417493</v>
      </c>
      <c r="AA32" s="208">
        <f>'[1]94Imp'!Z$264</f>
        <v>0.59604041631417493</v>
      </c>
      <c r="AB32" s="208">
        <f>'[1]94Imp'!AA$264</f>
        <v>0.59604041631417493</v>
      </c>
      <c r="AC32" s="156"/>
      <c r="AD32" s="169">
        <f>1/1000*'[1]94Imp'!AB$264</f>
        <v>0.70264667505820211</v>
      </c>
      <c r="AE32" s="192">
        <f>1/1000*'[1]94Imp'!AC$264</f>
        <v>0.69845586013280003</v>
      </c>
      <c r="AF32" s="192">
        <f>1/1000*'[1]94Imp'!AD$264</f>
        <v>0.74475410894880001</v>
      </c>
      <c r="AG32" s="192">
        <f>1/1000*'[1]94Imp'!AE$264</f>
        <v>0.92924606311039992</v>
      </c>
      <c r="AH32" s="192">
        <f>1/1000*'[1]94Imp'!AF$264</f>
        <v>1.0676900315591999</v>
      </c>
      <c r="AI32" s="192">
        <f>1/1000*'[1]94Imp'!AG$264</f>
        <v>1.0831641209961</v>
      </c>
      <c r="AJ32" s="192">
        <f>1/1000*'[1]94Imp'!AH$264</f>
        <v>1.0889743463999999</v>
      </c>
      <c r="AK32" s="192">
        <f>1/1000*'[1]94Imp'!AI$264</f>
        <v>1.3960589670670003</v>
      </c>
      <c r="AL32" s="192">
        <f>1/1000*'[1]94Imp'!AJ$264</f>
        <v>1.526210794182</v>
      </c>
      <c r="AM32" s="192">
        <f>1/1000*'[1]94Imp'!AK$264</f>
        <v>1.4120679629364001</v>
      </c>
      <c r="AN32" s="192">
        <f>1/1000*'[1]94Imp'!AL$264</f>
        <v>1.1724908620869001</v>
      </c>
      <c r="AO32" s="192">
        <f>1/1000*'[1]94Imp'!AM$264</f>
        <v>1.5608913252000001</v>
      </c>
      <c r="AP32" s="192">
        <f>1/1000*'[1]94Imp'!AN$264</f>
        <v>1.3309932790704</v>
      </c>
      <c r="AQ32" s="192">
        <f>1/1000*'[1]94Imp'!AO$264</f>
        <v>1.3535835708471002</v>
      </c>
      <c r="AR32" s="192">
        <f>1/1000*'[1]94Imp'!AP$264</f>
        <v>1.4619482328495002</v>
      </c>
      <c r="AS32" s="192">
        <f>1/1000*'[1]94Imp'!AQ$264</f>
        <v>1.171852419927</v>
      </c>
      <c r="AT32" s="192">
        <f>1/1000*'[1]94Imp'!AR$264</f>
        <v>1.1044749282107995</v>
      </c>
      <c r="AU32" s="192">
        <f>1/1000*'[1]94Imp'!AS$264</f>
        <v>1.1878600954362992</v>
      </c>
      <c r="AV32" s="192">
        <f>1/1000*'[1]94Imp'!AT$264</f>
        <v>1.1364614323910001</v>
      </c>
      <c r="AW32" s="192">
        <f>1/1000*'[1]94Imp'!AU$264</f>
        <v>1.0805703267605</v>
      </c>
      <c r="AX32" s="192">
        <f>1/1000*'[1]94Imp'!AV$264</f>
        <v>1.1960876779012002</v>
      </c>
      <c r="AY32" s="192">
        <f>1/1000*'[1]94Imp'!AW$264</f>
        <v>1.3488075716655001</v>
      </c>
      <c r="AZ32" s="192">
        <f>1/1000*'[1]94Imp'!AX$264</f>
        <v>1.2070783969919996</v>
      </c>
      <c r="BA32" s="192">
        <f>1/1000*'[1]94Imp'!AY$264</f>
        <v>1.2170067420785999</v>
      </c>
      <c r="BB32" s="192">
        <f>1/1000*'[1]94Imp'!AZ$264</f>
        <v>0</v>
      </c>
      <c r="BC32" s="225">
        <f>1/1000*'[1]94Imp'!BA$264</f>
        <v>0</v>
      </c>
      <c r="BD32" s="401"/>
    </row>
    <row r="33" spans="2:56" s="125" customFormat="1" ht="13">
      <c r="B33" s="173" t="s">
        <v>8</v>
      </c>
      <c r="C33" s="209">
        <f t="shared" ref="C33:L33" si="14">C25-SUM(C26:C32)</f>
        <v>0.82719198329999877</v>
      </c>
      <c r="D33" s="210">
        <f t="shared" si="14"/>
        <v>0.94047856319999923</v>
      </c>
      <c r="E33" s="210">
        <f t="shared" si="14"/>
        <v>0.89683059540000087</v>
      </c>
      <c r="F33" s="210">
        <f t="shared" si="14"/>
        <v>1.0248505630999993</v>
      </c>
      <c r="G33" s="210">
        <f t="shared" si="14"/>
        <v>0.85674705809999985</v>
      </c>
      <c r="H33" s="210">
        <f t="shared" si="14"/>
        <v>0.79296156600000067</v>
      </c>
      <c r="I33" s="210">
        <f t="shared" si="14"/>
        <v>0.76142295400000215</v>
      </c>
      <c r="J33" s="211">
        <f t="shared" si="14"/>
        <v>0.90776089879999589</v>
      </c>
      <c r="K33" s="211">
        <f t="shared" si="14"/>
        <v>0.88573835979999593</v>
      </c>
      <c r="L33" s="211">
        <f t="shared" si="14"/>
        <v>0.82775004506398453</v>
      </c>
      <c r="M33" s="211">
        <f t="shared" ref="M33:AB33" si="15">M25-SUM(M26:M32)</f>
        <v>0.82136824700490685</v>
      </c>
      <c r="N33" s="211">
        <f t="shared" si="15"/>
        <v>0.83135568780459401</v>
      </c>
      <c r="O33" s="211">
        <f t="shared" si="15"/>
        <v>0.85686382295682328</v>
      </c>
      <c r="P33" s="211">
        <f t="shared" si="15"/>
        <v>0.81891086232151089</v>
      </c>
      <c r="Q33" s="211">
        <f t="shared" si="15"/>
        <v>0.60039722960887332</v>
      </c>
      <c r="R33" s="211">
        <f t="shared" si="15"/>
        <v>0.77785450172053494</v>
      </c>
      <c r="S33" s="211">
        <f t="shared" si="15"/>
        <v>0.82141871078152384</v>
      </c>
      <c r="T33" s="211">
        <f t="shared" si="15"/>
        <v>1.3110984942732582</v>
      </c>
      <c r="U33" s="211">
        <f t="shared" si="15"/>
        <v>0.91319567587945372</v>
      </c>
      <c r="V33" s="211">
        <f t="shared" si="15"/>
        <v>0.91603785262255499</v>
      </c>
      <c r="W33" s="211">
        <f t="shared" si="15"/>
        <v>0.91997334405613884</v>
      </c>
      <c r="X33" s="211">
        <f t="shared" si="15"/>
        <v>1.0018206012289212</v>
      </c>
      <c r="Y33" s="211">
        <f t="shared" si="15"/>
        <v>1.0362244413315143</v>
      </c>
      <c r="Z33" s="211">
        <f t="shared" si="15"/>
        <v>0.81426184888800535</v>
      </c>
      <c r="AA33" s="211">
        <f t="shared" si="15"/>
        <v>0.81426184888800535</v>
      </c>
      <c r="AB33" s="211">
        <f t="shared" si="15"/>
        <v>0.81426184888800535</v>
      </c>
      <c r="AC33" s="156"/>
      <c r="AD33" s="212">
        <f t="shared" ref="AD33:BC33" si="16">AD25-SUM(AD26:AD32)</f>
        <v>0.12710107633828205</v>
      </c>
      <c r="AE33" s="213">
        <f t="shared" si="16"/>
        <v>0.13254933646440037</v>
      </c>
      <c r="AF33" s="213">
        <f t="shared" si="16"/>
        <v>0.13636875934559978</v>
      </c>
      <c r="AG33" s="213">
        <f t="shared" si="16"/>
        <v>0.17496838714879992</v>
      </c>
      <c r="AH33" s="213">
        <f t="shared" si="16"/>
        <v>0.18749014373740014</v>
      </c>
      <c r="AI33" s="213">
        <f t="shared" si="16"/>
        <v>0.18642988040820052</v>
      </c>
      <c r="AJ33" s="213">
        <f t="shared" si="16"/>
        <v>0.19792399480000089</v>
      </c>
      <c r="AK33" s="213">
        <f t="shared" si="16"/>
        <v>0.27580865854050085</v>
      </c>
      <c r="AL33" s="213">
        <f t="shared" si="16"/>
        <v>0.29176175911479918</v>
      </c>
      <c r="AM33" s="213">
        <f t="shared" si="16"/>
        <v>0.25585745615760036</v>
      </c>
      <c r="AN33" s="213">
        <f t="shared" si="16"/>
        <v>0.26021272706190057</v>
      </c>
      <c r="AO33" s="213">
        <f t="shared" si="16"/>
        <v>0.29776121942400025</v>
      </c>
      <c r="AP33" s="213">
        <f t="shared" si="16"/>
        <v>0.28904704231039968</v>
      </c>
      <c r="AQ33" s="213">
        <f t="shared" si="16"/>
        <v>0.30262669503089956</v>
      </c>
      <c r="AR33" s="213">
        <f t="shared" si="16"/>
        <v>0.29156491988099953</v>
      </c>
      <c r="AS33" s="213">
        <f t="shared" si="16"/>
        <v>0.24233378687350005</v>
      </c>
      <c r="AT33" s="213">
        <f t="shared" si="16"/>
        <v>0.25350452485539998</v>
      </c>
      <c r="AU33" s="213">
        <f t="shared" si="16"/>
        <v>0.28819186431750055</v>
      </c>
      <c r="AV33" s="213">
        <f t="shared" si="16"/>
        <v>0.31962431178599982</v>
      </c>
      <c r="AW33" s="213">
        <f t="shared" si="16"/>
        <v>0.30731160636450028</v>
      </c>
      <c r="AX33" s="213">
        <f t="shared" si="16"/>
        <v>0.31387583584519962</v>
      </c>
      <c r="AY33" s="213">
        <f t="shared" si="16"/>
        <v>0.38503889304210048</v>
      </c>
      <c r="AZ33" s="213">
        <f t="shared" si="16"/>
        <v>0.44866099746000021</v>
      </c>
      <c r="BA33" s="213">
        <f t="shared" si="16"/>
        <v>0.33602169872589949</v>
      </c>
      <c r="BB33" s="213">
        <f t="shared" si="16"/>
        <v>0</v>
      </c>
      <c r="BC33" s="396">
        <f t="shared" si="16"/>
        <v>0</v>
      </c>
      <c r="BD33" s="401"/>
    </row>
    <row r="34" spans="2:56" ht="20" customHeight="1">
      <c r="B34" s="154" t="s">
        <v>10</v>
      </c>
      <c r="C34" s="314">
        <f t="shared" ref="C34:K34" si="17">SUM(C35:C38)</f>
        <v>8.4380671251055563</v>
      </c>
      <c r="D34" s="314">
        <f t="shared" si="17"/>
        <v>8.6730855468760168</v>
      </c>
      <c r="E34" s="175">
        <f t="shared" si="17"/>
        <v>9.7085973559889709</v>
      </c>
      <c r="F34" s="175">
        <f t="shared" si="17"/>
        <v>10.01549725464697</v>
      </c>
      <c r="G34" s="175">
        <f t="shared" si="17"/>
        <v>10.877413149533332</v>
      </c>
      <c r="H34" s="175">
        <f t="shared" si="17"/>
        <v>10.859760725556253</v>
      </c>
      <c r="I34" s="175">
        <f t="shared" si="17"/>
        <v>13.897629304631462</v>
      </c>
      <c r="J34" s="175">
        <f t="shared" si="17"/>
        <v>13.512313165233333</v>
      </c>
      <c r="K34" s="128">
        <f t="shared" si="17"/>
        <v>13.193924768544443</v>
      </c>
      <c r="L34" s="128">
        <f>SUM(L35:L38)</f>
        <v>12.347639193508176</v>
      </c>
      <c r="M34" s="128">
        <f t="shared" ref="M34:AB34" si="18">SUM(M35:M38)</f>
        <v>13.611896589858802</v>
      </c>
      <c r="N34" s="128">
        <f t="shared" si="18"/>
        <v>13.894562787861108</v>
      </c>
      <c r="O34" s="128">
        <f t="shared" si="18"/>
        <v>14.273601243934124</v>
      </c>
      <c r="P34" s="128">
        <f t="shared" si="18"/>
        <v>15.192300842581989</v>
      </c>
      <c r="Q34" s="128">
        <f t="shared" si="18"/>
        <v>14.356394940553628</v>
      </c>
      <c r="R34" s="128">
        <f t="shared" si="18"/>
        <v>13.985238505267461</v>
      </c>
      <c r="S34" s="128">
        <f t="shared" si="18"/>
        <v>14.570107251720763</v>
      </c>
      <c r="T34" s="128">
        <f t="shared" si="18"/>
        <v>13.341237091064844</v>
      </c>
      <c r="U34" s="128">
        <f t="shared" si="18"/>
        <v>13.840848989315365</v>
      </c>
      <c r="V34" s="128">
        <f t="shared" si="18"/>
        <v>12.654775117552296</v>
      </c>
      <c r="W34" s="128">
        <f t="shared" si="18"/>
        <v>11.683121491984444</v>
      </c>
      <c r="X34" s="128">
        <f t="shared" si="18"/>
        <v>12.261967374079074</v>
      </c>
      <c r="Y34" s="128">
        <f t="shared" si="18"/>
        <v>11.416459359625296</v>
      </c>
      <c r="Z34" s="128">
        <f t="shared" si="18"/>
        <v>9.3732438254633319</v>
      </c>
      <c r="AA34" s="128">
        <f t="shared" si="18"/>
        <v>9.3732438254633319</v>
      </c>
      <c r="AB34" s="128">
        <f t="shared" si="18"/>
        <v>9.3732438254633319</v>
      </c>
      <c r="AC34" s="156"/>
      <c r="AD34" s="307">
        <f>SUM(AD35:AD38)</f>
        <v>1.8469171595142209</v>
      </c>
      <c r="AE34" s="311">
        <f>SUM(AE35:AE38)</f>
        <v>1.8380484222328</v>
      </c>
      <c r="AF34" s="116">
        <f>SUM(AF35:AF38)</f>
        <v>1.9004966285759999</v>
      </c>
      <c r="AG34" s="116">
        <f t="shared" ref="AG34:BC34" si="19">SUM(AG35:AG38)</f>
        <v>2.3280631600576003</v>
      </c>
      <c r="AH34" s="116">
        <f t="shared" si="19"/>
        <v>2.5658898116872999</v>
      </c>
      <c r="AI34" s="116">
        <f t="shared" si="19"/>
        <v>2.5090925034747</v>
      </c>
      <c r="AJ34" s="116">
        <f t="shared" si="19"/>
        <v>2.8207931425836001</v>
      </c>
      <c r="AK34" s="116">
        <f t="shared" si="19"/>
        <v>3.1902315997135005</v>
      </c>
      <c r="AL34" s="116">
        <f t="shared" si="19"/>
        <v>3.4080964511111995</v>
      </c>
      <c r="AM34" s="116">
        <f t="shared" si="19"/>
        <v>2.8132995935616001</v>
      </c>
      <c r="AN34" s="116">
        <f t="shared" si="19"/>
        <v>3.0722793689331001</v>
      </c>
      <c r="AO34" s="116">
        <f t="shared" si="19"/>
        <v>3.4596113718239998</v>
      </c>
      <c r="AP34" s="116">
        <f t="shared" si="19"/>
        <v>3.1658674675584</v>
      </c>
      <c r="AQ34" s="116">
        <f t="shared" si="19"/>
        <v>3.2670201132431993</v>
      </c>
      <c r="AR34" s="116">
        <f t="shared" si="19"/>
        <v>3.2260675025280001</v>
      </c>
      <c r="AS34" s="116">
        <f t="shared" si="19"/>
        <v>2.7035072077264992</v>
      </c>
      <c r="AT34" s="116">
        <f t="shared" si="19"/>
        <v>2.6751958968003997</v>
      </c>
      <c r="AU34" s="116">
        <f t="shared" si="19"/>
        <v>2.7667786352062995</v>
      </c>
      <c r="AV34" s="116">
        <f t="shared" si="19"/>
        <v>3.0005186805400008</v>
      </c>
      <c r="AW34" s="116">
        <f t="shared" si="19"/>
        <v>2.7683240476410003</v>
      </c>
      <c r="AX34" s="116">
        <f t="shared" si="19"/>
        <v>2.5208793438606003</v>
      </c>
      <c r="AY34" s="116">
        <f t="shared" si="19"/>
        <v>2.8815322527435994</v>
      </c>
      <c r="AZ34" s="116">
        <f t="shared" si="19"/>
        <v>3.2616372894299994</v>
      </c>
      <c r="BA34" s="116">
        <f t="shared" si="19"/>
        <v>2.9035650204439993</v>
      </c>
      <c r="BB34" s="116">
        <f t="shared" si="19"/>
        <v>0</v>
      </c>
      <c r="BC34" s="224">
        <f t="shared" si="19"/>
        <v>0</v>
      </c>
      <c r="BD34" s="400"/>
    </row>
    <row r="35" spans="2:56">
      <c r="B35" s="23" t="s">
        <v>176</v>
      </c>
      <c r="C35" s="315">
        <f>[1]PulpLogsImp!B$264</f>
        <v>0</v>
      </c>
      <c r="D35" s="316">
        <f>[1]PulpLogsImp!C$264</f>
        <v>0</v>
      </c>
      <c r="E35" s="44">
        <f>[1]PulpLogsImp!D$264</f>
        <v>0.73967646000000009</v>
      </c>
      <c r="F35" s="44">
        <f>[1]PulpLogsImp!E$264</f>
        <v>0.86600089400000002</v>
      </c>
      <c r="G35" s="44">
        <f>[1]PulpLogsImp!F$264</f>
        <v>0.89435519999999979</v>
      </c>
      <c r="H35" s="44">
        <f>[1]PulpLogsImp!G$264</f>
        <v>0.93305463999999994</v>
      </c>
      <c r="I35" s="44">
        <f>[1]PulpLogsImp!H$264</f>
        <v>1.7112690600000002</v>
      </c>
      <c r="J35" s="178">
        <f>[1]PulpLogsImp!I$264</f>
        <v>1.178326497</v>
      </c>
      <c r="K35" s="46">
        <f>[1]PulpLogsImp!J$264</f>
        <v>1.3875562200000002</v>
      </c>
      <c r="L35" s="46">
        <f>[1]PulpLogsImp!K$264</f>
        <v>1.6344327733333333</v>
      </c>
      <c r="M35" s="46">
        <f>[1]PulpLogsImp!L$264</f>
        <v>1.5453391600000002</v>
      </c>
      <c r="N35" s="46">
        <f>[1]PulpLogsImp!M$264</f>
        <v>1.3876427999999996</v>
      </c>
      <c r="O35" s="46">
        <f>[1]PulpLogsImp!N$264</f>
        <v>1.3503260399999999</v>
      </c>
      <c r="P35" s="46">
        <f>[1]PulpLogsImp!O$264</f>
        <v>1.4926525999999998</v>
      </c>
      <c r="Q35" s="46">
        <f>[1]PulpLogsImp!P$264</f>
        <v>1.0984649999999998</v>
      </c>
      <c r="R35" s="46">
        <f>[1]PulpLogsImp!Q$264</f>
        <v>1.1597120000000001</v>
      </c>
      <c r="S35" s="46">
        <f>[1]PulpLogsImp!R$264</f>
        <v>1.6555579999999996</v>
      </c>
      <c r="T35" s="46">
        <f>[1]PulpLogsImp!S$264</f>
        <v>0.90341641999999989</v>
      </c>
      <c r="U35" s="46">
        <f>[1]PulpLogsImp!T$264</f>
        <v>1.1029949999999999</v>
      </c>
      <c r="V35" s="46">
        <f>[1]PulpLogsImp!U$264</f>
        <v>0.96938599999999997</v>
      </c>
      <c r="W35" s="46">
        <f>[1]PulpLogsImp!V$264</f>
        <v>0</v>
      </c>
      <c r="X35" s="46">
        <f>[1]PulpLogsImp!W$264</f>
        <v>0.60358199999999995</v>
      </c>
      <c r="Y35" s="46">
        <f>[1]PulpLogsImp!X$264</f>
        <v>0</v>
      </c>
      <c r="Z35" s="46">
        <f>[1]PulpLogsImp!Y$264</f>
        <v>0</v>
      </c>
      <c r="AA35" s="46">
        <f>[1]PulpLogsImp!Z$264</f>
        <v>0</v>
      </c>
      <c r="AB35" s="46">
        <f>[1]PulpLogsImp!AA$264</f>
        <v>0</v>
      </c>
      <c r="AC35" s="21"/>
      <c r="AD35" s="312">
        <f>1/1000*[1]PulpLogsImp!AB$264</f>
        <v>0</v>
      </c>
      <c r="AE35" s="313">
        <f>1/1000*[1]PulpLogsImp!AC$264</f>
        <v>0</v>
      </c>
      <c r="AF35" s="24">
        <f>1/1000*[1]PulpLogsImp!AD$264</f>
        <v>2.9010308255999998E-2</v>
      </c>
      <c r="AG35" s="24">
        <f>1/1000*[1]PulpLogsImp!AE$264</f>
        <v>3.6085378414400009E-2</v>
      </c>
      <c r="AH35" s="24">
        <f>1/1000*[1]PulpLogsImp!AF$264</f>
        <v>3.9721999796500006E-2</v>
      </c>
      <c r="AI35" s="24">
        <f>1/1000*[1]PulpLogsImp!AG$264</f>
        <v>4.6590424065899999E-2</v>
      </c>
      <c r="AJ35" s="24">
        <f>1/1000*[1]PulpLogsImp!AH$264</f>
        <v>9.8682626399999987E-2</v>
      </c>
      <c r="AK35" s="24">
        <f>1/1000*[1]PulpLogsImp!AI$264</f>
        <v>8.4773387605E-2</v>
      </c>
      <c r="AL35" s="24">
        <f>1/1000*[1]PulpLogsImp!AJ$264</f>
        <v>0.10045911844199999</v>
      </c>
      <c r="AM35" s="24">
        <f>1/1000*[1]PulpLogsImp!AK$264</f>
        <v>0.10406835731600002</v>
      </c>
      <c r="AN35" s="24">
        <f>1/1000*[1]PulpLogsImp!AL$264</f>
        <v>0.10851734367090002</v>
      </c>
      <c r="AO35" s="24">
        <f>1/1000*[1]PulpLogsImp!AM$264</f>
        <v>0.11473367764799999</v>
      </c>
      <c r="AP35" s="24">
        <f>1/1000*[1]PulpLogsImp!AN$264</f>
        <v>0.10258856650239997</v>
      </c>
      <c r="AQ35" s="24">
        <f>1/1000*[1]PulpLogsImp!AO$264</f>
        <v>0.10102895746139999</v>
      </c>
      <c r="AR35" s="24">
        <f>1/1000*[1]PulpLogsImp!AP$264</f>
        <v>8.1594428095500021E-2</v>
      </c>
      <c r="AS35" s="24">
        <f>1/1000*[1]PulpLogsImp!AQ$264</f>
        <v>6.893665447900002E-2</v>
      </c>
      <c r="AT35" s="24">
        <f>1/1000*[1]PulpLogsImp!AR$264</f>
        <v>9.7717803888300009E-2</v>
      </c>
      <c r="AU35" s="24">
        <f>1/1000*[1]PulpLogsImp!AS$264</f>
        <v>5.7777654706200006E-2</v>
      </c>
      <c r="AV35" s="24">
        <f>1/1000*[1]PulpLogsImp!AT$264</f>
        <v>5.9381447650000016E-2</v>
      </c>
      <c r="AW35" s="24">
        <f>1/1000*[1]PulpLogsImp!AU$264</f>
        <v>4.5870369490500003E-2</v>
      </c>
      <c r="AX35" s="24">
        <f>1/1000*[1]PulpLogsImp!AV$264</f>
        <v>0</v>
      </c>
      <c r="AY35" s="24">
        <f>1/1000*[1]PulpLogsImp!AW$264</f>
        <v>1.8658958800600006E-2</v>
      </c>
      <c r="AZ35" s="24">
        <f>1/1000*[1]PulpLogsImp!AX$264</f>
        <v>0</v>
      </c>
      <c r="BA35" s="24">
        <f>1/1000*[1]PulpLogsImp!AY$264</f>
        <v>0</v>
      </c>
      <c r="BB35" s="24">
        <f>1/1000*[1]PulpLogsImp!AZ$264</f>
        <v>0</v>
      </c>
      <c r="BC35" s="226">
        <f>1/1000*[1]PulpLogsImp!BA$264</f>
        <v>0</v>
      </c>
      <c r="BD35" s="400"/>
    </row>
    <row r="36" spans="2:56">
      <c r="B36" s="23" t="s">
        <v>126</v>
      </c>
      <c r="C36" s="177">
        <f>'[1]440123Imp'!B$264</f>
        <v>0.96866773664999972</v>
      </c>
      <c r="D36" s="44">
        <f>'[1]440123Imp'!C$264</f>
        <v>1.1065319354499998</v>
      </c>
      <c r="E36" s="44">
        <f>'[1]440123Imp'!D$264</f>
        <v>1.1026369498499999</v>
      </c>
      <c r="F36" s="44">
        <f>'[1]440123Imp'!E$264</f>
        <v>1.0164832243999997</v>
      </c>
      <c r="G36" s="44">
        <f>'[1]440123Imp'!F$264</f>
        <v>1.1692507814999997</v>
      </c>
      <c r="H36" s="44">
        <f>'[1]440123Imp'!G$264</f>
        <v>1.2640726572500001</v>
      </c>
      <c r="I36" s="44">
        <f>'[1]440123Imp'!H$264</f>
        <v>2.8383532949999992</v>
      </c>
      <c r="J36" s="178">
        <f>'[1]440123Imp'!I$264</f>
        <v>2.92522308175</v>
      </c>
      <c r="K36" s="46">
        <f>'[1]440123Imp'!J$264</f>
        <v>2.6378801498999995</v>
      </c>
      <c r="L36" s="46">
        <f>'[1]440123Imp'!K$264</f>
        <v>2.5424849295</v>
      </c>
      <c r="M36" s="46">
        <f>'[1]440123Imp'!L$264</f>
        <v>3.2057018160151518</v>
      </c>
      <c r="N36" s="46">
        <f>'[1]440123Imp'!M$264</f>
        <v>3.5967993866666665</v>
      </c>
      <c r="O36" s="46">
        <f>'[1]440123Imp'!N$264</f>
        <v>3.3239335940952373</v>
      </c>
      <c r="P36" s="46">
        <f>'[1]440123Imp'!O$264</f>
        <v>4.2271824466208789</v>
      </c>
      <c r="Q36" s="46">
        <f>'[1]440123Imp'!P$264</f>
        <v>3.9961710469993332</v>
      </c>
      <c r="R36" s="46">
        <f>'[1]440123Imp'!Q$264</f>
        <v>3.5260256478174603</v>
      </c>
      <c r="S36" s="46">
        <f>'[1]440123Imp'!R$264</f>
        <v>3.6440680362727278</v>
      </c>
      <c r="T36" s="46">
        <f>'[1]440123Imp'!S$264</f>
        <v>2.9041171489999993</v>
      </c>
      <c r="U36" s="46">
        <f>'[1]440123Imp'!T$264</f>
        <v>3.8217738836767672</v>
      </c>
      <c r="V36" s="46">
        <f>'[1]440123Imp'!U$264</f>
        <v>2.9489665228888886</v>
      </c>
      <c r="W36" s="46">
        <f>'[1]440123Imp'!V$264</f>
        <v>3.3154502571399997</v>
      </c>
      <c r="X36" s="46">
        <f>'[1]440123Imp'!W$264</f>
        <v>3.2404416009799997</v>
      </c>
      <c r="Y36" s="46">
        <f>'[1]440123Imp'!X$264</f>
        <v>3.2149604316607685</v>
      </c>
      <c r="Z36" s="46">
        <f>'[1]440123Imp'!Y$264</f>
        <v>3.4516553501300007</v>
      </c>
      <c r="AA36" s="46">
        <f>'[1]440123Imp'!Z$264</f>
        <v>3.4516553501300007</v>
      </c>
      <c r="AB36" s="46">
        <f>'[1]440123Imp'!AA$264</f>
        <v>3.4516553501300007</v>
      </c>
      <c r="AC36" s="21"/>
      <c r="AD36" s="39">
        <f>1/1000*'[1]440123Imp'!AB$264</f>
        <v>2.0052836156060995E-2</v>
      </c>
      <c r="AE36" s="24">
        <f>1/1000*'[1]440123Imp'!AC$264</f>
        <v>2.2279540278400001E-2</v>
      </c>
      <c r="AF36" s="24">
        <f>1/1000*'[1]440123Imp'!AD$264</f>
        <v>2.6402141097600005E-2</v>
      </c>
      <c r="AG36" s="24">
        <f>1/1000*'[1]440123Imp'!AE$264</f>
        <v>3.0771225923200009E-2</v>
      </c>
      <c r="AH36" s="24">
        <f>1/1000*'[1]440123Imp'!AF$264</f>
        <v>3.4870763674600007E-2</v>
      </c>
      <c r="AI36" s="24">
        <f>1/1000*'[1]440123Imp'!AG$264</f>
        <v>4.2270168626399998E-2</v>
      </c>
      <c r="AJ36" s="24">
        <f>1/1000*'[1]440123Imp'!AH$264</f>
        <v>0.11693151680000002</v>
      </c>
      <c r="AK36" s="24">
        <f>1/1000*'[1]440123Imp'!AI$264</f>
        <v>0.12810191367650001</v>
      </c>
      <c r="AL36" s="24">
        <f>1/1000*'[1]440123Imp'!AJ$264</f>
        <v>0.12664413412960002</v>
      </c>
      <c r="AM36" s="24">
        <f>1/1000*'[1]440123Imp'!AK$264</f>
        <v>0.14743025957440004</v>
      </c>
      <c r="AN36" s="24">
        <f>1/1000*'[1]440123Imp'!AL$264</f>
        <v>0.1630311352029</v>
      </c>
      <c r="AO36" s="24">
        <f>1/1000*'[1]440123Imp'!AM$264</f>
        <v>0.215483601696</v>
      </c>
      <c r="AP36" s="24">
        <f>1/1000*'[1]440123Imp'!AN$264</f>
        <v>0.16557587365439999</v>
      </c>
      <c r="AQ36" s="24">
        <f>1/1000*'[1]440123Imp'!AO$264</f>
        <v>0.23332909323090001</v>
      </c>
      <c r="AR36" s="24">
        <f>1/1000*'[1]440123Imp'!AP$264</f>
        <v>0.23947028730400005</v>
      </c>
      <c r="AS36" s="24">
        <f>1/1000*'[1]440123Imp'!AQ$264</f>
        <v>0.17828956029500001</v>
      </c>
      <c r="AT36" s="24">
        <f>1/1000*'[1]440123Imp'!AR$264</f>
        <v>0.17314340443069998</v>
      </c>
      <c r="AU36" s="24">
        <f>1/1000*'[1]440123Imp'!AS$264</f>
        <v>0.13341040318319999</v>
      </c>
      <c r="AV36" s="24">
        <f>1/1000*'[1]440123Imp'!AT$264</f>
        <v>0.15749935399100001</v>
      </c>
      <c r="AW36" s="24">
        <f>1/1000*'[1]440123Imp'!AU$264</f>
        <v>0.13270128933399999</v>
      </c>
      <c r="AX36" s="24">
        <f>1/1000*'[1]440123Imp'!AV$264</f>
        <v>0.11691846691740002</v>
      </c>
      <c r="AY36" s="24">
        <f>1/1000*'[1]440123Imp'!AW$264</f>
        <v>0.12030122456690004</v>
      </c>
      <c r="AZ36" s="24">
        <f>1/1000*'[1]440123Imp'!AX$264</f>
        <v>0.18886363282800001</v>
      </c>
      <c r="BA36" s="24">
        <f>1/1000*'[1]440123Imp'!AY$264</f>
        <v>0.2127230168789</v>
      </c>
      <c r="BB36" s="24">
        <f>1/1000*'[1]440123Imp'!AZ$264</f>
        <v>0</v>
      </c>
      <c r="BC36" s="226">
        <f>1/1000*'[1]440123Imp'!BA$264</f>
        <v>0</v>
      </c>
      <c r="BD36" s="400"/>
    </row>
    <row r="37" spans="2:56">
      <c r="B37" s="23" t="s">
        <v>9</v>
      </c>
      <c r="C37" s="177">
        <f>'[1]4701-5Imp'!B$264</f>
        <v>1.7175682980000002</v>
      </c>
      <c r="D37" s="44">
        <f>'[1]4701-5Imp'!C$264</f>
        <v>1.626878952</v>
      </c>
      <c r="E37" s="44">
        <f>'[1]4701-5Imp'!D$264</f>
        <v>1.9336122000000002</v>
      </c>
      <c r="F37" s="44">
        <f>'[1]4701-5Imp'!E$264</f>
        <v>1.8404803829999998</v>
      </c>
      <c r="G37" s="44">
        <f>'[1]4701-5Imp'!F$264</f>
        <v>2.3740189897500001</v>
      </c>
      <c r="H37" s="44">
        <f>'[1]4701-5Imp'!G$264</f>
        <v>2.5000268130000003</v>
      </c>
      <c r="I37" s="44">
        <f>'[1]4701-5Imp'!H$264</f>
        <v>2.9774764928571433</v>
      </c>
      <c r="J37" s="178">
        <f>'[1]4701-5Imp'!I$264</f>
        <v>3.057607773</v>
      </c>
      <c r="K37" s="46">
        <f>'[1]4701-5Imp'!J$264</f>
        <v>3.0528202500000003</v>
      </c>
      <c r="L37" s="46">
        <f>'[1]4701-5Imp'!K$264</f>
        <v>2.8479715125</v>
      </c>
      <c r="M37" s="46">
        <f>'[1]4701-5Imp'!L$264</f>
        <v>2.6916173665714282</v>
      </c>
      <c r="N37" s="46">
        <f>'[1]4701-5Imp'!M$264</f>
        <v>2.6773817124999999</v>
      </c>
      <c r="O37" s="46">
        <f>'[1]4701-5Imp'!N$264</f>
        <v>3.2971672259999996</v>
      </c>
      <c r="P37" s="46">
        <f>'[1]4701-5Imp'!O$264</f>
        <v>3.1559146110000005</v>
      </c>
      <c r="Q37" s="46">
        <f>'[1]4701-5Imp'!P$264</f>
        <v>3.1479767504999998</v>
      </c>
      <c r="R37" s="46">
        <f>'[1]4701-5Imp'!Q$264</f>
        <v>3.4149807899999995</v>
      </c>
      <c r="S37" s="46">
        <f>'[1]4701-5Imp'!R$264</f>
        <v>3.4161274414285714</v>
      </c>
      <c r="T37" s="46">
        <f>'[1]4701-5Imp'!S$264</f>
        <v>3.3114018323571428</v>
      </c>
      <c r="U37" s="46">
        <f>'[1]4701-5Imp'!T$264</f>
        <v>2.8616944651442306</v>
      </c>
      <c r="V37" s="46">
        <f>'[1]4701-5Imp'!U$264</f>
        <v>2.9152584675000006</v>
      </c>
      <c r="W37" s="46">
        <f>'[1]4701-5Imp'!V$264</f>
        <v>2.5369714305000004</v>
      </c>
      <c r="X37" s="46">
        <f>'[1]4701-5Imp'!W$264</f>
        <v>2.4105920985</v>
      </c>
      <c r="Y37" s="46">
        <f>'[1]4701-5Imp'!X$264</f>
        <v>2.3639332679999998</v>
      </c>
      <c r="Z37" s="46">
        <f>'[1]4701-5Imp'!Y$264</f>
        <v>1.6254189720000001</v>
      </c>
      <c r="AA37" s="46">
        <f>'[1]4701-5Imp'!Z$264</f>
        <v>1.6254189720000001</v>
      </c>
      <c r="AB37" s="46">
        <f>'[1]4701-5Imp'!AA$264</f>
        <v>1.6254189720000001</v>
      </c>
      <c r="AC37" s="21"/>
      <c r="AD37" s="39">
        <f>1/1000*'[1]4701-5Imp'!AB$264</f>
        <v>0.23164147909309199</v>
      </c>
      <c r="AE37" s="24">
        <f>1/1000*'[1]4701-5Imp'!AC$264</f>
        <v>0.17471570340199999</v>
      </c>
      <c r="AF37" s="24">
        <f>1/1000*'[1]4701-5Imp'!AD$264</f>
        <v>0.19382082629280001</v>
      </c>
      <c r="AG37" s="24">
        <f>1/1000*'[1]4701-5Imp'!AE$264</f>
        <v>0.21208003771360001</v>
      </c>
      <c r="AH37" s="24">
        <f>1/1000*'[1]4701-5Imp'!AF$264</f>
        <v>0.28485968271880002</v>
      </c>
      <c r="AI37" s="24">
        <f>1/1000*'[1]4701-5Imp'!AG$264</f>
        <v>0.30031869963809998</v>
      </c>
      <c r="AJ37" s="24">
        <f>1/1000*'[1]4701-5Imp'!AH$264</f>
        <v>0.39060426122120001</v>
      </c>
      <c r="AK37" s="24">
        <f>1/1000*'[1]4701-5Imp'!AI$264</f>
        <v>0.44002415859949995</v>
      </c>
      <c r="AL37" s="24">
        <f>1/1000*'[1]4701-5Imp'!AJ$264</f>
        <v>0.47031154452320006</v>
      </c>
      <c r="AM37" s="24">
        <f>1/1000*'[1]4701-5Imp'!AK$264</f>
        <v>0.33636704728880001</v>
      </c>
      <c r="AN37" s="24">
        <f>1/1000*'[1]4701-5Imp'!AL$264</f>
        <v>0.42578094317670001</v>
      </c>
      <c r="AO37" s="24">
        <f>1/1000*'[1]4701-5Imp'!AM$264</f>
        <v>0.42532644355199994</v>
      </c>
      <c r="AP37" s="24">
        <f>1/1000*'[1]4701-5Imp'!AN$264</f>
        <v>0.47970650319679986</v>
      </c>
      <c r="AQ37" s="24">
        <f>1/1000*'[1]4701-5Imp'!AO$264</f>
        <v>0.47271308732880002</v>
      </c>
      <c r="AR37" s="24">
        <f>1/1000*'[1]4701-5Imp'!AP$264</f>
        <v>0.46706448871300005</v>
      </c>
      <c r="AS37" s="24">
        <f>1/1000*'[1]4701-5Imp'!AQ$264</f>
        <v>0.47214884781399996</v>
      </c>
      <c r="AT37" s="24">
        <f>1/1000*'[1]4701-5Imp'!AR$264</f>
        <v>0.41767690216320003</v>
      </c>
      <c r="AU37" s="24">
        <f>1/1000*'[1]4701-5Imp'!AS$264</f>
        <v>0.43742454294109989</v>
      </c>
      <c r="AV37" s="24">
        <f>1/1000*'[1]4701-5Imp'!AT$264</f>
        <v>0.46844973215000008</v>
      </c>
      <c r="AW37" s="24">
        <f>1/1000*'[1]4701-5Imp'!AU$264</f>
        <v>0.41324572010749988</v>
      </c>
      <c r="AX37" s="24">
        <f>1/1000*'[1]4701-5Imp'!AV$264</f>
        <v>0.29137877566859999</v>
      </c>
      <c r="AY37" s="24">
        <f>1/1000*'[1]4701-5Imp'!AW$264</f>
        <v>0.37957475281089997</v>
      </c>
      <c r="AZ37" s="24">
        <f>1/1000*'[1]4701-5Imp'!AX$264</f>
        <v>0.43580801312099987</v>
      </c>
      <c r="BA37" s="24">
        <f>1/1000*'[1]4701-5Imp'!AY$264</f>
        <v>0.31246299824409995</v>
      </c>
      <c r="BB37" s="24">
        <f>1/1000*'[1]4701-5Imp'!AZ$264</f>
        <v>0</v>
      </c>
      <c r="BC37" s="226">
        <f>1/1000*'[1]4701-5Imp'!BA$264</f>
        <v>0</v>
      </c>
      <c r="BD37" s="400"/>
    </row>
    <row r="38" spans="2:56" ht="13" thickBot="1">
      <c r="B38" s="58" t="s">
        <v>14</v>
      </c>
      <c r="C38" s="218">
        <f>'[1]48Imp'!B$264</f>
        <v>5.7518310904555561</v>
      </c>
      <c r="D38" s="219">
        <f>'[1]48Imp'!C$264</f>
        <v>5.9396746594260179</v>
      </c>
      <c r="E38" s="219">
        <f>'[1]48Imp'!D$264</f>
        <v>5.9326717461389711</v>
      </c>
      <c r="F38" s="219">
        <f>'[1]48Imp'!E$264</f>
        <v>6.2925327532469693</v>
      </c>
      <c r="G38" s="219">
        <f>'[1]48Imp'!F$264</f>
        <v>6.4397881782833331</v>
      </c>
      <c r="H38" s="219">
        <f>'[1]48Imp'!G$264</f>
        <v>6.1626066153062524</v>
      </c>
      <c r="I38" s="219">
        <f>'[1]48Imp'!H$264</f>
        <v>6.3705304567743193</v>
      </c>
      <c r="J38" s="220">
        <f>'[1]48Imp'!I$264</f>
        <v>6.3511558134833344</v>
      </c>
      <c r="K38" s="223">
        <f>'[1]48Imp'!J$264</f>
        <v>6.1156681486444437</v>
      </c>
      <c r="L38" s="223">
        <f>'[1]48Imp'!K$264</f>
        <v>5.3227499781748433</v>
      </c>
      <c r="M38" s="223">
        <f>'[1]48Imp'!L$264</f>
        <v>6.1692382472722223</v>
      </c>
      <c r="N38" s="223">
        <f>'[1]48Imp'!M$264</f>
        <v>6.2327388886944428</v>
      </c>
      <c r="O38" s="223">
        <f>'[1]48Imp'!N$264</f>
        <v>6.3021743838388868</v>
      </c>
      <c r="P38" s="223">
        <f>'[1]48Imp'!O$264</f>
        <v>6.3165511849611091</v>
      </c>
      <c r="Q38" s="223">
        <f>'[1]48Imp'!P$264</f>
        <v>6.1137821430542933</v>
      </c>
      <c r="R38" s="223">
        <f>'[1]48Imp'!Q$264</f>
        <v>5.8845200674500004</v>
      </c>
      <c r="S38" s="223">
        <f>'[1]48Imp'!R$264</f>
        <v>5.854353774019466</v>
      </c>
      <c r="T38" s="223">
        <f>'[1]48Imp'!S$264</f>
        <v>6.2223016897077033</v>
      </c>
      <c r="U38" s="223">
        <f>'[1]48Imp'!T$264</f>
        <v>6.0543856404943677</v>
      </c>
      <c r="V38" s="223">
        <f>'[1]48Imp'!U$264</f>
        <v>5.8211641271634065</v>
      </c>
      <c r="W38" s="223">
        <f>'[1]48Imp'!V$264</f>
        <v>5.8306998043444445</v>
      </c>
      <c r="X38" s="223">
        <f>'[1]48Imp'!W$264</f>
        <v>6.0073516745990743</v>
      </c>
      <c r="Y38" s="223">
        <f>'[1]48Imp'!X$264</f>
        <v>5.837565659964528</v>
      </c>
      <c r="Z38" s="223">
        <f>'[1]48Imp'!Y$264</f>
        <v>4.2961695033333314</v>
      </c>
      <c r="AA38" s="223">
        <f>'[1]48Imp'!Z$264</f>
        <v>4.2961695033333314</v>
      </c>
      <c r="AB38" s="223">
        <f>'[1]48Imp'!AA$264</f>
        <v>4.2961695033333314</v>
      </c>
      <c r="AC38" s="195"/>
      <c r="AD38" s="196">
        <f>1/1000*'[1]48Imp'!AB$264</f>
        <v>1.5952228442650678</v>
      </c>
      <c r="AE38" s="197">
        <f>1/1000*'[1]48Imp'!AC$264</f>
        <v>1.6410531785523998</v>
      </c>
      <c r="AF38" s="197">
        <f>1/1000*'[1]48Imp'!AD$264</f>
        <v>1.6512633529295999</v>
      </c>
      <c r="AG38" s="197">
        <f>1/1000*'[1]48Imp'!AE$264</f>
        <v>2.0491265180064002</v>
      </c>
      <c r="AH38" s="197">
        <f>1/1000*'[1]48Imp'!AF$264</f>
        <v>2.2064373654974001</v>
      </c>
      <c r="AI38" s="197">
        <f>1/1000*'[1]48Imp'!AG$264</f>
        <v>2.1199132111443002</v>
      </c>
      <c r="AJ38" s="197">
        <f>1/1000*'[1]48Imp'!AH$264</f>
        <v>2.2145747381623999</v>
      </c>
      <c r="AK38" s="197">
        <f>1/1000*'[1]48Imp'!AI$264</f>
        <v>2.5373321398325004</v>
      </c>
      <c r="AL38" s="197">
        <f>1/1000*'[1]48Imp'!AJ$264</f>
        <v>2.7106816540163994</v>
      </c>
      <c r="AM38" s="197">
        <f>1/1000*'[1]48Imp'!AK$264</f>
        <v>2.2254339293824001</v>
      </c>
      <c r="AN38" s="197">
        <f>1/1000*'[1]48Imp'!AL$264</f>
        <v>2.3749499468826003</v>
      </c>
      <c r="AO38" s="197">
        <f>1/1000*'[1]48Imp'!AM$264</f>
        <v>2.704067648928</v>
      </c>
      <c r="AP38" s="197">
        <f>1/1000*'[1]48Imp'!AN$264</f>
        <v>2.4179965242048</v>
      </c>
      <c r="AQ38" s="197">
        <f>1/1000*'[1]48Imp'!AO$264</f>
        <v>2.4599489752220993</v>
      </c>
      <c r="AR38" s="197">
        <f>1/1000*'[1]48Imp'!AP$264</f>
        <v>2.4379382984154998</v>
      </c>
      <c r="AS38" s="197">
        <f>1/1000*'[1]48Imp'!AQ$264</f>
        <v>1.9841321451384994</v>
      </c>
      <c r="AT38" s="197">
        <f>1/1000*'[1]48Imp'!AR$264</f>
        <v>1.9866577863182</v>
      </c>
      <c r="AU38" s="197">
        <f>1/1000*'[1]48Imp'!AS$264</f>
        <v>2.1381660343757996</v>
      </c>
      <c r="AV38" s="197">
        <f>1/1000*'[1]48Imp'!AT$264</f>
        <v>2.3151881467490005</v>
      </c>
      <c r="AW38" s="197">
        <f>1/1000*'[1]48Imp'!AU$264</f>
        <v>2.1765066687090004</v>
      </c>
      <c r="AX38" s="197">
        <f>1/1000*'[1]48Imp'!AV$264</f>
        <v>2.1125821012746004</v>
      </c>
      <c r="AY38" s="197">
        <f>1/1000*'[1]48Imp'!AW$264</f>
        <v>2.3629973165651994</v>
      </c>
      <c r="AZ38" s="197">
        <f>1/1000*'[1]48Imp'!AX$264</f>
        <v>2.6369656434809996</v>
      </c>
      <c r="BA38" s="197">
        <f>1/1000*'[1]48Imp'!AY$264</f>
        <v>2.3783790053209994</v>
      </c>
      <c r="BB38" s="197">
        <f>1/1000*'[1]48Imp'!AZ$264</f>
        <v>0</v>
      </c>
      <c r="BC38" s="227">
        <f>1/1000*'[1]48Imp'!BA$264</f>
        <v>0</v>
      </c>
      <c r="BD38" s="400"/>
    </row>
    <row r="39" spans="2:56" ht="13" thickTop="1"/>
  </sheetData>
  <mergeCells count="9">
    <mergeCell ref="AD5:BC5"/>
    <mergeCell ref="AD22:BC22"/>
    <mergeCell ref="C22:AB22"/>
    <mergeCell ref="C5:AB5"/>
    <mergeCell ref="B2:B3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scale="78" orientation="portrait" r:id="rId1"/>
  <headerFooter alignWithMargins="0">
    <oddFooter>&amp;LJEH for EFI  &amp;9(November 2008)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D39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3"/>
    </sheetView>
  </sheetViews>
  <sheetFormatPr defaultColWidth="9.08984375" defaultRowHeight="12.5"/>
  <cols>
    <col min="1" max="1" width="1.7265625" style="3" customWidth="1"/>
    <col min="2" max="2" width="21.08984375" style="3" customWidth="1"/>
    <col min="3" max="26" width="5.1796875" style="3" customWidth="1"/>
    <col min="27" max="28" width="5.1796875" style="3" hidden="1" customWidth="1"/>
    <col min="29" max="29" width="1.6328125" style="3" customWidth="1"/>
    <col min="30" max="53" width="5.1796875" style="3" customWidth="1"/>
    <col min="54" max="55" width="5.1796875" style="3" hidden="1" customWidth="1"/>
    <col min="56" max="16384" width="9.08984375" style="3"/>
  </cols>
  <sheetData>
    <row r="1" spans="1:56" ht="13.15" customHeight="1" thickBot="1">
      <c r="A1"/>
      <c r="B1" s="299" t="s">
        <v>177</v>
      </c>
    </row>
    <row r="2" spans="1:56" s="6" customFormat="1" ht="20" customHeight="1" thickTop="1">
      <c r="B2" s="479" t="s">
        <v>34</v>
      </c>
      <c r="C2" s="481" t="s">
        <v>150</v>
      </c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  <c r="R2" s="482"/>
      <c r="S2" s="482"/>
      <c r="T2" s="482"/>
      <c r="U2" s="482"/>
      <c r="V2" s="482"/>
      <c r="W2" s="482"/>
      <c r="X2" s="482"/>
      <c r="Y2" s="482"/>
      <c r="Z2" s="482"/>
      <c r="AA2" s="482"/>
      <c r="AB2" s="489"/>
      <c r="AC2" s="91"/>
      <c r="AD2" s="485" t="s">
        <v>112</v>
      </c>
      <c r="AE2" s="486"/>
      <c r="AF2" s="486"/>
      <c r="AG2" s="486"/>
      <c r="AH2" s="486"/>
      <c r="AI2" s="486"/>
      <c r="AJ2" s="486"/>
      <c r="AK2" s="486"/>
      <c r="AL2" s="486"/>
      <c r="AM2" s="486"/>
      <c r="AN2" s="486"/>
      <c r="AO2" s="486"/>
      <c r="AP2" s="486"/>
      <c r="AQ2" s="486"/>
      <c r="AR2" s="486"/>
      <c r="AS2" s="486"/>
      <c r="AT2" s="486"/>
      <c r="AU2" s="486"/>
      <c r="AV2" s="486"/>
      <c r="AW2" s="486"/>
      <c r="AX2" s="486"/>
      <c r="AY2" s="486"/>
      <c r="AZ2" s="486"/>
      <c r="BA2" s="486"/>
      <c r="BB2" s="486"/>
      <c r="BC2" s="487"/>
      <c r="BD2" s="398"/>
    </row>
    <row r="3" spans="1:56" s="6" customFormat="1" ht="13" thickBot="1">
      <c r="B3" s="480"/>
      <c r="C3" s="483" t="s">
        <v>2</v>
      </c>
      <c r="D3" s="484"/>
      <c r="E3" s="484"/>
      <c r="F3" s="484"/>
      <c r="G3" s="484"/>
      <c r="H3" s="484"/>
      <c r="I3" s="484"/>
      <c r="J3" s="484"/>
      <c r="K3" s="484"/>
      <c r="L3" s="484"/>
      <c r="M3" s="484"/>
      <c r="N3" s="484"/>
      <c r="O3" s="484"/>
      <c r="P3" s="484"/>
      <c r="Q3" s="484"/>
      <c r="R3" s="484"/>
      <c r="S3" s="484"/>
      <c r="T3" s="484"/>
      <c r="U3" s="484"/>
      <c r="V3" s="484"/>
      <c r="W3" s="484"/>
      <c r="X3" s="484"/>
      <c r="Y3" s="484"/>
      <c r="Z3" s="484"/>
      <c r="AA3" s="484"/>
      <c r="AB3" s="488"/>
      <c r="AC3" s="151"/>
      <c r="AD3" s="483" t="s">
        <v>113</v>
      </c>
      <c r="AE3" s="484"/>
      <c r="AF3" s="484"/>
      <c r="AG3" s="484"/>
      <c r="AH3" s="484"/>
      <c r="AI3" s="484"/>
      <c r="AJ3" s="484"/>
      <c r="AK3" s="484"/>
      <c r="AL3" s="484"/>
      <c r="AM3" s="484"/>
      <c r="AN3" s="484"/>
      <c r="AO3" s="484"/>
      <c r="AP3" s="484"/>
      <c r="AQ3" s="484"/>
      <c r="AR3" s="484"/>
      <c r="AS3" s="484"/>
      <c r="AT3" s="484"/>
      <c r="AU3" s="484"/>
      <c r="AV3" s="484"/>
      <c r="AW3" s="484"/>
      <c r="AX3" s="484"/>
      <c r="AY3" s="484"/>
      <c r="AZ3" s="484"/>
      <c r="BA3" s="484"/>
      <c r="BB3" s="484"/>
      <c r="BC3" s="488"/>
      <c r="BD3" s="398"/>
    </row>
    <row r="4" spans="1:56" s="10" customFormat="1" ht="20" customHeight="1" thickTop="1" thickBot="1">
      <c r="B4" s="151"/>
      <c r="C4" s="394">
        <v>2000</v>
      </c>
      <c r="D4" s="397">
        <f>1+C4</f>
        <v>2001</v>
      </c>
      <c r="E4" s="397">
        <f t="shared" ref="E4:AB4" si="0">1+D4</f>
        <v>2002</v>
      </c>
      <c r="F4" s="397">
        <f t="shared" si="0"/>
        <v>2003</v>
      </c>
      <c r="G4" s="397">
        <f t="shared" si="0"/>
        <v>2004</v>
      </c>
      <c r="H4" s="397">
        <f t="shared" si="0"/>
        <v>2005</v>
      </c>
      <c r="I4" s="397">
        <f t="shared" si="0"/>
        <v>2006</v>
      </c>
      <c r="J4" s="397">
        <f t="shared" si="0"/>
        <v>2007</v>
      </c>
      <c r="K4" s="397">
        <f t="shared" si="0"/>
        <v>2008</v>
      </c>
      <c r="L4" s="397">
        <f t="shared" si="0"/>
        <v>2009</v>
      </c>
      <c r="M4" s="397">
        <f t="shared" si="0"/>
        <v>2010</v>
      </c>
      <c r="N4" s="397">
        <f t="shared" si="0"/>
        <v>2011</v>
      </c>
      <c r="O4" s="397">
        <f t="shared" si="0"/>
        <v>2012</v>
      </c>
      <c r="P4" s="397">
        <f t="shared" si="0"/>
        <v>2013</v>
      </c>
      <c r="Q4" s="397">
        <f t="shared" si="0"/>
        <v>2014</v>
      </c>
      <c r="R4" s="397">
        <f t="shared" si="0"/>
        <v>2015</v>
      </c>
      <c r="S4" s="397">
        <f t="shared" si="0"/>
        <v>2016</v>
      </c>
      <c r="T4" s="397">
        <f t="shared" si="0"/>
        <v>2017</v>
      </c>
      <c r="U4" s="397">
        <f t="shared" si="0"/>
        <v>2018</v>
      </c>
      <c r="V4" s="397">
        <f t="shared" si="0"/>
        <v>2019</v>
      </c>
      <c r="W4" s="397">
        <f t="shared" si="0"/>
        <v>2020</v>
      </c>
      <c r="X4" s="397">
        <f t="shared" si="0"/>
        <v>2021</v>
      </c>
      <c r="Y4" s="397">
        <f t="shared" si="0"/>
        <v>2022</v>
      </c>
      <c r="Z4" s="397">
        <f t="shared" si="0"/>
        <v>2023</v>
      </c>
      <c r="AA4" s="397">
        <f t="shared" si="0"/>
        <v>2024</v>
      </c>
      <c r="AB4" s="228">
        <f t="shared" si="0"/>
        <v>2025</v>
      </c>
      <c r="AC4" s="152"/>
      <c r="AD4" s="394">
        <v>2000</v>
      </c>
      <c r="AE4" s="397">
        <f>1+AD4</f>
        <v>2001</v>
      </c>
      <c r="AF4" s="397">
        <f t="shared" ref="AF4:BC4" si="1">1+AE4</f>
        <v>2002</v>
      </c>
      <c r="AG4" s="397">
        <f t="shared" si="1"/>
        <v>2003</v>
      </c>
      <c r="AH4" s="397">
        <f t="shared" si="1"/>
        <v>2004</v>
      </c>
      <c r="AI4" s="397">
        <f t="shared" si="1"/>
        <v>2005</v>
      </c>
      <c r="AJ4" s="397">
        <f t="shared" si="1"/>
        <v>2006</v>
      </c>
      <c r="AK4" s="397">
        <f t="shared" si="1"/>
        <v>2007</v>
      </c>
      <c r="AL4" s="397">
        <f t="shared" si="1"/>
        <v>2008</v>
      </c>
      <c r="AM4" s="397">
        <f t="shared" si="1"/>
        <v>2009</v>
      </c>
      <c r="AN4" s="397">
        <f t="shared" si="1"/>
        <v>2010</v>
      </c>
      <c r="AO4" s="397">
        <f t="shared" si="1"/>
        <v>2011</v>
      </c>
      <c r="AP4" s="397">
        <f t="shared" si="1"/>
        <v>2012</v>
      </c>
      <c r="AQ4" s="397">
        <f t="shared" si="1"/>
        <v>2013</v>
      </c>
      <c r="AR4" s="397">
        <f t="shared" si="1"/>
        <v>2014</v>
      </c>
      <c r="AS4" s="397">
        <f t="shared" si="1"/>
        <v>2015</v>
      </c>
      <c r="AT4" s="397">
        <f t="shared" si="1"/>
        <v>2016</v>
      </c>
      <c r="AU4" s="397">
        <f t="shared" si="1"/>
        <v>2017</v>
      </c>
      <c r="AV4" s="397">
        <f t="shared" si="1"/>
        <v>2018</v>
      </c>
      <c r="AW4" s="397">
        <f t="shared" si="1"/>
        <v>2019</v>
      </c>
      <c r="AX4" s="397">
        <f t="shared" si="1"/>
        <v>2020</v>
      </c>
      <c r="AY4" s="397">
        <f t="shared" si="1"/>
        <v>2021</v>
      </c>
      <c r="AZ4" s="397">
        <f t="shared" si="1"/>
        <v>2022</v>
      </c>
      <c r="BA4" s="397">
        <f t="shared" si="1"/>
        <v>2023</v>
      </c>
      <c r="BB4" s="397">
        <f t="shared" si="1"/>
        <v>2024</v>
      </c>
      <c r="BC4" s="228">
        <f t="shared" si="1"/>
        <v>2025</v>
      </c>
      <c r="BD4" s="399"/>
    </row>
    <row r="5" spans="1:56" ht="25" customHeight="1" thickTop="1">
      <c r="B5" s="153"/>
      <c r="C5" s="474" t="s">
        <v>114</v>
      </c>
      <c r="D5" s="475"/>
      <c r="E5" s="475"/>
      <c r="F5" s="475"/>
      <c r="G5" s="475"/>
      <c r="H5" s="475"/>
      <c r="I5" s="475"/>
      <c r="J5" s="475"/>
      <c r="K5" s="475"/>
      <c r="L5" s="475"/>
      <c r="M5" s="475"/>
      <c r="N5" s="475"/>
      <c r="O5" s="475"/>
      <c r="P5" s="475"/>
      <c r="Q5" s="475"/>
      <c r="R5" s="475"/>
      <c r="S5" s="475"/>
      <c r="T5" s="475"/>
      <c r="U5" s="475"/>
      <c r="V5" s="475"/>
      <c r="W5" s="475"/>
      <c r="X5" s="475"/>
      <c r="Y5" s="475"/>
      <c r="Z5" s="475"/>
      <c r="AA5" s="475"/>
      <c r="AB5" s="476"/>
      <c r="AC5" s="7"/>
      <c r="AD5" s="474" t="str">
        <f>C5</f>
        <v>Exports to all countries</v>
      </c>
      <c r="AE5" s="475"/>
      <c r="AF5" s="475"/>
      <c r="AG5" s="475"/>
      <c r="AH5" s="475"/>
      <c r="AI5" s="475"/>
      <c r="AJ5" s="475"/>
      <c r="AK5" s="475"/>
      <c r="AL5" s="475"/>
      <c r="AM5" s="475"/>
      <c r="AN5" s="475"/>
      <c r="AO5" s="475"/>
      <c r="AP5" s="475"/>
      <c r="AQ5" s="475"/>
      <c r="AR5" s="475"/>
      <c r="AS5" s="475"/>
      <c r="AT5" s="475"/>
      <c r="AU5" s="475"/>
      <c r="AV5" s="475"/>
      <c r="AW5" s="475"/>
      <c r="AX5" s="475"/>
      <c r="AY5" s="475"/>
      <c r="AZ5" s="475"/>
      <c r="BA5" s="475"/>
      <c r="BB5" s="475"/>
      <c r="BC5" s="476"/>
      <c r="BD5" s="400"/>
    </row>
    <row r="6" spans="1:56" ht="20" customHeight="1">
      <c r="B6" s="154" t="s">
        <v>12</v>
      </c>
      <c r="C6" s="155">
        <f t="shared" ref="C6:AB6" si="2">SUM(C8,C17)</f>
        <v>33.972883421047619</v>
      </c>
      <c r="D6" s="127">
        <f t="shared" si="2"/>
        <v>34.490154199692228</v>
      </c>
      <c r="E6" s="127">
        <f t="shared" si="2"/>
        <v>37.139970684398953</v>
      </c>
      <c r="F6" s="127">
        <f t="shared" si="2"/>
        <v>39.338399772904964</v>
      </c>
      <c r="G6" s="127">
        <f t="shared" si="2"/>
        <v>41.14591205841721</v>
      </c>
      <c r="H6" s="127">
        <f t="shared" si="2"/>
        <v>40.680874932202201</v>
      </c>
      <c r="I6" s="127">
        <f t="shared" si="2"/>
        <v>40.894224646486201</v>
      </c>
      <c r="J6" s="128">
        <f t="shared" si="2"/>
        <v>45.287467340807559</v>
      </c>
      <c r="K6" s="128">
        <f t="shared" si="2"/>
        <v>42.030767155265373</v>
      </c>
      <c r="L6" s="128">
        <f t="shared" si="2"/>
        <v>37.578632592758609</v>
      </c>
      <c r="M6" s="128">
        <f t="shared" si="2"/>
        <v>41.810019882071302</v>
      </c>
      <c r="N6" s="128">
        <f t="shared" si="2"/>
        <v>41.257153238913006</v>
      </c>
      <c r="O6" s="128">
        <f t="shared" si="2"/>
        <v>39.906798665467505</v>
      </c>
      <c r="P6" s="128">
        <f t="shared" si="2"/>
        <v>39.709500660014868</v>
      </c>
      <c r="Q6" s="128">
        <f t="shared" si="2"/>
        <v>39.074437944682892</v>
      </c>
      <c r="R6" s="128">
        <f t="shared" si="2"/>
        <v>40.127852934127134</v>
      </c>
      <c r="S6" s="128">
        <f t="shared" si="2"/>
        <v>42.572290600244926</v>
      </c>
      <c r="T6" s="128">
        <f t="shared" si="2"/>
        <v>41.970386532282504</v>
      </c>
      <c r="U6" s="128">
        <f t="shared" si="2"/>
        <v>43.731817184339498</v>
      </c>
      <c r="V6" s="128">
        <f t="shared" si="2"/>
        <v>43.365464960721461</v>
      </c>
      <c r="W6" s="128">
        <f t="shared" si="2"/>
        <v>41.5918997961356</v>
      </c>
      <c r="X6" s="128">
        <f t="shared" si="2"/>
        <v>43.515611829704568</v>
      </c>
      <c r="Y6" s="128">
        <f t="shared" si="2"/>
        <v>36.618917713939425</v>
      </c>
      <c r="Z6" s="128">
        <f t="shared" si="2"/>
        <v>34.083953862290159</v>
      </c>
      <c r="AA6" s="128">
        <f t="shared" si="2"/>
        <v>34.083953862290159</v>
      </c>
      <c r="AB6" s="129">
        <f t="shared" si="2"/>
        <v>34.083953862290159</v>
      </c>
      <c r="AC6" s="156"/>
      <c r="AD6" s="155">
        <f t="shared" ref="AD6:BC6" si="3">SUM(AD8,AD17)</f>
        <v>6.2013522982583602</v>
      </c>
      <c r="AE6" s="127">
        <f t="shared" si="3"/>
        <v>6.148504002079199</v>
      </c>
      <c r="AF6" s="127">
        <f t="shared" si="3"/>
        <v>6.8462354555952007</v>
      </c>
      <c r="AG6" s="127">
        <f t="shared" si="3"/>
        <v>8.3669890588704003</v>
      </c>
      <c r="AH6" s="127">
        <f t="shared" si="3"/>
        <v>9.5991150963883012</v>
      </c>
      <c r="AI6" s="127">
        <f t="shared" si="3"/>
        <v>9.5762370511236021</v>
      </c>
      <c r="AJ6" s="127">
        <f t="shared" si="3"/>
        <v>10.494706334602004</v>
      </c>
      <c r="AK6" s="127">
        <f t="shared" si="3"/>
        <v>12.585626770358498</v>
      </c>
      <c r="AL6" s="127">
        <f t="shared" si="3"/>
        <v>12.977886740737597</v>
      </c>
      <c r="AM6" s="127">
        <f t="shared" si="3"/>
        <v>10.431386614840399</v>
      </c>
      <c r="AN6" s="127">
        <f t="shared" si="3"/>
        <v>11.068862248490401</v>
      </c>
      <c r="AO6" s="127">
        <f t="shared" si="3"/>
        <v>12.554873790527996</v>
      </c>
      <c r="AP6" s="127">
        <f t="shared" si="3"/>
        <v>11.456143456700801</v>
      </c>
      <c r="AQ6" s="127">
        <f t="shared" si="3"/>
        <v>11.7011151258192</v>
      </c>
      <c r="AR6" s="127">
        <f t="shared" si="3"/>
        <v>11.522128324671497</v>
      </c>
      <c r="AS6" s="127">
        <f t="shared" si="3"/>
        <v>9.8754611369330032</v>
      </c>
      <c r="AT6" s="127">
        <f t="shared" si="3"/>
        <v>10.239967996009002</v>
      </c>
      <c r="AU6" s="127">
        <f t="shared" si="3"/>
        <v>10.608105594958294</v>
      </c>
      <c r="AV6" s="127">
        <f t="shared" si="3"/>
        <v>11.491009408089994</v>
      </c>
      <c r="AW6" s="127">
        <f t="shared" si="3"/>
        <v>11.025465176911997</v>
      </c>
      <c r="AX6" s="127">
        <f t="shared" si="3"/>
        <v>10.486354514822601</v>
      </c>
      <c r="AY6" s="127">
        <f t="shared" si="3"/>
        <v>13.573299118921106</v>
      </c>
      <c r="AZ6" s="127">
        <f t="shared" si="3"/>
        <v>13.529666277972002</v>
      </c>
      <c r="BA6" s="127">
        <f t="shared" si="3"/>
        <v>10.680218749672996</v>
      </c>
      <c r="BB6" s="127">
        <f t="shared" si="3"/>
        <v>0</v>
      </c>
      <c r="BC6" s="229">
        <f t="shared" si="3"/>
        <v>0</v>
      </c>
      <c r="BD6" s="400"/>
    </row>
    <row r="7" spans="1:56" s="125" customFormat="1" ht="17.149999999999999" customHeight="1">
      <c r="B7" s="157" t="s">
        <v>41</v>
      </c>
      <c r="C7" s="187">
        <f>ExportsCoreVPA!C5</f>
        <v>13.049641615473938</v>
      </c>
      <c r="D7" s="158">
        <f>ExportsCoreVPA!D5</f>
        <v>13.16485707975515</v>
      </c>
      <c r="E7" s="158">
        <f>ExportsCoreVPA!E5</f>
        <v>13.696253589664746</v>
      </c>
      <c r="F7" s="158">
        <f>ExportsCoreVPA!F5</f>
        <v>14.582000882421703</v>
      </c>
      <c r="G7" s="158">
        <f>ExportsCoreVPA!G5</f>
        <v>15.43895996493354</v>
      </c>
      <c r="H7" s="158">
        <f>ExportsCoreVPA!H5</f>
        <v>15.054650360612019</v>
      </c>
      <c r="I7" s="158">
        <f>ExportsCoreVPA!I5</f>
        <v>14.159523995854819</v>
      </c>
      <c r="J7" s="159">
        <f>ExportsCoreVPA!J5</f>
        <v>15.948408167020004</v>
      </c>
      <c r="K7" s="222">
        <f>ExportsCoreVPA!K5</f>
        <v>14.92360614956838</v>
      </c>
      <c r="L7" s="222">
        <f>ExportsCoreVPA!L5</f>
        <v>12.37038840677695</v>
      </c>
      <c r="M7" s="222">
        <f>ExportsCoreVPA!M5</f>
        <v>13.255805988093497</v>
      </c>
      <c r="N7" s="222">
        <f>ExportsCoreVPA!N5</f>
        <v>12.702862762194092</v>
      </c>
      <c r="O7" s="222">
        <f>ExportsCoreVPA!O5</f>
        <v>11.413038561282395</v>
      </c>
      <c r="P7" s="222">
        <f>ExportsCoreVPA!P5</f>
        <v>11.129725443513509</v>
      </c>
      <c r="Q7" s="222">
        <f>ExportsCoreVPA!Q5</f>
        <v>11.060750823279779</v>
      </c>
      <c r="R7" s="222">
        <f>ExportsCoreVPA!R5</f>
        <v>11.382672481663292</v>
      </c>
      <c r="S7" s="222">
        <f>ExportsCoreVPA!S5</f>
        <v>12.239133813620661</v>
      </c>
      <c r="T7" s="222">
        <f>ExportsCoreVPA!T5</f>
        <v>12.760826310812019</v>
      </c>
      <c r="U7" s="222">
        <f>ExportsCoreVPA!U5</f>
        <v>13.57620961863892</v>
      </c>
      <c r="V7" s="222">
        <f>ExportsCoreVPA!V5</f>
        <v>13.720195026162489</v>
      </c>
      <c r="W7" s="222">
        <f>ExportsCoreVPA!W5</f>
        <v>13.075504751039004</v>
      </c>
      <c r="X7" s="222">
        <f>ExportsCoreVPA!X5</f>
        <v>14.197035445983737</v>
      </c>
      <c r="Y7" s="222">
        <f>ExportsCoreVPA!Y5</f>
        <v>12.72120125237954</v>
      </c>
      <c r="Z7" s="222">
        <f>ExportsCoreVPA!Z5</f>
        <v>11.039174629936511</v>
      </c>
      <c r="AA7" s="222">
        <f>ExportsCoreVPA!AA5</f>
        <v>11.039174629936511</v>
      </c>
      <c r="AB7" s="160">
        <f>ExportsCoreVPA!AB5</f>
        <v>11.039174629936511</v>
      </c>
      <c r="AC7" s="156"/>
      <c r="AD7" s="161">
        <f>ExportsCoreVPA!AD5</f>
        <v>1.2876861195135116</v>
      </c>
      <c r="AE7" s="161">
        <f>ExportsCoreVPA!AE5</f>
        <v>1.2445897210652006</v>
      </c>
      <c r="AF7" s="161">
        <f>ExportsCoreVPA!AF5</f>
        <v>1.3685973538512006</v>
      </c>
      <c r="AG7" s="161">
        <f>ExportsCoreVPA!AG5</f>
        <v>1.6951638244016003</v>
      </c>
      <c r="AH7" s="161">
        <f>ExportsCoreVPA!AH5</f>
        <v>1.9637407629350006</v>
      </c>
      <c r="AI7" s="161">
        <f>ExportsCoreVPA!AI5</f>
        <v>1.8940892973717001</v>
      </c>
      <c r="AJ7" s="161">
        <f>ExportsCoreVPA!AJ5</f>
        <v>2.0533786831759993</v>
      </c>
      <c r="AK7" s="161">
        <f>ExportsCoreVPA!AK5</f>
        <v>2.621157277117002</v>
      </c>
      <c r="AL7" s="161">
        <f>ExportsCoreVPA!AL5</f>
        <v>2.4195996913076008</v>
      </c>
      <c r="AM7" s="161">
        <f>ExportsCoreVPA!AM5</f>
        <v>1.803800886271999</v>
      </c>
      <c r="AN7" s="161">
        <f>ExportsCoreVPA!AN5</f>
        <v>2.0249537471882997</v>
      </c>
      <c r="AO7" s="161">
        <f>ExportsCoreVPA!AO5</f>
        <v>2.1973640432159995</v>
      </c>
      <c r="AP7" s="161">
        <f>ExportsCoreVPA!AP5</f>
        <v>1.8564705304464002</v>
      </c>
      <c r="AQ7" s="161">
        <f>ExportsCoreVPA!AQ5</f>
        <v>1.9461149489021994</v>
      </c>
      <c r="AR7" s="161">
        <f>ExportsCoreVPA!AR5</f>
        <v>1.9361932906324995</v>
      </c>
      <c r="AS7" s="161">
        <f>ExportsCoreVPA!AS5</f>
        <v>1.6441792637165</v>
      </c>
      <c r="AT7" s="161">
        <f>ExportsCoreVPA!AT5</f>
        <v>1.7424602249874004</v>
      </c>
      <c r="AU7" s="161">
        <f>ExportsCoreVPA!AU5</f>
        <v>1.8775283472374</v>
      </c>
      <c r="AV7" s="161">
        <f>ExportsCoreVPA!AV5</f>
        <v>2.1625151854580005</v>
      </c>
      <c r="AW7" s="161">
        <f>ExportsCoreVPA!AW5</f>
        <v>1.9855641777639994</v>
      </c>
      <c r="AX7" s="161">
        <f>ExportsCoreVPA!AX5</f>
        <v>1.9118395032486009</v>
      </c>
      <c r="AY7" s="161">
        <f>ExportsCoreVPA!AY5</f>
        <v>3.1443481342483008</v>
      </c>
      <c r="AZ7" s="161">
        <f>ExportsCoreVPA!AZ5</f>
        <v>2.6820423158489999</v>
      </c>
      <c r="BA7" s="161">
        <f>ExportsCoreVPA!BA5</f>
        <v>2.0146708979891996</v>
      </c>
      <c r="BB7" s="161">
        <f>ExportsCoreVPA!BB5</f>
        <v>0</v>
      </c>
      <c r="BC7" s="342">
        <f>ExportsCoreVPA!BC5</f>
        <v>0</v>
      </c>
      <c r="BD7" s="401"/>
    </row>
    <row r="8" spans="1:56" ht="20" customHeight="1">
      <c r="B8" s="154" t="s">
        <v>11</v>
      </c>
      <c r="C8" s="364">
        <f>SUM([1]TimberSectorMinusCoreVPAExp!B$263:B$263)+SUM(C9:C12)</f>
        <v>17.725984525024757</v>
      </c>
      <c r="D8" s="365">
        <f>SUM([1]TimberSectorMinusCoreVPAExp!C$263:C$263)+SUM(D9:D12)</f>
        <v>18.242036789543249</v>
      </c>
      <c r="E8" s="345">
        <f>SUM([1]TimberSectorMinusCoreVPAExp!D$263:D$263)+SUM(E9:E12)</f>
        <v>19.338283093964101</v>
      </c>
      <c r="F8" s="345">
        <f>SUM([1]TimberSectorMinusCoreVPAExp!E$263:E$263)+SUM(F9:F12)</f>
        <v>20.805962467112685</v>
      </c>
      <c r="G8" s="345">
        <f>SUM([1]TimberSectorMinusCoreVPAExp!F$263:F$263)+SUM(G9:G12)</f>
        <v>21.938017063698773</v>
      </c>
      <c r="H8" s="345">
        <f>SUM([1]TimberSectorMinusCoreVPAExp!G$263:G$263)+SUM(H9:H12)</f>
        <v>22.109610662881369</v>
      </c>
      <c r="I8" s="345">
        <f>SUM([1]TimberSectorMinusCoreVPAExp!H$263:H$263)+SUM(I9:I12)</f>
        <v>21.859763253242271</v>
      </c>
      <c r="J8" s="162">
        <f>SUM([1]TimberSectorMinusCoreVPAExp!I$263:I$263)+SUM(J9:J12)</f>
        <v>24.342002026943469</v>
      </c>
      <c r="K8" s="162">
        <f>SUM([1]TimberSectorMinusCoreVPAExp!J$263:J$263)+SUM(K9:K12)</f>
        <v>22.438180130357033</v>
      </c>
      <c r="L8" s="162">
        <f>SUM([1]TimberSectorMinusCoreVPAExp!K$263:K$263)+SUM(L9:L12)</f>
        <v>19.11536649978094</v>
      </c>
      <c r="M8" s="162">
        <f>SUM([1]TimberSectorMinusCoreVPAExp!L$263:L$263)+SUM(M9:M12)</f>
        <v>20.812294533660072</v>
      </c>
      <c r="N8" s="162">
        <f>SUM([1]TimberSectorMinusCoreVPAExp!M$263:M$263)+SUM(N9:N12)</f>
        <v>20.271903066666322</v>
      </c>
      <c r="O8" s="162">
        <f>SUM([1]TimberSectorMinusCoreVPAExp!N$263:N$263)+SUM(O9:O12)</f>
        <v>18.586342705434753</v>
      </c>
      <c r="P8" s="162">
        <f>SUM([1]TimberSectorMinusCoreVPAExp!O$263:O$263)+SUM(P9:P12)</f>
        <v>18.35387705248953</v>
      </c>
      <c r="Q8" s="162">
        <f>SUM([1]TimberSectorMinusCoreVPAExp!P$263:P$263)+SUM(Q9:Q12)</f>
        <v>17.948251147464742</v>
      </c>
      <c r="R8" s="162">
        <f>SUM([1]TimberSectorMinusCoreVPAExp!Q$263:Q$263)+SUM(R9:R12)</f>
        <v>18.513135666956174</v>
      </c>
      <c r="S8" s="162">
        <f>SUM([1]TimberSectorMinusCoreVPAExp!R$263:R$263)+SUM(S9:S12)</f>
        <v>20.330210078215515</v>
      </c>
      <c r="T8" s="162">
        <f>SUM([1]TimberSectorMinusCoreVPAExp!S$263:S$263)+SUM(T9:T12)</f>
        <v>21.711941299888082</v>
      </c>
      <c r="U8" s="162">
        <f>SUM([1]TimberSectorMinusCoreVPAExp!T$263:T$263)+SUM(U9:U12)</f>
        <v>22.789077096280415</v>
      </c>
      <c r="V8" s="162">
        <f>SUM([1]TimberSectorMinusCoreVPAExp!U$263:U$263)+SUM(V9:V12)</f>
        <v>22.955923633754388</v>
      </c>
      <c r="W8" s="162">
        <f>SUM([1]TimberSectorMinusCoreVPAExp!V$263:V$263)+SUM(W9:W12)</f>
        <v>22.016682518728096</v>
      </c>
      <c r="X8" s="162">
        <f>SUM([1]TimberSectorMinusCoreVPAExp!W$263:W$263)+SUM(X9:X12)</f>
        <v>23.826613050798407</v>
      </c>
      <c r="Y8" s="162">
        <f>SUM([1]TimberSectorMinusCoreVPAExp!X$263:X$263)+SUM(Y9:Y12)</f>
        <v>20.112745841782676</v>
      </c>
      <c r="Z8" s="162">
        <f>SUM([1]TimberSectorMinusCoreVPAExp!Y$263:Y$263)+SUM(Z9:Z12)</f>
        <v>18.321816655184513</v>
      </c>
      <c r="AA8" s="162">
        <f>SUM([1]TimberSectorMinusCoreVPAExp!Z$263:Z$263)+SUM(AA9:AA12)</f>
        <v>18.321816655184513</v>
      </c>
      <c r="AB8" s="346">
        <f>SUM([1]TimberSectorMinusCoreVPAExp!AA$263:AA$263)+SUM(AB9:AB12)</f>
        <v>18.321816655184513</v>
      </c>
      <c r="AC8" s="456"/>
      <c r="AD8" s="364">
        <f>1/1000*SUM([1]TimberSectorMinusCoreVPAExp!AB$263:AB$263)+SUM(AD9:AD12)</f>
        <v>2.7409844418747431</v>
      </c>
      <c r="AE8" s="365">
        <f>1/1000*SUM([1]TimberSectorMinusCoreVPAExp!AC$263:AC$263)+SUM(AE9:AE12)</f>
        <v>2.7060825617568005</v>
      </c>
      <c r="AF8" s="345">
        <f>1/1000*SUM([1]TimberSectorMinusCoreVPAExp!AD$263:AD$263)+SUM(AF9:AF12)</f>
        <v>3.0439583213903996</v>
      </c>
      <c r="AG8" s="345">
        <f>1/1000*SUM([1]TimberSectorMinusCoreVPAExp!AE$263:AE$263)+SUM(AG9:AG12)</f>
        <v>3.8748142729520003</v>
      </c>
      <c r="AH8" s="345">
        <f>1/1000*SUM([1]TimberSectorMinusCoreVPAExp!AF$263:AF$263)+SUM(AH9:AH12)</f>
        <v>4.610487157006502</v>
      </c>
      <c r="AI8" s="345">
        <f>1/1000*SUM([1]TimberSectorMinusCoreVPAExp!AG$263:AG$263)+SUM(AI9:AI12)</f>
        <v>4.8120604935546014</v>
      </c>
      <c r="AJ8" s="345">
        <f>1/1000*SUM([1]TimberSectorMinusCoreVPAExp!AH$263:AH$263)+SUM(AJ9:AJ12)</f>
        <v>5.3869603398340029</v>
      </c>
      <c r="AK8" s="345">
        <f>1/1000*SUM([1]TimberSectorMinusCoreVPAExp!AI$263:AI$263)+SUM(AK9:AK12)</f>
        <v>6.7073101578284984</v>
      </c>
      <c r="AL8" s="345">
        <f>1/1000*SUM([1]TimberSectorMinusCoreVPAExp!AJ$263:AJ$263)+SUM(AL9:AL12)</f>
        <v>6.6683932177204017</v>
      </c>
      <c r="AM8" s="345">
        <f>1/1000*SUM([1]TimberSectorMinusCoreVPAExp!AK$263:AK$263)+SUM(AM9:AM12)</f>
        <v>5.1645824605583979</v>
      </c>
      <c r="AN8" s="345">
        <f>1/1000*SUM([1]TimberSectorMinusCoreVPAExp!AL$263:AL$263)+SUM(AN9:AN12)</f>
        <v>5.4682885640817034</v>
      </c>
      <c r="AO8" s="345">
        <f>1/1000*SUM([1]TimberSectorMinusCoreVPAExp!AM$263:AM$263)+SUM(AO9:AO12)</f>
        <v>6.2297954739359991</v>
      </c>
      <c r="AP8" s="345">
        <f>1/1000*SUM([1]TimberSectorMinusCoreVPAExp!AN$263:AN$263)+SUM(AP9:AP12)</f>
        <v>5.4984005475872006</v>
      </c>
      <c r="AQ8" s="345">
        <f>1/1000*SUM([1]TimberSectorMinusCoreVPAExp!AO$263:AO$263)+SUM(AQ9:AQ12)</f>
        <v>5.6471379576816023</v>
      </c>
      <c r="AR8" s="345">
        <f>1/1000*SUM([1]TimberSectorMinusCoreVPAExp!AP$263:AP$263)+SUM(AR9:AR12)</f>
        <v>5.5739992577079995</v>
      </c>
      <c r="AS8" s="345">
        <f>1/1000*SUM([1]TimberSectorMinusCoreVPAExp!AQ$263:AQ$263)+SUM(AS9:AS12)</f>
        <v>4.7982804647365001</v>
      </c>
      <c r="AT8" s="345">
        <f>1/1000*SUM([1]TimberSectorMinusCoreVPAExp!AR$263:AR$263)+SUM(AT9:AT12)</f>
        <v>5.1986167040412985</v>
      </c>
      <c r="AU8" s="345">
        <f>1/1000*SUM([1]TimberSectorMinusCoreVPAExp!AS$263:AS$263)+SUM(AU9:AU12)</f>
        <v>5.5513384320965971</v>
      </c>
      <c r="AV8" s="345">
        <f>1/1000*SUM([1]TimberSectorMinusCoreVPAExp!AT$263:AT$263)+SUM(AV9:AV12)</f>
        <v>6.1448838425169967</v>
      </c>
      <c r="AW8" s="345">
        <f>1/1000*SUM([1]TimberSectorMinusCoreVPAExp!AU$263:AU$263)+SUM(AW9:AW12)</f>
        <v>5.7805180900440014</v>
      </c>
      <c r="AX8" s="345">
        <f>1/1000*SUM([1]TimberSectorMinusCoreVPAExp!AV$263:AV$263)+SUM(AX9:AX12)</f>
        <v>5.679973420832801</v>
      </c>
      <c r="AY8" s="345">
        <f>1/1000*SUM([1]TimberSectorMinusCoreVPAExp!AW$263:AW$263)+SUM(AY9:AY12)</f>
        <v>7.9775879431153029</v>
      </c>
      <c r="AZ8" s="345">
        <f>1/1000*SUM([1]TimberSectorMinusCoreVPAExp!AX$263:AX$263)+SUM(AZ9:AZ12)</f>
        <v>7.0025175910170017</v>
      </c>
      <c r="BA8" s="345">
        <f>1/1000*SUM([1]TimberSectorMinusCoreVPAExp!AY$263:AY$263)+SUM(BA9:BA12)</f>
        <v>5.8884458240002981</v>
      </c>
      <c r="BB8" s="345">
        <f>1/1000*SUM([1]TimberSectorMinusCoreVPAExp!AZ$263:AZ$263)+SUM(BB9:BB12)</f>
        <v>0</v>
      </c>
      <c r="BC8" s="347">
        <f>1/1000*SUM([1]TimberSectorMinusCoreVPAExp!BA$263:BA$263)+SUM(BC9:BC12)</f>
        <v>0</v>
      </c>
      <c r="BD8" s="400"/>
    </row>
    <row r="9" spans="1:56" s="125" customFormat="1" ht="13">
      <c r="B9" s="23" t="s">
        <v>4</v>
      </c>
      <c r="C9" s="309">
        <f>'[1]4403Exp'!B$263</f>
        <v>0.9285642308333335</v>
      </c>
      <c r="D9" s="310">
        <f>'[1]4403Exp'!C$263</f>
        <v>1.0743098</v>
      </c>
      <c r="E9" s="104">
        <f>'[1]4403Exp'!D$263</f>
        <v>0.91702271666666668</v>
      </c>
      <c r="F9" s="104">
        <f>'[1]4403Exp'!E$263</f>
        <v>0.83568856619047605</v>
      </c>
      <c r="G9" s="104">
        <f>'[1]4403Exp'!F$263</f>
        <v>0.8549887271428569</v>
      </c>
      <c r="H9" s="104">
        <f>'[1]4403Exp'!G$263</f>
        <v>0.72439568142857147</v>
      </c>
      <c r="I9" s="104">
        <f>'[1]4403Exp'!H$263</f>
        <v>0.63173168324675322</v>
      </c>
      <c r="J9" s="105">
        <f>'[1]4403Exp'!I$263</f>
        <v>0.75821026199999997</v>
      </c>
      <c r="K9" s="105">
        <f>'[1]4403Exp'!J$263</f>
        <v>0.70521686999999988</v>
      </c>
      <c r="L9" s="105">
        <f>'[1]4403Exp'!K$263</f>
        <v>0.58421339999999988</v>
      </c>
      <c r="M9" s="105">
        <f>'[1]4403Exp'!L$263</f>
        <v>0.74631271532467525</v>
      </c>
      <c r="N9" s="105">
        <f>'[1]4403Exp'!M$263</f>
        <v>0.78165774874999983</v>
      </c>
      <c r="O9" s="105">
        <f>'[1]4403Exp'!N$263</f>
        <v>0.55771636000000002</v>
      </c>
      <c r="P9" s="105">
        <f>'[1]4403Exp'!O$263</f>
        <v>0.49710613197691211</v>
      </c>
      <c r="Q9" s="105">
        <f>'[1]4403Exp'!P$263</f>
        <v>0.44357624236363641</v>
      </c>
      <c r="R9" s="105">
        <f>'[1]4403Exp'!Q$263</f>
        <v>0.50398193017676773</v>
      </c>
      <c r="S9" s="105">
        <f>'[1]4403Exp'!R$263</f>
        <v>0.57512729571428578</v>
      </c>
      <c r="T9" s="105">
        <f>'[1]4403Exp'!S$263</f>
        <v>0.77308526379999998</v>
      </c>
      <c r="U9" s="105">
        <f>'[1]4403Exp'!T$263</f>
        <v>0.95270276555555544</v>
      </c>
      <c r="V9" s="105">
        <f>'[1]4403Exp'!U$263</f>
        <v>0.82095004944444427</v>
      </c>
      <c r="W9" s="105">
        <f>'[1]4403Exp'!V$263</f>
        <v>0.63846903859999993</v>
      </c>
      <c r="X9" s="105">
        <f>'[1]4403Exp'!W$263</f>
        <v>1.0549243478000001</v>
      </c>
      <c r="Y9" s="105">
        <f>'[1]4403Exp'!X$263</f>
        <v>1.3062944813111108</v>
      </c>
      <c r="Z9" s="105">
        <f>'[1]4403Exp'!Y$263</f>
        <v>0.52744370679999986</v>
      </c>
      <c r="AA9" s="105">
        <f>'[1]4403Exp'!Z$263</f>
        <v>0.52744370679999986</v>
      </c>
      <c r="AB9" s="106">
        <f>'[1]4403Exp'!AA$263</f>
        <v>0.52744370679999986</v>
      </c>
      <c r="AC9" s="156"/>
      <c r="AD9" s="312">
        <f>1/1000*'[1]4403Exp'!AB$263</f>
        <v>6.9643106066603996E-2</v>
      </c>
      <c r="AE9" s="327">
        <f>1/1000*'[1]4403Exp'!AC$263</f>
        <v>7.6840872397999999E-2</v>
      </c>
      <c r="AF9" s="164">
        <f>1/1000*'[1]4403Exp'!AD$263</f>
        <v>7.3746686807999992E-2</v>
      </c>
      <c r="AG9" s="164">
        <f>1/1000*'[1]4403Exp'!AE$263</f>
        <v>7.7294332662400017E-2</v>
      </c>
      <c r="AH9" s="164">
        <f>1/1000*'[1]4403Exp'!AF$263</f>
        <v>8.7198198535000007E-2</v>
      </c>
      <c r="AI9" s="164">
        <f>1/1000*'[1]4403Exp'!AG$263</f>
        <v>7.0064137700699997E-2</v>
      </c>
      <c r="AJ9" s="164">
        <f>1/1000*'[1]4403Exp'!AH$263</f>
        <v>6.8490805300799998E-2</v>
      </c>
      <c r="AK9" s="164">
        <f>1/1000*'[1]4403Exp'!AI$263</f>
        <v>9.4089643678000018E-2</v>
      </c>
      <c r="AL9" s="164">
        <f>1/1000*'[1]4403Exp'!AJ$263</f>
        <v>9.2805926835199989E-2</v>
      </c>
      <c r="AM9" s="164">
        <f>1/1000*'[1]4403Exp'!AK$263</f>
        <v>6.9071712265600008E-2</v>
      </c>
      <c r="AN9" s="164">
        <f>1/1000*'[1]4403Exp'!AL$263</f>
        <v>8.7162314500800003E-2</v>
      </c>
      <c r="AO9" s="164">
        <f>1/1000*'[1]4403Exp'!AM$263</f>
        <v>9.8663567999999993E-2</v>
      </c>
      <c r="AP9" s="164">
        <f>1/1000*'[1]4403Exp'!AN$263</f>
        <v>6.7285817543999996E-2</v>
      </c>
      <c r="AQ9" s="164">
        <f>1/1000*'[1]4403Exp'!AO$263</f>
        <v>6.6008542228500014E-2</v>
      </c>
      <c r="AR9" s="164">
        <f>1/1000*'[1]4403Exp'!AP$263</f>
        <v>6.3851990427000016E-2</v>
      </c>
      <c r="AS9" s="164">
        <f>1/1000*'[1]4403Exp'!AQ$263</f>
        <v>5.6411544483000002E-2</v>
      </c>
      <c r="AT9" s="164">
        <f>1/1000*'[1]4403Exp'!AR$263</f>
        <v>6.31577946354E-2</v>
      </c>
      <c r="AU9" s="164">
        <f>1/1000*'[1]4403Exp'!AS$263</f>
        <v>7.4187924310499975E-2</v>
      </c>
      <c r="AV9" s="164">
        <f>1/1000*'[1]4403Exp'!AT$263</f>
        <v>0.10114604702899999</v>
      </c>
      <c r="AW9" s="164">
        <f>1/1000*'[1]4403Exp'!AU$263</f>
        <v>8.1249238378500024E-2</v>
      </c>
      <c r="AX9" s="164">
        <f>1/1000*'[1]4403Exp'!AV$263</f>
        <v>6.0180772718399993E-2</v>
      </c>
      <c r="AY9" s="164">
        <f>1/1000*'[1]4403Exp'!AW$263</f>
        <v>0.1080357018782</v>
      </c>
      <c r="AZ9" s="164">
        <f>1/1000*'[1]4403Exp'!AX$263</f>
        <v>0.15104661518699999</v>
      </c>
      <c r="BA9" s="164">
        <f>1/1000*'[1]4403Exp'!AY$263</f>
        <v>6.6026192461900002E-2</v>
      </c>
      <c r="BB9" s="164">
        <f>1/1000*'[1]4403Exp'!AZ$263</f>
        <v>0</v>
      </c>
      <c r="BC9" s="343">
        <f>1/1000*'[1]4403Exp'!BA$263</f>
        <v>0</v>
      </c>
      <c r="BD9" s="401"/>
    </row>
    <row r="10" spans="1:56" s="125" customFormat="1" ht="13">
      <c r="B10" s="167" t="s">
        <v>5</v>
      </c>
      <c r="C10" s="349">
        <f>'[1]4407Exp'!B$263</f>
        <v>11.496283666595005</v>
      </c>
      <c r="D10" s="350">
        <f>'[1]4407Exp'!C$263</f>
        <v>11.339636617506843</v>
      </c>
      <c r="E10" s="350">
        <f>'[1]4407Exp'!D$263</f>
        <v>12.051401209579668</v>
      </c>
      <c r="F10" s="350">
        <f>'[1]4407Exp'!E$263</f>
        <v>12.935401581736318</v>
      </c>
      <c r="G10" s="350">
        <f>'[1]4407Exp'!F$263</f>
        <v>13.718133256893545</v>
      </c>
      <c r="H10" s="350">
        <f>'[1]4407Exp'!G$263</f>
        <v>13.437334295457612</v>
      </c>
      <c r="I10" s="350">
        <f>'[1]4407Exp'!H$263</f>
        <v>12.602584860400004</v>
      </c>
      <c r="J10" s="168">
        <f>'[1]4407Exp'!I$263</f>
        <v>14.320912007220006</v>
      </c>
      <c r="K10" s="168">
        <f>'[1]4407Exp'!J$263</f>
        <v>13.207796604618007</v>
      </c>
      <c r="L10" s="168">
        <f>'[1]4407Exp'!K$263</f>
        <v>10.902936719046671</v>
      </c>
      <c r="M10" s="168">
        <f>'[1]4407Exp'!L$263</f>
        <v>11.52644748889044</v>
      </c>
      <c r="N10" s="168">
        <f>'[1]4407Exp'!M$263</f>
        <v>10.784589791943384</v>
      </c>
      <c r="O10" s="168">
        <f>'[1]4407Exp'!N$263</f>
        <v>9.7478388446515325</v>
      </c>
      <c r="P10" s="168">
        <f>'[1]4407Exp'!O$263</f>
        <v>9.4924204665576024</v>
      </c>
      <c r="Q10" s="168">
        <f>'[1]4407Exp'!P$263</f>
        <v>9.4894386285747405</v>
      </c>
      <c r="R10" s="168">
        <f>'[1]4407Exp'!Q$263</f>
        <v>9.8176949629173969</v>
      </c>
      <c r="S10" s="168">
        <f>'[1]4407Exp'!R$263</f>
        <v>10.522485248184699</v>
      </c>
      <c r="T10" s="168">
        <f>'[1]4407Exp'!S$263</f>
        <v>11.002275829584004</v>
      </c>
      <c r="U10" s="168">
        <f>'[1]4407Exp'!T$263</f>
        <v>11.862982126987689</v>
      </c>
      <c r="V10" s="168">
        <f>'[1]4407Exp'!U$263</f>
        <v>12.121246043484588</v>
      </c>
      <c r="W10" s="168">
        <f>'[1]4407Exp'!V$263</f>
        <v>11.703237989534001</v>
      </c>
      <c r="X10" s="168">
        <f>'[1]4407Exp'!W$263</f>
        <v>12.237784254398179</v>
      </c>
      <c r="Y10" s="168">
        <f>'[1]4407Exp'!X$263</f>
        <v>10.69429403010801</v>
      </c>
      <c r="Z10" s="168">
        <f>'[1]4407Exp'!Y$263</f>
        <v>9.7841977604280022</v>
      </c>
      <c r="AA10" s="168">
        <f>'[1]4407Exp'!Z$263</f>
        <v>9.7841977604280022</v>
      </c>
      <c r="AB10" s="351">
        <f>'[1]4407Exp'!AA$263</f>
        <v>9.7841977604280022</v>
      </c>
      <c r="AC10" s="156"/>
      <c r="AD10" s="169">
        <f>1/1000*'[1]4407Exp'!AB$263</f>
        <v>1.0445384303750818</v>
      </c>
      <c r="AE10" s="170">
        <f>1/1000*'[1]4407Exp'!AC$263</f>
        <v>0.97385288700079997</v>
      </c>
      <c r="AF10" s="170">
        <f>1/1000*'[1]4407Exp'!AD$263</f>
        <v>1.0738394578944004</v>
      </c>
      <c r="AG10" s="170">
        <f>1/1000*'[1]4407Exp'!AE$263</f>
        <v>1.3284556945184005</v>
      </c>
      <c r="AH10" s="170">
        <f>1/1000*'[1]4407Exp'!AF$263</f>
        <v>1.5469636405125007</v>
      </c>
      <c r="AI10" s="170">
        <f>1/1000*'[1]4407Exp'!AG$263</f>
        <v>1.5047530332120003</v>
      </c>
      <c r="AJ10" s="170">
        <f>1/1000*'[1]4407Exp'!AH$263</f>
        <v>1.6296080957560004</v>
      </c>
      <c r="AK10" s="170">
        <f>1/1000*'[1]4407Exp'!AI$263</f>
        <v>2.1269068766785</v>
      </c>
      <c r="AL10" s="170">
        <f>1/1000*'[1]4407Exp'!AJ$263</f>
        <v>1.9326009956511996</v>
      </c>
      <c r="AM10" s="170">
        <f>1/1000*'[1]4407Exp'!AK$263</f>
        <v>1.4271225595967993</v>
      </c>
      <c r="AN10" s="170">
        <f>1/1000*'[1]4407Exp'!AL$263</f>
        <v>1.6045348283334004</v>
      </c>
      <c r="AO10" s="170">
        <f>1/1000*'[1]4407Exp'!AM$263</f>
        <v>1.6975828061760001</v>
      </c>
      <c r="AP10" s="170">
        <f>1/1000*'[1]4407Exp'!AN$263</f>
        <v>1.4371962205216</v>
      </c>
      <c r="AQ10" s="170">
        <f>1/1000*'[1]4407Exp'!AO$263</f>
        <v>1.5058928957472002</v>
      </c>
      <c r="AR10" s="170">
        <f>1/1000*'[1]4407Exp'!AP$263</f>
        <v>1.4898021324474988</v>
      </c>
      <c r="AS10" s="170">
        <f>1/1000*'[1]4407Exp'!AQ$263</f>
        <v>1.2920406284065002</v>
      </c>
      <c r="AT10" s="170">
        <f>1/1000*'[1]4407Exp'!AR$263</f>
        <v>1.3632494504559993</v>
      </c>
      <c r="AU10" s="170">
        <f>1/1000*'[1]4407Exp'!AS$263</f>
        <v>1.4726122796957002</v>
      </c>
      <c r="AV10" s="170">
        <f>1/1000*'[1]4407Exp'!AT$263</f>
        <v>1.7395090838100002</v>
      </c>
      <c r="AW10" s="170">
        <f>1/1000*'[1]4407Exp'!AU$263</f>
        <v>1.5869250656169995</v>
      </c>
      <c r="AX10" s="170">
        <f>1/1000*'[1]4407Exp'!AV$263</f>
        <v>1.5447491884758002</v>
      </c>
      <c r="AY10" s="170">
        <f>1/1000*'[1]4407Exp'!AW$263</f>
        <v>2.5810396212750004</v>
      </c>
      <c r="AZ10" s="170">
        <f>1/1000*'[1]4407Exp'!AX$263</f>
        <v>2.1346204452300008</v>
      </c>
      <c r="BA10" s="170">
        <f>1/1000*'[1]4407Exp'!AY$263</f>
        <v>1.578984090354</v>
      </c>
      <c r="BB10" s="170">
        <f>1/1000*'[1]4407Exp'!AZ$263</f>
        <v>0</v>
      </c>
      <c r="BC10" s="225">
        <f>1/1000*'[1]4407Exp'!BA$263</f>
        <v>0</v>
      </c>
      <c r="BD10" s="401"/>
    </row>
    <row r="11" spans="1:56" s="125" customFormat="1" ht="13">
      <c r="B11" s="167" t="s">
        <v>6</v>
      </c>
      <c r="C11" s="163">
        <f>'[1]4408Exp'!B$263</f>
        <v>4.5058676607878788E-2</v>
      </c>
      <c r="D11" s="164">
        <f>'[1]4408Exp'!C$263</f>
        <v>5.1403402053333325E-2</v>
      </c>
      <c r="E11" s="164">
        <f>'[1]4408Exp'!D$263</f>
        <v>5.5751480957299607E-2</v>
      </c>
      <c r="F11" s="164">
        <f>'[1]4408Exp'!E$263</f>
        <v>6.5254211118645281E-2</v>
      </c>
      <c r="G11" s="164">
        <f>'[1]4408Exp'!F$263</f>
        <v>7.0147477818625806E-2</v>
      </c>
      <c r="H11" s="164">
        <f>'[1]4408Exp'!G$263</f>
        <v>7.7200333503416305E-2</v>
      </c>
      <c r="I11" s="164">
        <f>'[1]4408Exp'!H$263</f>
        <v>8.6189213320033931E-2</v>
      </c>
      <c r="J11" s="165">
        <f>'[1]4408Exp'!I$263</f>
        <v>8.5183952099999974E-2</v>
      </c>
      <c r="K11" s="165">
        <f>'[1]4408Exp'!J$263</f>
        <v>7.1936931335168042E-2</v>
      </c>
      <c r="L11" s="165">
        <f>'[1]4408Exp'!K$263</f>
        <v>5.1844855727956045E-2</v>
      </c>
      <c r="M11" s="165">
        <f>'[1]4408Exp'!L$263</f>
        <v>6.14492884640995E-2</v>
      </c>
      <c r="N11" s="165">
        <f>'[1]4408Exp'!M$263</f>
        <v>6.4953558265064076E-2</v>
      </c>
      <c r="O11" s="165">
        <f>'[1]4408Exp'!N$263</f>
        <v>6.5411221824675334E-2</v>
      </c>
      <c r="P11" s="165">
        <f>'[1]4408Exp'!O$263</f>
        <v>5.8243744054739151E-2</v>
      </c>
      <c r="Q11" s="165">
        <f>'[1]4408Exp'!P$263</f>
        <v>5.6410405545507233E-2</v>
      </c>
      <c r="R11" s="165">
        <f>'[1]4408Exp'!Q$263</f>
        <v>5.7781367317436223E-2</v>
      </c>
      <c r="S11" s="165">
        <f>'[1]4408Exp'!R$263</f>
        <v>5.7198550294896858E-2</v>
      </c>
      <c r="T11" s="165">
        <f>'[1]4408Exp'!S$263</f>
        <v>5.9087009394685315E-2</v>
      </c>
      <c r="U11" s="165">
        <f>'[1]4408Exp'!T$263</f>
        <v>6.6443976649592465E-2</v>
      </c>
      <c r="V11" s="165">
        <f>'[1]4408Exp'!U$263</f>
        <v>6.4231236738427122E-2</v>
      </c>
      <c r="W11" s="165">
        <f>'[1]4408Exp'!V$263</f>
        <v>5.8141756740000015E-2</v>
      </c>
      <c r="X11" s="165">
        <f>'[1]4408Exp'!W$263</f>
        <v>6.3392486349999999E-2</v>
      </c>
      <c r="Y11" s="165">
        <f>'[1]4408Exp'!X$263</f>
        <v>4.0545133392727264E-2</v>
      </c>
      <c r="Z11" s="165">
        <f>'[1]4408Exp'!Y$263</f>
        <v>2.5759953796839017E-2</v>
      </c>
      <c r="AA11" s="165">
        <f>'[1]4408Exp'!Z$263</f>
        <v>2.5759953796839017E-2</v>
      </c>
      <c r="AB11" s="166">
        <f>'[1]4408Exp'!AA$263</f>
        <v>2.5759953796839017E-2</v>
      </c>
      <c r="AC11" s="156"/>
      <c r="AD11" s="163">
        <f>1/1000*'[1]4408Exp'!AB$263</f>
        <v>5.1680823602618997E-2</v>
      </c>
      <c r="AE11" s="164">
        <f>1/1000*'[1]4408Exp'!AC$263</f>
        <v>6.0788874181199992E-2</v>
      </c>
      <c r="AF11" s="164">
        <f>1/1000*'[1]4408Exp'!AD$263</f>
        <v>7.8475328870399999E-2</v>
      </c>
      <c r="AG11" s="164">
        <f>1/1000*'[1]4408Exp'!AE$263</f>
        <v>0.10929469788160001</v>
      </c>
      <c r="AH11" s="164">
        <f>1/1000*'[1]4408Exp'!AF$263</f>
        <v>0.12042633130850003</v>
      </c>
      <c r="AI11" s="164">
        <f>1/1000*'[1]4408Exp'!AG$263</f>
        <v>0.10101721133790001</v>
      </c>
      <c r="AJ11" s="164">
        <f>1/1000*'[1]4408Exp'!AH$263</f>
        <v>0.10485496640440002</v>
      </c>
      <c r="AK11" s="164">
        <f>1/1000*'[1]4408Exp'!AI$263</f>
        <v>0.11901577688800001</v>
      </c>
      <c r="AL11" s="164">
        <f>1/1000*'[1]4408Exp'!AJ$263</f>
        <v>9.9749216230800006E-2</v>
      </c>
      <c r="AM11" s="164">
        <f>1/1000*'[1]4408Exp'!AK$263</f>
        <v>6.2238522904799996E-2</v>
      </c>
      <c r="AN11" s="164">
        <f>1/1000*'[1]4408Exp'!AL$263</f>
        <v>6.6448633802400001E-2</v>
      </c>
      <c r="AO11" s="164">
        <f>1/1000*'[1]4408Exp'!AM$263</f>
        <v>7.0059932111999998E-2</v>
      </c>
      <c r="AP11" s="164">
        <f>1/1000*'[1]4408Exp'!AN$263</f>
        <v>6.2366909352000004E-2</v>
      </c>
      <c r="AQ11" s="164">
        <f>1/1000*'[1]4408Exp'!AO$263</f>
        <v>6.232653372570001E-2</v>
      </c>
      <c r="AR11" s="164">
        <f>1/1000*'[1]4408Exp'!AP$263</f>
        <v>6.0462201783499994E-2</v>
      </c>
      <c r="AS11" s="164">
        <f>1/1000*'[1]4408Exp'!AQ$263</f>
        <v>5.4398212498000004E-2</v>
      </c>
      <c r="AT11" s="164">
        <f>1/1000*'[1]4408Exp'!AR$263</f>
        <v>5.499394113049999E-2</v>
      </c>
      <c r="AU11" s="164">
        <f>1/1000*'[1]4408Exp'!AS$263</f>
        <v>6.3533161019899989E-2</v>
      </c>
      <c r="AV11" s="164">
        <f>1/1000*'[1]4408Exp'!AT$263</f>
        <v>6.7157195347000001E-2</v>
      </c>
      <c r="AW11" s="164">
        <f>1/1000*'[1]4408Exp'!AU$263</f>
        <v>6.4621479520499986E-2</v>
      </c>
      <c r="AX11" s="164">
        <f>1/1000*'[1]4408Exp'!AV$263</f>
        <v>6.0255362947199985E-2</v>
      </c>
      <c r="AY11" s="164">
        <f>1/1000*'[1]4408Exp'!AW$263</f>
        <v>7.1745232430699982E-2</v>
      </c>
      <c r="AZ11" s="164">
        <f>1/1000*'[1]4408Exp'!AX$263</f>
        <v>7.049592599399998E-2</v>
      </c>
      <c r="BA11" s="164">
        <f>1/1000*'[1]4408Exp'!AY$263</f>
        <v>5.942096328189999E-2</v>
      </c>
      <c r="BB11" s="164">
        <f>1/1000*'[1]4408Exp'!AZ$263</f>
        <v>0</v>
      </c>
      <c r="BC11" s="343">
        <f>1/1000*'[1]4408Exp'!BA$263</f>
        <v>0</v>
      </c>
      <c r="BD11" s="401"/>
    </row>
    <row r="12" spans="1:56" s="125" customFormat="1" ht="13">
      <c r="B12" s="167" t="s">
        <v>7</v>
      </c>
      <c r="C12" s="169">
        <f>'[1]4412Exp'!B$263</f>
        <v>0.57973504143772348</v>
      </c>
      <c r="D12" s="170">
        <f>'[1]4412Exp'!C$263</f>
        <v>0.69950726019496889</v>
      </c>
      <c r="E12" s="170">
        <f>'[1]4412Exp'!D$263</f>
        <v>0.57532476246111119</v>
      </c>
      <c r="F12" s="170">
        <f>'[1]4412Exp'!E$263</f>
        <v>0.61782871019444441</v>
      </c>
      <c r="G12" s="170">
        <f>'[1]4412Exp'!F$263</f>
        <v>0.6274583776239705</v>
      </c>
      <c r="H12" s="170">
        <f>'[1]4412Exp'!G$263</f>
        <v>0.67900336272241646</v>
      </c>
      <c r="I12" s="170">
        <f>'[1]4412Exp'!H$263</f>
        <v>0.73888474616076161</v>
      </c>
      <c r="J12" s="171">
        <f>'[1]4412Exp'!I$263</f>
        <v>0.65616731969999975</v>
      </c>
      <c r="K12" s="171">
        <f>'[1]4412Exp'!J$263</f>
        <v>0.66262856361520139</v>
      </c>
      <c r="L12" s="171">
        <f>'[1]4412Exp'!K$263</f>
        <v>0.66630423200233069</v>
      </c>
      <c r="M12" s="171">
        <f>'[1]4412Exp'!L$263</f>
        <v>0.69228911541428584</v>
      </c>
      <c r="N12" s="171">
        <f>'[1]4412Exp'!M$263</f>
        <v>0.80123011617681739</v>
      </c>
      <c r="O12" s="171">
        <f>'[1]4412Exp'!N$263</f>
        <v>0.76255000623476299</v>
      </c>
      <c r="P12" s="171">
        <f>'[1]4412Exp'!O$263</f>
        <v>0.78123402342425208</v>
      </c>
      <c r="Q12" s="171">
        <f>'[1]4412Exp'!P$263</f>
        <v>0.79411128679589793</v>
      </c>
      <c r="R12" s="171">
        <f>'[1]4412Exp'!Q$263</f>
        <v>0.69084209038212452</v>
      </c>
      <c r="S12" s="171">
        <f>'[1]4412Exp'!R$263</f>
        <v>0.77883958901010308</v>
      </c>
      <c r="T12" s="171">
        <f>'[1]4412Exp'!S$263</f>
        <v>0.80143476003333314</v>
      </c>
      <c r="U12" s="171">
        <f>'[1]4412Exp'!T$263</f>
        <v>0.69408074944608267</v>
      </c>
      <c r="V12" s="171">
        <f>'[1]4412Exp'!U$263</f>
        <v>0.71376769649503258</v>
      </c>
      <c r="W12" s="171">
        <f>'[1]4412Exp'!V$263</f>
        <v>0.67565596616500012</v>
      </c>
      <c r="X12" s="171">
        <f>'[1]4412Exp'!W$263</f>
        <v>0.81935017543555588</v>
      </c>
      <c r="Y12" s="171">
        <f>'[1]4412Exp'!X$263</f>
        <v>0.68006760756769213</v>
      </c>
      <c r="Z12" s="171">
        <f>'[1]4412Exp'!Y$263</f>
        <v>0.70177320891166661</v>
      </c>
      <c r="AA12" s="171">
        <f>'[1]4412Exp'!Z$263</f>
        <v>0.70177320891166661</v>
      </c>
      <c r="AB12" s="172">
        <f>'[1]4412Exp'!AA$263</f>
        <v>0.70177320891166661</v>
      </c>
      <c r="AC12" s="156"/>
      <c r="AD12" s="163">
        <f>1/1000*'[1]4412Exp'!AB$263</f>
        <v>0.121823759469207</v>
      </c>
      <c r="AE12" s="164">
        <f>1/1000*'[1]4412Exp'!AC$263</f>
        <v>0.13310708748519995</v>
      </c>
      <c r="AF12" s="164">
        <f>1/1000*'[1]4412Exp'!AD$263</f>
        <v>0.13712616130559999</v>
      </c>
      <c r="AG12" s="164">
        <f>1/1000*'[1]4412Exp'!AE$263</f>
        <v>0.16899226999199998</v>
      </c>
      <c r="AH12" s="164">
        <f>1/1000*'[1]4412Exp'!AF$263</f>
        <v>0.19382489480410009</v>
      </c>
      <c r="AI12" s="164">
        <f>1/1000*'[1]4412Exp'!AG$263</f>
        <v>0.20582448250649998</v>
      </c>
      <c r="AJ12" s="164">
        <f>1/1000*'[1]4412Exp'!AH$263</f>
        <v>0.2396281323004</v>
      </c>
      <c r="AK12" s="164">
        <f>1/1000*'[1]4412Exp'!AI$263</f>
        <v>0.26641144703249997</v>
      </c>
      <c r="AL12" s="164">
        <f>1/1000*'[1]4412Exp'!AJ$263</f>
        <v>0.26892667868960002</v>
      </c>
      <c r="AM12" s="164">
        <f>1/1000*'[1]4412Exp'!AK$263</f>
        <v>0.22914465523399991</v>
      </c>
      <c r="AN12" s="164">
        <f>1/1000*'[1]4412Exp'!AL$263</f>
        <v>0.24548204712510008</v>
      </c>
      <c r="AO12" s="164">
        <f>1/1000*'[1]4412Exp'!AM$263</f>
        <v>0.29977411963200001</v>
      </c>
      <c r="AP12" s="164">
        <f>1/1000*'[1]4412Exp'!AN$263</f>
        <v>0.26385799227039997</v>
      </c>
      <c r="AQ12" s="164">
        <f>1/1000*'[1]4412Exp'!AO$263</f>
        <v>0.28155070160670009</v>
      </c>
      <c r="AR12" s="164">
        <f>1/1000*'[1]4412Exp'!AP$263</f>
        <v>0.29230552541850008</v>
      </c>
      <c r="AS12" s="164">
        <f>1/1000*'[1]4412Exp'!AQ$263</f>
        <v>0.21508097527700004</v>
      </c>
      <c r="AT12" s="164">
        <f>1/1000*'[1]4412Exp'!AR$263</f>
        <v>0.23413406375629991</v>
      </c>
      <c r="AU12" s="164">
        <f>1/1000*'[1]4412Exp'!AS$263</f>
        <v>0.25437876504039997</v>
      </c>
      <c r="AV12" s="164">
        <f>1/1000*'[1]4412Exp'!AT$263</f>
        <v>0.25156771880299994</v>
      </c>
      <c r="AW12" s="164">
        <f>1/1000*'[1]4412Exp'!AU$263</f>
        <v>0.25276839424800002</v>
      </c>
      <c r="AX12" s="164">
        <f>1/1000*'[1]4412Exp'!AV$263</f>
        <v>0.24665417910720017</v>
      </c>
      <c r="AY12" s="164">
        <f>1/1000*'[1]4412Exp'!AW$263</f>
        <v>0.37964038083390012</v>
      </c>
      <c r="AZ12" s="164">
        <f>1/1000*'[1]4412Exp'!AX$263</f>
        <v>0.32587932943799985</v>
      </c>
      <c r="BA12" s="164">
        <f>1/1000*'[1]4412Exp'!AY$263</f>
        <v>0.31023965189140001</v>
      </c>
      <c r="BB12" s="164">
        <f>1/1000*'[1]4412Exp'!AZ$263</f>
        <v>0</v>
      </c>
      <c r="BC12" s="343">
        <f>1/1000*'[1]4412Exp'!BA$263</f>
        <v>0</v>
      </c>
      <c r="BD12" s="401"/>
    </row>
    <row r="13" spans="1:56" s="125" customFormat="1" ht="13">
      <c r="B13" s="167" t="s">
        <v>54</v>
      </c>
      <c r="C13" s="169">
        <f>'[1]44104411Exp'!B$263</f>
        <v>2.5614904883642846</v>
      </c>
      <c r="D13" s="170">
        <f>'[1]44104411Exp'!C$263</f>
        <v>3.0168742823000008</v>
      </c>
      <c r="E13" s="170">
        <f>'[1]44104411Exp'!D$263</f>
        <v>3.5887728018697795</v>
      </c>
      <c r="F13" s="170">
        <f>'[1]44104411Exp'!E$263</f>
        <v>3.8196129959047633</v>
      </c>
      <c r="G13" s="170">
        <f>'[1]44104411Exp'!F$263</f>
        <v>4.070736438158427</v>
      </c>
      <c r="H13" s="170">
        <f>'[1]44104411Exp'!G$263</f>
        <v>4.3226305957600752</v>
      </c>
      <c r="I13" s="170">
        <f>'[1]44104411Exp'!H$263</f>
        <v>4.4835783458410274</v>
      </c>
      <c r="J13" s="171">
        <f>'[1]44104411Exp'!I$263</f>
        <v>4.7675464994000007</v>
      </c>
      <c r="K13" s="171">
        <f>'[1]44104411Exp'!J$263</f>
        <v>4.4280924174212961</v>
      </c>
      <c r="L13" s="171">
        <f>'[1]44104411Exp'!K$263</f>
        <v>3.772341143686631</v>
      </c>
      <c r="M13" s="171">
        <f>'[1]44104411Exp'!L$263</f>
        <v>3.8985834973999998</v>
      </c>
      <c r="N13" s="171">
        <f>'[1]44104411Exp'!M$263</f>
        <v>3.7870071731159554</v>
      </c>
      <c r="O13" s="171">
        <f>'[1]44104411Exp'!N$263</f>
        <v>3.6437938626302495</v>
      </c>
      <c r="P13" s="171">
        <f>'[1]44104411Exp'!O$263</f>
        <v>3.733369980365584</v>
      </c>
      <c r="Q13" s="171">
        <f>'[1]44104411Exp'!P$263</f>
        <v>3.5352665948665321</v>
      </c>
      <c r="R13" s="171">
        <f>'[1]44104411Exp'!Q$263</f>
        <v>3.5427824349009986</v>
      </c>
      <c r="S13" s="171">
        <f>'[1]44104411Exp'!R$263</f>
        <v>4.1760825977543385</v>
      </c>
      <c r="T13" s="171">
        <f>'[1]44104411Exp'!S$263</f>
        <v>4.7034928193399992</v>
      </c>
      <c r="U13" s="171">
        <f>'[1]44104411Exp'!T$263</f>
        <v>4.4293482416735515</v>
      </c>
      <c r="V13" s="171">
        <f>'[1]44104411Exp'!U$263</f>
        <v>4.4654920373966211</v>
      </c>
      <c r="W13" s="171">
        <f>'[1]44104411Exp'!V$263</f>
        <v>4.3173619401999996</v>
      </c>
      <c r="X13" s="171">
        <f>'[1]44104411Exp'!W$263</f>
        <v>4.852333723410001</v>
      </c>
      <c r="Y13" s="171">
        <f>'[1]44104411Exp'!X$263</f>
        <v>3.0547568344799996</v>
      </c>
      <c r="Z13" s="171">
        <f>'[1]44104411Exp'!Y$263</f>
        <v>2.9513321615600008</v>
      </c>
      <c r="AA13" s="171">
        <f>'[1]44104411Exp'!Z$263</f>
        <v>2.9513321615600008</v>
      </c>
      <c r="AB13" s="172">
        <f>'[1]44104411Exp'!AA$263</f>
        <v>2.9513321615600008</v>
      </c>
      <c r="AC13" s="156"/>
      <c r="AD13" s="169">
        <f>1/1000*'[1]44104411Exp'!AB$263</f>
        <v>0.45955885913249706</v>
      </c>
      <c r="AE13" s="170">
        <f>1/1000*'[1]44104411Exp'!AC$263</f>
        <v>0.49842201133839992</v>
      </c>
      <c r="AF13" s="170">
        <f>1/1000*'[1]44104411Exp'!AD$263</f>
        <v>0.60861793883519988</v>
      </c>
      <c r="AG13" s="170">
        <f>1/1000*'[1]44104411Exp'!AE$263</f>
        <v>0.75296709931519989</v>
      </c>
      <c r="AH13" s="170">
        <f>1/1000*'[1]44104411Exp'!AF$263</f>
        <v>0.94197037087369995</v>
      </c>
      <c r="AI13" s="170">
        <f>1/1000*'[1]44104411Exp'!AG$263</f>
        <v>1.0301588386518001</v>
      </c>
      <c r="AJ13" s="170">
        <f>1/1000*'[1]44104411Exp'!AH$263</f>
        <v>1.1386510291044003</v>
      </c>
      <c r="AK13" s="170">
        <f>1/1000*'[1]44104411Exp'!AI$263</f>
        <v>1.3454117476039997</v>
      </c>
      <c r="AL13" s="170">
        <f>1/1000*'[1]44104411Exp'!AJ$263</f>
        <v>1.3626996681464005</v>
      </c>
      <c r="AM13" s="170">
        <f>1/1000*'[1]44104411Exp'!AK$263</f>
        <v>1.0823254861671998</v>
      </c>
      <c r="AN13" s="170">
        <f>1/1000*'[1]44104411Exp'!AL$263</f>
        <v>1.0974638754674997</v>
      </c>
      <c r="AO13" s="170">
        <f>1/1000*'[1]44104411Exp'!AM$263</f>
        <v>1.2366050460479998</v>
      </c>
      <c r="AP13" s="170">
        <f>1/1000*'[1]44104411Exp'!AN$263</f>
        <v>1.1560588232864</v>
      </c>
      <c r="AQ13" s="170">
        <f>1/1000*'[1]44104411Exp'!AO$263</f>
        <v>1.2034743684383999</v>
      </c>
      <c r="AR13" s="170">
        <f>1/1000*'[1]44104411Exp'!AP$263</f>
        <v>1.1792296470049997</v>
      </c>
      <c r="AS13" s="170">
        <f>1/1000*'[1]44104411Exp'!AQ$263</f>
        <v>1.0203267933530002</v>
      </c>
      <c r="AT13" s="170">
        <f>1/1000*'[1]44104411Exp'!AR$263</f>
        <v>1.1846515748952999</v>
      </c>
      <c r="AU13" s="170">
        <f>1/1000*'[1]44104411Exp'!AS$263</f>
        <v>1.3213012998899996</v>
      </c>
      <c r="AV13" s="170">
        <f>1/1000*'[1]44104411Exp'!AT$263</f>
        <v>1.365620608003</v>
      </c>
      <c r="AW13" s="170">
        <f>1/1000*'[1]44104411Exp'!AU$263</f>
        <v>1.2894125345515</v>
      </c>
      <c r="AX13" s="170">
        <f>1/1000*'[1]44104411Exp'!AV$263</f>
        <v>1.2501514876112008</v>
      </c>
      <c r="AY13" s="170">
        <f>1/1000*'[1]44104411Exp'!AW$263</f>
        <v>1.6547895336926011</v>
      </c>
      <c r="AZ13" s="170">
        <f>1/1000*'[1]44104411Exp'!AX$263</f>
        <v>1.2468477640320004</v>
      </c>
      <c r="BA13" s="170">
        <f>1/1000*'[1]44104411Exp'!AY$263</f>
        <v>1.2044657727762</v>
      </c>
      <c r="BB13" s="170">
        <f>1/1000*'[1]44104411Exp'!AZ$263</f>
        <v>0</v>
      </c>
      <c r="BC13" s="225">
        <f>1/1000*'[1]44104411Exp'!BA$263</f>
        <v>0</v>
      </c>
      <c r="BD13" s="401"/>
    </row>
    <row r="14" spans="1:56" s="125" customFormat="1" ht="13">
      <c r="B14" s="167" t="s">
        <v>55</v>
      </c>
      <c r="C14" s="169">
        <f>'[1]44094418Exp'!B$263</f>
        <v>1.4440179212568569</v>
      </c>
      <c r="D14" s="170">
        <f>'[1]44094418Exp'!C$263</f>
        <v>1.2000736960708835</v>
      </c>
      <c r="E14" s="170">
        <f>'[1]44094418Exp'!D$263</f>
        <v>1.3936634957535732</v>
      </c>
      <c r="F14" s="170">
        <f>'[1]44094418Exp'!E$263</f>
        <v>1.64636956495426</v>
      </c>
      <c r="G14" s="170">
        <f>'[1]44094418Exp'!F$263</f>
        <v>1.9291043290545311</v>
      </c>
      <c r="H14" s="170">
        <f>'[1]44094418Exp'!G$263</f>
        <v>2.2837506551649804</v>
      </c>
      <c r="I14" s="170">
        <f>'[1]44094418Exp'!H$263</f>
        <v>2.6432283141961181</v>
      </c>
      <c r="J14" s="171">
        <f>'[1]44094418Exp'!I$263</f>
        <v>3.0088757989999992</v>
      </c>
      <c r="K14" s="171">
        <f>'[1]44094418Exp'!J$263</f>
        <v>2.6586126647745632</v>
      </c>
      <c r="L14" s="171">
        <f>'[1]44094418Exp'!K$263</f>
        <v>2.4168945740409815</v>
      </c>
      <c r="M14" s="171">
        <f>'[1]44094418Exp'!L$263</f>
        <v>3.1981831868475523</v>
      </c>
      <c r="N14" s="171">
        <f>'[1]44094418Exp'!M$263</f>
        <v>3.3497988348860304</v>
      </c>
      <c r="O14" s="171">
        <f>'[1]44094418Exp'!N$263</f>
        <v>3.1867514151465421</v>
      </c>
      <c r="P14" s="171">
        <f>'[1]44094418Exp'!O$263</f>
        <v>3.2350073551324812</v>
      </c>
      <c r="Q14" s="171">
        <f>'[1]44094418Exp'!P$263</f>
        <v>3.0970052484328132</v>
      </c>
      <c r="R14" s="171">
        <f>'[1]44094418Exp'!Q$263</f>
        <v>3.3684259985268574</v>
      </c>
      <c r="S14" s="171">
        <f>'[1]44094418Exp'!R$263</f>
        <v>3.6331632459315815</v>
      </c>
      <c r="T14" s="171">
        <f>'[1]44094418Exp'!S$263</f>
        <v>3.7717918033899647</v>
      </c>
      <c r="U14" s="171">
        <f>'[1]44094418Exp'!T$263</f>
        <v>3.7963211895512732</v>
      </c>
      <c r="V14" s="171">
        <f>'[1]44094418Exp'!U$263</f>
        <v>3.765461868878353</v>
      </c>
      <c r="W14" s="171">
        <f>'[1]44094418Exp'!V$263</f>
        <v>3.872250917603365</v>
      </c>
      <c r="X14" s="171">
        <f>'[1]44094418Exp'!W$263</f>
        <v>4.0838410273828281</v>
      </c>
      <c r="Y14" s="171">
        <f>'[1]44094418Exp'!X$263</f>
        <v>3.2177312371543274</v>
      </c>
      <c r="Z14" s="171">
        <f>'[1]44094418Exp'!Y$263</f>
        <v>3.5801590403514467</v>
      </c>
      <c r="AA14" s="171">
        <f>'[1]44094418Exp'!Z$263</f>
        <v>3.5801590403514467</v>
      </c>
      <c r="AB14" s="172">
        <f>'[1]44094418Exp'!AA$263</f>
        <v>3.5801590403514467</v>
      </c>
      <c r="AC14" s="457"/>
      <c r="AD14" s="169">
        <f>1/1000*'[1]44094418Exp'!AB$263</f>
        <v>0.51463143535217415</v>
      </c>
      <c r="AE14" s="170">
        <f>1/1000*'[1]44094418Exp'!AC$263</f>
        <v>0.46459127929719968</v>
      </c>
      <c r="AF14" s="170">
        <f>1/1000*'[1]44094418Exp'!AD$263</f>
        <v>0.55377061030079988</v>
      </c>
      <c r="AG14" s="170">
        <f>1/1000*'[1]44094418Exp'!AE$263</f>
        <v>0.78386344387679985</v>
      </c>
      <c r="AH14" s="170">
        <f>1/1000*'[1]44094418Exp'!AF$263</f>
        <v>0.9578078325515007</v>
      </c>
      <c r="AI14" s="170">
        <f>1/1000*'[1]44094418Exp'!AG$263</f>
        <v>1.1053376394060002</v>
      </c>
      <c r="AJ14" s="170">
        <f>1/1000*'[1]44094418Exp'!AH$263</f>
        <v>1.3434912968640005</v>
      </c>
      <c r="AK14" s="170">
        <f>1/1000*'[1]44094418Exp'!AI$263</f>
        <v>1.6397650596470004</v>
      </c>
      <c r="AL14" s="170">
        <f>1/1000*'[1]44094418Exp'!AJ$263</f>
        <v>1.6641379601871999</v>
      </c>
      <c r="AM14" s="170">
        <f>1/1000*'[1]44094418Exp'!AK$263</f>
        <v>1.3243639334287998</v>
      </c>
      <c r="AN14" s="170">
        <f>1/1000*'[1]44094418Exp'!AL$263</f>
        <v>1.4658263534529001</v>
      </c>
      <c r="AO14" s="170">
        <f>1/1000*'[1]44094418Exp'!AM$263</f>
        <v>1.7344755528960001</v>
      </c>
      <c r="AP14" s="170">
        <f>1/1000*'[1]44094418Exp'!AN$263</f>
        <v>1.5057715134527998</v>
      </c>
      <c r="AQ14" s="170">
        <f>1/1000*'[1]44094418Exp'!AO$263</f>
        <v>1.5091563296292008</v>
      </c>
      <c r="AR14" s="170">
        <f>1/1000*'[1]44094418Exp'!AP$263</f>
        <v>1.4762787198375005</v>
      </c>
      <c r="AS14" s="170">
        <f>1/1000*'[1]44094418Exp'!AQ$263</f>
        <v>1.3079071607489992</v>
      </c>
      <c r="AT14" s="170">
        <f>1/1000*'[1]44094418Exp'!AR$263</f>
        <v>1.4673020419373992</v>
      </c>
      <c r="AU14" s="170">
        <f>1/1000*'[1]44094418Exp'!AS$263</f>
        <v>1.5390689190448001</v>
      </c>
      <c r="AV14" s="170">
        <f>1/1000*'[1]44094418Exp'!AT$263</f>
        <v>1.6479909314250001</v>
      </c>
      <c r="AW14" s="170">
        <f>1/1000*'[1]44094418Exp'!AU$263</f>
        <v>1.6061012486775006</v>
      </c>
      <c r="AX14" s="170">
        <f>1/1000*'[1]44094418Exp'!AV$263</f>
        <v>1.688302367051399</v>
      </c>
      <c r="AY14" s="170">
        <f>1/1000*'[1]44094418Exp'!AW$263</f>
        <v>2.2931759692147993</v>
      </c>
      <c r="AZ14" s="170">
        <f>1/1000*'[1]44094418Exp'!AX$263</f>
        <v>2.1365493274709992</v>
      </c>
      <c r="BA14" s="170">
        <f>1/1000*'[1]44094418Exp'!AY$263</f>
        <v>1.7827827760974002</v>
      </c>
      <c r="BB14" s="170">
        <f>1/1000*'[1]44094418Exp'!AZ$263</f>
        <v>0</v>
      </c>
      <c r="BC14" s="225">
        <f>1/1000*'[1]44094418Exp'!BA$263</f>
        <v>0</v>
      </c>
      <c r="BD14" s="401"/>
    </row>
    <row r="15" spans="1:56" s="125" customFormat="1" ht="13">
      <c r="B15" s="167" t="s">
        <v>175</v>
      </c>
      <c r="C15" s="169">
        <f>'[1]94Exp'!B$263</f>
        <v>0.24264712865759977</v>
      </c>
      <c r="D15" s="170">
        <f>'[1]94Exp'!C$263</f>
        <v>0.2718330233791677</v>
      </c>
      <c r="E15" s="170">
        <f>'[1]94Exp'!D$263</f>
        <v>0.29763579289024772</v>
      </c>
      <c r="F15" s="170">
        <f>'[1]94Exp'!E$263</f>
        <v>0.36392667472526491</v>
      </c>
      <c r="G15" s="170">
        <f>'[1]94Exp'!F$263</f>
        <v>0.4400354492866192</v>
      </c>
      <c r="H15" s="170">
        <f>'[1]94Exp'!G$263</f>
        <v>0.49234509497062728</v>
      </c>
      <c r="I15" s="170">
        <f>'[1]94Exp'!H$263</f>
        <v>0.5330423700428335</v>
      </c>
      <c r="J15" s="171">
        <f>'[1]94Exp'!I$263</f>
        <v>0.58203183157346106</v>
      </c>
      <c r="K15" s="171">
        <f>'[1]94Exp'!J$263</f>
        <v>0.59968883074933477</v>
      </c>
      <c r="L15" s="171">
        <f>'[1]94Exp'!K$263</f>
        <v>0.453981560620484</v>
      </c>
      <c r="M15" s="171">
        <f>'[1]94Exp'!L$263</f>
        <v>0.43460518288181937</v>
      </c>
      <c r="N15" s="171">
        <f>'[1]94Exp'!M$263</f>
        <v>0.50057479496192758</v>
      </c>
      <c r="O15" s="171">
        <f>'[1]94Exp'!N$263</f>
        <v>0.47261647479576313</v>
      </c>
      <c r="P15" s="171">
        <f>'[1]94Exp'!O$263</f>
        <v>0.43952216854539033</v>
      </c>
      <c r="Q15" s="171">
        <f>'[1]94Exp'!P$263</f>
        <v>0.46505378621436555</v>
      </c>
      <c r="R15" s="171">
        <f>'[1]94Exp'!Q$263</f>
        <v>0.44398861283865548</v>
      </c>
      <c r="S15" s="171">
        <f>'[1]94Exp'!R$263</f>
        <v>0.47244083721152946</v>
      </c>
      <c r="T15" s="171">
        <f>'[1]94Exp'!S$263</f>
        <v>0.35387962385269361</v>
      </c>
      <c r="U15" s="171">
        <f>'[1]94Exp'!T$263</f>
        <v>0.38988399500995369</v>
      </c>
      <c r="V15" s="171">
        <f>'[1]94Exp'!U$263</f>
        <v>0.34791595709909073</v>
      </c>
      <c r="W15" s="171">
        <f>'[1]94Exp'!V$263</f>
        <v>0.29340655473137023</v>
      </c>
      <c r="X15" s="171">
        <f>'[1]94Exp'!W$263</f>
        <v>0.31328933745537274</v>
      </c>
      <c r="Y15" s="171">
        <f>'[1]94Exp'!X$263</f>
        <v>0.23536657315162232</v>
      </c>
      <c r="Z15" s="171">
        <f>'[1]94Exp'!Y$263</f>
        <v>0.32078593812057354</v>
      </c>
      <c r="AA15" s="171">
        <f>'[1]94Exp'!Z$263</f>
        <v>0.32078593812057354</v>
      </c>
      <c r="AB15" s="172">
        <f>'[1]94Exp'!AA$263</f>
        <v>0.32078593812057354</v>
      </c>
      <c r="AC15" s="156"/>
      <c r="AD15" s="169">
        <f>1/1000*'[1]94Exp'!AB$263</f>
        <v>0.39265802841025532</v>
      </c>
      <c r="AE15" s="170">
        <f>1/1000*'[1]94Exp'!AC$263</f>
        <v>0.39836546917959997</v>
      </c>
      <c r="AF15" s="170">
        <f>1/1000*'[1]94Exp'!AD$263</f>
        <v>0.42363534355199983</v>
      </c>
      <c r="AG15" s="170">
        <f>1/1000*'[1]94Exp'!AE$263</f>
        <v>0.54436740314880017</v>
      </c>
      <c r="AH15" s="170">
        <f>1/1000*'[1]94Exp'!AF$263</f>
        <v>0.66446478541800003</v>
      </c>
      <c r="AI15" s="170">
        <f>1/1000*'[1]94Exp'!AG$263</f>
        <v>0.7160336583971999</v>
      </c>
      <c r="AJ15" s="170">
        <f>1/1000*'[1]94Exp'!AH$263</f>
        <v>0.77728200007760007</v>
      </c>
      <c r="AK15" s="170">
        <f>1/1000*'[1]94Exp'!AI$263</f>
        <v>0.98855267567250005</v>
      </c>
      <c r="AL15" s="170">
        <f>1/1000*'[1]94Exp'!AJ$263</f>
        <v>1.1156764931072003</v>
      </c>
      <c r="AM15" s="170">
        <f>1/1000*'[1]94Exp'!AK$263</f>
        <v>0.84752651118959998</v>
      </c>
      <c r="AN15" s="170">
        <f>1/1000*'[1]94Exp'!AL$263</f>
        <v>0.77362868030850052</v>
      </c>
      <c r="AO15" s="170">
        <f>1/1000*'[1]94Exp'!AM$263</f>
        <v>0.94941149251199997</v>
      </c>
      <c r="AP15" s="170">
        <f>1/1000*'[1]94Exp'!AN$263</f>
        <v>0.87986993346560016</v>
      </c>
      <c r="AQ15" s="170">
        <f>1/1000*'[1]94Exp'!AO$263</f>
        <v>0.83349181888439983</v>
      </c>
      <c r="AR15" s="170">
        <f>1/1000*'[1]94Exp'!AP$263</f>
        <v>0.8663077172835002</v>
      </c>
      <c r="AS15" s="170">
        <f>1/1000*'[1]94Exp'!AQ$263</f>
        <v>0.6864963670355001</v>
      </c>
      <c r="AT15" s="170">
        <f>1/1000*'[1]94Exp'!AR$263</f>
        <v>0.72281381136320022</v>
      </c>
      <c r="AU15" s="170">
        <f>1/1000*'[1]94Exp'!AS$263</f>
        <v>0.69064767684769979</v>
      </c>
      <c r="AV15" s="170">
        <f>1/1000*'[1]94Exp'!AT$263</f>
        <v>0.75283028054999979</v>
      </c>
      <c r="AW15" s="170">
        <f>1/1000*'[1]94Exp'!AU$263</f>
        <v>0.68049475505650003</v>
      </c>
      <c r="AX15" s="170">
        <f>1/1000*'[1]94Exp'!AV$263</f>
        <v>0.65235409315919968</v>
      </c>
      <c r="AY15" s="170">
        <f>1/1000*'[1]94Exp'!AW$263</f>
        <v>0.70322941537780004</v>
      </c>
      <c r="AZ15" s="170">
        <f>1/1000*'[1]94Exp'!AX$263</f>
        <v>0.56278372433400004</v>
      </c>
      <c r="BA15" s="170">
        <f>1/1000*'[1]94Exp'!AY$263</f>
        <v>0.65007568826969997</v>
      </c>
      <c r="BB15" s="170">
        <f>1/1000*'[1]94Exp'!AZ$263</f>
        <v>0</v>
      </c>
      <c r="BC15" s="225">
        <f>1/1000*'[1]94Exp'!BA$263</f>
        <v>0</v>
      </c>
      <c r="BD15" s="401"/>
    </row>
    <row r="16" spans="1:56" s="125" customFormat="1" ht="13">
      <c r="B16" s="173" t="s">
        <v>8</v>
      </c>
      <c r="C16" s="352">
        <f t="shared" ref="C16:AB16" si="4">C8-SUM(C9:C15)</f>
        <v>0.42818737127207385</v>
      </c>
      <c r="D16" s="353">
        <f t="shared" si="4"/>
        <v>0.58839870803805283</v>
      </c>
      <c r="E16" s="353">
        <f t="shared" si="4"/>
        <v>0.45871083378575861</v>
      </c>
      <c r="F16" s="353">
        <f t="shared" si="4"/>
        <v>0.52188016228851453</v>
      </c>
      <c r="G16" s="353">
        <f t="shared" si="4"/>
        <v>0.22741300772019812</v>
      </c>
      <c r="H16" s="353">
        <f t="shared" si="4"/>
        <v>9.2950643873670913E-2</v>
      </c>
      <c r="I16" s="353">
        <f t="shared" si="4"/>
        <v>0.14052372003473934</v>
      </c>
      <c r="J16" s="174">
        <f t="shared" si="4"/>
        <v>0.16307435595000541</v>
      </c>
      <c r="K16" s="174">
        <f t="shared" si="4"/>
        <v>0.10420724784346191</v>
      </c>
      <c r="L16" s="174">
        <f t="shared" si="4"/>
        <v>0.26685001465588698</v>
      </c>
      <c r="M16" s="174">
        <f t="shared" si="4"/>
        <v>0.25442405843720195</v>
      </c>
      <c r="N16" s="174">
        <f t="shared" si="4"/>
        <v>0.20209104856714433</v>
      </c>
      <c r="O16" s="174">
        <f t="shared" si="4"/>
        <v>0.14966452015122655</v>
      </c>
      <c r="P16" s="174">
        <f t="shared" si="4"/>
        <v>0.11697318243257016</v>
      </c>
      <c r="Q16" s="174">
        <f t="shared" si="4"/>
        <v>6.7388954671244505E-2</v>
      </c>
      <c r="R16" s="174">
        <f t="shared" si="4"/>
        <v>8.7638269895940368E-2</v>
      </c>
      <c r="S16" s="174">
        <f t="shared" si="4"/>
        <v>0.11487271411408173</v>
      </c>
      <c r="T16" s="174">
        <f t="shared" si="4"/>
        <v>0.24689419049339634</v>
      </c>
      <c r="U16" s="174">
        <f t="shared" si="4"/>
        <v>0.59731405140671967</v>
      </c>
      <c r="V16" s="174">
        <f t="shared" si="4"/>
        <v>0.65685874421782842</v>
      </c>
      <c r="W16" s="174">
        <f t="shared" si="4"/>
        <v>0.45815835515436021</v>
      </c>
      <c r="X16" s="174">
        <f t="shared" si="4"/>
        <v>0.40169769856646909</v>
      </c>
      <c r="Y16" s="174">
        <f t="shared" si="4"/>
        <v>0.88368994461718486</v>
      </c>
      <c r="Z16" s="174">
        <f t="shared" si="4"/>
        <v>0.4303648852159867</v>
      </c>
      <c r="AA16" s="174">
        <f t="shared" si="4"/>
        <v>0.4303648852159867</v>
      </c>
      <c r="AB16" s="354">
        <f t="shared" si="4"/>
        <v>0.4303648852159867</v>
      </c>
      <c r="AC16" s="156"/>
      <c r="AD16" s="352">
        <f t="shared" ref="AD16:BC16" si="5">AD8-SUM(AD9:AD15)</f>
        <v>8.6449999466304384E-2</v>
      </c>
      <c r="AE16" s="353">
        <f t="shared" si="5"/>
        <v>0.10011408087640072</v>
      </c>
      <c r="AF16" s="353">
        <f t="shared" si="5"/>
        <v>9.4746793823999642E-2</v>
      </c>
      <c r="AG16" s="353">
        <f t="shared" si="5"/>
        <v>0.10957933155679989</v>
      </c>
      <c r="AH16" s="353">
        <f t="shared" si="5"/>
        <v>9.7831103003200859E-2</v>
      </c>
      <c r="AI16" s="353">
        <f t="shared" si="5"/>
        <v>7.887149234250046E-2</v>
      </c>
      <c r="AJ16" s="353">
        <f t="shared" si="5"/>
        <v>8.4954014026402014E-2</v>
      </c>
      <c r="AK16" s="353">
        <f t="shared" si="5"/>
        <v>0.12715693062799893</v>
      </c>
      <c r="AL16" s="353">
        <f t="shared" si="5"/>
        <v>0.13179627887280176</v>
      </c>
      <c r="AM16" s="353">
        <f t="shared" si="5"/>
        <v>0.12278907977159914</v>
      </c>
      <c r="AN16" s="353">
        <f t="shared" si="5"/>
        <v>0.12774183109110293</v>
      </c>
      <c r="AO16" s="353">
        <f t="shared" si="5"/>
        <v>0.14322295655999984</v>
      </c>
      <c r="AP16" s="353">
        <f t="shared" si="5"/>
        <v>0.12599333769440069</v>
      </c>
      <c r="AQ16" s="353">
        <f t="shared" si="5"/>
        <v>0.18523676742150119</v>
      </c>
      <c r="AR16" s="353">
        <f t="shared" si="5"/>
        <v>0.14576132350550086</v>
      </c>
      <c r="AS16" s="353">
        <f t="shared" si="5"/>
        <v>0.16561878293450061</v>
      </c>
      <c r="AT16" s="353">
        <f t="shared" si="5"/>
        <v>0.10831402586719996</v>
      </c>
      <c r="AU16" s="353">
        <f t="shared" si="5"/>
        <v>0.13560840624759773</v>
      </c>
      <c r="AV16" s="353">
        <f t="shared" si="5"/>
        <v>0.21906197754999646</v>
      </c>
      <c r="AW16" s="353">
        <f t="shared" si="5"/>
        <v>0.21894537399450087</v>
      </c>
      <c r="AX16" s="353">
        <f t="shared" si="5"/>
        <v>0.17732596976240167</v>
      </c>
      <c r="AY16" s="353">
        <f t="shared" si="5"/>
        <v>0.18593208841230258</v>
      </c>
      <c r="AZ16" s="353">
        <f t="shared" si="5"/>
        <v>0.3742944593310007</v>
      </c>
      <c r="BA16" s="353">
        <f t="shared" si="5"/>
        <v>0.23645068886779796</v>
      </c>
      <c r="BB16" s="353">
        <f t="shared" si="5"/>
        <v>0</v>
      </c>
      <c r="BC16" s="355">
        <f t="shared" si="5"/>
        <v>0</v>
      </c>
      <c r="BD16" s="401"/>
    </row>
    <row r="17" spans="2:56" ht="20" customHeight="1">
      <c r="B17" s="154" t="s">
        <v>10</v>
      </c>
      <c r="C17" s="303">
        <f t="shared" ref="C17:K17" si="6">SUM(C18:C21)</f>
        <v>16.246898896022863</v>
      </c>
      <c r="D17" s="314">
        <f t="shared" si="6"/>
        <v>16.248117410148975</v>
      </c>
      <c r="E17" s="175">
        <f t="shared" si="6"/>
        <v>17.801687590434852</v>
      </c>
      <c r="F17" s="175">
        <f t="shared" si="6"/>
        <v>18.532437305792282</v>
      </c>
      <c r="G17" s="175">
        <f t="shared" si="6"/>
        <v>19.207894994718441</v>
      </c>
      <c r="H17" s="175">
        <f t="shared" si="6"/>
        <v>18.571264269320835</v>
      </c>
      <c r="I17" s="175">
        <f t="shared" si="6"/>
        <v>19.03446139324393</v>
      </c>
      <c r="J17" s="175">
        <f t="shared" si="6"/>
        <v>20.945465313864091</v>
      </c>
      <c r="K17" s="128">
        <f t="shared" si="6"/>
        <v>19.59258702490834</v>
      </c>
      <c r="L17" s="128">
        <f>SUM(L18:L21)</f>
        <v>18.463266092977669</v>
      </c>
      <c r="M17" s="128">
        <f t="shared" ref="M17:AB17" si="7">SUM(M18:M21)</f>
        <v>20.997725348411233</v>
      </c>
      <c r="N17" s="128">
        <f t="shared" si="7"/>
        <v>20.985250172246683</v>
      </c>
      <c r="O17" s="128">
        <f t="shared" si="7"/>
        <v>21.320455960032753</v>
      </c>
      <c r="P17" s="128">
        <f t="shared" si="7"/>
        <v>21.355623607525338</v>
      </c>
      <c r="Q17" s="128">
        <f t="shared" si="7"/>
        <v>21.12618679721815</v>
      </c>
      <c r="R17" s="128">
        <f t="shared" si="7"/>
        <v>21.614717267170956</v>
      </c>
      <c r="S17" s="128">
        <f t="shared" si="7"/>
        <v>22.242080522029411</v>
      </c>
      <c r="T17" s="128">
        <f t="shared" si="7"/>
        <v>20.258445232394422</v>
      </c>
      <c r="U17" s="128">
        <f t="shared" si="7"/>
        <v>20.942740088059082</v>
      </c>
      <c r="V17" s="128">
        <f t="shared" si="7"/>
        <v>20.409541326967073</v>
      </c>
      <c r="W17" s="128">
        <f t="shared" si="7"/>
        <v>19.575217277407504</v>
      </c>
      <c r="X17" s="128">
        <f t="shared" si="7"/>
        <v>19.688998778906161</v>
      </c>
      <c r="Y17" s="128">
        <f t="shared" si="7"/>
        <v>16.506171872156752</v>
      </c>
      <c r="Z17" s="128">
        <f t="shared" si="7"/>
        <v>15.762137207105642</v>
      </c>
      <c r="AA17" s="128">
        <f t="shared" si="7"/>
        <v>15.762137207105642</v>
      </c>
      <c r="AB17" s="129">
        <f t="shared" si="7"/>
        <v>15.762137207105642</v>
      </c>
      <c r="AC17" s="156"/>
      <c r="AD17" s="311">
        <f>SUM(AD18:AD21)</f>
        <v>3.4603678563836167</v>
      </c>
      <c r="AE17" s="311">
        <f>SUM(AE18:AE21)</f>
        <v>3.4424214403223985</v>
      </c>
      <c r="AF17" s="116">
        <f>SUM(AF18:AF21)</f>
        <v>3.8022771342048012</v>
      </c>
      <c r="AG17" s="116">
        <f t="shared" ref="AG17:BB17" si="8">SUM(AG18:AG21)</f>
        <v>4.4921747859184</v>
      </c>
      <c r="AH17" s="116">
        <f t="shared" si="8"/>
        <v>4.9886279393817992</v>
      </c>
      <c r="AI17" s="116">
        <f t="shared" si="8"/>
        <v>4.7641765575690007</v>
      </c>
      <c r="AJ17" s="116">
        <f t="shared" si="8"/>
        <v>5.1077459947680008</v>
      </c>
      <c r="AK17" s="116">
        <f t="shared" si="8"/>
        <v>5.878316612529999</v>
      </c>
      <c r="AL17" s="116">
        <f t="shared" si="8"/>
        <v>6.3094935230171956</v>
      </c>
      <c r="AM17" s="116">
        <f t="shared" si="8"/>
        <v>5.2668041542820001</v>
      </c>
      <c r="AN17" s="116">
        <f t="shared" si="8"/>
        <v>5.6005736844086984</v>
      </c>
      <c r="AO17" s="116">
        <f t="shared" si="8"/>
        <v>6.3250783165919975</v>
      </c>
      <c r="AP17" s="116">
        <f t="shared" si="8"/>
        <v>5.9577429091135992</v>
      </c>
      <c r="AQ17" s="116">
        <f t="shared" si="8"/>
        <v>6.0539771681375969</v>
      </c>
      <c r="AR17" s="116">
        <f t="shared" si="8"/>
        <v>5.9481290669634976</v>
      </c>
      <c r="AS17" s="116">
        <f t="shared" si="8"/>
        <v>5.0771806721965032</v>
      </c>
      <c r="AT17" s="116">
        <f t="shared" si="8"/>
        <v>5.041351291967703</v>
      </c>
      <c r="AU17" s="116">
        <f t="shared" si="8"/>
        <v>5.0567671628616973</v>
      </c>
      <c r="AV17" s="116">
        <f t="shared" si="8"/>
        <v>5.3461255655729971</v>
      </c>
      <c r="AW17" s="116">
        <f t="shared" si="8"/>
        <v>5.2449470868679953</v>
      </c>
      <c r="AX17" s="116">
        <f t="shared" si="8"/>
        <v>4.8063810939897991</v>
      </c>
      <c r="AY17" s="116">
        <f t="shared" si="8"/>
        <v>5.5957111758058025</v>
      </c>
      <c r="AZ17" s="116">
        <f t="shared" si="8"/>
        <v>6.5271486869549999</v>
      </c>
      <c r="BA17" s="116">
        <f t="shared" si="8"/>
        <v>4.7917729256726984</v>
      </c>
      <c r="BB17" s="116">
        <f t="shared" si="8"/>
        <v>0</v>
      </c>
      <c r="BC17" s="224">
        <f>SUM(BC18:BC21)</f>
        <v>0</v>
      </c>
      <c r="BD17" s="400"/>
    </row>
    <row r="18" spans="2:56">
      <c r="B18" s="23" t="s">
        <v>176</v>
      </c>
      <c r="C18" s="363">
        <f>[1]PulpLogsExp!B$263</f>
        <v>0</v>
      </c>
      <c r="D18" s="328">
        <f>[1]PulpLogsExp!C$263</f>
        <v>0</v>
      </c>
      <c r="E18" s="49">
        <f>[1]PulpLogsExp!D$263</f>
        <v>9.6753420000000007E-2</v>
      </c>
      <c r="F18" s="49">
        <f>[1]PulpLogsExp!E$263</f>
        <v>0.12782781318181816</v>
      </c>
      <c r="G18" s="49">
        <f>[1]PulpLogsExp!F$263</f>
        <v>0.16823212545454544</v>
      </c>
      <c r="H18" s="49">
        <f>[1]PulpLogsExp!G$263</f>
        <v>0.13671668750000002</v>
      </c>
      <c r="I18" s="49">
        <f>[1]PulpLogsExp!H$263</f>
        <v>0.10013349272727272</v>
      </c>
      <c r="J18" s="176">
        <f>[1]PulpLogsExp!I$263</f>
        <v>0.127934626</v>
      </c>
      <c r="K18" s="51">
        <f>[1]PulpLogsExp!J$263</f>
        <v>0.27602717999999993</v>
      </c>
      <c r="L18" s="51">
        <f>[1]PulpLogsExp!K$263</f>
        <v>0.16508919999999999</v>
      </c>
      <c r="M18" s="51">
        <f>[1]PulpLogsExp!L$263</f>
        <v>0.22930738000000001</v>
      </c>
      <c r="N18" s="51">
        <f>[1]PulpLogsExp!M$263</f>
        <v>0.27043154705882355</v>
      </c>
      <c r="O18" s="51">
        <f>[1]PulpLogsExp!N$263</f>
        <v>0.27952212857142861</v>
      </c>
      <c r="P18" s="51">
        <f>[1]PulpLogsExp!O$263</f>
        <v>0.30072107749999999</v>
      </c>
      <c r="Q18" s="51">
        <f>[1]PulpLogsExp!P$263</f>
        <v>0.27721426000000005</v>
      </c>
      <c r="R18" s="51">
        <f>[1]PulpLogsExp!Q$263</f>
        <v>0.31237213086956517</v>
      </c>
      <c r="S18" s="51">
        <f>[1]PulpLogsExp!R$263</f>
        <v>0.30548313041666669</v>
      </c>
      <c r="T18" s="51">
        <f>[1]PulpLogsExp!S$263</f>
        <v>0.12494344799999998</v>
      </c>
      <c r="U18" s="51">
        <f>[1]PulpLogsExp!T$263</f>
        <v>0</v>
      </c>
      <c r="V18" s="51">
        <f>[1]PulpLogsExp!U$263</f>
        <v>0</v>
      </c>
      <c r="W18" s="51">
        <f>[1]PulpLogsExp!V$263</f>
        <v>0</v>
      </c>
      <c r="X18" s="51">
        <f>[1]PulpLogsExp!W$263</f>
        <v>2.1584182E-2</v>
      </c>
      <c r="Y18" s="51">
        <f>[1]PulpLogsExp!X$263</f>
        <v>0</v>
      </c>
      <c r="Z18" s="51">
        <f>[1]PulpLogsExp!Y$263</f>
        <v>0</v>
      </c>
      <c r="AA18" s="51">
        <f>[1]PulpLogsExp!Z$263</f>
        <v>0</v>
      </c>
      <c r="AB18" s="52">
        <f>[1]PulpLogsExp!AA$263</f>
        <v>0</v>
      </c>
      <c r="AC18" s="21"/>
      <c r="AD18" s="312">
        <f>1/1000*[1]PulpLogsExp!AB$263</f>
        <v>0</v>
      </c>
      <c r="AE18" s="313">
        <f>1/1000*[1]PulpLogsExp!AC$263</f>
        <v>0</v>
      </c>
      <c r="AF18" s="24">
        <f>1/1000*[1]PulpLogsExp!AD$263</f>
        <v>5.4097189728000003E-3</v>
      </c>
      <c r="AG18" s="24">
        <f>1/1000*[1]PulpLogsExp!AE$263</f>
        <v>1.1126829347199999E-2</v>
      </c>
      <c r="AH18" s="24">
        <f>1/1000*[1]PulpLogsExp!AF$263</f>
        <v>1.53276977749E-2</v>
      </c>
      <c r="AI18" s="24">
        <f>1/1000*[1]PulpLogsExp!AG$263</f>
        <v>1.2430432614599999E-2</v>
      </c>
      <c r="AJ18" s="24">
        <f>1/1000*[1]PulpLogsExp!AH$263</f>
        <v>1.07966834144E-2</v>
      </c>
      <c r="AK18" s="24">
        <f>1/1000*[1]PulpLogsExp!AI$263</f>
        <v>1.4733532840000002E-2</v>
      </c>
      <c r="AL18" s="24">
        <f>1/1000*[1]PulpLogsExp!AJ$263</f>
        <v>2.5516873900800003E-2</v>
      </c>
      <c r="AM18" s="24">
        <f>1/1000*[1]PulpLogsExp!AK$263</f>
        <v>1.6223436270799998E-2</v>
      </c>
      <c r="AN18" s="24">
        <f>1/1000*[1]PulpLogsExp!AL$263</f>
        <v>2.1325923426600002E-2</v>
      </c>
      <c r="AO18" s="24">
        <f>1/1000*[1]PulpLogsExp!AM$263</f>
        <v>3.1283617295999995E-2</v>
      </c>
      <c r="AP18" s="24">
        <f>1/1000*[1]PulpLogsExp!AN$263</f>
        <v>2.5763590758399995E-2</v>
      </c>
      <c r="AQ18" s="24">
        <f>1/1000*[1]PulpLogsExp!AO$263</f>
        <v>3.0336275594099998E-2</v>
      </c>
      <c r="AR18" s="24">
        <f>1/1000*[1]PulpLogsExp!AP$263</f>
        <v>2.9771440555999999E-2</v>
      </c>
      <c r="AS18" s="24">
        <f>1/1000*[1]PulpLogsExp!AQ$263</f>
        <v>2.6247903051999998E-2</v>
      </c>
      <c r="AT18" s="24">
        <f>1/1000*[1]PulpLogsExp!AR$263</f>
        <v>2.6924975009200002E-2</v>
      </c>
      <c r="AU18" s="24">
        <f>1/1000*[1]PulpLogsExp!AS$263</f>
        <v>1.28162171709E-2</v>
      </c>
      <c r="AV18" s="24">
        <f>1/1000*[1]PulpLogsExp!AT$263</f>
        <v>3.1351404690000001E-3</v>
      </c>
      <c r="AW18" s="24">
        <f>1/1000*[1]PulpLogsExp!AU$263</f>
        <v>0</v>
      </c>
      <c r="AX18" s="24">
        <f>1/1000*[1]PulpLogsExp!AV$263</f>
        <v>0</v>
      </c>
      <c r="AY18" s="24">
        <f>1/1000*[1]PulpLogsExp!AW$263</f>
        <v>3.8871978305000006E-3</v>
      </c>
      <c r="AZ18" s="24">
        <f>1/1000*[1]PulpLogsExp!AX$263</f>
        <v>0</v>
      </c>
      <c r="BA18" s="24">
        <f>1/1000*[1]PulpLogsExp!AY$263</f>
        <v>0</v>
      </c>
      <c r="BB18" s="24">
        <f>1/1000*[1]PulpLogsExp!AZ$263</f>
        <v>0</v>
      </c>
      <c r="BC18" s="226">
        <f>1/1000*[1]PulpLogsExp!BA$263</f>
        <v>0</v>
      </c>
      <c r="BD18" s="400"/>
    </row>
    <row r="19" spans="2:56">
      <c r="B19" s="23" t="s">
        <v>126</v>
      </c>
      <c r="C19" s="177">
        <f>'[1]440123Exp'!B$263</f>
        <v>0.51107356999999987</v>
      </c>
      <c r="D19" s="44">
        <f>'[1]440123Exp'!C$263</f>
        <v>0.45342113366666664</v>
      </c>
      <c r="E19" s="44">
        <f>'[1]440123Exp'!D$263</f>
        <v>0.47516411466666664</v>
      </c>
      <c r="F19" s="44">
        <f>'[1]440123Exp'!E$263</f>
        <v>0.61386878866666661</v>
      </c>
      <c r="G19" s="44">
        <f>'[1]440123Exp'!F$263</f>
        <v>0.43419582466666656</v>
      </c>
      <c r="H19" s="44">
        <f>'[1]440123Exp'!G$263</f>
        <v>0.65496257433333327</v>
      </c>
      <c r="I19" s="44">
        <f>'[1]440123Exp'!H$263</f>
        <v>0.55312115799999995</v>
      </c>
      <c r="J19" s="178">
        <f>'[1]440123Exp'!I$263</f>
        <v>1.9792257965000004</v>
      </c>
      <c r="K19" s="46">
        <f>'[1]440123Exp'!J$263</f>
        <v>0.45733970500000004</v>
      </c>
      <c r="L19" s="46">
        <f>'[1]440123Exp'!K$263</f>
        <v>1.2890340182735045</v>
      </c>
      <c r="M19" s="46">
        <f>'[1]440123Exp'!L$263</f>
        <v>2.3731563989999995</v>
      </c>
      <c r="N19" s="46">
        <f>'[1]440123Exp'!M$263</f>
        <v>2.3701902803492061</v>
      </c>
      <c r="O19" s="46">
        <f>'[1]440123Exp'!N$263</f>
        <v>2.1856076753452376</v>
      </c>
      <c r="P19" s="46">
        <f>'[1]440123Exp'!O$263</f>
        <v>2.2630588775335494</v>
      </c>
      <c r="Q19" s="46">
        <f>'[1]440123Exp'!P$263</f>
        <v>2.2989392398264781</v>
      </c>
      <c r="R19" s="46">
        <f>'[1]440123Exp'!Q$263</f>
        <v>2.4780077322499992</v>
      </c>
      <c r="S19" s="46">
        <f>'[1]440123Exp'!R$263</f>
        <v>2.6382759286547612</v>
      </c>
      <c r="T19" s="46">
        <f>'[1]440123Exp'!S$263</f>
        <v>1.0331594353500002</v>
      </c>
      <c r="U19" s="46">
        <f>'[1]440123Exp'!T$263</f>
        <v>1.1112050376493505</v>
      </c>
      <c r="V19" s="46">
        <f>'[1]440123Exp'!U$263</f>
        <v>0.9309493690476186</v>
      </c>
      <c r="W19" s="46">
        <f>'[1]440123Exp'!V$263</f>
        <v>1.1768314304666665</v>
      </c>
      <c r="X19" s="46">
        <f>'[1]440123Exp'!W$263</f>
        <v>1.3610086699671429</v>
      </c>
      <c r="Y19" s="46">
        <f>'[1]440123Exp'!X$263</f>
        <v>0.35549521358142855</v>
      </c>
      <c r="Z19" s="46">
        <f>'[1]440123Exp'!Y$263</f>
        <v>0.7284028029166667</v>
      </c>
      <c r="AA19" s="46">
        <f>'[1]440123Exp'!Z$263</f>
        <v>0.7284028029166667</v>
      </c>
      <c r="AB19" s="47">
        <f>'[1]440123Exp'!AA$263</f>
        <v>0.7284028029166667</v>
      </c>
      <c r="AC19" s="21"/>
      <c r="AD19" s="39">
        <f>1/1000*'[1]440123Exp'!AB$263</f>
        <v>1.0056592052933999E-2</v>
      </c>
      <c r="AE19" s="24">
        <f>1/1000*'[1]440123Exp'!AC$263</f>
        <v>7.8372487216E-3</v>
      </c>
      <c r="AF19" s="24">
        <f>1/1000*'[1]440123Exp'!AD$263</f>
        <v>7.5525847391999992E-3</v>
      </c>
      <c r="AG19" s="24">
        <f>1/1000*'[1]440123Exp'!AE$263</f>
        <v>1.2063681268800003E-2</v>
      </c>
      <c r="AH19" s="24">
        <f>1/1000*'[1]440123Exp'!AF$263</f>
        <v>6.3519604232000005E-3</v>
      </c>
      <c r="AI19" s="24">
        <f>1/1000*'[1]440123Exp'!AG$263</f>
        <v>1.5055686402900002E-2</v>
      </c>
      <c r="AJ19" s="24">
        <f>1/1000*'[1]440123Exp'!AH$263</f>
        <v>1.5589684038799999E-2</v>
      </c>
      <c r="AK19" s="24">
        <f>1/1000*'[1]440123Exp'!AI$263</f>
        <v>0.14598830095349999</v>
      </c>
      <c r="AL19" s="24">
        <f>1/1000*'[1]440123Exp'!AJ$263</f>
        <v>2.3195826482799994E-2</v>
      </c>
      <c r="AM19" s="24">
        <f>1/1000*'[1]440123Exp'!AK$263</f>
        <v>0.14448752169279999</v>
      </c>
      <c r="AN19" s="24">
        <f>1/1000*'[1]440123Exp'!AL$263</f>
        <v>0.17681385877200001</v>
      </c>
      <c r="AO19" s="24">
        <f>1/1000*'[1]440123Exp'!AM$263</f>
        <v>0.20154795700799996</v>
      </c>
      <c r="AP19" s="24">
        <f>1/1000*'[1]440123Exp'!AN$263</f>
        <v>0.15319015111840004</v>
      </c>
      <c r="AQ19" s="24">
        <f>1/1000*'[1]440123Exp'!AO$263</f>
        <v>0.20144920552169998</v>
      </c>
      <c r="AR19" s="24">
        <f>1/1000*'[1]440123Exp'!AP$263</f>
        <v>0.17013129960699999</v>
      </c>
      <c r="AS19" s="24">
        <f>1/1000*'[1]440123Exp'!AQ$263</f>
        <v>0.17331177523100003</v>
      </c>
      <c r="AT19" s="24">
        <f>1/1000*'[1]440123Exp'!AR$263</f>
        <v>0.17470297561329998</v>
      </c>
      <c r="AU19" s="24">
        <f>1/1000*'[1]440123Exp'!AS$263</f>
        <v>5.2405718822599992E-2</v>
      </c>
      <c r="AV19" s="24">
        <f>1/1000*'[1]440123Exp'!AT$263</f>
        <v>6.1405340340999981E-2</v>
      </c>
      <c r="AW19" s="24">
        <f>1/1000*'[1]440123Exp'!AU$263</f>
        <v>6.6084640272000006E-2</v>
      </c>
      <c r="AX19" s="24">
        <f>1/1000*'[1]440123Exp'!AV$263</f>
        <v>6.0712474813800002E-2</v>
      </c>
      <c r="AY19" s="24">
        <f>1/1000*'[1]440123Exp'!AW$263</f>
        <v>8.9362514013899982E-2</v>
      </c>
      <c r="AZ19" s="24">
        <f>1/1000*'[1]440123Exp'!AX$263</f>
        <v>6.9551092259999975E-2</v>
      </c>
      <c r="BA19" s="24">
        <f>1/1000*'[1]440123Exp'!AY$263</f>
        <v>6.7888685216E-2</v>
      </c>
      <c r="BB19" s="24">
        <f>1/1000*'[1]440123Exp'!AZ$263</f>
        <v>0</v>
      </c>
      <c r="BC19" s="226">
        <f>1/1000*'[1]440123Exp'!BA$263</f>
        <v>0</v>
      </c>
      <c r="BD19" s="400"/>
    </row>
    <row r="20" spans="2:56" s="125" customFormat="1" ht="13">
      <c r="B20" s="23" t="s">
        <v>9</v>
      </c>
      <c r="C20" s="348">
        <f>'[1]4701-5Exp'!B$263</f>
        <v>1.4956915499999999</v>
      </c>
      <c r="D20" s="104">
        <f>'[1]4701-5Exp'!C$263</f>
        <v>1.7570180767500003</v>
      </c>
      <c r="E20" s="104">
        <f>'[1]4701-5Exp'!D$263</f>
        <v>1.6380278370000003</v>
      </c>
      <c r="F20" s="104">
        <f>'[1]4701-5Exp'!E$263</f>
        <v>1.4935319999999996</v>
      </c>
      <c r="G20" s="104">
        <f>'[1]4701-5Exp'!F$263</f>
        <v>1.2943434690000002</v>
      </c>
      <c r="H20" s="104">
        <f>'[1]4701-5Exp'!G$263</f>
        <v>1.1674295009999995</v>
      </c>
      <c r="I20" s="104">
        <f>'[1]4701-5Exp'!H$263</f>
        <v>1.1103352080000002</v>
      </c>
      <c r="J20" s="105">
        <f>'[1]4701-5Exp'!I$263</f>
        <v>1.42529410125</v>
      </c>
      <c r="K20" s="105">
        <f>'[1]4701-5Exp'!J$263</f>
        <v>1.3485714884999997</v>
      </c>
      <c r="L20" s="105">
        <f>'[1]4701-5Exp'!K$263</f>
        <v>1.4984929169999996</v>
      </c>
      <c r="M20" s="105">
        <f>'[1]4701-5Exp'!L$263</f>
        <v>1.7548648065000001</v>
      </c>
      <c r="N20" s="105">
        <f>'[1]4701-5Exp'!M$263</f>
        <v>1.9357906303051946</v>
      </c>
      <c r="O20" s="105">
        <f>'[1]4701-5Exp'!N$263</f>
        <v>1.885476080571429</v>
      </c>
      <c r="P20" s="105">
        <f>'[1]4701-5Exp'!O$263</f>
        <v>2.1741324089999998</v>
      </c>
      <c r="Q20" s="105">
        <f>'[1]4701-5Exp'!P$263</f>
        <v>1.7377558049999995</v>
      </c>
      <c r="R20" s="105">
        <f>'[1]4701-5Exp'!Q$263</f>
        <v>1.5430861417499999</v>
      </c>
      <c r="S20" s="105">
        <f>'[1]4701-5Exp'!R$263</f>
        <v>2.0905689643928564</v>
      </c>
      <c r="T20" s="105">
        <f>'[1]4701-5Exp'!S$263</f>
        <v>2.1167678314999998</v>
      </c>
      <c r="U20" s="105">
        <f>'[1]4701-5Exp'!T$263</f>
        <v>2.3025706679999991</v>
      </c>
      <c r="V20" s="105">
        <f>'[1]4701-5Exp'!U$263</f>
        <v>2.2486009409999999</v>
      </c>
      <c r="W20" s="105">
        <f>'[1]4701-5Exp'!V$263</f>
        <v>2.2083536385000011</v>
      </c>
      <c r="X20" s="105">
        <f>'[1]4701-5Exp'!W$263</f>
        <v>1.6070925825000002</v>
      </c>
      <c r="Y20" s="105">
        <f>'[1]4701-5Exp'!X$263</f>
        <v>1.7880150644999999</v>
      </c>
      <c r="Z20" s="105">
        <f>'[1]4701-5Exp'!Y$263</f>
        <v>2.011444011</v>
      </c>
      <c r="AA20" s="105">
        <f>'[1]4701-5Exp'!Z$263</f>
        <v>2.011444011</v>
      </c>
      <c r="AB20" s="106">
        <f>'[1]4701-5Exp'!AA$263</f>
        <v>2.011444011</v>
      </c>
      <c r="AC20" s="156"/>
      <c r="AD20" s="163">
        <f>1/1000*'[1]4701-5Exp'!AB$263</f>
        <v>0.20074135595453996</v>
      </c>
      <c r="AE20" s="164">
        <f>1/1000*'[1]4701-5Exp'!AC$263</f>
        <v>0.17270507065479998</v>
      </c>
      <c r="AF20" s="164">
        <f>1/1000*'[1]4701-5Exp'!AD$263</f>
        <v>0.15008314318080002</v>
      </c>
      <c r="AG20" s="164">
        <f>1/1000*'[1]4701-5Exp'!AE$263</f>
        <v>0.15563985894240001</v>
      </c>
      <c r="AH20" s="164">
        <f>1/1000*'[1]4701-5Exp'!AF$263</f>
        <v>0.15217741119770004</v>
      </c>
      <c r="AI20" s="164">
        <f>1/1000*'[1]4701-5Exp'!AG$263</f>
        <v>0.1305944546907</v>
      </c>
      <c r="AJ20" s="164">
        <f>1/1000*'[1]4701-5Exp'!AH$263</f>
        <v>0.14548607442279995</v>
      </c>
      <c r="AK20" s="164">
        <f>1/1000*'[1]4701-5Exp'!AI$263</f>
        <v>0.22096799002999995</v>
      </c>
      <c r="AL20" s="164">
        <f>1/1000*'[1]4701-5Exp'!AJ$263</f>
        <v>0.21561884611399995</v>
      </c>
      <c r="AM20" s="164">
        <f>1/1000*'[1]4701-5Exp'!AK$263</f>
        <v>0.18328859114279997</v>
      </c>
      <c r="AN20" s="164">
        <f>1/1000*'[1]4701-5Exp'!AL$263</f>
        <v>0.29031312603780002</v>
      </c>
      <c r="AO20" s="164">
        <f>1/1000*'[1]4701-5Exp'!AM$263</f>
        <v>0.33169149782399993</v>
      </c>
      <c r="AP20" s="164">
        <f>1/1000*'[1]4701-5Exp'!AN$263</f>
        <v>0.27400145229599993</v>
      </c>
      <c r="AQ20" s="164">
        <f>1/1000*'[1]4701-5Exp'!AO$263</f>
        <v>0.3354136086351</v>
      </c>
      <c r="AR20" s="164">
        <f>1/1000*'[1]4701-5Exp'!AP$263</f>
        <v>0.27717872623100004</v>
      </c>
      <c r="AS20" s="164">
        <f>1/1000*'[1]4701-5Exp'!AQ$263</f>
        <v>0.21682017311149995</v>
      </c>
      <c r="AT20" s="164">
        <f>1/1000*'[1]4701-5Exp'!AR$263</f>
        <v>0.28096395546059999</v>
      </c>
      <c r="AU20" s="164">
        <f>1/1000*'[1]4701-5Exp'!AS$263</f>
        <v>0.29920738487640003</v>
      </c>
      <c r="AV20" s="164">
        <f>1/1000*'[1]4701-5Exp'!AT$263</f>
        <v>0.37616683974899995</v>
      </c>
      <c r="AW20" s="164">
        <f>1/1000*'[1]4701-5Exp'!AU$263</f>
        <v>0.3256707033184999</v>
      </c>
      <c r="AX20" s="164">
        <f>1/1000*'[1]4701-5Exp'!AV$263</f>
        <v>0.27228068338959999</v>
      </c>
      <c r="AY20" s="164">
        <f>1/1000*'[1]4701-5Exp'!AW$263</f>
        <v>0.24861956558499998</v>
      </c>
      <c r="AZ20" s="164">
        <f>1/1000*'[1]4701-5Exp'!AX$263</f>
        <v>0.31675922378099997</v>
      </c>
      <c r="BA20" s="164">
        <f>1/1000*'[1]4701-5Exp'!AY$263</f>
        <v>0.35439914697330011</v>
      </c>
      <c r="BB20" s="164">
        <f>1/1000*'[1]4701-5Exp'!AZ$263</f>
        <v>0</v>
      </c>
      <c r="BC20" s="343">
        <f>1/1000*'[1]4701-5Exp'!BA$263</f>
        <v>0</v>
      </c>
      <c r="BD20" s="401"/>
    </row>
    <row r="21" spans="2:56" s="125" customFormat="1" ht="13.5" thickBot="1">
      <c r="B21" s="179" t="s">
        <v>14</v>
      </c>
      <c r="C21" s="356">
        <f>'[1]48Exp'!B$263</f>
        <v>14.240133776022862</v>
      </c>
      <c r="D21" s="357">
        <f>'[1]48Exp'!C$263</f>
        <v>14.037678199732307</v>
      </c>
      <c r="E21" s="357">
        <f>'[1]48Exp'!D$263</f>
        <v>15.591742218768184</v>
      </c>
      <c r="F21" s="357">
        <f>'[1]48Exp'!E$263</f>
        <v>16.297208703943799</v>
      </c>
      <c r="G21" s="357">
        <f>'[1]48Exp'!F$263</f>
        <v>17.311123575597229</v>
      </c>
      <c r="H21" s="357">
        <f>'[1]48Exp'!G$263</f>
        <v>16.612155506487504</v>
      </c>
      <c r="I21" s="357">
        <f>'[1]48Exp'!H$263</f>
        <v>17.270871534516658</v>
      </c>
      <c r="J21" s="180">
        <f>'[1]48Exp'!I$263</f>
        <v>17.41301079011409</v>
      </c>
      <c r="K21" s="180">
        <f>'[1]48Exp'!J$263</f>
        <v>17.510648651408339</v>
      </c>
      <c r="L21" s="180">
        <f>'[1]48Exp'!K$263</f>
        <v>15.510649957704166</v>
      </c>
      <c r="M21" s="180">
        <f>'[1]48Exp'!L$263</f>
        <v>16.640396762911234</v>
      </c>
      <c r="N21" s="180">
        <f>'[1]48Exp'!M$263</f>
        <v>16.408837714533458</v>
      </c>
      <c r="O21" s="180">
        <f>'[1]48Exp'!N$263</f>
        <v>16.96985007554466</v>
      </c>
      <c r="P21" s="180">
        <f>'[1]48Exp'!O$263</f>
        <v>16.617711243491787</v>
      </c>
      <c r="Q21" s="180">
        <f>'[1]48Exp'!P$263</f>
        <v>16.812277492391672</v>
      </c>
      <c r="R21" s="180">
        <f>'[1]48Exp'!Q$263</f>
        <v>17.281251262301392</v>
      </c>
      <c r="S21" s="180">
        <f>'[1]48Exp'!R$263</f>
        <v>17.207752498565128</v>
      </c>
      <c r="T21" s="180">
        <f>'[1]48Exp'!S$263</f>
        <v>16.983574517544422</v>
      </c>
      <c r="U21" s="180">
        <f>'[1]48Exp'!T$263</f>
        <v>17.528964382409733</v>
      </c>
      <c r="V21" s="180">
        <f>'[1]48Exp'!U$263</f>
        <v>17.229991016919453</v>
      </c>
      <c r="W21" s="180">
        <f>'[1]48Exp'!V$263</f>
        <v>16.190032208440837</v>
      </c>
      <c r="X21" s="180">
        <f>'[1]48Exp'!W$263</f>
        <v>16.699313344439016</v>
      </c>
      <c r="Y21" s="180">
        <f>'[1]48Exp'!X$263</f>
        <v>14.362661594075325</v>
      </c>
      <c r="Z21" s="180">
        <f>'[1]48Exp'!Y$263</f>
        <v>13.022290393188975</v>
      </c>
      <c r="AA21" s="180">
        <f>'[1]48Exp'!Z$263</f>
        <v>13.022290393188975</v>
      </c>
      <c r="AB21" s="358">
        <f>'[1]48Exp'!AA$263</f>
        <v>13.022290393188975</v>
      </c>
      <c r="AC21" s="156"/>
      <c r="AD21" s="181">
        <f>1/1000*'[1]48Exp'!AB$263</f>
        <v>3.2495699083761429</v>
      </c>
      <c r="AE21" s="182">
        <f>1/1000*'[1]48Exp'!AC$263</f>
        <v>3.2618791209459985</v>
      </c>
      <c r="AF21" s="182">
        <f>1/1000*'[1]48Exp'!AD$263</f>
        <v>3.6392316873120012</v>
      </c>
      <c r="AG21" s="182">
        <f>1/1000*'[1]48Exp'!AE$263</f>
        <v>4.3133444163599997</v>
      </c>
      <c r="AH21" s="182">
        <f>1/1000*'[1]48Exp'!AF$263</f>
        <v>4.814770869985999</v>
      </c>
      <c r="AI21" s="182">
        <f>1/1000*'[1]48Exp'!AG$263</f>
        <v>4.6060959838608007</v>
      </c>
      <c r="AJ21" s="182">
        <f>1/1000*'[1]48Exp'!AH$263</f>
        <v>4.9358735528920006</v>
      </c>
      <c r="AK21" s="182">
        <f>1/1000*'[1]48Exp'!AI$263</f>
        <v>5.4966267887064992</v>
      </c>
      <c r="AL21" s="182">
        <f>1/1000*'[1]48Exp'!AJ$263</f>
        <v>6.0451619765195952</v>
      </c>
      <c r="AM21" s="182">
        <f>1/1000*'[1]48Exp'!AK$263</f>
        <v>4.9228046051756005</v>
      </c>
      <c r="AN21" s="182">
        <f>1/1000*'[1]48Exp'!AL$263</f>
        <v>5.112120776172298</v>
      </c>
      <c r="AO21" s="182">
        <f>1/1000*'[1]48Exp'!AM$263</f>
        <v>5.7605552444639976</v>
      </c>
      <c r="AP21" s="182">
        <f>1/1000*'[1]48Exp'!AN$263</f>
        <v>5.5047877149407993</v>
      </c>
      <c r="AQ21" s="182">
        <f>1/1000*'[1]48Exp'!AO$263</f>
        <v>5.4867780783866973</v>
      </c>
      <c r="AR21" s="182">
        <f>1/1000*'[1]48Exp'!AP$263</f>
        <v>5.4710476005694977</v>
      </c>
      <c r="AS21" s="182">
        <f>1/1000*'[1]48Exp'!AQ$263</f>
        <v>4.6608008208020033</v>
      </c>
      <c r="AT21" s="182">
        <f>1/1000*'[1]48Exp'!AR$263</f>
        <v>4.5587593858846027</v>
      </c>
      <c r="AU21" s="182">
        <f>1/1000*'[1]48Exp'!AS$263</f>
        <v>4.6923378419917974</v>
      </c>
      <c r="AV21" s="182">
        <f>1/1000*'[1]48Exp'!AT$263</f>
        <v>4.9054182450139976</v>
      </c>
      <c r="AW21" s="182">
        <f>1/1000*'[1]48Exp'!AU$263</f>
        <v>4.8531917432774954</v>
      </c>
      <c r="AX21" s="182">
        <f>1/1000*'[1]48Exp'!AV$263</f>
        <v>4.4733879357863993</v>
      </c>
      <c r="AY21" s="182">
        <f>1/1000*'[1]48Exp'!AW$263</f>
        <v>5.2538418983764021</v>
      </c>
      <c r="AZ21" s="182">
        <f>1/1000*'[1]48Exp'!AX$263</f>
        <v>6.1408383709140004</v>
      </c>
      <c r="BA21" s="182">
        <f>1/1000*'[1]48Exp'!AY$263</f>
        <v>4.369485093483398</v>
      </c>
      <c r="BB21" s="182">
        <f>1/1000*'[1]48Exp'!AZ$263</f>
        <v>0</v>
      </c>
      <c r="BC21" s="344">
        <f>1/1000*'[1]48Exp'!BA$263</f>
        <v>0</v>
      </c>
      <c r="BD21" s="401"/>
    </row>
    <row r="22" spans="2:56" ht="25" customHeight="1" thickTop="1">
      <c r="B22" s="185"/>
      <c r="C22" s="474" t="s">
        <v>189</v>
      </c>
      <c r="D22" s="475"/>
      <c r="E22" s="475"/>
      <c r="F22" s="475"/>
      <c r="G22" s="475"/>
      <c r="H22" s="475"/>
      <c r="I22" s="475"/>
      <c r="J22" s="475"/>
      <c r="K22" s="475"/>
      <c r="L22" s="475"/>
      <c r="M22" s="475"/>
      <c r="N22" s="475"/>
      <c r="O22" s="475"/>
      <c r="P22" s="475"/>
      <c r="Q22" s="475"/>
      <c r="R22" s="475"/>
      <c r="S22" s="475"/>
      <c r="T22" s="475"/>
      <c r="U22" s="475"/>
      <c r="V22" s="475"/>
      <c r="W22" s="475"/>
      <c r="X22" s="475"/>
      <c r="Y22" s="475"/>
      <c r="Z22" s="475"/>
      <c r="AA22" s="475"/>
      <c r="AB22" s="476"/>
      <c r="AC22" s="458"/>
      <c r="AD22" s="474" t="str">
        <f>C22</f>
        <v>Exports to all 27 EU member states plus UK</v>
      </c>
      <c r="AE22" s="475"/>
      <c r="AF22" s="475"/>
      <c r="AG22" s="475"/>
      <c r="AH22" s="475"/>
      <c r="AI22" s="475"/>
      <c r="AJ22" s="475"/>
      <c r="AK22" s="475"/>
      <c r="AL22" s="475"/>
      <c r="AM22" s="475"/>
      <c r="AN22" s="475"/>
      <c r="AO22" s="475"/>
      <c r="AP22" s="475"/>
      <c r="AQ22" s="475"/>
      <c r="AR22" s="475"/>
      <c r="AS22" s="475"/>
      <c r="AT22" s="475"/>
      <c r="AU22" s="475"/>
      <c r="AV22" s="475"/>
      <c r="AW22" s="475"/>
      <c r="AX22" s="475"/>
      <c r="AY22" s="475"/>
      <c r="AZ22" s="475"/>
      <c r="BA22" s="475"/>
      <c r="BB22" s="475"/>
      <c r="BC22" s="476"/>
      <c r="BD22" s="400"/>
    </row>
    <row r="23" spans="2:56" ht="20" customHeight="1">
      <c r="B23" s="154" t="s">
        <v>12</v>
      </c>
      <c r="C23" s="155">
        <f>C25+C34</f>
        <v>27.883408654601034</v>
      </c>
      <c r="D23" s="127">
        <f t="shared" ref="D23:K23" si="9">D25+D34</f>
        <v>28.28869917011955</v>
      </c>
      <c r="E23" s="127">
        <f t="shared" si="9"/>
        <v>30.46682122983421</v>
      </c>
      <c r="F23" s="127">
        <f t="shared" si="9"/>
        <v>32.25828811990668</v>
      </c>
      <c r="G23" s="127">
        <f t="shared" si="9"/>
        <v>32.673794572737123</v>
      </c>
      <c r="H23" s="127">
        <f t="shared" si="9"/>
        <v>31.919208137375595</v>
      </c>
      <c r="I23" s="127">
        <f t="shared" si="9"/>
        <v>32.622554326605609</v>
      </c>
      <c r="J23" s="128">
        <f t="shared" si="9"/>
        <v>36.293342642648554</v>
      </c>
      <c r="K23" s="128">
        <f t="shared" si="9"/>
        <v>33.040716099423889</v>
      </c>
      <c r="L23" s="128">
        <f>L25+L34</f>
        <v>30.332361470245317</v>
      </c>
      <c r="M23" s="128">
        <f t="shared" ref="M23:AB23" si="10">M25+M34</f>
        <v>33.683868716483971</v>
      </c>
      <c r="N23" s="128">
        <f t="shared" si="10"/>
        <v>33.176274957713709</v>
      </c>
      <c r="O23" s="128">
        <f t="shared" si="10"/>
        <v>31.861711172539422</v>
      </c>
      <c r="P23" s="128">
        <f t="shared" si="10"/>
        <v>31.953746426058366</v>
      </c>
      <c r="Q23" s="128">
        <f t="shared" si="10"/>
        <v>31.964093211330816</v>
      </c>
      <c r="R23" s="128">
        <f t="shared" si="10"/>
        <v>32.587020778125158</v>
      </c>
      <c r="S23" s="128">
        <f t="shared" si="10"/>
        <v>34.373681140657609</v>
      </c>
      <c r="T23" s="128">
        <f t="shared" si="10"/>
        <v>33.070544727349059</v>
      </c>
      <c r="U23" s="128">
        <f t="shared" si="10"/>
        <v>35.186036683639429</v>
      </c>
      <c r="V23" s="128">
        <f t="shared" si="10"/>
        <v>34.778271426281265</v>
      </c>
      <c r="W23" s="128">
        <f t="shared" si="10"/>
        <v>33.494060790570501</v>
      </c>
      <c r="X23" s="128">
        <f t="shared" si="10"/>
        <v>35.116416066073782</v>
      </c>
      <c r="Y23" s="128">
        <f t="shared" si="10"/>
        <v>30.961270395837708</v>
      </c>
      <c r="Z23" s="128">
        <f t="shared" si="10"/>
        <v>29.554976625305294</v>
      </c>
      <c r="AA23" s="128">
        <f t="shared" si="10"/>
        <v>29.554976625305294</v>
      </c>
      <c r="AB23" s="129">
        <f t="shared" si="10"/>
        <v>29.554976625305294</v>
      </c>
      <c r="AC23" s="156"/>
      <c r="AD23" s="155">
        <f>AD25+AD34</f>
        <v>4.8342457433283741</v>
      </c>
      <c r="AE23" s="127">
        <f>AE25+AE34</f>
        <v>4.7929534219559997</v>
      </c>
      <c r="AF23" s="127">
        <f>AF25+AF34</f>
        <v>5.3503921205231997</v>
      </c>
      <c r="AG23" s="127">
        <f t="shared" ref="AG23:BB23" si="11">AG25+AG34</f>
        <v>6.6057052449471998</v>
      </c>
      <c r="AH23" s="127">
        <f t="shared" si="11"/>
        <v>7.3936276662234004</v>
      </c>
      <c r="AI23" s="127">
        <f t="shared" si="11"/>
        <v>7.2139694625141013</v>
      </c>
      <c r="AJ23" s="127">
        <f t="shared" si="11"/>
        <v>7.9682078204364011</v>
      </c>
      <c r="AK23" s="127">
        <f t="shared" si="11"/>
        <v>9.540432909244501</v>
      </c>
      <c r="AL23" s="127">
        <f t="shared" si="11"/>
        <v>9.6894868352120014</v>
      </c>
      <c r="AM23" s="127">
        <f t="shared" si="11"/>
        <v>7.9319048098048004</v>
      </c>
      <c r="AN23" s="127">
        <f t="shared" si="11"/>
        <v>8.2740305444616009</v>
      </c>
      <c r="AO23" s="127">
        <f t="shared" si="11"/>
        <v>9.3381371769599983</v>
      </c>
      <c r="AP23" s="127">
        <f t="shared" si="11"/>
        <v>8.4067898013440008</v>
      </c>
      <c r="AQ23" s="127">
        <f t="shared" si="11"/>
        <v>8.5898500251930017</v>
      </c>
      <c r="AR23" s="127">
        <f t="shared" si="11"/>
        <v>8.4538481301845003</v>
      </c>
      <c r="AS23" s="127">
        <f t="shared" si="11"/>
        <v>7.2576392506309988</v>
      </c>
      <c r="AT23" s="127">
        <f t="shared" si="11"/>
        <v>7.6034240277536984</v>
      </c>
      <c r="AU23" s="127">
        <f t="shared" si="11"/>
        <v>7.7938691009893981</v>
      </c>
      <c r="AV23" s="127">
        <f t="shared" si="11"/>
        <v>8.4944257203460012</v>
      </c>
      <c r="AW23" s="127">
        <f t="shared" si="11"/>
        <v>8.3767109399705006</v>
      </c>
      <c r="AX23" s="127">
        <f t="shared" si="11"/>
        <v>8.0024480182007984</v>
      </c>
      <c r="AY23" s="127">
        <f t="shared" si="11"/>
        <v>10.352356974369002</v>
      </c>
      <c r="AZ23" s="127">
        <f t="shared" si="11"/>
        <v>10.708585075539</v>
      </c>
      <c r="BA23" s="127">
        <f t="shared" si="11"/>
        <v>8.7575866576605002</v>
      </c>
      <c r="BB23" s="127">
        <f t="shared" si="11"/>
        <v>0</v>
      </c>
      <c r="BC23" s="229">
        <f>BC25+BC34</f>
        <v>0</v>
      </c>
      <c r="BD23" s="400"/>
    </row>
    <row r="24" spans="2:56" s="125" customFormat="1" ht="16" customHeight="1">
      <c r="B24" s="186" t="s">
        <v>41</v>
      </c>
      <c r="C24" s="187">
        <f>[1]CoreVPAExp!B$264</f>
        <v>10.807535173078948</v>
      </c>
      <c r="D24" s="158">
        <f>[1]CoreVPAExp!C$264</f>
        <v>10.968587016141839</v>
      </c>
      <c r="E24" s="158">
        <f>[1]CoreVPAExp!D$264</f>
        <v>11.338698710701435</v>
      </c>
      <c r="F24" s="158">
        <f>[1]CoreVPAExp!E$264</f>
        <v>12.03594948758715</v>
      </c>
      <c r="G24" s="158">
        <f>[1]CoreVPAExp!F$264</f>
        <v>12.304554996394954</v>
      </c>
      <c r="H24" s="158">
        <f>[1]CoreVPAExp!G$264</f>
        <v>12.136958247111775</v>
      </c>
      <c r="I24" s="158">
        <f>[1]CoreVPAExp!H$264</f>
        <v>11.967924472366285</v>
      </c>
      <c r="J24" s="159">
        <f>[1]CoreVPAExp!I$264</f>
        <v>13.667508865340004</v>
      </c>
      <c r="K24" s="222">
        <f>[1]CoreVPAExp!J$264</f>
        <v>12.365728604973986</v>
      </c>
      <c r="L24" s="222">
        <f>[1]CoreVPAExp!K$264</f>
        <v>10.601367979348705</v>
      </c>
      <c r="M24" s="222">
        <f>[1]CoreVPAExp!L$264</f>
        <v>11.227048244519134</v>
      </c>
      <c r="N24" s="222">
        <f>[1]CoreVPAExp!M$264</f>
        <v>10.789562122384821</v>
      </c>
      <c r="O24" s="222">
        <f>[1]CoreVPAExp!N$264</f>
        <v>9.4571885982479191</v>
      </c>
      <c r="P24" s="222">
        <f>[1]CoreVPAExp!O$264</f>
        <v>9.1012085046228339</v>
      </c>
      <c r="Q24" s="222">
        <f>[1]CoreVPAExp!P$264</f>
        <v>9.1875945146715097</v>
      </c>
      <c r="R24" s="222">
        <f>[1]CoreVPAExp!Q$264</f>
        <v>9.3852282340970223</v>
      </c>
      <c r="S24" s="222">
        <f>[1]CoreVPAExp!R$264</f>
        <v>10.003751212480571</v>
      </c>
      <c r="T24" s="222">
        <f>[1]CoreVPAExp!S$264</f>
        <v>10.300069918463999</v>
      </c>
      <c r="U24" s="222">
        <f>[1]CoreVPAExp!T$264</f>
        <v>10.742197299271494</v>
      </c>
      <c r="V24" s="222">
        <f>[1]CoreVPAExp!U$264</f>
        <v>10.728609740438843</v>
      </c>
      <c r="W24" s="222">
        <f>[1]CoreVPAExp!V$264</f>
        <v>9.9798352175999998</v>
      </c>
      <c r="X24" s="222">
        <f>[1]CoreVPAExp!W$264</f>
        <v>11.170575716203999</v>
      </c>
      <c r="Y24" s="222">
        <f>[1]CoreVPAExp!X$264</f>
        <v>10.692029048366805</v>
      </c>
      <c r="Z24" s="222">
        <f>[1]CoreVPAExp!Y$264</f>
        <v>9.3016344121198848</v>
      </c>
      <c r="AA24" s="222">
        <f>[1]CoreVPAExp!Z$264</f>
        <v>9.3016344121198848</v>
      </c>
      <c r="AB24" s="160">
        <f>[1]CoreVPAExp!AA$264</f>
        <v>9.3016344121198848</v>
      </c>
      <c r="AC24" s="156"/>
      <c r="AD24" s="161">
        <f>1/1000*[1]CoreVPAExp!AB$264</f>
        <v>0.97358114585000666</v>
      </c>
      <c r="AE24" s="161">
        <f>1/1000*[1]CoreVPAExp!AC$264</f>
        <v>0.94787123276599994</v>
      </c>
      <c r="AF24" s="161">
        <f>1/1000*[1]CoreVPAExp!AD$264</f>
        <v>1.0500169674960005</v>
      </c>
      <c r="AG24" s="161">
        <f>1/1000*[1]CoreVPAExp!AE$264</f>
        <v>1.3374500908272</v>
      </c>
      <c r="AH24" s="161">
        <f>1/1000*[1]CoreVPAExp!AF$264</f>
        <v>1.5063308994286002</v>
      </c>
      <c r="AI24" s="161">
        <f>1/1000*[1]CoreVPAExp!AG$264</f>
        <v>1.4774855660135999</v>
      </c>
      <c r="AJ24" s="161">
        <f>1/1000*[1]CoreVPAExp!AH$264</f>
        <v>1.6829239555095996</v>
      </c>
      <c r="AK24" s="161">
        <f>1/1000*[1]CoreVPAExp!AI$264</f>
        <v>2.1751705115775004</v>
      </c>
      <c r="AL24" s="161">
        <f>1/1000*[1]CoreVPAExp!AJ$264</f>
        <v>1.9415113903280001</v>
      </c>
      <c r="AM24" s="161">
        <f>1/1000*[1]CoreVPAExp!AK$264</f>
        <v>1.4907212063788</v>
      </c>
      <c r="AN24" s="161">
        <f>1/1000*[1]CoreVPAExp!AL$264</f>
        <v>1.6371561519152997</v>
      </c>
      <c r="AO24" s="161">
        <f>1/1000*[1]CoreVPAExp!AM$264</f>
        <v>1.7645119187039999</v>
      </c>
      <c r="AP24" s="161">
        <f>1/1000*[1]CoreVPAExp!AN$264</f>
        <v>1.4416754817167998</v>
      </c>
      <c r="AQ24" s="161">
        <f>1/1000*[1]CoreVPAExp!AO$264</f>
        <v>1.4747545115019001</v>
      </c>
      <c r="AR24" s="161">
        <f>1/1000*[1]CoreVPAExp!AP$264</f>
        <v>1.5094661430715002</v>
      </c>
      <c r="AS24" s="161">
        <f>1/1000*[1]CoreVPAExp!AQ$264</f>
        <v>1.2599226493245002</v>
      </c>
      <c r="AT24" s="161">
        <f>1/1000*[1]CoreVPAExp!AR$264</f>
        <v>1.3338397351061999</v>
      </c>
      <c r="AU24" s="161">
        <f>1/1000*[1]CoreVPAExp!AS$264</f>
        <v>1.4279795554881998</v>
      </c>
      <c r="AV24" s="161">
        <f>1/1000*[1]CoreVPAExp!AT$264</f>
        <v>1.6083022253480004</v>
      </c>
      <c r="AW24" s="161">
        <f>1/1000*[1]CoreVPAExp!AU$264</f>
        <v>1.4804049350455</v>
      </c>
      <c r="AX24" s="161">
        <f>1/1000*[1]CoreVPAExp!AV$264</f>
        <v>1.3986953571741998</v>
      </c>
      <c r="AY24" s="161">
        <f>1/1000*[1]CoreVPAExp!AW$264</f>
        <v>2.3658097026550999</v>
      </c>
      <c r="AZ24" s="161">
        <f>1/1000*[1]CoreVPAExp!AX$264</f>
        <v>2.1033430293330002</v>
      </c>
      <c r="BA24" s="161">
        <f>1/1000*[1]CoreVPAExp!AY$264</f>
        <v>1.6125661671855998</v>
      </c>
      <c r="BB24" s="161">
        <f>1/1000*[1]CoreVPAExp!AZ$264</f>
        <v>0</v>
      </c>
      <c r="BC24" s="342">
        <f>1/1000*[1]CoreVPAExp!BA$264</f>
        <v>0</v>
      </c>
      <c r="BD24" s="401"/>
    </row>
    <row r="25" spans="2:56" ht="20" customHeight="1">
      <c r="B25" s="154" t="s">
        <v>11</v>
      </c>
      <c r="C25" s="303">
        <f>SUM([1]TimberSectorMinusCoreVPAExp!B$264:B$264)+SUM(C26:C29)</f>
        <v>14.640422213140432</v>
      </c>
      <c r="D25" s="304">
        <f>SUM([1]TimberSectorMinusCoreVPAExp!C$264:C$264)+SUM(D26:D29)</f>
        <v>15.172078292045562</v>
      </c>
      <c r="E25" s="127">
        <f>SUM([1]TimberSectorMinusCoreVPAExp!D$264:D$264)+SUM(E26:E29)</f>
        <v>15.967554326766029</v>
      </c>
      <c r="F25" s="127">
        <f>SUM([1]TimberSectorMinusCoreVPAExp!E$264:E$264)+SUM(F26:F29)</f>
        <v>17.092076833693664</v>
      </c>
      <c r="G25" s="127">
        <f>SUM([1]TimberSectorMinusCoreVPAExp!F$264:F$264)+SUM(G26:G29)</f>
        <v>17.425677111677025</v>
      </c>
      <c r="H25" s="127">
        <f>SUM([1]TimberSectorMinusCoreVPAExp!G$264:G$264)+SUM(H26:H29)</f>
        <v>17.594946604154764</v>
      </c>
      <c r="I25" s="127">
        <f>SUM([1]TimberSectorMinusCoreVPAExp!H$264:H$264)+SUM(I26:I29)</f>
        <v>18.030727389741728</v>
      </c>
      <c r="J25" s="128">
        <f>SUM([1]TimberSectorMinusCoreVPAExp!I$264:I$264)+SUM(J26:J29)</f>
        <v>20.224938981353823</v>
      </c>
      <c r="K25" s="128">
        <f>SUM([1]TimberSectorMinusCoreVPAExp!J$264:J$264)+SUM(K26:K29)</f>
        <v>18.313334867773889</v>
      </c>
      <c r="L25" s="128">
        <f>SUM([1]TimberSectorMinusCoreVPAExp!K$264:K$264)+SUM(L26:L29)</f>
        <v>15.840552082970422</v>
      </c>
      <c r="M25" s="128">
        <f>SUM([1]TimberSectorMinusCoreVPAExp!L$264:L$264)+SUM(M26:M29)</f>
        <v>16.818763432863488</v>
      </c>
      <c r="N25" s="128">
        <f>SUM([1]TimberSectorMinusCoreVPAExp!M$264:M$264)+SUM(N26:N29)</f>
        <v>16.343366627001746</v>
      </c>
      <c r="O25" s="128">
        <f>SUM([1]TimberSectorMinusCoreVPAExp!N$264:N$264)+SUM(O26:O29)</f>
        <v>14.740163792436308</v>
      </c>
      <c r="P25" s="128">
        <f>SUM([1]TimberSectorMinusCoreVPAExp!O$264:O$264)+SUM(P26:P29)</f>
        <v>14.36724002383346</v>
      </c>
      <c r="Q25" s="128">
        <f>SUM([1]TimberSectorMinusCoreVPAExp!P$264:P$264)+SUM(Q26:Q29)</f>
        <v>14.38619365959449</v>
      </c>
      <c r="R25" s="128">
        <f>SUM([1]TimberSectorMinusCoreVPAExp!Q$264:Q$264)+SUM(R26:R29)</f>
        <v>14.702134037869484</v>
      </c>
      <c r="S25" s="128">
        <f>SUM([1]TimberSectorMinusCoreVPAExp!R$264:R$264)+SUM(S26:S29)</f>
        <v>15.752056487531819</v>
      </c>
      <c r="T25" s="128">
        <f>SUM([1]TimberSectorMinusCoreVPAExp!S$264:S$264)+SUM(T26:T29)</f>
        <v>16.378131660614542</v>
      </c>
      <c r="U25" s="128">
        <f>SUM([1]TimberSectorMinusCoreVPAExp!T$264:T$264)+SUM(U26:U29)</f>
        <v>17.262000159464229</v>
      </c>
      <c r="V25" s="128">
        <f>SUM([1]TimberSectorMinusCoreVPAExp!U$264:U$264)+SUM(V26:V29)</f>
        <v>17.354913443870746</v>
      </c>
      <c r="W25" s="128">
        <f>SUM([1]TimberSectorMinusCoreVPAExp!V$264:V$264)+SUM(W26:W29)</f>
        <v>16.487345033173007</v>
      </c>
      <c r="X25" s="128">
        <f>SUM([1]TimberSectorMinusCoreVPAExp!W$264:W$264)+SUM(X26:X29)</f>
        <v>18.14554510948884</v>
      </c>
      <c r="Y25" s="128">
        <f>SUM([1]TimberSectorMinusCoreVPAExp!X$264:X$264)+SUM(Y26:Y29)</f>
        <v>16.730792165743601</v>
      </c>
      <c r="Z25" s="128">
        <f>SUM([1]TimberSectorMinusCoreVPAExp!Y$264:Y$264)+SUM(Z26:Z29)</f>
        <v>15.271368021826959</v>
      </c>
      <c r="AA25" s="128">
        <f>SUM([1]TimberSectorMinusCoreVPAExp!Z$264:Z$264)+SUM(AA26:AA29)</f>
        <v>15.271368021826959</v>
      </c>
      <c r="AB25" s="129">
        <f>SUM([1]TimberSectorMinusCoreVPAExp!AA$264:AA$264)+SUM(AB26:AB29)</f>
        <v>15.271368021826959</v>
      </c>
      <c r="AC25" s="156"/>
      <c r="AD25" s="307">
        <f>1/1000*SUM([1]TimberSectorMinusCoreVPAExp!AB$264:AB$264)+SUM(AD26:AD29)</f>
        <v>2.1233125817589866</v>
      </c>
      <c r="AE25" s="308">
        <f>1/1000*SUM([1]TimberSectorMinusCoreVPAExp!AC$264:AC$264)+SUM(AE26:AE29)</f>
        <v>2.0921464985756</v>
      </c>
      <c r="AF25" s="117">
        <f>1/1000*SUM([1]TimberSectorMinusCoreVPAExp!AD$264:AD$264)+SUM(AF26:AF29)</f>
        <v>2.3513891701344001</v>
      </c>
      <c r="AG25" s="117">
        <f>1/1000*SUM([1]TimberSectorMinusCoreVPAExp!AE$264:AE$264)+SUM(AG26:AG29)</f>
        <v>3.0314108625360001</v>
      </c>
      <c r="AH25" s="117">
        <f>1/1000*SUM([1]TimberSectorMinusCoreVPAExp!AF$264:AF$264)+SUM(AH26:AH29)</f>
        <v>3.5284096021215996</v>
      </c>
      <c r="AI25" s="117">
        <f>1/1000*SUM([1]TimberSectorMinusCoreVPAExp!AG$264:AG$264)+SUM(AI26:AI29)</f>
        <v>3.6715723600413002</v>
      </c>
      <c r="AJ25" s="117">
        <f>1/1000*SUM([1]TimberSectorMinusCoreVPAExp!AH$264:AH$264)+SUM(AJ26:AJ29)</f>
        <v>4.2349775972828008</v>
      </c>
      <c r="AK25" s="117">
        <f>1/1000*SUM([1]TimberSectorMinusCoreVPAExp!AI$264:AI$264)+SUM(AK26:AK29)</f>
        <v>5.2675227308620016</v>
      </c>
      <c r="AL25" s="117">
        <f>1/1000*SUM([1]TimberSectorMinusCoreVPAExp!AJ$264:AJ$264)+SUM(AL26:AL29)</f>
        <v>5.1510111608699996</v>
      </c>
      <c r="AM25" s="117">
        <f>1/1000*SUM([1]TimberSectorMinusCoreVPAExp!AK$264:AK$264)+SUM(AM26:AM29)</f>
        <v>4.0099298449540006</v>
      </c>
      <c r="AN25" s="117">
        <f>1/1000*SUM([1]TimberSectorMinusCoreVPAExp!AL$264:AL$264)+SUM(AN26:AN29)</f>
        <v>4.1133995666217</v>
      </c>
      <c r="AO25" s="117">
        <f>1/1000*SUM([1]TimberSectorMinusCoreVPAExp!AM$264:AM$264)+SUM(AO26:AO29)</f>
        <v>4.6177111646879991</v>
      </c>
      <c r="AP25" s="117">
        <f>1/1000*SUM([1]TimberSectorMinusCoreVPAExp!AN$264:AN$264)+SUM(AP26:AP29)</f>
        <v>3.9617461796175997</v>
      </c>
      <c r="AQ25" s="117">
        <f>1/1000*SUM([1]TimberSectorMinusCoreVPAExp!AO$264:AO$264)+SUM(AQ26:AQ29)</f>
        <v>3.9880970432124001</v>
      </c>
      <c r="AR25" s="117">
        <f>1/1000*SUM([1]TimberSectorMinusCoreVPAExp!AP$264:AP$264)+SUM(AR26:AR29)</f>
        <v>4.06846580809</v>
      </c>
      <c r="AS25" s="117">
        <f>1/1000*SUM([1]TimberSectorMinusCoreVPAExp!AQ$264:AQ$264)+SUM(AS26:AS29)</f>
        <v>3.4737295136389994</v>
      </c>
      <c r="AT25" s="117">
        <f>1/1000*SUM([1]TimberSectorMinusCoreVPAExp!AR$264:AR$264)+SUM(AT26:AT29)</f>
        <v>3.7869501790778992</v>
      </c>
      <c r="AU25" s="117">
        <f>1/1000*SUM([1]TimberSectorMinusCoreVPAExp!AS$264:AS$264)+SUM(AU26:AU29)</f>
        <v>3.9835299043825994</v>
      </c>
      <c r="AV25" s="117">
        <f>1/1000*SUM([1]TimberSectorMinusCoreVPAExp!AT$264:AT$264)+SUM(AV26:AV29)</f>
        <v>4.44396318141</v>
      </c>
      <c r="AW25" s="117">
        <f>1/1000*SUM([1]TimberSectorMinusCoreVPAExp!AU$264:AU$264)+SUM(AW26:AW29)</f>
        <v>4.2450490596830006</v>
      </c>
      <c r="AX25" s="117">
        <f>1/1000*SUM([1]TimberSectorMinusCoreVPAExp!AV$264:AV$264)+SUM(AX26:AX29)</f>
        <v>4.1905492490271996</v>
      </c>
      <c r="AY25" s="117">
        <f>1/1000*SUM([1]TimberSectorMinusCoreVPAExp!AW$264:AW$264)+SUM(AY26:AY29)</f>
        <v>5.9084282796288008</v>
      </c>
      <c r="AZ25" s="117">
        <f>1/1000*SUM([1]TimberSectorMinusCoreVPAExp!AX$264:AX$264)+SUM(AZ26:AZ29)</f>
        <v>5.4901704620880007</v>
      </c>
      <c r="BA25" s="117">
        <f>1/1000*SUM([1]TimberSectorMinusCoreVPAExp!AY$264:AY$264)+SUM(BA26:BA29)</f>
        <v>4.6963168008019993</v>
      </c>
      <c r="BB25" s="117">
        <f>1/1000*SUM([1]TimberSectorMinusCoreVPAExp!AZ$264:AZ$264)+SUM(BB26:BB29)</f>
        <v>0</v>
      </c>
      <c r="BC25" s="224">
        <f>1/1000*SUM([1]TimberSectorMinusCoreVPAExp!BA$264:BA$264)+SUM(BC26:BC29)</f>
        <v>0</v>
      </c>
      <c r="BD25" s="400"/>
    </row>
    <row r="26" spans="2:56" s="125" customFormat="1" ht="13">
      <c r="B26" s="23" t="s">
        <v>4</v>
      </c>
      <c r="C26" s="309">
        <f>'[1]4403Exp'!B$264</f>
        <v>0.92085552333333343</v>
      </c>
      <c r="D26" s="317">
        <f>'[1]4403Exp'!C$264</f>
        <v>1.0571098800000001</v>
      </c>
      <c r="E26" s="103">
        <f>'[1]4403Exp'!D$264</f>
        <v>0.89686941666666664</v>
      </c>
      <c r="F26" s="103">
        <f>'[1]4403Exp'!E$264</f>
        <v>0.8284484828571429</v>
      </c>
      <c r="G26" s="103">
        <f>'[1]4403Exp'!F$264</f>
        <v>0.84910970714285683</v>
      </c>
      <c r="H26" s="103">
        <f>'[1]4403Exp'!G$264</f>
        <v>0.71798646142857148</v>
      </c>
      <c r="I26" s="103">
        <f>'[1]4403Exp'!H$264</f>
        <v>0.62564540324675322</v>
      </c>
      <c r="J26" s="188">
        <f>'[1]4403Exp'!I$264</f>
        <v>0.75289176200000019</v>
      </c>
      <c r="K26" s="105">
        <f>'[1]4403Exp'!J$264</f>
        <v>0.67384480999999996</v>
      </c>
      <c r="L26" s="105">
        <f>'[1]4403Exp'!K$264</f>
        <v>0.53846660666666668</v>
      </c>
      <c r="M26" s="105">
        <f>'[1]4403Exp'!L$264</f>
        <v>0.70823791865800834</v>
      </c>
      <c r="N26" s="105">
        <f>'[1]4403Exp'!M$264</f>
        <v>0.7674753487499999</v>
      </c>
      <c r="O26" s="105">
        <f>'[1]4403Exp'!N$264</f>
        <v>0.54947494000000008</v>
      </c>
      <c r="P26" s="105">
        <f>'[1]4403Exp'!O$264</f>
        <v>0.48966095688311695</v>
      </c>
      <c r="Q26" s="105">
        <f>'[1]4403Exp'!P$264</f>
        <v>0.43753342963636377</v>
      </c>
      <c r="R26" s="105">
        <f>'[1]4403Exp'!Q$264</f>
        <v>0.49917030000000001</v>
      </c>
      <c r="S26" s="105">
        <f>'[1]4403Exp'!R$264</f>
        <v>0.57052629571428581</v>
      </c>
      <c r="T26" s="105">
        <f>'[1]4403Exp'!S$264</f>
        <v>0.7683151601999999</v>
      </c>
      <c r="U26" s="105">
        <f>'[1]4403Exp'!T$264</f>
        <v>0.94573698000000006</v>
      </c>
      <c r="V26" s="105">
        <f>'[1]4403Exp'!U$264</f>
        <v>0.81168374500000007</v>
      </c>
      <c r="W26" s="105">
        <f>'[1]4403Exp'!V$264</f>
        <v>0.6322971597999999</v>
      </c>
      <c r="X26" s="105">
        <f>'[1]4403Exp'!W$264</f>
        <v>1.0452801574000001</v>
      </c>
      <c r="Y26" s="105">
        <f>'[1]4403Exp'!X$264</f>
        <v>1.2954653665111109</v>
      </c>
      <c r="Z26" s="105">
        <f>'[1]4403Exp'!Y$264</f>
        <v>0.5165496101999999</v>
      </c>
      <c r="AA26" s="105">
        <f>'[1]4403Exp'!Z$264</f>
        <v>0.5165496101999999</v>
      </c>
      <c r="AB26" s="106">
        <f>'[1]4403Exp'!AA$264</f>
        <v>0.5165496101999999</v>
      </c>
      <c r="AC26" s="156"/>
      <c r="AD26" s="312">
        <f>1/1000*'[1]4403Exp'!AB$264</f>
        <v>6.7416052532870988E-2</v>
      </c>
      <c r="AE26" s="313">
        <f>1/1000*'[1]4403Exp'!AC$264</f>
        <v>7.0688317133199993E-2</v>
      </c>
      <c r="AF26" s="189">
        <f>1/1000*'[1]4403Exp'!AD$264</f>
        <v>6.6510203855999997E-2</v>
      </c>
      <c r="AG26" s="189">
        <f>1/1000*'[1]4403Exp'!AE$264</f>
        <v>7.4750034228800014E-2</v>
      </c>
      <c r="AH26" s="189">
        <f>1/1000*'[1]4403Exp'!AF$264</f>
        <v>8.531462793559999E-2</v>
      </c>
      <c r="AI26" s="189">
        <f>1/1000*'[1]4403Exp'!AG$264</f>
        <v>6.7993129218300002E-2</v>
      </c>
      <c r="AJ26" s="189">
        <f>1/1000*'[1]4403Exp'!AH$264</f>
        <v>6.6222928024799996E-2</v>
      </c>
      <c r="AK26" s="189">
        <f>1/1000*'[1]4403Exp'!AI$264</f>
        <v>9.2270546136000012E-2</v>
      </c>
      <c r="AL26" s="189">
        <f>1/1000*'[1]4403Exp'!AJ$264</f>
        <v>8.8050202403600009E-2</v>
      </c>
      <c r="AM26" s="189">
        <f>1/1000*'[1]4403Exp'!AK$264</f>
        <v>6.3478097007600001E-2</v>
      </c>
      <c r="AN26" s="189">
        <f>1/1000*'[1]4403Exp'!AL$264</f>
        <v>8.1667048049100008E-2</v>
      </c>
      <c r="AO26" s="189">
        <f>1/1000*'[1]4403Exp'!AM$264</f>
        <v>9.5467079424000012E-2</v>
      </c>
      <c r="AP26" s="189">
        <f>1/1000*'[1]4403Exp'!AN$264</f>
        <v>6.5493872294399999E-2</v>
      </c>
      <c r="AQ26" s="189">
        <f>1/1000*'[1]4403Exp'!AO$264</f>
        <v>6.4079824940700011E-2</v>
      </c>
      <c r="AR26" s="189">
        <f>1/1000*'[1]4403Exp'!AP$264</f>
        <v>6.1627907393500013E-2</v>
      </c>
      <c r="AS26" s="189">
        <f>1/1000*'[1]4403Exp'!AQ$264</f>
        <v>5.5226722746999996E-2</v>
      </c>
      <c r="AT26" s="189">
        <f>1/1000*'[1]4403Exp'!AR$264</f>
        <v>6.2321405498799998E-2</v>
      </c>
      <c r="AU26" s="189">
        <f>1/1000*'[1]4403Exp'!AS$264</f>
        <v>7.2984933893299991E-2</v>
      </c>
      <c r="AV26" s="189">
        <f>1/1000*'[1]4403Exp'!AT$264</f>
        <v>9.9537931292999995E-2</v>
      </c>
      <c r="AW26" s="189">
        <f>1/1000*'[1]4403Exp'!AU$264</f>
        <v>7.9703982453000019E-2</v>
      </c>
      <c r="AX26" s="189">
        <f>1/1000*'[1]4403Exp'!AV$264</f>
        <v>5.8778512053599991E-2</v>
      </c>
      <c r="AY26" s="189">
        <f>1/1000*'[1]4403Exp'!AW$264</f>
        <v>0.10543597707530002</v>
      </c>
      <c r="AZ26" s="189">
        <f>1/1000*'[1]4403Exp'!AX$264</f>
        <v>0.14734261397699999</v>
      </c>
      <c r="BA26" s="189">
        <f>1/1000*'[1]4403Exp'!AY$264</f>
        <v>6.2470711541699989E-2</v>
      </c>
      <c r="BB26" s="189">
        <f>1/1000*'[1]4403Exp'!AZ$264</f>
        <v>0</v>
      </c>
      <c r="BC26" s="343">
        <f>1/1000*'[1]4403Exp'!BA$264</f>
        <v>0</v>
      </c>
      <c r="BD26" s="401"/>
    </row>
    <row r="27" spans="2:56" s="125" customFormat="1" ht="13">
      <c r="B27" s="167" t="s">
        <v>5</v>
      </c>
      <c r="C27" s="349">
        <f>'[1]4407Exp'!B$264</f>
        <v>9.457764231825001</v>
      </c>
      <c r="D27" s="359">
        <f>'[1]4407Exp'!C$264</f>
        <v>9.3384620412766655</v>
      </c>
      <c r="E27" s="359">
        <f>'[1]4407Exp'!D$264</f>
        <v>9.8670822726838718</v>
      </c>
      <c r="F27" s="359">
        <f>'[1]4407Exp'!E$264</f>
        <v>10.555896439276665</v>
      </c>
      <c r="G27" s="359">
        <f>'[1]4407Exp'!F$264</f>
        <v>10.752874206671169</v>
      </c>
      <c r="H27" s="359">
        <f>'[1]4407Exp'!G$264</f>
        <v>10.690961604194454</v>
      </c>
      <c r="I27" s="359">
        <f>'[1]4407Exp'!H$264</f>
        <v>10.576562171087367</v>
      </c>
      <c r="J27" s="191">
        <f>'[1]4407Exp'!I$264</f>
        <v>12.183140218340002</v>
      </c>
      <c r="K27" s="168">
        <f>'[1]4407Exp'!J$264</f>
        <v>10.901462612063614</v>
      </c>
      <c r="L27" s="168">
        <f>'[1]4407Exp'!K$264</f>
        <v>9.3489571064066688</v>
      </c>
      <c r="M27" s="168">
        <f>'[1]4407Exp'!L$264</f>
        <v>9.7034070530709684</v>
      </c>
      <c r="N27" s="168">
        <f>'[1]4407Exp'!M$264</f>
        <v>9.0834979542938363</v>
      </c>
      <c r="O27" s="168">
        <f>'[1]4407Exp'!N$264</f>
        <v>8.0237745044209792</v>
      </c>
      <c r="P27" s="168">
        <f>'[1]4407Exp'!O$264</f>
        <v>7.7175076964854172</v>
      </c>
      <c r="Q27" s="168">
        <f>'[1]4407Exp'!P$264</f>
        <v>7.8798410884208021</v>
      </c>
      <c r="R27" s="168">
        <f>'[1]4407Exp'!Q$264</f>
        <v>8.0718553222971305</v>
      </c>
      <c r="S27" s="168">
        <f>'[1]4407Exp'!R$264</f>
        <v>8.535493411977777</v>
      </c>
      <c r="T27" s="168">
        <f>'[1]4407Exp'!S$264</f>
        <v>8.8136669115039989</v>
      </c>
      <c r="U27" s="168">
        <f>'[1]4407Exp'!T$264</f>
        <v>9.2820417279268295</v>
      </c>
      <c r="V27" s="168">
        <f>'[1]4407Exp'!U$264</f>
        <v>9.3667310254615472</v>
      </c>
      <c r="W27" s="168">
        <f>'[1]4407Exp'!V$264</f>
        <v>8.8251390500000024</v>
      </c>
      <c r="X27" s="168">
        <f>'[1]4407Exp'!W$264</f>
        <v>9.4578884148840014</v>
      </c>
      <c r="Y27" s="168">
        <f>'[1]4407Exp'!X$264</f>
        <v>8.8966955375480037</v>
      </c>
      <c r="Z27" s="168">
        <f>'[1]4407Exp'!Y$264</f>
        <v>8.2765777974880024</v>
      </c>
      <c r="AA27" s="168">
        <f>'[1]4407Exp'!Z$264</f>
        <v>8.2765777974880024</v>
      </c>
      <c r="AB27" s="351">
        <f>'[1]4407Exp'!AA$264</f>
        <v>8.2765777974880024</v>
      </c>
      <c r="AC27" s="156"/>
      <c r="AD27" s="169">
        <f>1/1000*'[1]4407Exp'!AB$264</f>
        <v>0.77966758606738473</v>
      </c>
      <c r="AE27" s="192">
        <f>1/1000*'[1]4407Exp'!AC$264</f>
        <v>0.72670126248240008</v>
      </c>
      <c r="AF27" s="192">
        <f>1/1000*'[1]4407Exp'!AD$264</f>
        <v>0.80271603774240019</v>
      </c>
      <c r="AG27" s="192">
        <f>1/1000*'[1]4407Exp'!AE$264</f>
        <v>1.0225249859216001</v>
      </c>
      <c r="AH27" s="192">
        <f>1/1000*'[1]4407Exp'!AF$264</f>
        <v>1.1508354023824001</v>
      </c>
      <c r="AI27" s="192">
        <f>1/1000*'[1]4407Exp'!AG$264</f>
        <v>1.1515402202733001</v>
      </c>
      <c r="AJ27" s="192">
        <f>1/1000*'[1]4407Exp'!AH$264</f>
        <v>1.3283537644300003</v>
      </c>
      <c r="AK27" s="192">
        <f>1/1000*'[1]4407Exp'!AI$264</f>
        <v>1.7551547237790002</v>
      </c>
      <c r="AL27" s="192">
        <f>1/1000*'[1]4407Exp'!AJ$264</f>
        <v>1.5431192345291997</v>
      </c>
      <c r="AM27" s="192">
        <f>1/1000*'[1]4407Exp'!AK$264</f>
        <v>1.1857782652408</v>
      </c>
      <c r="AN27" s="192">
        <f>1/1000*'[1]4407Exp'!AL$264</f>
        <v>1.2905376581772001</v>
      </c>
      <c r="AO27" s="192">
        <f>1/1000*'[1]4407Exp'!AM$264</f>
        <v>1.354213994352</v>
      </c>
      <c r="AP27" s="192">
        <f>1/1000*'[1]4407Exp'!AN$264</f>
        <v>1.1082040575583996</v>
      </c>
      <c r="AQ27" s="192">
        <f>1/1000*'[1]4407Exp'!AO$264</f>
        <v>1.1376568548015</v>
      </c>
      <c r="AR27" s="192">
        <f>1/1000*'[1]4407Exp'!AP$264</f>
        <v>1.1694902102445002</v>
      </c>
      <c r="AS27" s="192">
        <f>1/1000*'[1]4407Exp'!AQ$264</f>
        <v>0.99749128070549997</v>
      </c>
      <c r="AT27" s="192">
        <f>1/1000*'[1]4407Exp'!AR$264</f>
        <v>1.0425848993523998</v>
      </c>
      <c r="AU27" s="192">
        <f>1/1000*'[1]4407Exp'!AS$264</f>
        <v>1.1222247163555998</v>
      </c>
      <c r="AV27" s="192">
        <f>1/1000*'[1]4407Exp'!AT$264</f>
        <v>1.2859801304610001</v>
      </c>
      <c r="AW27" s="192">
        <f>1/1000*'[1]4407Exp'!AU$264</f>
        <v>1.1739744669800003</v>
      </c>
      <c r="AX27" s="192">
        <f>1/1000*'[1]4407Exp'!AV$264</f>
        <v>1.1178764249594</v>
      </c>
      <c r="AY27" s="192">
        <f>1/1000*'[1]4407Exp'!AW$264</f>
        <v>1.9287914308264</v>
      </c>
      <c r="AZ27" s="192">
        <f>1/1000*'[1]4407Exp'!AX$264</f>
        <v>1.6760752716239997</v>
      </c>
      <c r="BA27" s="192">
        <f>1/1000*'[1]4407Exp'!AY$264</f>
        <v>1.2840918094598002</v>
      </c>
      <c r="BB27" s="192">
        <f>1/1000*'[1]4407Exp'!AZ$264</f>
        <v>0</v>
      </c>
      <c r="BC27" s="225">
        <f>1/1000*'[1]4407Exp'!BA$264</f>
        <v>0</v>
      </c>
      <c r="BD27" s="401"/>
    </row>
    <row r="28" spans="2:56" s="125" customFormat="1" ht="13">
      <c r="B28" s="167" t="s">
        <v>6</v>
      </c>
      <c r="C28" s="163">
        <f>'[1]4408Exp'!B$264</f>
        <v>3.9985002418787892E-2</v>
      </c>
      <c r="D28" s="189">
        <f>'[1]4408Exp'!C$264</f>
        <v>4.4897550683333329E-2</v>
      </c>
      <c r="E28" s="189">
        <f>'[1]4408Exp'!D$264</f>
        <v>4.8700115689785252E-2</v>
      </c>
      <c r="F28" s="189">
        <f>'[1]4408Exp'!E$264</f>
        <v>5.6661151910409983E-2</v>
      </c>
      <c r="G28" s="189">
        <f>'[1]4408Exp'!F$264</f>
        <v>5.910819937741138E-2</v>
      </c>
      <c r="H28" s="189">
        <f>'[1]4408Exp'!G$264</f>
        <v>6.5456912877447107E-2</v>
      </c>
      <c r="I28" s="189">
        <f>'[1]4408Exp'!H$264</f>
        <v>7.4537767982516892E-2</v>
      </c>
      <c r="J28" s="190">
        <f>'[1]4408Exp'!I$264</f>
        <v>7.5457715299999964E-2</v>
      </c>
      <c r="K28" s="165">
        <f>'[1]4408Exp'!J$264</f>
        <v>6.4438534595168059E-2</v>
      </c>
      <c r="L28" s="165">
        <f>'[1]4408Exp'!K$264</f>
        <v>4.4716333578401657E-2</v>
      </c>
      <c r="M28" s="165">
        <f>'[1]4408Exp'!L$264</f>
        <v>5.4082745233016136E-2</v>
      </c>
      <c r="N28" s="165">
        <f>'[1]4408Exp'!M$264</f>
        <v>5.5281059840064095E-2</v>
      </c>
      <c r="O28" s="165">
        <f>'[1]4408Exp'!N$264</f>
        <v>5.8575873491341995E-2</v>
      </c>
      <c r="P28" s="165">
        <f>'[1]4408Exp'!O$264</f>
        <v>5.1454324849471433E-2</v>
      </c>
      <c r="Q28" s="165">
        <f>'[1]4408Exp'!P$264</f>
        <v>5.010254893797101E-2</v>
      </c>
      <c r="R28" s="165">
        <f>'[1]4408Exp'!Q$264</f>
        <v>5.2176900652439628E-2</v>
      </c>
      <c r="S28" s="165">
        <f>'[1]4408Exp'!R$264</f>
        <v>5.0999101184999882E-2</v>
      </c>
      <c r="T28" s="165">
        <f>'[1]4408Exp'!S$264</f>
        <v>5.2210533580000003E-2</v>
      </c>
      <c r="U28" s="165">
        <f>'[1]4408Exp'!T$264</f>
        <v>5.8711066036725594E-2</v>
      </c>
      <c r="V28" s="165">
        <f>'[1]4408Exp'!U$264</f>
        <v>5.5095848040808082E-2</v>
      </c>
      <c r="W28" s="165">
        <f>'[1]4408Exp'!V$264</f>
        <v>5.278486520000001E-2</v>
      </c>
      <c r="X28" s="165">
        <f>'[1]4408Exp'!W$264</f>
        <v>5.6945749299999994E-2</v>
      </c>
      <c r="Y28" s="165">
        <f>'[1]4408Exp'!X$264</f>
        <v>3.1715909979999991E-2</v>
      </c>
      <c r="Z28" s="165">
        <f>'[1]4408Exp'!Y$264</f>
        <v>1.8841730165217393E-2</v>
      </c>
      <c r="AA28" s="165">
        <f>'[1]4408Exp'!Z$264</f>
        <v>1.8841730165217393E-2</v>
      </c>
      <c r="AB28" s="166">
        <f>'[1]4408Exp'!AA$264</f>
        <v>1.8841730165217393E-2</v>
      </c>
      <c r="AC28" s="156"/>
      <c r="AD28" s="163">
        <f>1/1000*'[1]4408Exp'!AB$264</f>
        <v>4.5133431719435999E-2</v>
      </c>
      <c r="AE28" s="189">
        <f>1/1000*'[1]4408Exp'!AC$264</f>
        <v>5.347245178800001E-2</v>
      </c>
      <c r="AF28" s="189">
        <f>1/1000*'[1]4408Exp'!AD$264</f>
        <v>7.0010875574399986E-2</v>
      </c>
      <c r="AG28" s="189">
        <f>1/1000*'[1]4408Exp'!AE$264</f>
        <v>9.8080335147200007E-2</v>
      </c>
      <c r="AH28" s="189">
        <f>1/1000*'[1]4408Exp'!AF$264</f>
        <v>0.1044332216676</v>
      </c>
      <c r="AI28" s="189">
        <f>1/1000*'[1]4408Exp'!AG$264</f>
        <v>8.356408825049999E-2</v>
      </c>
      <c r="AJ28" s="189">
        <f>1/1000*'[1]4408Exp'!AH$264</f>
        <v>8.3919890565999994E-2</v>
      </c>
      <c r="AK28" s="189">
        <f>1/1000*'[1]4408Exp'!AI$264</f>
        <v>9.5950363305000008E-2</v>
      </c>
      <c r="AL28" s="189">
        <f>1/1000*'[1]4408Exp'!AJ$264</f>
        <v>8.0030955151200012E-2</v>
      </c>
      <c r="AM28" s="189">
        <f>1/1000*'[1]4408Exp'!AK$264</f>
        <v>5.0221318043599993E-2</v>
      </c>
      <c r="AN28" s="189">
        <f>1/1000*'[1]4408Exp'!AL$264</f>
        <v>5.4148074650099992E-2</v>
      </c>
      <c r="AO28" s="189">
        <f>1/1000*'[1]4408Exp'!AM$264</f>
        <v>5.5607056416000007E-2</v>
      </c>
      <c r="AP28" s="189">
        <f>1/1000*'[1]4408Exp'!AN$264</f>
        <v>5.0889661187200001E-2</v>
      </c>
      <c r="AQ28" s="189">
        <f>1/1000*'[1]4408Exp'!AO$264</f>
        <v>4.7245980803400006E-2</v>
      </c>
      <c r="AR28" s="189">
        <f>1/1000*'[1]4408Exp'!AP$264</f>
        <v>4.7467626496999996E-2</v>
      </c>
      <c r="AS28" s="189">
        <f>1/1000*'[1]4408Exp'!AQ$264</f>
        <v>4.2843476749499995E-2</v>
      </c>
      <c r="AT28" s="189">
        <f>1/1000*'[1]4408Exp'!AR$264</f>
        <v>4.3044746426399987E-2</v>
      </c>
      <c r="AU28" s="189">
        <f>1/1000*'[1]4408Exp'!AS$264</f>
        <v>4.9129988736400003E-2</v>
      </c>
      <c r="AV28" s="189">
        <f>1/1000*'[1]4408Exp'!AT$264</f>
        <v>5.3678194336999989E-2</v>
      </c>
      <c r="AW28" s="189">
        <f>1/1000*'[1]4408Exp'!AU$264</f>
        <v>5.0538517684999992E-2</v>
      </c>
      <c r="AX28" s="189">
        <f>1/1000*'[1]4408Exp'!AV$264</f>
        <v>4.9226979915800002E-2</v>
      </c>
      <c r="AY28" s="189">
        <f>1/1000*'[1]4408Exp'!AW$264</f>
        <v>5.5114971949799994E-2</v>
      </c>
      <c r="AZ28" s="189">
        <f>1/1000*'[1]4408Exp'!AX$264</f>
        <v>5.3855290124999997E-2</v>
      </c>
      <c r="BA28" s="189">
        <f>1/1000*'[1]4408Exp'!AY$264</f>
        <v>4.6565450297299985E-2</v>
      </c>
      <c r="BB28" s="189">
        <f>1/1000*'[1]4408Exp'!AZ$264</f>
        <v>0</v>
      </c>
      <c r="BC28" s="343">
        <f>1/1000*'[1]4408Exp'!BA$264</f>
        <v>0</v>
      </c>
      <c r="BD28" s="401"/>
    </row>
    <row r="29" spans="2:56" s="125" customFormat="1" ht="13">
      <c r="B29" s="167" t="s">
        <v>7</v>
      </c>
      <c r="C29" s="169">
        <f>'[1]4412Exp'!B$264</f>
        <v>0.388930415501826</v>
      </c>
      <c r="D29" s="192">
        <f>'[1]4412Exp'!C$264</f>
        <v>0.52811754418183754</v>
      </c>
      <c r="E29" s="192">
        <f>'[1]4412Exp'!D$264</f>
        <v>0.42975448566111113</v>
      </c>
      <c r="F29" s="192">
        <f>'[1]4412Exp'!E$264</f>
        <v>0.46832430036111117</v>
      </c>
      <c r="G29" s="192">
        <f>'[1]4412Exp'!F$264</f>
        <v>0.47795075774897039</v>
      </c>
      <c r="H29" s="192">
        <f>'[1]4412Exp'!G$264</f>
        <v>0.53127458111130532</v>
      </c>
      <c r="I29" s="192">
        <f>'[1]4412Exp'!H$264</f>
        <v>0.59137571004965028</v>
      </c>
      <c r="J29" s="193">
        <f>'[1]4412Exp'!I$264</f>
        <v>0.53100656369999988</v>
      </c>
      <c r="K29" s="171">
        <f>'[1]4412Exp'!J$264</f>
        <v>0.50205602831520146</v>
      </c>
      <c r="L29" s="171">
        <f>'[1]4412Exp'!K$264</f>
        <v>0.50664273269696969</v>
      </c>
      <c r="M29" s="171">
        <f>'[1]4412Exp'!L$264</f>
        <v>0.53307974755714294</v>
      </c>
      <c r="N29" s="171">
        <f>'[1]4412Exp'!M$264</f>
        <v>0.61395221244209952</v>
      </c>
      <c r="O29" s="171">
        <f>'[1]4412Exp'!N$264</f>
        <v>0.54668430033559889</v>
      </c>
      <c r="P29" s="171">
        <f>'[1]4412Exp'!O$264</f>
        <v>0.5432313864048286</v>
      </c>
      <c r="Q29" s="171">
        <f>'[1]4412Exp'!P$264</f>
        <v>0.5435814676763735</v>
      </c>
      <c r="R29" s="171">
        <f>'[1]4412Exp'!Q$264</f>
        <v>0.45011986027788714</v>
      </c>
      <c r="S29" s="171">
        <f>'[1]4412Exp'!R$264</f>
        <v>0.54160627318684207</v>
      </c>
      <c r="T29" s="171">
        <f>'[1]4412Exp'!S$264</f>
        <v>0.5424533131799999</v>
      </c>
      <c r="U29" s="171">
        <f>'[1]4412Exp'!T$264</f>
        <v>0.45570752530794173</v>
      </c>
      <c r="V29" s="171">
        <f>'[1]4412Exp'!U$264</f>
        <v>0.49509912193648536</v>
      </c>
      <c r="W29" s="171">
        <f>'[1]4412Exp'!V$264</f>
        <v>0.46961414260000006</v>
      </c>
      <c r="X29" s="171">
        <f>'[1]4412Exp'!W$264</f>
        <v>0.5889062126200002</v>
      </c>
      <c r="Y29" s="171">
        <f>'[1]4412Exp'!X$264</f>
        <v>0.46815223432769237</v>
      </c>
      <c r="Z29" s="171">
        <f>'[1]4412Exp'!Y$264</f>
        <v>0.48966527426666667</v>
      </c>
      <c r="AA29" s="171">
        <f>'[1]4412Exp'!Z$264</f>
        <v>0.48966527426666667</v>
      </c>
      <c r="AB29" s="172">
        <f>'[1]4412Exp'!AA$264</f>
        <v>0.48966527426666667</v>
      </c>
      <c r="AC29" s="156"/>
      <c r="AD29" s="163">
        <f>1/1000*'[1]4412Exp'!AB$264</f>
        <v>8.136407553031498E-2</v>
      </c>
      <c r="AE29" s="189">
        <f>1/1000*'[1]4412Exp'!AC$264</f>
        <v>9.7009201362399988E-2</v>
      </c>
      <c r="AF29" s="189">
        <f>1/1000*'[1]4412Exp'!AD$264</f>
        <v>0.10546678680000002</v>
      </c>
      <c r="AG29" s="189">
        <f>1/1000*'[1]4412Exp'!AE$264</f>
        <v>0.13118810218080004</v>
      </c>
      <c r="AH29" s="189">
        <f>1/1000*'[1]4412Exp'!AF$264</f>
        <v>0.15066892122870007</v>
      </c>
      <c r="AI29" s="189">
        <f>1/1000*'[1]4412Exp'!AG$264</f>
        <v>0.16235337046500001</v>
      </c>
      <c r="AJ29" s="189">
        <f>1/1000*'[1]4412Exp'!AH$264</f>
        <v>0.19375281877520001</v>
      </c>
      <c r="AK29" s="189">
        <f>1/1000*'[1]4412Exp'!AI$264</f>
        <v>0.21731163993249999</v>
      </c>
      <c r="AL29" s="189">
        <f>1/1000*'[1]4412Exp'!AJ$264</f>
        <v>0.20871980279480004</v>
      </c>
      <c r="AM29" s="189">
        <f>1/1000*'[1]4412Exp'!AK$264</f>
        <v>0.17540741740719998</v>
      </c>
      <c r="AN29" s="189">
        <f>1/1000*'[1]4412Exp'!AL$264</f>
        <v>0.18969852929850003</v>
      </c>
      <c r="AO29" s="189">
        <f>1/1000*'[1]4412Exp'!AM$264</f>
        <v>0.22817206449599997</v>
      </c>
      <c r="AP29" s="189">
        <f>1/1000*'[1]4412Exp'!AN$264</f>
        <v>0.19166335221439995</v>
      </c>
      <c r="AQ29" s="189">
        <f>1/1000*'[1]4412Exp'!AO$264</f>
        <v>0.19585424295000001</v>
      </c>
      <c r="AR29" s="189">
        <f>1/1000*'[1]4412Exp'!AP$264</f>
        <v>0.20135835502850002</v>
      </c>
      <c r="AS29" s="189">
        <f>1/1000*'[1]4412Exp'!AQ$264</f>
        <v>0.13826923403300001</v>
      </c>
      <c r="AT29" s="189">
        <f>1/1000*'[1]4412Exp'!AR$264</f>
        <v>0.15912553870629995</v>
      </c>
      <c r="AU29" s="189">
        <f>1/1000*'[1]4412Exp'!AS$264</f>
        <v>0.17106987903720003</v>
      </c>
      <c r="AV29" s="189">
        <f>1/1000*'[1]4412Exp'!AT$264</f>
        <v>0.16617179129100004</v>
      </c>
      <c r="AW29" s="189">
        <f>1/1000*'[1]4412Exp'!AU$264</f>
        <v>0.17618796792750002</v>
      </c>
      <c r="AX29" s="189">
        <f>1/1000*'[1]4412Exp'!AV$264</f>
        <v>0.17281344024540005</v>
      </c>
      <c r="AY29" s="189">
        <f>1/1000*'[1]4412Exp'!AW$264</f>
        <v>0.27260444365050013</v>
      </c>
      <c r="AZ29" s="189">
        <f>1/1000*'[1]4412Exp'!AX$264</f>
        <v>0.22606985360699994</v>
      </c>
      <c r="BA29" s="189">
        <f>1/1000*'[1]4412Exp'!AY$264</f>
        <v>0.21943819588679997</v>
      </c>
      <c r="BB29" s="189">
        <f>1/1000*'[1]4412Exp'!AZ$264</f>
        <v>0</v>
      </c>
      <c r="BC29" s="343">
        <f>1/1000*'[1]4412Exp'!BA$264</f>
        <v>0</v>
      </c>
      <c r="BD29" s="401"/>
    </row>
    <row r="30" spans="2:56" s="125" customFormat="1" ht="13">
      <c r="B30" s="167" t="s">
        <v>54</v>
      </c>
      <c r="C30" s="169">
        <f>'[1]44104411Exp'!B$264</f>
        <v>2.0991108175214284</v>
      </c>
      <c r="D30" s="192">
        <f>'[1]44104411Exp'!C$264</f>
        <v>2.5215140295142855</v>
      </c>
      <c r="E30" s="192">
        <f>'[1]44104411Exp'!D$264</f>
        <v>2.9927369872653848</v>
      </c>
      <c r="F30" s="192">
        <f>'[1]44104411Exp'!E$264</f>
        <v>3.1083781353000006</v>
      </c>
      <c r="G30" s="192">
        <f>'[1]44104411Exp'!F$264</f>
        <v>3.2145848362738105</v>
      </c>
      <c r="H30" s="192">
        <f>'[1]44104411Exp'!G$264</f>
        <v>3.3727184359857141</v>
      </c>
      <c r="I30" s="192">
        <f>'[1]44104411Exp'!H$264</f>
        <v>3.5764545363999996</v>
      </c>
      <c r="J30" s="193">
        <f>'[1]44104411Exp'!I$264</f>
        <v>3.8306149789999999</v>
      </c>
      <c r="K30" s="171">
        <f>'[1]44104411Exp'!J$264</f>
        <v>3.553589871204629</v>
      </c>
      <c r="L30" s="171">
        <f>'[1]44104411Exp'!K$264</f>
        <v>2.9182810655219695</v>
      </c>
      <c r="M30" s="171">
        <f>'[1]44104411Exp'!L$264</f>
        <v>2.8347625448999993</v>
      </c>
      <c r="N30" s="171">
        <f>'[1]44104411Exp'!M$264</f>
        <v>2.8114872080115219</v>
      </c>
      <c r="O30" s="171">
        <f>'[1]44104411Exp'!N$264</f>
        <v>2.8047476704616532</v>
      </c>
      <c r="P30" s="171">
        <f>'[1]44104411Exp'!O$264</f>
        <v>2.8552390540009736</v>
      </c>
      <c r="Q30" s="171">
        <f>'[1]44104411Exp'!P$264</f>
        <v>2.7714754902250589</v>
      </c>
      <c r="R30" s="171">
        <f>'[1]44104411Exp'!Q$264</f>
        <v>2.7653029945478447</v>
      </c>
      <c r="S30" s="171">
        <f>'[1]44104411Exp'!R$264</f>
        <v>2.8860404441729042</v>
      </c>
      <c r="T30" s="171">
        <f>'[1]44104411Exp'!S$264</f>
        <v>2.96804163372</v>
      </c>
      <c r="U30" s="171">
        <f>'[1]44104411Exp'!T$264</f>
        <v>2.9370429695044313</v>
      </c>
      <c r="V30" s="171">
        <f>'[1]44104411Exp'!U$264</f>
        <v>2.93538014425337</v>
      </c>
      <c r="W30" s="171">
        <f>'[1]44104411Exp'!V$264</f>
        <v>2.8406943589999991</v>
      </c>
      <c r="X30" s="171">
        <f>'[1]44104411Exp'!W$264</f>
        <v>3.1944734656899989</v>
      </c>
      <c r="Y30" s="171">
        <f>'[1]44104411Exp'!X$264</f>
        <v>2.4663212554400005</v>
      </c>
      <c r="Z30" s="171">
        <f>'[1]44104411Exp'!Y$264</f>
        <v>2.4757951678799999</v>
      </c>
      <c r="AA30" s="171">
        <f>'[1]44104411Exp'!Z$264</f>
        <v>2.4757951678799999</v>
      </c>
      <c r="AB30" s="172">
        <f>'[1]44104411Exp'!AA$264</f>
        <v>2.4757951678799999</v>
      </c>
      <c r="AC30" s="156"/>
      <c r="AD30" s="169">
        <f>1/1000*'[1]44104411Exp'!AB$264</f>
        <v>0.35492082309468304</v>
      </c>
      <c r="AE30" s="192">
        <f>1/1000*'[1]44104411Exp'!AC$264</f>
        <v>0.39012894675279997</v>
      </c>
      <c r="AF30" s="192">
        <f>1/1000*'[1]44104411Exp'!AD$264</f>
        <v>0.47143261795680003</v>
      </c>
      <c r="AG30" s="192">
        <f>1/1000*'[1]44104411Exp'!AE$264</f>
        <v>0.56855242408160001</v>
      </c>
      <c r="AH30" s="192">
        <f>1/1000*'[1]44104411Exp'!AF$264</f>
        <v>0.68402484796730001</v>
      </c>
      <c r="AI30" s="192">
        <f>1/1000*'[1]44104411Exp'!AG$264</f>
        <v>0.74925118313759997</v>
      </c>
      <c r="AJ30" s="192">
        <f>1/1000*'[1]44104411Exp'!AH$264</f>
        <v>0.86182026611000018</v>
      </c>
      <c r="AK30" s="192">
        <f>1/1000*'[1]44104411Exp'!AI$264</f>
        <v>1.0425484487495</v>
      </c>
      <c r="AL30" s="192">
        <f>1/1000*'[1]44104411Exp'!AJ$264</f>
        <v>1.0571536008476003</v>
      </c>
      <c r="AM30" s="192">
        <f>1/1000*'[1]44104411Exp'!AK$264</f>
        <v>0.81321472270280015</v>
      </c>
      <c r="AN30" s="192">
        <f>1/1000*'[1]44104411Exp'!AL$264</f>
        <v>0.76871250480510023</v>
      </c>
      <c r="AO30" s="192">
        <f>1/1000*'[1]44104411Exp'!AM$264</f>
        <v>0.8991476712480001</v>
      </c>
      <c r="AP30" s="192">
        <f>1/1000*'[1]44104411Exp'!AN$264</f>
        <v>0.85867852963200009</v>
      </c>
      <c r="AQ30" s="192">
        <f>1/1000*'[1]44104411Exp'!AO$264</f>
        <v>0.87633633816540002</v>
      </c>
      <c r="AR30" s="192">
        <f>1/1000*'[1]44104411Exp'!AP$264</f>
        <v>0.88868164737649991</v>
      </c>
      <c r="AS30" s="192">
        <f>1/1000*'[1]44104411Exp'!AQ$264</f>
        <v>0.7587777102290002</v>
      </c>
      <c r="AT30" s="192">
        <f>1/1000*'[1]44104411Exp'!AR$264</f>
        <v>0.79216477791259976</v>
      </c>
      <c r="AU30" s="192">
        <f>1/1000*'[1]44104411Exp'!AS$264</f>
        <v>0.83553844615669981</v>
      </c>
      <c r="AV30" s="192">
        <f>1/1000*'[1]44104411Exp'!AT$264</f>
        <v>0.90281816511900037</v>
      </c>
      <c r="AW30" s="192">
        <f>1/1000*'[1]44104411Exp'!AU$264</f>
        <v>0.849836575225</v>
      </c>
      <c r="AX30" s="192">
        <f>1/1000*'[1]44104411Exp'!AV$264</f>
        <v>0.81703640120980003</v>
      </c>
      <c r="AY30" s="192">
        <f>1/1000*'[1]44104411Exp'!AW$264</f>
        <v>1.0513253835942</v>
      </c>
      <c r="AZ30" s="192">
        <f>1/1000*'[1]44104411Exp'!AX$264</f>
        <v>0.96955619541299964</v>
      </c>
      <c r="BA30" s="192">
        <f>1/1000*'[1]44104411Exp'!AY$264</f>
        <v>0.99124427335340026</v>
      </c>
      <c r="BB30" s="192">
        <f>1/1000*'[1]44104411Exp'!AZ$264</f>
        <v>0</v>
      </c>
      <c r="BC30" s="225">
        <f>1/1000*'[1]44104411Exp'!BA$264</f>
        <v>0</v>
      </c>
      <c r="BD30" s="401"/>
    </row>
    <row r="31" spans="2:56" s="125" customFormat="1" ht="13">
      <c r="B31" s="167" t="s">
        <v>55</v>
      </c>
      <c r="C31" s="163">
        <f>'[1]44094418Exp'!B$264</f>
        <v>1.1307541204249305</v>
      </c>
      <c r="D31" s="189">
        <f>'[1]44094418Exp'!C$264</f>
        <v>0.91146649573442973</v>
      </c>
      <c r="E31" s="189">
        <f>'[1]44094418Exp'!D$264</f>
        <v>1.0709782125803615</v>
      </c>
      <c r="F31" s="189">
        <f>'[1]44094418Exp'!E$264</f>
        <v>1.2899417363440882</v>
      </c>
      <c r="G31" s="189">
        <f>'[1]44094418Exp'!F$264</f>
        <v>1.5190836986340757</v>
      </c>
      <c r="H31" s="189">
        <f>'[1]44094418Exp'!G$264</f>
        <v>1.759907856449791</v>
      </c>
      <c r="I31" s="189">
        <f>'[1]44094418Exp'!H$264</f>
        <v>2.0467474918801369</v>
      </c>
      <c r="J31" s="190">
        <f>'[1]44094418Exp'!I$264</f>
        <v>2.2706104469999993</v>
      </c>
      <c r="K31" s="165">
        <f>'[1]44094418Exp'!J$264</f>
        <v>2.0483406050056439</v>
      </c>
      <c r="L31" s="165">
        <f>'[1]44094418Exp'!K$264</f>
        <v>1.921400557473196</v>
      </c>
      <c r="M31" s="165">
        <f>'[1]44094418Exp'!L$264</f>
        <v>2.4839071145641776</v>
      </c>
      <c r="N31" s="165">
        <f>'[1]44094418Exp'!M$264</f>
        <v>2.5087566282425655</v>
      </c>
      <c r="O31" s="165">
        <f>'[1]44094418Exp'!N$264</f>
        <v>2.3170192592497725</v>
      </c>
      <c r="P31" s="165">
        <f>'[1]44094418Exp'!O$264</f>
        <v>2.322048106063745</v>
      </c>
      <c r="Q31" s="165">
        <f>'[1]44094418Exp'!P$264</f>
        <v>2.3520525354334763</v>
      </c>
      <c r="R31" s="165">
        <f>'[1]44094418Exp'!Q$264</f>
        <v>2.5121733491028446</v>
      </c>
      <c r="S31" s="165">
        <f>'[1]44094418Exp'!R$264</f>
        <v>2.7569855390733928</v>
      </c>
      <c r="T31" s="165">
        <f>'[1]44094418Exp'!S$264</f>
        <v>2.7966002974799991</v>
      </c>
      <c r="U31" s="165">
        <f>'[1]44094418Exp'!T$264</f>
        <v>2.7848543920731332</v>
      </c>
      <c r="V31" s="165">
        <f>'[1]44094418Exp'!U$264</f>
        <v>2.8315976759823656</v>
      </c>
      <c r="W31" s="165">
        <f>'[1]44094418Exp'!V$264</f>
        <v>3.0129680195999993</v>
      </c>
      <c r="X31" s="165">
        <f>'[1]44094418Exp'!W$264</f>
        <v>3.1893058801599992</v>
      </c>
      <c r="Y31" s="165">
        <f>'[1]44094418Exp'!X$264</f>
        <v>2.568397402158181</v>
      </c>
      <c r="Z31" s="165">
        <f>'[1]44094418Exp'!Y$264</f>
        <v>2.8559084882333328</v>
      </c>
      <c r="AA31" s="165">
        <f>'[1]44094418Exp'!Z$264</f>
        <v>2.8559084882333328</v>
      </c>
      <c r="AB31" s="166">
        <f>'[1]44094418Exp'!AA$264</f>
        <v>2.8559084882333328</v>
      </c>
      <c r="AC31" s="156"/>
      <c r="AD31" s="163">
        <f>1/1000*'[1]44094418Exp'!AB$264</f>
        <v>0.3885410049904951</v>
      </c>
      <c r="AE31" s="189">
        <f>1/1000*'[1]44094418Exp'!AC$264</f>
        <v>0.34355964900719987</v>
      </c>
      <c r="AF31" s="189">
        <f>1/1000*'[1]44094418Exp'!AD$264</f>
        <v>0.41945288383200002</v>
      </c>
      <c r="AG31" s="189">
        <f>1/1000*'[1]44094418Exp'!AE$264</f>
        <v>0.61342919817759989</v>
      </c>
      <c r="AH31" s="189">
        <f>1/1000*'[1]44094418Exp'!AF$264</f>
        <v>0.74783260412210018</v>
      </c>
      <c r="AI31" s="189">
        <f>1/1000*'[1]44094418Exp'!AG$264</f>
        <v>0.83485925801850014</v>
      </c>
      <c r="AJ31" s="189">
        <f>1/1000*'[1]44094418Exp'!AH$264</f>
        <v>1.0267900833984003</v>
      </c>
      <c r="AK31" s="189">
        <f>1/1000*'[1]44094418Exp'!AI$264</f>
        <v>1.2183942023079999</v>
      </c>
      <c r="AL31" s="189">
        <f>1/1000*'[1]44094418Exp'!AJ$264</f>
        <v>1.2384810508879995</v>
      </c>
      <c r="AM31" s="189">
        <f>1/1000*'[1]44094418Exp'!AK$264</f>
        <v>1.0162504528836001</v>
      </c>
      <c r="AN31" s="189">
        <f>1/1000*'[1]44094418Exp'!AL$264</f>
        <v>1.1150120947797002</v>
      </c>
      <c r="AO31" s="189">
        <f>1/1000*'[1]44094418Exp'!AM$264</f>
        <v>1.2723367060799997</v>
      </c>
      <c r="AP31" s="189">
        <f>1/1000*'[1]44094418Exp'!AN$264</f>
        <v>1.0563045230143999</v>
      </c>
      <c r="AQ31" s="189">
        <f>1/1000*'[1]44094418Exp'!AO$264</f>
        <v>1.0343446065705</v>
      </c>
      <c r="AR31" s="189">
        <f>1/1000*'[1]44094418Exp'!AP$264</f>
        <v>1.0704418481829998</v>
      </c>
      <c r="AS31" s="189">
        <f>1/1000*'[1]44094418Exp'!AQ$264</f>
        <v>0.94387872845699994</v>
      </c>
      <c r="AT31" s="189">
        <f>1/1000*'[1]44094418Exp'!AR$264</f>
        <v>1.0874689947915999</v>
      </c>
      <c r="AU31" s="189">
        <f>1/1000*'[1]44094418Exp'!AS$264</f>
        <v>1.1127914829888998</v>
      </c>
      <c r="AV31" s="189">
        <f>1/1000*'[1]44094418Exp'!AT$264</f>
        <v>1.1969219857230002</v>
      </c>
      <c r="AW31" s="189">
        <f>1/1000*'[1]44094418Exp'!AU$264</f>
        <v>1.1946440608015001</v>
      </c>
      <c r="AX31" s="189">
        <f>1/1000*'[1]44094418Exp'!AV$264</f>
        <v>1.2953293856599999</v>
      </c>
      <c r="AY31" s="189">
        <f>1/1000*'[1]44094418Exp'!AW$264</f>
        <v>1.7772025980238</v>
      </c>
      <c r="AZ31" s="189">
        <f>1/1000*'[1]44094418Exp'!AX$264</f>
        <v>1.6427106917910002</v>
      </c>
      <c r="BA31" s="189">
        <f>1/1000*'[1]44094418Exp'!AY$264</f>
        <v>1.3685057571206996</v>
      </c>
      <c r="BB31" s="189">
        <f>1/1000*'[1]44094418Exp'!AZ$264</f>
        <v>0</v>
      </c>
      <c r="BC31" s="343">
        <f>1/1000*'[1]44094418Exp'!BA$264</f>
        <v>0</v>
      </c>
      <c r="BD31" s="401"/>
    </row>
    <row r="32" spans="2:56" s="125" customFormat="1" ht="13">
      <c r="B32" s="167" t="s">
        <v>175</v>
      </c>
      <c r="C32" s="169">
        <f>'[1]94Exp'!B$264</f>
        <v>0.21340205295446701</v>
      </c>
      <c r="D32" s="192">
        <f>'[1]94Exp'!C$264</f>
        <v>0.22406664332802864</v>
      </c>
      <c r="E32" s="192">
        <f>'[1]94Exp'!D$264</f>
        <v>0.23631556753915114</v>
      </c>
      <c r="F32" s="192">
        <f>'[1]94Exp'!E$264</f>
        <v>0.29748068235647196</v>
      </c>
      <c r="G32" s="192">
        <f>'[1]94Exp'!F$264</f>
        <v>0.36561611358174428</v>
      </c>
      <c r="H32" s="192">
        <f>'[1]94Exp'!G$264</f>
        <v>0.4040654401033783</v>
      </c>
      <c r="I32" s="192">
        <f>'[1]94Exp'!H$264</f>
        <v>0.4468245470793043</v>
      </c>
      <c r="J32" s="193">
        <f>'[1]94Exp'!I$264</f>
        <v>0.46321871666382419</v>
      </c>
      <c r="K32" s="171">
        <f>'[1]94Exp'!J$264</f>
        <v>0.48114893128274178</v>
      </c>
      <c r="L32" s="171">
        <f>'[1]94Exp'!K$264</f>
        <v>0.35078521274650787</v>
      </c>
      <c r="M32" s="171">
        <f>'[1]94Exp'!L$264</f>
        <v>0.31463404732373673</v>
      </c>
      <c r="N32" s="171">
        <f>'[1]94Exp'!M$264</f>
        <v>0.37066254101687868</v>
      </c>
      <c r="O32" s="171">
        <f>'[1]94Exp'!N$264</f>
        <v>0.34808821161330733</v>
      </c>
      <c r="P32" s="171">
        <f>'[1]94Exp'!O$264</f>
        <v>0.32381123819864988</v>
      </c>
      <c r="Q32" s="171">
        <f>'[1]94Exp'!P$264</f>
        <v>0.33540624307607647</v>
      </c>
      <c r="R32" s="171">
        <f>'[1]94Exp'!Q$264</f>
        <v>0.32374155089969614</v>
      </c>
      <c r="S32" s="171">
        <f>'[1]94Exp'!R$264</f>
        <v>0.35162244591698505</v>
      </c>
      <c r="T32" s="171">
        <f>'[1]94Exp'!S$264</f>
        <v>0.25282235503286721</v>
      </c>
      <c r="U32" s="171">
        <f>'[1]94Exp'!T$264</f>
        <v>0.28176705061041063</v>
      </c>
      <c r="V32" s="171">
        <f>'[1]94Exp'!U$264</f>
        <v>0.28217526770564111</v>
      </c>
      <c r="W32" s="171">
        <f>'[1]94Exp'!V$264</f>
        <v>0.25814240200000005</v>
      </c>
      <c r="X32" s="171">
        <f>'[1]94Exp'!W$264</f>
        <v>0.27069447093486459</v>
      </c>
      <c r="Y32" s="171">
        <f>'[1]94Exp'!X$264</f>
        <v>0.2064728438973073</v>
      </c>
      <c r="Z32" s="171">
        <f>'[1]94Exp'!Y$264</f>
        <v>0.29047325378010441</v>
      </c>
      <c r="AA32" s="171">
        <f>'[1]94Exp'!Z$264</f>
        <v>0.29047325378010441</v>
      </c>
      <c r="AB32" s="172">
        <f>'[1]94Exp'!AA$264</f>
        <v>0.29047325378010441</v>
      </c>
      <c r="AC32" s="156"/>
      <c r="AD32" s="169">
        <f>1/1000*'[1]94Exp'!AB$264</f>
        <v>0.33396562350291303</v>
      </c>
      <c r="AE32" s="192">
        <f>1/1000*'[1]94Exp'!AC$264</f>
        <v>0.32503219358279994</v>
      </c>
      <c r="AF32" s="192">
        <f>1/1000*'[1]94Exp'!AD$264</f>
        <v>0.33577756061279995</v>
      </c>
      <c r="AG32" s="192">
        <f>1/1000*'[1]94Exp'!AE$264</f>
        <v>0.43309641855199998</v>
      </c>
      <c r="AH32" s="192">
        <f>1/1000*'[1]94Exp'!AF$264</f>
        <v>0.52942753505110007</v>
      </c>
      <c r="AI32" s="192">
        <f>1/1000*'[1]94Exp'!AG$264</f>
        <v>0.56080680997770016</v>
      </c>
      <c r="AJ32" s="192">
        <f>1/1000*'[1]94Exp'!AH$264</f>
        <v>0.60904113384839997</v>
      </c>
      <c r="AK32" s="192">
        <f>1/1000*'[1]94Exp'!AI$264</f>
        <v>0.74532529188999996</v>
      </c>
      <c r="AL32" s="192">
        <f>1/1000*'[1]94Exp'!AJ$264</f>
        <v>0.83250341617279999</v>
      </c>
      <c r="AM32" s="192">
        <f>1/1000*'[1]94Exp'!AK$264</f>
        <v>0.61081211874319996</v>
      </c>
      <c r="AN32" s="192">
        <f>1/1000*'[1]94Exp'!AL$264</f>
        <v>0.51975858725280011</v>
      </c>
      <c r="AO32" s="192">
        <f>1/1000*'[1]94Exp'!AM$264</f>
        <v>0.61176894273600002</v>
      </c>
      <c r="AP32" s="192">
        <f>1/1000*'[1]94Exp'!AN$264</f>
        <v>0.54054668085439994</v>
      </c>
      <c r="AQ32" s="192">
        <f>1/1000*'[1]94Exp'!AO$264</f>
        <v>0.49691856645330013</v>
      </c>
      <c r="AR32" s="192">
        <f>1/1000*'[1]94Exp'!AP$264</f>
        <v>0.52563458632799998</v>
      </c>
      <c r="AS32" s="192">
        <f>1/1000*'[1]94Exp'!AQ$264</f>
        <v>0.419084041292</v>
      </c>
      <c r="AT32" s="192">
        <f>1/1000*'[1]94Exp'!AR$264</f>
        <v>0.52082387455439982</v>
      </c>
      <c r="AU32" s="192">
        <f>1/1000*'[1]94Exp'!AS$264</f>
        <v>0.51553461958570002</v>
      </c>
      <c r="AV32" s="192">
        <f>1/1000*'[1]94Exp'!AT$264</f>
        <v>0.55938249708400012</v>
      </c>
      <c r="AW32" s="192">
        <f>1/1000*'[1]94Exp'!AU$264</f>
        <v>0.53722857069999985</v>
      </c>
      <c r="AX32" s="192">
        <f>1/1000*'[1]94Exp'!AV$264</f>
        <v>0.53207105455499992</v>
      </c>
      <c r="AY32" s="192">
        <f>1/1000*'[1]94Exp'!AW$264</f>
        <v>0.56551815729680022</v>
      </c>
      <c r="AZ32" s="192">
        <f>1/1000*'[1]94Exp'!AX$264</f>
        <v>0.44724861382499992</v>
      </c>
      <c r="BA32" s="192">
        <f>1/1000*'[1]94Exp'!AY$264</f>
        <v>0.53057562197309993</v>
      </c>
      <c r="BB32" s="192">
        <f>1/1000*'[1]94Exp'!AZ$264</f>
        <v>0</v>
      </c>
      <c r="BC32" s="225">
        <f>1/1000*'[1]94Exp'!BA$264</f>
        <v>0</v>
      </c>
      <c r="BD32" s="401"/>
    </row>
    <row r="33" spans="2:56" s="125" customFormat="1" ht="13">
      <c r="B33" s="173" t="s">
        <v>8</v>
      </c>
      <c r="C33" s="352">
        <f t="shared" ref="C33:L33" si="12">C25-SUM(C26:C32)</f>
        <v>0.38962004916065851</v>
      </c>
      <c r="D33" s="353">
        <f t="shared" si="12"/>
        <v>0.54644410732698212</v>
      </c>
      <c r="E33" s="353">
        <f t="shared" si="12"/>
        <v>0.42511726867969735</v>
      </c>
      <c r="F33" s="353">
        <f t="shared" si="12"/>
        <v>0.48694590528777582</v>
      </c>
      <c r="G33" s="353">
        <f t="shared" si="12"/>
        <v>0.187349592246985</v>
      </c>
      <c r="H33" s="353">
        <f t="shared" si="12"/>
        <v>5.2575312004105257E-2</v>
      </c>
      <c r="I33" s="353">
        <f t="shared" si="12"/>
        <v>9.2579762015997602E-2</v>
      </c>
      <c r="J33" s="174">
        <f t="shared" si="12"/>
        <v>0.11799857934999736</v>
      </c>
      <c r="K33" s="174">
        <f t="shared" si="12"/>
        <v>8.8453475306888407E-2</v>
      </c>
      <c r="L33" s="174">
        <f t="shared" si="12"/>
        <v>0.21130246788004037</v>
      </c>
      <c r="M33" s="174">
        <f t="shared" ref="M33:AB33" si="13">M25-SUM(M26:M32)</f>
        <v>0.18665226155643921</v>
      </c>
      <c r="N33" s="174">
        <f t="shared" si="13"/>
        <v>0.13225367440477953</v>
      </c>
      <c r="O33" s="174">
        <f t="shared" si="13"/>
        <v>9.1799032863654872E-2</v>
      </c>
      <c r="P33" s="174">
        <f t="shared" si="13"/>
        <v>6.4287260947258673E-2</v>
      </c>
      <c r="Q33" s="174">
        <f t="shared" si="13"/>
        <v>1.6200856188365975E-2</v>
      </c>
      <c r="R33" s="174">
        <f t="shared" si="13"/>
        <v>2.7593760091642494E-2</v>
      </c>
      <c r="S33" s="174">
        <f t="shared" si="13"/>
        <v>5.8782976304632584E-2</v>
      </c>
      <c r="T33" s="174">
        <f t="shared" si="13"/>
        <v>0.18402145591767649</v>
      </c>
      <c r="U33" s="174">
        <f t="shared" si="13"/>
        <v>0.51613844800475661</v>
      </c>
      <c r="V33" s="174">
        <f t="shared" si="13"/>
        <v>0.57715061549052749</v>
      </c>
      <c r="W33" s="174">
        <f t="shared" si="13"/>
        <v>0.39570503497300891</v>
      </c>
      <c r="X33" s="174">
        <f t="shared" si="13"/>
        <v>0.34205075849997613</v>
      </c>
      <c r="Y33" s="174">
        <f t="shared" si="13"/>
        <v>0.79757161588130288</v>
      </c>
      <c r="Z33" s="174">
        <f t="shared" si="13"/>
        <v>0.34755669981363546</v>
      </c>
      <c r="AA33" s="174">
        <f t="shared" si="13"/>
        <v>0.34755669981363546</v>
      </c>
      <c r="AB33" s="354">
        <f t="shared" si="13"/>
        <v>0.34755669981363546</v>
      </c>
      <c r="AC33" s="156"/>
      <c r="AD33" s="352">
        <f t="shared" ref="AD33:BC33" si="14">AD25-SUM(AD26:AD32)</f>
        <v>7.2303984320888581E-2</v>
      </c>
      <c r="AE33" s="353">
        <f t="shared" si="14"/>
        <v>8.5554476466800367E-2</v>
      </c>
      <c r="AF33" s="353">
        <f t="shared" si="14"/>
        <v>8.0022203759999577E-2</v>
      </c>
      <c r="AG33" s="353">
        <f t="shared" si="14"/>
        <v>8.9789364246399828E-2</v>
      </c>
      <c r="AH33" s="353">
        <f t="shared" si="14"/>
        <v>7.5872441766799081E-2</v>
      </c>
      <c r="AI33" s="353">
        <f t="shared" si="14"/>
        <v>6.1204300700399727E-2</v>
      </c>
      <c r="AJ33" s="353">
        <f t="shared" si="14"/>
        <v>6.507671212999977E-2</v>
      </c>
      <c r="AK33" s="353">
        <f t="shared" si="14"/>
        <v>0.10056751476200176</v>
      </c>
      <c r="AL33" s="353">
        <f t="shared" si="14"/>
        <v>0.10295289808279939</v>
      </c>
      <c r="AM33" s="353">
        <f t="shared" si="14"/>
        <v>9.4767452925200057E-2</v>
      </c>
      <c r="AN33" s="353">
        <f t="shared" si="14"/>
        <v>9.3865069609199381E-2</v>
      </c>
      <c r="AO33" s="353">
        <f t="shared" si="14"/>
        <v>0.10099764993599969</v>
      </c>
      <c r="AP33" s="353">
        <f t="shared" si="14"/>
        <v>8.9965502862400459E-2</v>
      </c>
      <c r="AQ33" s="353">
        <f t="shared" si="14"/>
        <v>0.13566062852759986</v>
      </c>
      <c r="AR33" s="353">
        <f t="shared" si="14"/>
        <v>0.10376362703899966</v>
      </c>
      <c r="AS33" s="353">
        <f t="shared" si="14"/>
        <v>0.11815831942599964</v>
      </c>
      <c r="AT33" s="353">
        <f t="shared" si="14"/>
        <v>7.9415941835400794E-2</v>
      </c>
      <c r="AU33" s="353">
        <f t="shared" si="14"/>
        <v>0.10425583762879986</v>
      </c>
      <c r="AV33" s="353">
        <f t="shared" si="14"/>
        <v>0.17947248610199917</v>
      </c>
      <c r="AW33" s="353">
        <f t="shared" si="14"/>
        <v>0.18293491791100092</v>
      </c>
      <c r="AX33" s="353">
        <f t="shared" si="14"/>
        <v>0.14741705042820019</v>
      </c>
      <c r="AY33" s="353">
        <f t="shared" si="14"/>
        <v>0.15243531721200032</v>
      </c>
      <c r="AZ33" s="353">
        <f t="shared" si="14"/>
        <v>0.32731193172600115</v>
      </c>
      <c r="BA33" s="353">
        <f t="shared" si="14"/>
        <v>0.1934249811691986</v>
      </c>
      <c r="BB33" s="353">
        <f t="shared" si="14"/>
        <v>0</v>
      </c>
      <c r="BC33" s="355">
        <f t="shared" si="14"/>
        <v>0</v>
      </c>
      <c r="BD33" s="401"/>
    </row>
    <row r="34" spans="2:56" ht="20" customHeight="1">
      <c r="B34" s="154" t="s">
        <v>10</v>
      </c>
      <c r="C34" s="303">
        <f t="shared" ref="C34:K34" si="15">SUM(C35:C38)</f>
        <v>13.242986441460603</v>
      </c>
      <c r="D34" s="314">
        <f t="shared" si="15"/>
        <v>13.11662087807399</v>
      </c>
      <c r="E34" s="175">
        <f t="shared" si="15"/>
        <v>14.499266903068179</v>
      </c>
      <c r="F34" s="175">
        <f t="shared" si="15"/>
        <v>15.166211286213013</v>
      </c>
      <c r="G34" s="175">
        <f t="shared" si="15"/>
        <v>15.248117461060101</v>
      </c>
      <c r="H34" s="175">
        <f t="shared" si="15"/>
        <v>14.324261533220831</v>
      </c>
      <c r="I34" s="175">
        <f t="shared" si="15"/>
        <v>14.591826936863885</v>
      </c>
      <c r="J34" s="175">
        <f t="shared" si="15"/>
        <v>16.068403661294731</v>
      </c>
      <c r="K34" s="128">
        <f t="shared" si="15"/>
        <v>14.72738123165</v>
      </c>
      <c r="L34" s="128">
        <f>SUM(L35:L38)</f>
        <v>14.491809387274893</v>
      </c>
      <c r="M34" s="128">
        <f t="shared" ref="M34:AB34" si="16">SUM(M35:M38)</f>
        <v>16.86510528362048</v>
      </c>
      <c r="N34" s="128">
        <f t="shared" si="16"/>
        <v>16.832908330711962</v>
      </c>
      <c r="O34" s="128">
        <f t="shared" si="16"/>
        <v>17.121547380103117</v>
      </c>
      <c r="P34" s="128">
        <f t="shared" si="16"/>
        <v>17.586506402224906</v>
      </c>
      <c r="Q34" s="128">
        <f t="shared" si="16"/>
        <v>17.577899551736326</v>
      </c>
      <c r="R34" s="128">
        <f t="shared" si="16"/>
        <v>17.884886740255673</v>
      </c>
      <c r="S34" s="128">
        <f t="shared" si="16"/>
        <v>18.621624653125792</v>
      </c>
      <c r="T34" s="128">
        <f t="shared" si="16"/>
        <v>16.69241306673452</v>
      </c>
      <c r="U34" s="128">
        <f t="shared" si="16"/>
        <v>17.9240365241752</v>
      </c>
      <c r="V34" s="128">
        <f t="shared" si="16"/>
        <v>17.423357982410515</v>
      </c>
      <c r="W34" s="128">
        <f t="shared" si="16"/>
        <v>17.006715757397497</v>
      </c>
      <c r="X34" s="128">
        <f t="shared" si="16"/>
        <v>16.970870956584946</v>
      </c>
      <c r="Y34" s="128">
        <f t="shared" si="16"/>
        <v>14.230478230094109</v>
      </c>
      <c r="Z34" s="128">
        <f t="shared" si="16"/>
        <v>14.283608603478335</v>
      </c>
      <c r="AA34" s="128">
        <f t="shared" si="16"/>
        <v>14.283608603478335</v>
      </c>
      <c r="AB34" s="129">
        <f t="shared" si="16"/>
        <v>14.283608603478335</v>
      </c>
      <c r="AC34" s="156"/>
      <c r="AD34" s="311">
        <f>SUM(AD35:AD38)</f>
        <v>2.7109331615693875</v>
      </c>
      <c r="AE34" s="311">
        <f>SUM(AE35:AE38)</f>
        <v>2.7008069233804002</v>
      </c>
      <c r="AF34" s="116">
        <f>SUM(AF35:AF38)</f>
        <v>2.9990029503887996</v>
      </c>
      <c r="AG34" s="116">
        <f t="shared" ref="AG34:BB34" si="17">SUM(AG35:AG38)</f>
        <v>3.5742943824111997</v>
      </c>
      <c r="AH34" s="116">
        <f t="shared" si="17"/>
        <v>3.8652180641018008</v>
      </c>
      <c r="AI34" s="116">
        <f t="shared" si="17"/>
        <v>3.5423971024728012</v>
      </c>
      <c r="AJ34" s="116">
        <f t="shared" si="17"/>
        <v>3.7332302231536008</v>
      </c>
      <c r="AK34" s="116">
        <f t="shared" si="17"/>
        <v>4.2729101783825003</v>
      </c>
      <c r="AL34" s="116">
        <f t="shared" si="17"/>
        <v>4.5384756743420009</v>
      </c>
      <c r="AM34" s="116">
        <f t="shared" si="17"/>
        <v>3.9219749648507998</v>
      </c>
      <c r="AN34" s="116">
        <f t="shared" si="17"/>
        <v>4.1606309778399009</v>
      </c>
      <c r="AO34" s="116">
        <f t="shared" si="17"/>
        <v>4.7204260122719992</v>
      </c>
      <c r="AP34" s="116">
        <f t="shared" si="17"/>
        <v>4.4450436217264002</v>
      </c>
      <c r="AQ34" s="116">
        <f t="shared" si="17"/>
        <v>4.6017529819806011</v>
      </c>
      <c r="AR34" s="116">
        <f t="shared" si="17"/>
        <v>4.3853823220945003</v>
      </c>
      <c r="AS34" s="116">
        <f t="shared" si="17"/>
        <v>3.7839097369919994</v>
      </c>
      <c r="AT34" s="116">
        <f t="shared" si="17"/>
        <v>3.8164738486757992</v>
      </c>
      <c r="AU34" s="116">
        <f t="shared" si="17"/>
        <v>3.8103391966067988</v>
      </c>
      <c r="AV34" s="116">
        <f t="shared" si="17"/>
        <v>4.0504625389360003</v>
      </c>
      <c r="AW34" s="116">
        <f t="shared" si="17"/>
        <v>4.1316618802874991</v>
      </c>
      <c r="AX34" s="116">
        <f t="shared" si="17"/>
        <v>3.8118987691735988</v>
      </c>
      <c r="AY34" s="116">
        <f t="shared" si="17"/>
        <v>4.4439286947402001</v>
      </c>
      <c r="AZ34" s="116">
        <f t="shared" si="17"/>
        <v>5.2184146134509994</v>
      </c>
      <c r="BA34" s="116">
        <f t="shared" si="17"/>
        <v>4.0612698568584999</v>
      </c>
      <c r="BB34" s="116">
        <f t="shared" si="17"/>
        <v>0</v>
      </c>
      <c r="BC34" s="224">
        <f>SUM(BC35:BC38)</f>
        <v>0</v>
      </c>
      <c r="BD34" s="400"/>
    </row>
    <row r="35" spans="2:56">
      <c r="B35" s="23" t="s">
        <v>176</v>
      </c>
      <c r="C35" s="363">
        <f>[1]PulpLogsExp!B$264</f>
        <v>0</v>
      </c>
      <c r="D35" s="328">
        <f>[1]PulpLogsExp!C$264</f>
        <v>0</v>
      </c>
      <c r="E35" s="49">
        <f>[1]PulpLogsExp!D$264</f>
        <v>9.6292420000000004E-2</v>
      </c>
      <c r="F35" s="49">
        <f>[1]PulpLogsExp!E$264</f>
        <v>0.12661911318181818</v>
      </c>
      <c r="G35" s="49">
        <f>[1]PulpLogsExp!F$264</f>
        <v>0.16551212545454544</v>
      </c>
      <c r="H35" s="49">
        <f>[1]PulpLogsExp!G$264</f>
        <v>0.13127868750000002</v>
      </c>
      <c r="I35" s="49">
        <f>[1]PulpLogsExp!H$264</f>
        <v>9.980341999999999E-2</v>
      </c>
      <c r="J35" s="176">
        <f>[1]PulpLogsExp!I$264</f>
        <v>0.12501260599999997</v>
      </c>
      <c r="K35" s="51">
        <f>[1]PulpLogsExp!J$264</f>
        <v>0.22392661999999999</v>
      </c>
      <c r="L35" s="51">
        <f>[1]PulpLogsExp!K$264</f>
        <v>0.16258519999999999</v>
      </c>
      <c r="M35" s="51">
        <f>[1]PulpLogsExp!L$264</f>
        <v>0.22824078</v>
      </c>
      <c r="N35" s="51">
        <f>[1]PulpLogsExp!M$264</f>
        <v>0.26935554705882347</v>
      </c>
      <c r="O35" s="51">
        <f>[1]PulpLogsExp!N$264</f>
        <v>0.27867898000000002</v>
      </c>
      <c r="P35" s="51">
        <f>[1]PulpLogsExp!O$264</f>
        <v>0.29935413999999999</v>
      </c>
      <c r="Q35" s="51">
        <f>[1]PulpLogsExp!P$264</f>
        <v>0.27653598000000001</v>
      </c>
      <c r="R35" s="51">
        <f>[1]PulpLogsExp!Q$264</f>
        <v>0.31190585086956518</v>
      </c>
      <c r="S35" s="51">
        <f>[1]PulpLogsExp!R$264</f>
        <v>0.3051261304166667</v>
      </c>
      <c r="T35" s="51">
        <f>[1]PulpLogsExp!S$264</f>
        <v>0.12342399999999998</v>
      </c>
      <c r="U35" s="51">
        <f>[1]PulpLogsExp!T$264</f>
        <v>0</v>
      </c>
      <c r="V35" s="51">
        <f>[1]PulpLogsExp!U$264</f>
        <v>0</v>
      </c>
      <c r="W35" s="51">
        <f>[1]PulpLogsExp!V$264</f>
        <v>0</v>
      </c>
      <c r="X35" s="51">
        <f>[1]PulpLogsExp!W$264</f>
        <v>2.1555181999999999E-2</v>
      </c>
      <c r="Y35" s="51">
        <f>[1]PulpLogsExp!X$264</f>
        <v>0</v>
      </c>
      <c r="Z35" s="51">
        <f>[1]PulpLogsExp!Y$264</f>
        <v>0</v>
      </c>
      <c r="AA35" s="51">
        <f>[1]PulpLogsExp!Z$264</f>
        <v>0</v>
      </c>
      <c r="AB35" s="52">
        <f>[1]PulpLogsExp!AA$264</f>
        <v>0</v>
      </c>
      <c r="AC35" s="21"/>
      <c r="AD35" s="312">
        <f>1/1000*[1]PulpLogsExp!AB$264</f>
        <v>0</v>
      </c>
      <c r="AE35" s="313">
        <f>1/1000*[1]PulpLogsExp!AC$264</f>
        <v>0</v>
      </c>
      <c r="AF35" s="24">
        <f>1/1000*[1]PulpLogsExp!AD$264</f>
        <v>5.3130635232000005E-3</v>
      </c>
      <c r="AG35" s="24">
        <f>1/1000*[1]PulpLogsExp!AE$264</f>
        <v>1.09066333488E-2</v>
      </c>
      <c r="AH35" s="24">
        <f>1/1000*[1]PulpLogsExp!AF$264</f>
        <v>1.50787262143E-2</v>
      </c>
      <c r="AI35" s="24">
        <f>1/1000*[1]PulpLogsExp!AG$264</f>
        <v>1.2034757806500001E-2</v>
      </c>
      <c r="AJ35" s="24">
        <f>1/1000*[1]PulpLogsExp!AH$264</f>
        <v>1.06745537136E-2</v>
      </c>
      <c r="AK35" s="24">
        <f>1/1000*[1]PulpLogsExp!AI$264</f>
        <v>1.4483238425000001E-2</v>
      </c>
      <c r="AL35" s="24">
        <f>1/1000*[1]PulpLogsExp!AJ$264</f>
        <v>2.1591195449200004E-2</v>
      </c>
      <c r="AM35" s="24">
        <f>1/1000*[1]PulpLogsExp!AK$264</f>
        <v>1.5836108679599999E-2</v>
      </c>
      <c r="AN35" s="24">
        <f>1/1000*[1]PulpLogsExp!AL$264</f>
        <v>2.1104841740400001E-2</v>
      </c>
      <c r="AO35" s="24">
        <f>1/1000*[1]PulpLogsExp!AM$264</f>
        <v>3.1051724015999999E-2</v>
      </c>
      <c r="AP35" s="24">
        <f>1/1000*[1]PulpLogsExp!AN$264</f>
        <v>2.5424538462399997E-2</v>
      </c>
      <c r="AQ35" s="24">
        <f>1/1000*[1]PulpLogsExp!AO$264</f>
        <v>2.9917608006300001E-2</v>
      </c>
      <c r="AR35" s="24">
        <f>1/1000*[1]PulpLogsExp!AP$264</f>
        <v>2.9522043908000003E-2</v>
      </c>
      <c r="AS35" s="24">
        <f>1/1000*[1]PulpLogsExp!AQ$264</f>
        <v>2.6091935089499998E-2</v>
      </c>
      <c r="AT35" s="24">
        <f>1/1000*[1]PulpLogsExp!AR$264</f>
        <v>2.6763145122299999E-2</v>
      </c>
      <c r="AU35" s="24">
        <f>1/1000*[1]PulpLogsExp!AS$264</f>
        <v>1.25700374657E-2</v>
      </c>
      <c r="AV35" s="24">
        <f>1/1000*[1]PulpLogsExp!AT$264</f>
        <v>2.9341779660000001E-3</v>
      </c>
      <c r="AW35" s="24">
        <f>1/1000*[1]PulpLogsExp!AU$264</f>
        <v>0</v>
      </c>
      <c r="AX35" s="24">
        <f>1/1000*[1]PulpLogsExp!AV$264</f>
        <v>0</v>
      </c>
      <c r="AY35" s="24">
        <f>1/1000*[1]PulpLogsExp!AW$264</f>
        <v>3.8628791531000002E-3</v>
      </c>
      <c r="AZ35" s="24">
        <f>1/1000*[1]PulpLogsExp!AX$264</f>
        <v>0</v>
      </c>
      <c r="BA35" s="24">
        <f>1/1000*[1]PulpLogsExp!AY$264</f>
        <v>0</v>
      </c>
      <c r="BB35" s="24">
        <f>1/1000*[1]PulpLogsExp!AZ$264</f>
        <v>0</v>
      </c>
      <c r="BC35" s="226">
        <f>1/1000*[1]PulpLogsExp!BA$264</f>
        <v>0</v>
      </c>
      <c r="BD35" s="400"/>
    </row>
    <row r="36" spans="2:56">
      <c r="B36" s="23" t="s">
        <v>126</v>
      </c>
      <c r="C36" s="177">
        <f>'[1]440123Exp'!B$264</f>
        <v>0.50149860099999999</v>
      </c>
      <c r="D36" s="44">
        <f>'[1]440123Exp'!C$264</f>
        <v>0.44467822033333332</v>
      </c>
      <c r="E36" s="44">
        <f>'[1]440123Exp'!D$264</f>
        <v>0.47147827266666664</v>
      </c>
      <c r="F36" s="44">
        <f>'[1]440123Exp'!E$264</f>
        <v>0.61352196399999981</v>
      </c>
      <c r="G36" s="44">
        <f>'[1]440123Exp'!F$264</f>
        <v>0.43310435966666666</v>
      </c>
      <c r="H36" s="44">
        <f>'[1]440123Exp'!G$264</f>
        <v>0.65395716766666656</v>
      </c>
      <c r="I36" s="44">
        <f>'[1]440123Exp'!H$264</f>
        <v>0.55219332266666654</v>
      </c>
      <c r="J36" s="178">
        <f>'[1]440123Exp'!I$264</f>
        <v>1.9639552593000003</v>
      </c>
      <c r="K36" s="46">
        <f>'[1]440123Exp'!J$264</f>
        <v>0.45699096462500005</v>
      </c>
      <c r="L36" s="46">
        <f>'[1]440123Exp'!K$264</f>
        <v>1.2670328034957268</v>
      </c>
      <c r="M36" s="46">
        <f>'[1]440123Exp'!L$264</f>
        <v>2.3465003786666658</v>
      </c>
      <c r="N36" s="46">
        <f>'[1]440123Exp'!M$264</f>
        <v>2.3462912028412699</v>
      </c>
      <c r="O36" s="46">
        <f>'[1]440123Exp'!N$264</f>
        <v>2.16551202397619</v>
      </c>
      <c r="P36" s="46">
        <f>'[1]440123Exp'!O$264</f>
        <v>2.2246940053712123</v>
      </c>
      <c r="Q36" s="46">
        <f>'[1]440123Exp'!P$264</f>
        <v>2.2653709700613271</v>
      </c>
      <c r="R36" s="46">
        <f>'[1]440123Exp'!Q$264</f>
        <v>2.4039247122222216</v>
      </c>
      <c r="S36" s="46">
        <f>'[1]440123Exp'!R$264</f>
        <v>2.5938070181666659</v>
      </c>
      <c r="T36" s="46">
        <f>'[1]440123Exp'!S$264</f>
        <v>1.0246213606300003</v>
      </c>
      <c r="U36" s="46">
        <f>'[1]440123Exp'!T$264</f>
        <v>1.1012254738571428</v>
      </c>
      <c r="V36" s="46">
        <f>'[1]440123Exp'!U$264</f>
        <v>0.91941725009523778</v>
      </c>
      <c r="W36" s="46">
        <f>'[1]440123Exp'!V$264</f>
        <v>1.1454632408766665</v>
      </c>
      <c r="X36" s="46">
        <f>'[1]440123Exp'!W$264</f>
        <v>1.3305778805671427</v>
      </c>
      <c r="Y36" s="46">
        <f>'[1]440123Exp'!X$264</f>
        <v>0.34039894284714278</v>
      </c>
      <c r="Z36" s="46">
        <f>'[1]440123Exp'!Y$264</f>
        <v>0.67650419662000005</v>
      </c>
      <c r="AA36" s="46">
        <f>'[1]440123Exp'!Z$264</f>
        <v>0.67650419662000005</v>
      </c>
      <c r="AB36" s="47">
        <f>'[1]440123Exp'!AA$264</f>
        <v>0.67650419662000005</v>
      </c>
      <c r="AC36" s="21"/>
      <c r="AD36" s="39">
        <f>1/1000*'[1]440123Exp'!AB$264</f>
        <v>9.8633195673929995E-3</v>
      </c>
      <c r="AE36" s="24">
        <f>1/1000*'[1]440123Exp'!AC$264</f>
        <v>7.6748101671999993E-3</v>
      </c>
      <c r="AF36" s="24">
        <f>1/1000*'[1]440123Exp'!AD$264</f>
        <v>7.4137716048000013E-3</v>
      </c>
      <c r="AG36" s="24">
        <f>1/1000*'[1]440123Exp'!AE$264</f>
        <v>1.1961028262400001E-2</v>
      </c>
      <c r="AH36" s="24">
        <f>1/1000*'[1]440123Exp'!AF$264</f>
        <v>6.0779889604000012E-3</v>
      </c>
      <c r="AI36" s="24">
        <f>1/1000*'[1]440123Exp'!AG$264</f>
        <v>1.4584955041800003E-2</v>
      </c>
      <c r="AJ36" s="24">
        <f>1/1000*'[1]440123Exp'!AH$264</f>
        <v>1.46847304284E-2</v>
      </c>
      <c r="AK36" s="24">
        <f>1/1000*'[1]440123Exp'!AI$264</f>
        <v>0.14301587147100001</v>
      </c>
      <c r="AL36" s="24">
        <f>1/1000*'[1]440123Exp'!AJ$264</f>
        <v>2.0831125720800002E-2</v>
      </c>
      <c r="AM36" s="24">
        <f>1/1000*'[1]440123Exp'!AK$264</f>
        <v>0.13621266007799998</v>
      </c>
      <c r="AN36" s="24">
        <f>1/1000*'[1]440123Exp'!AL$264</f>
        <v>0.16821628463070001</v>
      </c>
      <c r="AO36" s="24">
        <f>1/1000*'[1]440123Exp'!AM$264</f>
        <v>0.19385899444799998</v>
      </c>
      <c r="AP36" s="24">
        <f>1/1000*'[1]440123Exp'!AN$264</f>
        <v>0.1464269253744</v>
      </c>
      <c r="AQ36" s="24">
        <f>1/1000*'[1]440123Exp'!AO$264</f>
        <v>0.19230709104929999</v>
      </c>
      <c r="AR36" s="24">
        <f>1/1000*'[1]440123Exp'!AP$264</f>
        <v>0.16103904029300001</v>
      </c>
      <c r="AS36" s="24">
        <f>1/1000*'[1]440123Exp'!AQ$264</f>
        <v>0.16090835630449998</v>
      </c>
      <c r="AT36" s="24">
        <f>1/1000*'[1]440123Exp'!AR$264</f>
        <v>0.16426087285590002</v>
      </c>
      <c r="AU36" s="24">
        <f>1/1000*'[1]440123Exp'!AS$264</f>
        <v>4.2206670863499995E-2</v>
      </c>
      <c r="AV36" s="24">
        <f>1/1000*'[1]440123Exp'!AT$264</f>
        <v>4.911844899799999E-2</v>
      </c>
      <c r="AW36" s="24">
        <f>1/1000*'[1]440123Exp'!AU$264</f>
        <v>5.4272728602000012E-2</v>
      </c>
      <c r="AX36" s="24">
        <f>1/1000*'[1]440123Exp'!AV$264</f>
        <v>4.9228336849399999E-2</v>
      </c>
      <c r="AY36" s="24">
        <f>1/1000*'[1]440123Exp'!AW$264</f>
        <v>7.3419421156199996E-2</v>
      </c>
      <c r="AZ36" s="24">
        <f>1/1000*'[1]440123Exp'!AX$264</f>
        <v>5.2878090330000002E-2</v>
      </c>
      <c r="BA36" s="24">
        <f>1/1000*'[1]440123Exp'!AY$264</f>
        <v>4.6299005001699998E-2</v>
      </c>
      <c r="BB36" s="24">
        <f>1/1000*'[1]440123Exp'!AZ$264</f>
        <v>0</v>
      </c>
      <c r="BC36" s="226">
        <f>1/1000*'[1]440123Exp'!BA$264</f>
        <v>0</v>
      </c>
      <c r="BD36" s="400"/>
    </row>
    <row r="37" spans="2:56">
      <c r="B37" s="23" t="s">
        <v>9</v>
      </c>
      <c r="C37" s="348">
        <f>'[1]4701-5Exp'!B$264</f>
        <v>1.23163785</v>
      </c>
      <c r="D37" s="103">
        <f>'[1]4701-5Exp'!C$264</f>
        <v>1.4252132362499998</v>
      </c>
      <c r="E37" s="103">
        <f>'[1]4701-5Exp'!D$264</f>
        <v>1.434813237</v>
      </c>
      <c r="F37" s="103">
        <f>'[1]4701-5Exp'!E$264</f>
        <v>1.3758542999999999</v>
      </c>
      <c r="G37" s="103">
        <f>'[1]4701-5Exp'!F$264</f>
        <v>1.138208364</v>
      </c>
      <c r="H37" s="103">
        <f>'[1]4701-5Exp'!G$264</f>
        <v>0.98274770099999997</v>
      </c>
      <c r="I37" s="103">
        <f>'[1]4701-5Exp'!H$264</f>
        <v>0.95237481299999993</v>
      </c>
      <c r="J37" s="188">
        <f>'[1]4701-5Exp'!I$264</f>
        <v>1.1842511512500002</v>
      </c>
      <c r="K37" s="105">
        <f>'[1]4701-5Exp'!J$264</f>
        <v>1.1807207775000002</v>
      </c>
      <c r="L37" s="105">
        <f>'[1]4701-5Exp'!K$264</f>
        <v>1.3482269639999995</v>
      </c>
      <c r="M37" s="105">
        <f>'[1]4701-5Exp'!L$264</f>
        <v>1.5402750344999998</v>
      </c>
      <c r="N37" s="105">
        <f>'[1]4701-5Exp'!M$264</f>
        <v>1.635619976590909</v>
      </c>
      <c r="O37" s="105">
        <f>'[1]4701-5Exp'!N$264</f>
        <v>1.6395574564285713</v>
      </c>
      <c r="P37" s="105">
        <f>'[1]4701-5Exp'!O$264</f>
        <v>1.9776438975000001</v>
      </c>
      <c r="Q37" s="105">
        <f>'[1]4701-5Exp'!P$264</f>
        <v>1.6477326787499997</v>
      </c>
      <c r="R37" s="105">
        <f>'[1]4701-5Exp'!Q$264</f>
        <v>1.4519285774999997</v>
      </c>
      <c r="S37" s="105">
        <f>'[1]4701-5Exp'!R$264</f>
        <v>1.8986497605000001</v>
      </c>
      <c r="T37" s="105">
        <f>'[1]4701-5Exp'!S$264</f>
        <v>1.8671414549999998</v>
      </c>
      <c r="U37" s="105">
        <f>'[1]4701-5Exp'!T$264</f>
        <v>2.1146172539999992</v>
      </c>
      <c r="V37" s="105">
        <f>'[1]4701-5Exp'!U$264</f>
        <v>2.0284473555</v>
      </c>
      <c r="W37" s="105">
        <f>'[1]4701-5Exp'!V$264</f>
        <v>2.0443812165000002</v>
      </c>
      <c r="X37" s="105">
        <f>'[1]4701-5Exp'!W$264</f>
        <v>1.5226742250000003</v>
      </c>
      <c r="Y37" s="105">
        <f>'[1]4701-5Exp'!X$264</f>
        <v>1.6647602625</v>
      </c>
      <c r="Z37" s="105">
        <f>'[1]4701-5Exp'!Y$264</f>
        <v>1.9094459895</v>
      </c>
      <c r="AA37" s="105">
        <f>'[1]4701-5Exp'!Z$264</f>
        <v>1.9094459895</v>
      </c>
      <c r="AB37" s="106">
        <f>'[1]4701-5Exp'!AA$264</f>
        <v>1.9094459895</v>
      </c>
      <c r="AC37" s="21"/>
      <c r="AD37" s="39">
        <f>1/1000*'[1]4701-5Exp'!AB$264</f>
        <v>0.16400203874920194</v>
      </c>
      <c r="AE37" s="24">
        <f>1/1000*'[1]4701-5Exp'!AC$264</f>
        <v>0.13954597144360001</v>
      </c>
      <c r="AF37" s="24">
        <f>1/1000*'[1]4701-5Exp'!AD$264</f>
        <v>0.13238554794720001</v>
      </c>
      <c r="AG37" s="24">
        <f>1/1000*'[1]4701-5Exp'!AE$264</f>
        <v>0.14308667576</v>
      </c>
      <c r="AH37" s="24">
        <f>1/1000*'[1]4701-5Exp'!AF$264</f>
        <v>0.13379171463840001</v>
      </c>
      <c r="AI37" s="24">
        <f>1/1000*'[1]4701-5Exp'!AG$264</f>
        <v>0.11045139581190001</v>
      </c>
      <c r="AJ37" s="24">
        <f>1/1000*'[1]4701-5Exp'!AH$264</f>
        <v>0.12328159075119999</v>
      </c>
      <c r="AK37" s="24">
        <f>1/1000*'[1]4701-5Exp'!AI$264</f>
        <v>0.18223245487099998</v>
      </c>
      <c r="AL37" s="24">
        <f>1/1000*'[1]4701-5Exp'!AJ$264</f>
        <v>0.18878898317000004</v>
      </c>
      <c r="AM37" s="24">
        <f>1/1000*'[1]4701-5Exp'!AK$264</f>
        <v>0.16491990225919997</v>
      </c>
      <c r="AN37" s="24">
        <f>1/1000*'[1]4701-5Exp'!AL$264</f>
        <v>0.25555604540220006</v>
      </c>
      <c r="AO37" s="24">
        <f>1/1000*'[1]4701-5Exp'!AM$264</f>
        <v>0.27938053593599993</v>
      </c>
      <c r="AP37" s="24">
        <f>1/1000*'[1]4701-5Exp'!AN$264</f>
        <v>0.23804287203839997</v>
      </c>
      <c r="AQ37" s="24">
        <f>1/1000*'[1]4701-5Exp'!AO$264</f>
        <v>0.30542739496710003</v>
      </c>
      <c r="AR37" s="24">
        <f>1/1000*'[1]4701-5Exp'!AP$264</f>
        <v>0.26271269238800005</v>
      </c>
      <c r="AS37" s="24">
        <f>1/1000*'[1]4701-5Exp'!AQ$264</f>
        <v>0.20369214195399996</v>
      </c>
      <c r="AT37" s="24">
        <f>1/1000*'[1]4701-5Exp'!AR$264</f>
        <v>0.25511904144710001</v>
      </c>
      <c r="AU37" s="24">
        <f>1/1000*'[1]4701-5Exp'!AS$264</f>
        <v>0.26158919390890001</v>
      </c>
      <c r="AV37" s="24">
        <f>1/1000*'[1]4701-5Exp'!AT$264</f>
        <v>0.34577429132099996</v>
      </c>
      <c r="AW37" s="24">
        <f>1/1000*'[1]4701-5Exp'!AU$264</f>
        <v>0.29231559152399994</v>
      </c>
      <c r="AX37" s="24">
        <f>1/1000*'[1]4701-5Exp'!AV$264</f>
        <v>0.251644752448</v>
      </c>
      <c r="AY37" s="24">
        <f>1/1000*'[1]4701-5Exp'!AW$264</f>
        <v>0.23529766708329999</v>
      </c>
      <c r="AZ37" s="24">
        <f>1/1000*'[1]4701-5Exp'!AX$264</f>
        <v>0.29454686270099995</v>
      </c>
      <c r="BA37" s="24">
        <f>1/1000*'[1]4701-5Exp'!AY$264</f>
        <v>0.337465717567</v>
      </c>
      <c r="BB37" s="24">
        <f>1/1000*'[1]4701-5Exp'!AZ$264</f>
        <v>0</v>
      </c>
      <c r="BC37" s="226">
        <f>1/1000*'[1]4701-5Exp'!BA$264</f>
        <v>0</v>
      </c>
      <c r="BD37" s="400"/>
    </row>
    <row r="38" spans="2:56" ht="13" thickBot="1">
      <c r="B38" s="58" t="s">
        <v>14</v>
      </c>
      <c r="C38" s="360">
        <f>'[1]48Exp'!B$264</f>
        <v>11.509849990460603</v>
      </c>
      <c r="D38" s="361">
        <f>'[1]48Exp'!C$264</f>
        <v>11.246729421490656</v>
      </c>
      <c r="E38" s="361">
        <f>'[1]48Exp'!D$264</f>
        <v>12.496682973401512</v>
      </c>
      <c r="F38" s="361">
        <f>'[1]48Exp'!E$264</f>
        <v>13.050215909031195</v>
      </c>
      <c r="G38" s="361">
        <f>'[1]48Exp'!F$264</f>
        <v>13.511292611938888</v>
      </c>
      <c r="H38" s="361">
        <f>'[1]48Exp'!G$264</f>
        <v>12.556277977054165</v>
      </c>
      <c r="I38" s="361">
        <f>'[1]48Exp'!H$264</f>
        <v>12.987455381197218</v>
      </c>
      <c r="J38" s="194">
        <f>'[1]48Exp'!I$264</f>
        <v>12.795184644744731</v>
      </c>
      <c r="K38" s="131">
        <f>'[1]48Exp'!J$264</f>
        <v>12.865742869525</v>
      </c>
      <c r="L38" s="131">
        <f>'[1]48Exp'!K$264</f>
        <v>11.713964419779167</v>
      </c>
      <c r="M38" s="131">
        <f>'[1]48Exp'!L$264</f>
        <v>12.750089090453814</v>
      </c>
      <c r="N38" s="131">
        <f>'[1]48Exp'!M$264</f>
        <v>12.581641604220961</v>
      </c>
      <c r="O38" s="131">
        <f>'[1]48Exp'!N$264</f>
        <v>13.037798919698355</v>
      </c>
      <c r="P38" s="131">
        <f>'[1]48Exp'!O$264</f>
        <v>13.084814359353695</v>
      </c>
      <c r="Q38" s="131">
        <f>'[1]48Exp'!P$264</f>
        <v>13.388259922925</v>
      </c>
      <c r="R38" s="131">
        <f>'[1]48Exp'!Q$264</f>
        <v>13.717127599663888</v>
      </c>
      <c r="S38" s="131">
        <f>'[1]48Exp'!R$264</f>
        <v>13.824041744042461</v>
      </c>
      <c r="T38" s="131">
        <f>'[1]48Exp'!S$264</f>
        <v>13.677226251104521</v>
      </c>
      <c r="U38" s="131">
        <f>'[1]48Exp'!T$264</f>
        <v>14.70819379631806</v>
      </c>
      <c r="V38" s="131">
        <f>'[1]48Exp'!U$264</f>
        <v>14.475493376815278</v>
      </c>
      <c r="W38" s="131">
        <f>'[1]48Exp'!V$264</f>
        <v>13.816871300020832</v>
      </c>
      <c r="X38" s="131">
        <f>'[1]48Exp'!W$264</f>
        <v>14.096063669017804</v>
      </c>
      <c r="Y38" s="131">
        <f>'[1]48Exp'!X$264</f>
        <v>12.225319024746966</v>
      </c>
      <c r="Z38" s="131">
        <f>'[1]48Exp'!Y$264</f>
        <v>11.697658417358335</v>
      </c>
      <c r="AA38" s="131">
        <f>'[1]48Exp'!Z$264</f>
        <v>11.697658417358335</v>
      </c>
      <c r="AB38" s="362">
        <f>'[1]48Exp'!AA$264</f>
        <v>11.697658417358335</v>
      </c>
      <c r="AC38" s="195"/>
      <c r="AD38" s="196">
        <f>1/1000*'[1]48Exp'!AB$264</f>
        <v>2.5370678032527927</v>
      </c>
      <c r="AE38" s="197">
        <f>1/1000*'[1]48Exp'!AC$264</f>
        <v>2.5535861417696002</v>
      </c>
      <c r="AF38" s="197">
        <f>1/1000*'[1]48Exp'!AD$264</f>
        <v>2.8538905673135995</v>
      </c>
      <c r="AG38" s="197">
        <f>1/1000*'[1]48Exp'!AE$264</f>
        <v>3.4083400450399997</v>
      </c>
      <c r="AH38" s="197">
        <f>1/1000*'[1]48Exp'!AF$264</f>
        <v>3.7102696342887009</v>
      </c>
      <c r="AI38" s="197">
        <f>1/1000*'[1]48Exp'!AG$264</f>
        <v>3.405325993812601</v>
      </c>
      <c r="AJ38" s="197">
        <f>1/1000*'[1]48Exp'!AH$264</f>
        <v>3.5845893482604008</v>
      </c>
      <c r="AK38" s="197">
        <f>1/1000*'[1]48Exp'!AI$264</f>
        <v>3.9331786136155005</v>
      </c>
      <c r="AL38" s="197">
        <f>1/1000*'[1]48Exp'!AJ$264</f>
        <v>4.3072643700020006</v>
      </c>
      <c r="AM38" s="197">
        <f>1/1000*'[1]48Exp'!AK$264</f>
        <v>3.6050062938339997</v>
      </c>
      <c r="AN38" s="197">
        <f>1/1000*'[1]48Exp'!AL$264</f>
        <v>3.7157538060666004</v>
      </c>
      <c r="AO38" s="197">
        <f>1/1000*'[1]48Exp'!AM$264</f>
        <v>4.2161347578719992</v>
      </c>
      <c r="AP38" s="197">
        <f>1/1000*'[1]48Exp'!AN$264</f>
        <v>4.0351492858512001</v>
      </c>
      <c r="AQ38" s="197">
        <f>1/1000*'[1]48Exp'!AO$264</f>
        <v>4.0741008879579006</v>
      </c>
      <c r="AR38" s="197">
        <f>1/1000*'[1]48Exp'!AP$264</f>
        <v>3.9321085455054998</v>
      </c>
      <c r="AS38" s="197">
        <f>1/1000*'[1]48Exp'!AQ$264</f>
        <v>3.3932173036439996</v>
      </c>
      <c r="AT38" s="197">
        <f>1/1000*'[1]48Exp'!AR$264</f>
        <v>3.3703307892504992</v>
      </c>
      <c r="AU38" s="197">
        <f>1/1000*'[1]48Exp'!AS$264</f>
        <v>3.4939732943686987</v>
      </c>
      <c r="AV38" s="197">
        <f>1/1000*'[1]48Exp'!AT$264</f>
        <v>3.652635620651</v>
      </c>
      <c r="AW38" s="197">
        <f>1/1000*'[1]48Exp'!AU$264</f>
        <v>3.7850735601614995</v>
      </c>
      <c r="AX38" s="197">
        <f>1/1000*'[1]48Exp'!AV$264</f>
        <v>3.511025679876199</v>
      </c>
      <c r="AY38" s="197">
        <f>1/1000*'[1]48Exp'!AW$264</f>
        <v>4.1313487273475999</v>
      </c>
      <c r="AZ38" s="197">
        <f>1/1000*'[1]48Exp'!AX$264</f>
        <v>4.8709896604199994</v>
      </c>
      <c r="BA38" s="197">
        <f>1/1000*'[1]48Exp'!AY$264</f>
        <v>3.6775051342897997</v>
      </c>
      <c r="BB38" s="197">
        <f>1/1000*'[1]48Exp'!AZ$264</f>
        <v>0</v>
      </c>
      <c r="BC38" s="227">
        <f>1/1000*'[1]48Exp'!BA$264</f>
        <v>0</v>
      </c>
      <c r="BD38" s="400"/>
    </row>
    <row r="39" spans="2:56" ht="13" thickTop="1">
      <c r="J39" s="198"/>
      <c r="K39" s="198"/>
      <c r="L39" s="198"/>
      <c r="M39" s="198"/>
      <c r="N39" s="198"/>
      <c r="O39" s="198"/>
      <c r="P39" s="198"/>
      <c r="Q39" s="198"/>
      <c r="R39" s="198"/>
      <c r="S39" s="198"/>
      <c r="T39" s="198"/>
      <c r="U39" s="198"/>
      <c r="V39" s="198"/>
      <c r="W39" s="198"/>
      <c r="X39" s="198"/>
      <c r="Y39" s="198"/>
      <c r="Z39" s="198"/>
      <c r="AA39" s="198"/>
      <c r="AB39" s="198"/>
      <c r="AC39" s="198"/>
      <c r="AD39" s="198"/>
      <c r="AE39" s="198"/>
      <c r="AF39" s="198"/>
      <c r="AG39" s="198"/>
      <c r="AH39" s="198"/>
      <c r="AI39" s="198"/>
      <c r="AJ39" s="198"/>
      <c r="AK39" s="198"/>
      <c r="AL39" s="198"/>
      <c r="AM39" s="198"/>
      <c r="AN39" s="198"/>
      <c r="AO39" s="198"/>
      <c r="AP39" s="198"/>
      <c r="AQ39" s="198"/>
      <c r="AR39" s="198"/>
      <c r="AS39" s="198"/>
      <c r="AT39" s="198"/>
      <c r="AU39" s="198"/>
      <c r="AV39" s="198"/>
      <c r="AW39" s="198"/>
      <c r="AX39" s="198"/>
      <c r="AY39" s="198"/>
      <c r="AZ39" s="198"/>
      <c r="BA39" s="198"/>
      <c r="BB39" s="198"/>
      <c r="BC39" s="198"/>
    </row>
  </sheetData>
  <mergeCells count="9">
    <mergeCell ref="C22:AB22"/>
    <mergeCell ref="AD5:BC5"/>
    <mergeCell ref="AD22:BC22"/>
    <mergeCell ref="B2:B3"/>
    <mergeCell ref="C2:AB2"/>
    <mergeCell ref="C3:AB3"/>
    <mergeCell ref="AD2:BC2"/>
    <mergeCell ref="AD3:BC3"/>
    <mergeCell ref="C5:AB5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D82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" customWidth="1"/>
    <col min="2" max="2" width="20.7265625" style="3" customWidth="1"/>
    <col min="3" max="26" width="5.1796875" style="3" customWidth="1"/>
    <col min="27" max="28" width="5.1796875" style="3" hidden="1" customWidth="1"/>
    <col min="29" max="29" width="1.6328125" style="3" customWidth="1"/>
    <col min="30" max="53" width="5.1796875" style="3" customWidth="1"/>
    <col min="54" max="55" width="5.1796875" style="3" hidden="1" customWidth="1"/>
    <col min="56" max="16384" width="9.08984375" style="3"/>
  </cols>
  <sheetData>
    <row r="1" spans="1:56" ht="9" customHeight="1" thickBot="1">
      <c r="A1" s="264">
        <v>1</v>
      </c>
      <c r="B1" s="4"/>
    </row>
    <row r="2" spans="1:56" s="6" customFormat="1" ht="16" thickTop="1">
      <c r="A2" s="3"/>
      <c r="B2" s="490" t="s">
        <v>33</v>
      </c>
      <c r="C2" s="481" t="s">
        <v>149</v>
      </c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  <c r="R2" s="482"/>
      <c r="S2" s="482"/>
      <c r="T2" s="482"/>
      <c r="U2" s="482"/>
      <c r="V2" s="482"/>
      <c r="W2" s="482"/>
      <c r="X2" s="482"/>
      <c r="Y2" s="482"/>
      <c r="Z2" s="482"/>
      <c r="AA2" s="482"/>
      <c r="AB2" s="489"/>
      <c r="AC2" s="91"/>
      <c r="AD2" s="485" t="s">
        <v>3</v>
      </c>
      <c r="AE2" s="486"/>
      <c r="AF2" s="486"/>
      <c r="AG2" s="486"/>
      <c r="AH2" s="486"/>
      <c r="AI2" s="486"/>
      <c r="AJ2" s="486"/>
      <c r="AK2" s="486"/>
      <c r="AL2" s="486"/>
      <c r="AM2" s="486"/>
      <c r="AN2" s="486"/>
      <c r="AO2" s="486"/>
      <c r="AP2" s="486"/>
      <c r="AQ2" s="486"/>
      <c r="AR2" s="486"/>
      <c r="AS2" s="486"/>
      <c r="AT2" s="486"/>
      <c r="AU2" s="486"/>
      <c r="AV2" s="486"/>
      <c r="AW2" s="486"/>
      <c r="AX2" s="486"/>
      <c r="AY2" s="486"/>
      <c r="AZ2" s="486"/>
      <c r="BA2" s="486"/>
      <c r="BB2" s="486"/>
      <c r="BC2" s="487"/>
      <c r="BD2" s="398"/>
    </row>
    <row r="3" spans="1:56" ht="13" thickBot="1">
      <c r="A3" s="6"/>
      <c r="B3" s="491"/>
      <c r="C3" s="493" t="s">
        <v>2</v>
      </c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  <c r="V3" s="494"/>
      <c r="W3" s="494"/>
      <c r="X3" s="494"/>
      <c r="Y3" s="494"/>
      <c r="Z3" s="494"/>
      <c r="AA3" s="494"/>
      <c r="AB3" s="495"/>
      <c r="AC3" s="7"/>
      <c r="AD3" s="493" t="s">
        <v>162</v>
      </c>
      <c r="AE3" s="494"/>
      <c r="AF3" s="494"/>
      <c r="AG3" s="494"/>
      <c r="AH3" s="494"/>
      <c r="AI3" s="494"/>
      <c r="AJ3" s="494"/>
      <c r="AK3" s="494"/>
      <c r="AL3" s="494"/>
      <c r="AM3" s="494"/>
      <c r="AN3" s="494"/>
      <c r="AO3" s="494"/>
      <c r="AP3" s="494"/>
      <c r="AQ3" s="494"/>
      <c r="AR3" s="494"/>
      <c r="AS3" s="494"/>
      <c r="AT3" s="494"/>
      <c r="AU3" s="494"/>
      <c r="AV3" s="494"/>
      <c r="AW3" s="494"/>
      <c r="AX3" s="494"/>
      <c r="AY3" s="494"/>
      <c r="AZ3" s="494"/>
      <c r="BA3" s="494"/>
      <c r="BB3" s="494"/>
      <c r="BC3" s="495"/>
      <c r="BD3" s="400"/>
    </row>
    <row r="4" spans="1:56" s="10" customFormat="1" ht="20" customHeight="1" thickTop="1" thickBot="1">
      <c r="A4" s="3"/>
      <c r="B4" s="492"/>
      <c r="C4" s="8">
        <v>2000</v>
      </c>
      <c r="D4" s="397">
        <f>1+C4</f>
        <v>2001</v>
      </c>
      <c r="E4" s="397">
        <f t="shared" ref="E4:AB4" si="0">1+D4</f>
        <v>2002</v>
      </c>
      <c r="F4" s="397">
        <f t="shared" si="0"/>
        <v>2003</v>
      </c>
      <c r="G4" s="397">
        <f t="shared" si="0"/>
        <v>2004</v>
      </c>
      <c r="H4" s="397">
        <f t="shared" si="0"/>
        <v>2005</v>
      </c>
      <c r="I4" s="397">
        <f t="shared" si="0"/>
        <v>2006</v>
      </c>
      <c r="J4" s="397">
        <f t="shared" si="0"/>
        <v>2007</v>
      </c>
      <c r="K4" s="397">
        <f t="shared" si="0"/>
        <v>2008</v>
      </c>
      <c r="L4" s="397">
        <f t="shared" si="0"/>
        <v>2009</v>
      </c>
      <c r="M4" s="397">
        <f t="shared" si="0"/>
        <v>2010</v>
      </c>
      <c r="N4" s="397">
        <f t="shared" si="0"/>
        <v>2011</v>
      </c>
      <c r="O4" s="397">
        <f t="shared" si="0"/>
        <v>2012</v>
      </c>
      <c r="P4" s="397">
        <f t="shared" si="0"/>
        <v>2013</v>
      </c>
      <c r="Q4" s="397">
        <f t="shared" si="0"/>
        <v>2014</v>
      </c>
      <c r="R4" s="397">
        <f t="shared" si="0"/>
        <v>2015</v>
      </c>
      <c r="S4" s="397">
        <f t="shared" si="0"/>
        <v>2016</v>
      </c>
      <c r="T4" s="397">
        <f t="shared" si="0"/>
        <v>2017</v>
      </c>
      <c r="U4" s="397">
        <f t="shared" si="0"/>
        <v>2018</v>
      </c>
      <c r="V4" s="397">
        <f t="shared" si="0"/>
        <v>2019</v>
      </c>
      <c r="W4" s="397">
        <f t="shared" si="0"/>
        <v>2020</v>
      </c>
      <c r="X4" s="397">
        <f t="shared" si="0"/>
        <v>2021</v>
      </c>
      <c r="Y4" s="397">
        <f t="shared" si="0"/>
        <v>2022</v>
      </c>
      <c r="Z4" s="397">
        <f t="shared" si="0"/>
        <v>2023</v>
      </c>
      <c r="AA4" s="397">
        <f t="shared" si="0"/>
        <v>2024</v>
      </c>
      <c r="AB4" s="228">
        <f t="shared" si="0"/>
        <v>2025</v>
      </c>
      <c r="AC4" s="7"/>
      <c r="AD4" s="8">
        <v>2000</v>
      </c>
      <c r="AE4" s="397">
        <f>1+AD4</f>
        <v>2001</v>
      </c>
      <c r="AF4" s="397">
        <f t="shared" ref="AF4:BC4" si="1">1+AE4</f>
        <v>2002</v>
      </c>
      <c r="AG4" s="397">
        <f t="shared" si="1"/>
        <v>2003</v>
      </c>
      <c r="AH4" s="397">
        <f t="shared" si="1"/>
        <v>2004</v>
      </c>
      <c r="AI4" s="397">
        <f t="shared" si="1"/>
        <v>2005</v>
      </c>
      <c r="AJ4" s="397">
        <f t="shared" si="1"/>
        <v>2006</v>
      </c>
      <c r="AK4" s="397">
        <f t="shared" si="1"/>
        <v>2007</v>
      </c>
      <c r="AL4" s="397">
        <f t="shared" si="1"/>
        <v>2008</v>
      </c>
      <c r="AM4" s="397">
        <f t="shared" si="1"/>
        <v>2009</v>
      </c>
      <c r="AN4" s="397">
        <f t="shared" si="1"/>
        <v>2010</v>
      </c>
      <c r="AO4" s="397">
        <f t="shared" si="1"/>
        <v>2011</v>
      </c>
      <c r="AP4" s="397">
        <f t="shared" si="1"/>
        <v>2012</v>
      </c>
      <c r="AQ4" s="397">
        <f t="shared" si="1"/>
        <v>2013</v>
      </c>
      <c r="AR4" s="397">
        <f t="shared" si="1"/>
        <v>2014</v>
      </c>
      <c r="AS4" s="397">
        <f t="shared" si="1"/>
        <v>2015</v>
      </c>
      <c r="AT4" s="397">
        <f t="shared" si="1"/>
        <v>2016</v>
      </c>
      <c r="AU4" s="397">
        <f t="shared" si="1"/>
        <v>2017</v>
      </c>
      <c r="AV4" s="397">
        <f t="shared" si="1"/>
        <v>2018</v>
      </c>
      <c r="AW4" s="397">
        <f t="shared" si="1"/>
        <v>2019</v>
      </c>
      <c r="AX4" s="397">
        <f t="shared" si="1"/>
        <v>2020</v>
      </c>
      <c r="AY4" s="397">
        <f t="shared" si="1"/>
        <v>2021</v>
      </c>
      <c r="AZ4" s="397">
        <f t="shared" si="1"/>
        <v>2022</v>
      </c>
      <c r="BA4" s="397">
        <f t="shared" si="1"/>
        <v>2023</v>
      </c>
      <c r="BB4" s="397">
        <f t="shared" si="1"/>
        <v>2024</v>
      </c>
      <c r="BC4" s="228">
        <f t="shared" si="1"/>
        <v>2025</v>
      </c>
      <c r="BD4" s="400"/>
    </row>
    <row r="5" spans="1:56" ht="20" customHeight="1" thickTop="1" thickBot="1">
      <c r="A5" s="10"/>
      <c r="B5" s="11" t="s">
        <v>12</v>
      </c>
      <c r="C5" s="113">
        <f>1/$A$1*[1]CoreVPAImp!$B$263</f>
        <v>11.717024510500002</v>
      </c>
      <c r="D5" s="67">
        <f>1/$A$1*[1]CoreVPAImp!$C$263</f>
        <v>10.824389994159999</v>
      </c>
      <c r="E5" s="67">
        <f>1/$A$1*[1]CoreVPAImp!$D$263</f>
        <v>10.735934488880003</v>
      </c>
      <c r="F5" s="67">
        <f>1/$A$1*[1]CoreVPAImp!$E$263</f>
        <v>11.337694487939999</v>
      </c>
      <c r="G5" s="67">
        <f>1/$A$1*[1]CoreVPAImp!$F$263</f>
        <v>12.278903880720007</v>
      </c>
      <c r="H5" s="67">
        <f>1/$A$1*[1]CoreVPAImp!$G$263</f>
        <v>12.003878163320001</v>
      </c>
      <c r="I5" s="67">
        <f>1/$A$1*[1]CoreVPAImp!$H$263</f>
        <v>13.102681251600004</v>
      </c>
      <c r="J5" s="114">
        <f>1/$A$1*[1]CoreVPAImp!$I$263</f>
        <v>12.323232487319999</v>
      </c>
      <c r="K5" s="114">
        <f>1/$A$1*[1]CoreVPAImp!$J$263</f>
        <v>11.18275942192</v>
      </c>
      <c r="L5" s="114">
        <f>1/$A$1*[1]CoreVPAImp!K$263</f>
        <v>11.976536034717</v>
      </c>
      <c r="M5" s="114">
        <f>1/$A$1*[1]CoreVPAImp!L$263</f>
        <v>12.161267528604901</v>
      </c>
      <c r="N5" s="114">
        <f>1/$A$1*[1]CoreVPAImp!M$263</f>
        <v>11.991089637244324</v>
      </c>
      <c r="O5" s="114">
        <f>1/$A$1*[1]CoreVPAImp!N$263</f>
        <v>11.189852188391471</v>
      </c>
      <c r="P5" s="114">
        <f>1/$A$1*[1]CoreVPAImp!O$263</f>
        <v>12.539845457126594</v>
      </c>
      <c r="Q5" s="114">
        <f>1/$A$1*[1]CoreVPAImp!P$263</f>
        <v>11.384855120291464</v>
      </c>
      <c r="R5" s="114">
        <f>1/$A$1*[1]CoreVPAImp!Q$263</f>
        <v>11.899587548162868</v>
      </c>
      <c r="S5" s="114">
        <f>1/$A$1*[1]CoreVPAImp!R$263</f>
        <v>14.021471145069363</v>
      </c>
      <c r="T5" s="114">
        <f>1/$A$1*[1]CoreVPAImp!S$263</f>
        <v>12.493898345490413</v>
      </c>
      <c r="U5" s="114">
        <f>1/$A$1*[1]CoreVPAImp!T$263</f>
        <v>15.329362586330181</v>
      </c>
      <c r="V5" s="114">
        <f>1/$A$1*[1]CoreVPAImp!U$263</f>
        <v>14.530140541027649</v>
      </c>
      <c r="W5" s="114">
        <f>1/$A$1*[1]CoreVPAImp!V$263</f>
        <v>16.863385936152454</v>
      </c>
      <c r="X5" s="114">
        <f>1/$A$1*[1]CoreVPAImp!W$263</f>
        <v>16.580315594618039</v>
      </c>
      <c r="Y5" s="114">
        <f>1/$A$1*[1]CoreVPAImp!X$263</f>
        <v>12.742052642613498</v>
      </c>
      <c r="Z5" s="114">
        <f>1/$A$1*[1]CoreVPAImp!Y$263</f>
        <v>11.837095094587504</v>
      </c>
      <c r="AA5" s="114">
        <f>1/$A$1*[1]CoreVPAImp!Z$263</f>
        <v>11.837095094587504</v>
      </c>
      <c r="AB5" s="114">
        <f>1/$A$1*[1]CoreVPAImp!AA$263</f>
        <v>11.837095094587504</v>
      </c>
      <c r="AC5" s="7"/>
      <c r="AD5" s="427">
        <f>1/1000*[1]CoreVPAImp!AB$263</f>
        <v>0.83536230231747111</v>
      </c>
      <c r="AE5" s="428">
        <f>1/1000*[1]CoreVPAImp!AC$263</f>
        <v>0.77651802355720012</v>
      </c>
      <c r="AF5" s="428">
        <f>1/1000*[1]CoreVPAImp!AD$263</f>
        <v>0.83614071064959983</v>
      </c>
      <c r="AG5" s="428">
        <f>1/1000*[1]CoreVPAImp!AE$263</f>
        <v>1.0361790301056004</v>
      </c>
      <c r="AH5" s="428">
        <f>1/1000*[1]CoreVPAImp!AF$263</f>
        <v>1.1775392050219005</v>
      </c>
      <c r="AI5" s="428">
        <f>1/1000*[1]CoreVPAImp!AG$263</f>
        <v>1.2149105488376999</v>
      </c>
      <c r="AJ5" s="428">
        <f>1/1000*[1]CoreVPAImp!AH$263</f>
        <v>1.4734277660000006</v>
      </c>
      <c r="AK5" s="428">
        <f>1/1000*[1]CoreVPAImp!AI$263</f>
        <v>1.6529198628284993</v>
      </c>
      <c r="AL5" s="428">
        <f>1/1000*[1]CoreVPAImp!AJ$263</f>
        <v>1.5622635585620004</v>
      </c>
      <c r="AM5" s="428">
        <f>1/1000*[1]CoreVPAImp!AK$263</f>
        <v>1.3901540272047999</v>
      </c>
      <c r="AN5" s="428">
        <f>1/1000*[1]CoreVPAImp!AL$263</f>
        <v>1.5266639845421994</v>
      </c>
      <c r="AO5" s="428">
        <f>1/1000*[1]CoreVPAImp!AM$263</f>
        <v>1.7739756617759994</v>
      </c>
      <c r="AP5" s="428">
        <f>1/1000*[1]CoreVPAImp!AN$263</f>
        <v>1.5412364568480001</v>
      </c>
      <c r="AQ5" s="428">
        <f>1/1000*[1]CoreVPAImp!AO$263</f>
        <v>1.6230969278715</v>
      </c>
      <c r="AR5" s="428">
        <f>1/1000*[1]CoreVPAImp!AP$263</f>
        <v>1.6300448616389995</v>
      </c>
      <c r="AS5" s="428">
        <f>1/1000*[1]CoreVPAImp!AQ$263</f>
        <v>1.4033436169410005</v>
      </c>
      <c r="AT5" s="428">
        <f>1/1000*[1]CoreVPAImp!AR$263</f>
        <v>1.5937872492435006</v>
      </c>
      <c r="AU5" s="428">
        <f>1/1000*[1]CoreVPAImp!AS$263</f>
        <v>1.6555786747071004</v>
      </c>
      <c r="AV5" s="428">
        <f>1/1000*[1]CoreVPAImp!AT$263</f>
        <v>1.8805986919919999</v>
      </c>
      <c r="AW5" s="428">
        <f>1/1000*[1]CoreVPAImp!AU$263</f>
        <v>1.6507553978459999</v>
      </c>
      <c r="AX5" s="428">
        <f>1/1000*[1]CoreVPAImp!AV$263</f>
        <v>1.6616252066724002</v>
      </c>
      <c r="AY5" s="428">
        <f>1/1000*[1]CoreVPAImp!AW$263</f>
        <v>2.4324097572175996</v>
      </c>
      <c r="AZ5" s="428">
        <f>1/1000*[1]CoreVPAImp!AX$263</f>
        <v>2.0496537278100004</v>
      </c>
      <c r="BA5" s="428">
        <f>1/1000*[1]CoreVPAImp!AY$263</f>
        <v>1.6704172547942</v>
      </c>
      <c r="BB5" s="428">
        <f>1/1000*[1]CoreVPAImp!AZ$263</f>
        <v>0</v>
      </c>
      <c r="BC5" s="429">
        <f>1/1000*[1]CoreVPAImp!BA$263</f>
        <v>0</v>
      </c>
      <c r="BD5" s="400"/>
    </row>
    <row r="6" spans="1:56" ht="17.149999999999999" customHeight="1" thickTop="1">
      <c r="A6" s="125"/>
      <c r="B6" s="68" t="s">
        <v>116</v>
      </c>
      <c r="C6" s="69">
        <f>1/$A$1*[1]CoreVPAImp!$B$266</f>
        <v>4.7115999999999998E-4</v>
      </c>
      <c r="D6" s="70">
        <f>1/$A$1*[1]CoreVPAImp!$C$266</f>
        <v>1.1554920000000002E-3</v>
      </c>
      <c r="E6" s="70">
        <f>1/$A$1*[1]CoreVPAImp!$D$266</f>
        <v>4.0731999999999999E-3</v>
      </c>
      <c r="F6" s="70">
        <f>1/$A$1*[1]CoreVPAImp!$E$266</f>
        <v>7.5878667999999989E-4</v>
      </c>
      <c r="G6" s="70">
        <f>1/$A$1*[1]CoreVPAImp!$F$266</f>
        <v>2.3385999999999997E-3</v>
      </c>
      <c r="H6" s="70">
        <f>1/$A$1*[1]CoreVPAImp!$G$266</f>
        <v>2.2493951800000001E-3</v>
      </c>
      <c r="I6" s="70">
        <f>1/$A$1*[1]CoreVPAImp!$H$266</f>
        <v>1.3838482399999998E-2</v>
      </c>
      <c r="J6" s="71">
        <f>1/$A$1*[1]CoreVPAImp!$I$266</f>
        <v>8.0965880000000005E-4</v>
      </c>
      <c r="K6" s="71">
        <f>1/$A$1*[1]CoreVPAImp!$J$266</f>
        <v>1.9065256799999999E-3</v>
      </c>
      <c r="L6" s="71">
        <f>1/$A$1*[1]CoreVPAImp!K$266</f>
        <v>1.6198923999999999E-3</v>
      </c>
      <c r="M6" s="71">
        <f>1/$A$1*[1]CoreVPAImp!L$266</f>
        <v>1.8096792000000001E-3</v>
      </c>
      <c r="N6" s="71">
        <f>1/$A$1*[1]CoreVPAImp!M$266</f>
        <v>6.6455520000000012E-4</v>
      </c>
      <c r="O6" s="71">
        <f>1/$A$1*[1]CoreVPAImp!N$266</f>
        <v>4.3107995555555559E-4</v>
      </c>
      <c r="P6" s="71">
        <f>1/$A$1*[1]CoreVPAImp!O$266</f>
        <v>2.0100000000000001E-5</v>
      </c>
      <c r="Q6" s="71">
        <f>1/$A$1*[1]CoreVPAImp!P$266</f>
        <v>1.8436550000000004E-4</v>
      </c>
      <c r="R6" s="71">
        <f>1/$A$1*[1]CoreVPAImp!Q$266</f>
        <v>1.7179799999999997E-4</v>
      </c>
      <c r="S6" s="71">
        <f>1/$A$1*[1]CoreVPAImp!R$266</f>
        <v>1.0526000000000001E-4</v>
      </c>
      <c r="T6" s="71">
        <f>1/$A$1*[1]CoreVPAImp!S$266</f>
        <v>1.1941800000000001E-4</v>
      </c>
      <c r="U6" s="71">
        <f>1/$A$1*[1]CoreVPAImp!T$266</f>
        <v>6.5885840000000004E-4</v>
      </c>
      <c r="V6" s="71">
        <f>1/$A$1*[1]CoreVPAImp!U$266</f>
        <v>1.8936407500000002E-4</v>
      </c>
      <c r="W6" s="71">
        <f>1/$A$1*[1]CoreVPAImp!V$266</f>
        <v>6.7071937999999996E-4</v>
      </c>
      <c r="X6" s="71">
        <f>1/$A$1*[1]CoreVPAImp!W$266</f>
        <v>3.3610786799999999E-4</v>
      </c>
      <c r="Y6" s="71">
        <f>1/$A$1*[1]CoreVPAImp!X$266</f>
        <v>1.3088593600000002E-4</v>
      </c>
      <c r="Z6" s="71">
        <f>1/$A$1*[1]CoreVPAImp!Y$266</f>
        <v>9.7815245999999982E-4</v>
      </c>
      <c r="AA6" s="71">
        <f>1/$A$1*[1]CoreVPAImp!Z$266</f>
        <v>9.7815245999999982E-4</v>
      </c>
      <c r="AB6" s="71">
        <f>1/$A$1*[1]CoreVPAImp!AA$266</f>
        <v>9.7815245999999982E-4</v>
      </c>
      <c r="AC6" s="7"/>
      <c r="AD6" s="107">
        <f>1/1000*[1]CoreVPAImp!AB$266</f>
        <v>1.4104494123E-4</v>
      </c>
      <c r="AE6" s="70">
        <f>1/1000*[1]CoreVPAImp!AC$266</f>
        <v>4.3697130039999999E-4</v>
      </c>
      <c r="AF6" s="70">
        <f>1/1000*[1]CoreVPAImp!AD$266</f>
        <v>4.5183415679999993E-4</v>
      </c>
      <c r="AG6" s="70">
        <f>1/1000*[1]CoreVPAImp!AE$266</f>
        <v>3.2310691840000007E-4</v>
      </c>
      <c r="AH6" s="70">
        <f>1/1000*[1]CoreVPAImp!AF$266</f>
        <v>7.698758319E-4</v>
      </c>
      <c r="AI6" s="70">
        <f>1/1000*[1]CoreVPAImp!AG$266</f>
        <v>1.2549771663E-3</v>
      </c>
      <c r="AJ6" s="70">
        <f>1/1000*[1]CoreVPAImp!AH$266</f>
        <v>1.563222E-3</v>
      </c>
      <c r="AK6" s="70">
        <f>1/1000*[1]CoreVPAImp!AI$266</f>
        <v>4.1441453100000004E-4</v>
      </c>
      <c r="AL6" s="70">
        <f>1/1000*[1]CoreVPAImp!AJ$266</f>
        <v>1.6961765672000003E-3</v>
      </c>
      <c r="AM6" s="70">
        <f>1/1000*[1]CoreVPAImp!AK$266</f>
        <v>9.7092864879999986E-4</v>
      </c>
      <c r="AN6" s="70">
        <f>1/1000*[1]CoreVPAImp!AL$266</f>
        <v>9.6178607010000009E-4</v>
      </c>
      <c r="AO6" s="70">
        <f>1/1000*[1]CoreVPAImp!AM$266</f>
        <v>4.8594859199999996E-4</v>
      </c>
      <c r="AP6" s="70">
        <f>1/1000*[1]CoreVPAImp!AN$266</f>
        <v>2.531621312E-4</v>
      </c>
      <c r="AQ6" s="70">
        <f>1/1000*[1]CoreVPAImp!AO$266</f>
        <v>3.2442826799999998E-5</v>
      </c>
      <c r="AR6" s="70">
        <f>1/1000*[1]CoreVPAImp!AP$266</f>
        <v>9.1112515500000005E-5</v>
      </c>
      <c r="AS6" s="70">
        <f>1/1000*[1]CoreVPAImp!AQ$266</f>
        <v>1.3701881199999999E-4</v>
      </c>
      <c r="AT6" s="70">
        <f>1/1000*[1]CoreVPAImp!AR$266</f>
        <v>7.7158678299999998E-5</v>
      </c>
      <c r="AU6" s="70">
        <f>1/1000*[1]CoreVPAImp!AS$266</f>
        <v>6.2661069900000002E-5</v>
      </c>
      <c r="AV6" s="70">
        <f>1/1000*[1]CoreVPAImp!AT$266</f>
        <v>2.48034801E-4</v>
      </c>
      <c r="AW6" s="70">
        <f>1/1000*[1]CoreVPAImp!AU$266</f>
        <v>1.021308655E-4</v>
      </c>
      <c r="AX6" s="70">
        <f>1/1000*[1]CoreVPAImp!AV$266</f>
        <v>2.6003210980000003E-4</v>
      </c>
      <c r="AY6" s="70">
        <f>1/1000*[1]CoreVPAImp!AW$266</f>
        <v>1.6233385390000002E-4</v>
      </c>
      <c r="AZ6" s="70">
        <f>1/1000*[1]CoreVPAImp!AX$266</f>
        <v>1.5984855899999997E-4</v>
      </c>
      <c r="BA6" s="70">
        <f>1/1000*[1]CoreVPAImp!AY$266</f>
        <v>7.2688662420000011E-4</v>
      </c>
      <c r="BB6" s="70">
        <f>1/1000*[1]CoreVPAImp!AZ$266</f>
        <v>0</v>
      </c>
      <c r="BC6" s="235">
        <f>1/1000*[1]CoreVPAImp!BA$266</f>
        <v>0</v>
      </c>
      <c r="BD6" s="400"/>
    </row>
    <row r="7" spans="1:56" ht="17.149999999999999" customHeight="1">
      <c r="B7" s="98" t="s">
        <v>117</v>
      </c>
      <c r="C7" s="99">
        <f>1/$A$1*[1]CoreVPAImp!$B$268</f>
        <v>2.2799065600000001E-2</v>
      </c>
      <c r="D7" s="100">
        <f>1/$A$1*[1]CoreVPAImp!$C$268</f>
        <v>9.9207879999999998E-3</v>
      </c>
      <c r="E7" s="100">
        <f>1/$A$1*[1]CoreVPAImp!$D$268</f>
        <v>6.1594216000000002E-3</v>
      </c>
      <c r="F7" s="100">
        <f>1/$A$1*[1]CoreVPAImp!$E$268</f>
        <v>7.5515375999999999E-3</v>
      </c>
      <c r="G7" s="100">
        <f>1/$A$1*[1]CoreVPAImp!$F$268</f>
        <v>7.9904779999999988E-3</v>
      </c>
      <c r="H7" s="100">
        <f>1/$A$1*[1]CoreVPAImp!$G$268</f>
        <v>8.7707638600000009E-3</v>
      </c>
      <c r="I7" s="100">
        <f>1/$A$1*[1]CoreVPAImp!$H$268</f>
        <v>8.6175343999999997E-3</v>
      </c>
      <c r="J7" s="101">
        <f>1/$A$1*[1]CoreVPAImp!$I$268</f>
        <v>7.6752479999999991E-3</v>
      </c>
      <c r="K7" s="101">
        <f>1/$A$1*[1]CoreVPAImp!$J$268</f>
        <v>9.0639966599999986E-3</v>
      </c>
      <c r="L7" s="101">
        <f>1/$A$1*[1]CoreVPAImp!K$268</f>
        <v>4.9592383460992911E-3</v>
      </c>
      <c r="M7" s="101">
        <f>1/$A$1*[1]CoreVPAImp!L$268</f>
        <v>8.5140640090780144E-3</v>
      </c>
      <c r="N7" s="101">
        <f>1/$A$1*[1]CoreVPAImp!M$268</f>
        <v>9.1422444000000009E-3</v>
      </c>
      <c r="O7" s="101">
        <f>1/$A$1*[1]CoreVPAImp!N$268</f>
        <v>4.9123067600000004E-3</v>
      </c>
      <c r="P7" s="101">
        <f>1/$A$1*[1]CoreVPAImp!O$268</f>
        <v>4.4742427357142844E-3</v>
      </c>
      <c r="Q7" s="101">
        <f>1/$A$1*[1]CoreVPAImp!P$268</f>
        <v>4.0569887095238096E-3</v>
      </c>
      <c r="R7" s="101">
        <f>1/$A$1*[1]CoreVPAImp!Q$268</f>
        <v>4.6820781464285716E-3</v>
      </c>
      <c r="S7" s="101">
        <f>1/$A$1*[1]CoreVPAImp!R$268</f>
        <v>4.933366463009404E-3</v>
      </c>
      <c r="T7" s="101">
        <f>1/$A$1*[1]CoreVPAImp!S$268</f>
        <v>3.1027711733281529E-3</v>
      </c>
      <c r="U7" s="101">
        <f>1/$A$1*[1]CoreVPAImp!T$268</f>
        <v>2.7946930448160536E-3</v>
      </c>
      <c r="V7" s="101">
        <f>1/$A$1*[1]CoreVPAImp!U$268</f>
        <v>3.6854854736363637E-3</v>
      </c>
      <c r="W7" s="101">
        <f>1/$A$1*[1]CoreVPAImp!V$268</f>
        <v>1.7109967734545456E-3</v>
      </c>
      <c r="X7" s="101">
        <f>1/$A$1*[1]CoreVPAImp!W$268</f>
        <v>2.6022669515263159E-3</v>
      </c>
      <c r="Y7" s="101">
        <f>1/$A$1*[1]CoreVPAImp!X$268</f>
        <v>2.6978394868330596E-3</v>
      </c>
      <c r="Z7" s="101">
        <f>1/$A$1*[1]CoreVPAImp!Y$268</f>
        <v>2.5889153776442685E-3</v>
      </c>
      <c r="AA7" s="101">
        <f>1/$A$1*[1]CoreVPAImp!Z$268</f>
        <v>2.5889153776442685E-3</v>
      </c>
      <c r="AB7" s="101">
        <f>1/$A$1*[1]CoreVPAImp!AA$268</f>
        <v>2.5889153776442685E-3</v>
      </c>
      <c r="AC7" s="7"/>
      <c r="AD7" s="99">
        <f>1/1000*[1]CoreVPAImp!AB$268</f>
        <v>1.3956288410180999E-2</v>
      </c>
      <c r="AE7" s="100">
        <f>1/1000*[1]CoreVPAImp!AC$268</f>
        <v>8.3601671715999998E-3</v>
      </c>
      <c r="AF7" s="100">
        <f>1/1000*[1]CoreVPAImp!AD$268</f>
        <v>5.1889733808000004E-3</v>
      </c>
      <c r="AG7" s="100">
        <f>1/1000*[1]CoreVPAImp!AE$268</f>
        <v>8.0623599056000011E-3</v>
      </c>
      <c r="AH7" s="100">
        <f>1/1000*[1]CoreVPAImp!AF$268</f>
        <v>1.0388654752000001E-2</v>
      </c>
      <c r="AI7" s="100">
        <f>1/1000*[1]CoreVPAImp!AG$268</f>
        <v>1.0810827155700002E-2</v>
      </c>
      <c r="AJ7" s="100">
        <f>1/1000*[1]CoreVPAImp!AH$268</f>
        <v>1.1786317200000002E-2</v>
      </c>
      <c r="AK7" s="100">
        <f>1/1000*[1]CoreVPAImp!AI$268</f>
        <v>1.1131047504E-2</v>
      </c>
      <c r="AL7" s="100">
        <f>1/1000*[1]CoreVPAImp!AJ$268</f>
        <v>1.1615012026800002E-2</v>
      </c>
      <c r="AM7" s="100">
        <f>1/1000*[1]CoreVPAImp!AK$268</f>
        <v>7.6001689587999995E-3</v>
      </c>
      <c r="AN7" s="100">
        <f>1/1000*[1]CoreVPAImp!AL$268</f>
        <v>1.0269014049900001E-2</v>
      </c>
      <c r="AO7" s="100">
        <f>1/1000*[1]CoreVPAImp!AM$268</f>
        <v>1.0647050255999999E-2</v>
      </c>
      <c r="AP7" s="100">
        <f>1/1000*[1]CoreVPAImp!AN$268</f>
        <v>6.5131047343999996E-3</v>
      </c>
      <c r="AQ7" s="100">
        <f>1/1000*[1]CoreVPAImp!AO$268</f>
        <v>6.2348026368000001E-3</v>
      </c>
      <c r="AR7" s="100">
        <f>1/1000*[1]CoreVPAImp!AP$268</f>
        <v>6.115129340500001E-3</v>
      </c>
      <c r="AS7" s="100">
        <f>1/1000*[1]CoreVPAImp!AQ$268</f>
        <v>7.3533488280000002E-3</v>
      </c>
      <c r="AT7" s="100">
        <f>1/1000*[1]CoreVPAImp!AR$268</f>
        <v>7.4947014617000006E-3</v>
      </c>
      <c r="AU7" s="100">
        <f>1/1000*[1]CoreVPAImp!AS$268</f>
        <v>5.8199839412000007E-3</v>
      </c>
      <c r="AV7" s="100">
        <f>1/1000*[1]CoreVPAImp!AT$268</f>
        <v>4.8677454150000002E-3</v>
      </c>
      <c r="AW7" s="100">
        <f>1/1000*[1]CoreVPAImp!AU$268</f>
        <v>5.0956427035000005E-3</v>
      </c>
      <c r="AX7" s="100">
        <f>1/1000*[1]CoreVPAImp!AV$268</f>
        <v>3.1058965105999997E-3</v>
      </c>
      <c r="AY7" s="100">
        <f>1/1000*[1]CoreVPAImp!AW$268</f>
        <v>4.7094357071999996E-3</v>
      </c>
      <c r="AZ7" s="100">
        <f>1/1000*[1]CoreVPAImp!AX$268</f>
        <v>7.6009583519999991E-3</v>
      </c>
      <c r="BA7" s="100">
        <f>1/1000*[1]CoreVPAImp!AY$268</f>
        <v>6.5514496432000011E-3</v>
      </c>
      <c r="BB7" s="100">
        <f>1/1000*[1]CoreVPAImp!AZ$268</f>
        <v>0</v>
      </c>
      <c r="BC7" s="238">
        <f>1/1000*[1]CoreVPAImp!BA$268</f>
        <v>0</v>
      </c>
      <c r="BD7" s="400"/>
    </row>
    <row r="8" spans="1:56" ht="17.149999999999999" customHeight="1">
      <c r="B8" s="73" t="s">
        <v>115</v>
      </c>
      <c r="C8" s="74">
        <f>1/$A$1*[1]CoreVPAImp!$B$269</f>
        <v>5.5263440000000001E-4</v>
      </c>
      <c r="D8" s="75">
        <f>1/$A$1*[1]CoreVPAImp!$C$269</f>
        <v>1.4889920400000002E-3</v>
      </c>
      <c r="E8" s="75">
        <f>1/$A$1*[1]CoreVPAImp!$D$269</f>
        <v>6.2732450000000002E-4</v>
      </c>
      <c r="F8" s="75">
        <f>1/$A$1*[1]CoreVPAImp!$E$269</f>
        <v>4.7532489999999999E-4</v>
      </c>
      <c r="G8" s="75">
        <f>1/$A$1*[1]CoreVPAImp!$F$269</f>
        <v>7.8191381999999994E-4</v>
      </c>
      <c r="H8" s="75">
        <f>1/$A$1*[1]CoreVPAImp!$G$269</f>
        <v>1.5985844800000001E-3</v>
      </c>
      <c r="I8" s="75">
        <f>1/$A$1*[1]CoreVPAImp!$H$269</f>
        <v>1.4703548000000002E-3</v>
      </c>
      <c r="J8" s="76">
        <f>1/$A$1*[1]CoreVPAImp!$I$269</f>
        <v>1.0132672000000001E-3</v>
      </c>
      <c r="K8" s="76">
        <f>1/$A$1*[1]CoreVPAImp!$J$269</f>
        <v>6.1268919999999999E-4</v>
      </c>
      <c r="L8" s="76">
        <f>1/$A$1*[1]CoreVPAImp!K$269</f>
        <v>4.8347600000000004E-4</v>
      </c>
      <c r="M8" s="76">
        <f>1/$A$1*[1]CoreVPAImp!L$269</f>
        <v>1.4411399999999998E-3</v>
      </c>
      <c r="N8" s="76">
        <f>1/$A$1*[1]CoreVPAImp!M$269</f>
        <v>3.7566239999999994E-4</v>
      </c>
      <c r="O8" s="76">
        <f>1/$A$1*[1]CoreVPAImp!N$269</f>
        <v>1.9049759999999999E-4</v>
      </c>
      <c r="P8" s="76">
        <f>1/$A$1*[1]CoreVPAImp!O$269</f>
        <v>2.8521919999999998E-4</v>
      </c>
      <c r="Q8" s="76">
        <f>1/$A$1*[1]CoreVPAImp!P$269</f>
        <v>2.8717880000000002E-4</v>
      </c>
      <c r="R8" s="76">
        <f>1/$A$1*[1]CoreVPAImp!Q$269</f>
        <v>2.266944E-4</v>
      </c>
      <c r="S8" s="76">
        <f>1/$A$1*[1]CoreVPAImp!R$269</f>
        <v>4.6378200000000004E-4</v>
      </c>
      <c r="T8" s="76">
        <f>1/$A$1*[1]CoreVPAImp!S$269</f>
        <v>2.0962960000000004E-4</v>
      </c>
      <c r="U8" s="76">
        <f>1/$A$1*[1]CoreVPAImp!T$269</f>
        <v>3.1881960000000001E-4</v>
      </c>
      <c r="V8" s="76">
        <f>1/$A$1*[1]CoreVPAImp!U$269</f>
        <v>1.7697798181818183E-4</v>
      </c>
      <c r="W8" s="76">
        <f>1/$A$1*[1]CoreVPAImp!V$269</f>
        <v>8.2457720800000009E-4</v>
      </c>
      <c r="X8" s="76">
        <f>1/$A$1*[1]CoreVPAImp!W$269</f>
        <v>3.7323348800000005E-4</v>
      </c>
      <c r="Y8" s="76">
        <f>1/$A$1*[1]CoreVPAImp!X$269</f>
        <v>9.2998920000000003E-6</v>
      </c>
      <c r="Z8" s="76">
        <f>1/$A$1*[1]CoreVPAImp!Y$269</f>
        <v>1.0162489480000001E-3</v>
      </c>
      <c r="AA8" s="76">
        <f>1/$A$1*[1]CoreVPAImp!Z$269</f>
        <v>1.0162489480000001E-3</v>
      </c>
      <c r="AB8" s="76">
        <f>1/$A$1*[1]CoreVPAImp!AA$269</f>
        <v>1.0162489480000001E-3</v>
      </c>
      <c r="AC8" s="7"/>
      <c r="AD8" s="74">
        <f>1/1000*[1]CoreVPAImp!AB$269</f>
        <v>1.57026216969E-4</v>
      </c>
      <c r="AE8" s="75">
        <f>1/1000*[1]CoreVPAImp!AC$269</f>
        <v>2.6127428360000002E-4</v>
      </c>
      <c r="AF8" s="75">
        <f>1/1000*[1]CoreVPAImp!AD$269</f>
        <v>1.4616328320000003E-4</v>
      </c>
      <c r="AG8" s="75">
        <f>1/1000*[1]CoreVPAImp!AE$269</f>
        <v>1.7033835839999999E-4</v>
      </c>
      <c r="AH8" s="75">
        <f>1/1000*[1]CoreVPAImp!AF$269</f>
        <v>3.5020014260000001E-4</v>
      </c>
      <c r="AI8" s="75">
        <f>1/1000*[1]CoreVPAImp!AG$269</f>
        <v>7.8527965230000031E-4</v>
      </c>
      <c r="AJ8" s="75">
        <f>1/1000*[1]CoreVPAImp!AH$269</f>
        <v>8.0860640000000004E-4</v>
      </c>
      <c r="AK8" s="75">
        <f>1/1000*[1]CoreVPAImp!AI$269</f>
        <v>6.7899092649999996E-4</v>
      </c>
      <c r="AL8" s="75">
        <f>1/1000*[1]CoreVPAImp!AJ$269</f>
        <v>7.3216718160000005E-4</v>
      </c>
      <c r="AM8" s="75">
        <f>1/1000*[1]CoreVPAImp!AK$269</f>
        <v>5.610917752E-4</v>
      </c>
      <c r="AN8" s="75">
        <f>1/1000*[1]CoreVPAImp!AL$269</f>
        <v>8.8876253699999999E-4</v>
      </c>
      <c r="AO8" s="75">
        <f>1/1000*[1]CoreVPAImp!AM$269</f>
        <v>3.9640680000000003E-4</v>
      </c>
      <c r="AP8" s="75">
        <f>1/1000*[1]CoreVPAImp!AN$269</f>
        <v>2.7819902879999995E-4</v>
      </c>
      <c r="AQ8" s="75">
        <f>1/1000*[1]CoreVPAImp!AO$269</f>
        <v>2.7386750100000002E-4</v>
      </c>
      <c r="AR8" s="75">
        <f>1/1000*[1]CoreVPAImp!AP$269</f>
        <v>3.5928219699999997E-4</v>
      </c>
      <c r="AS8" s="75">
        <f>1/1000*[1]CoreVPAImp!AQ$269</f>
        <v>7.1619223549999986E-4</v>
      </c>
      <c r="AT8" s="75">
        <f>1/1000*[1]CoreVPAImp!AR$269</f>
        <v>3.5334019039999991E-4</v>
      </c>
      <c r="AU8" s="75">
        <f>1/1000*[1]CoreVPAImp!AS$269</f>
        <v>2.2759614019999999E-4</v>
      </c>
      <c r="AV8" s="75">
        <f>1/1000*[1]CoreVPAImp!AT$269</f>
        <v>3.0043931399999994E-4</v>
      </c>
      <c r="AW8" s="75">
        <f>1/1000*[1]CoreVPAImp!AU$269</f>
        <v>1.4984171650000001E-4</v>
      </c>
      <c r="AX8" s="75">
        <f>1/1000*[1]CoreVPAImp!AV$269</f>
        <v>9.245960514E-4</v>
      </c>
      <c r="AY8" s="75">
        <f>1/1000*[1]CoreVPAImp!AW$269</f>
        <v>4.3367125330000006E-4</v>
      </c>
      <c r="AZ8" s="75">
        <f>1/1000*[1]CoreVPAImp!AX$269</f>
        <v>6.4896389999999997E-6</v>
      </c>
      <c r="BA8" s="75">
        <f>1/1000*[1]CoreVPAImp!AY$269</f>
        <v>5.0621924539999994E-4</v>
      </c>
      <c r="BB8" s="75">
        <f>1/1000*[1]CoreVPAImp!AZ$269</f>
        <v>0</v>
      </c>
      <c r="BC8" s="241">
        <f>1/1000*[1]CoreVPAImp!BA$269</f>
        <v>0</v>
      </c>
      <c r="BD8" s="400"/>
    </row>
    <row r="9" spans="1:56" ht="17.149999999999999" customHeight="1">
      <c r="B9" s="73" t="s">
        <v>118</v>
      </c>
      <c r="C9" s="74">
        <f>1/$A$1*[1]CoreVPAImp!$B$267</f>
        <v>3.0892252000000002E-3</v>
      </c>
      <c r="D9" s="75">
        <f>1/$A$1*[1]CoreVPAImp!$C$267</f>
        <v>4.0891051999999992E-3</v>
      </c>
      <c r="E9" s="75">
        <f>1/$A$1*[1]CoreVPAImp!$D$267</f>
        <v>2.4747516000000001E-3</v>
      </c>
      <c r="F9" s="75">
        <f>1/$A$1*[1]CoreVPAImp!$E$267</f>
        <v>3.1959379999999997E-3</v>
      </c>
      <c r="G9" s="75">
        <f>1/$A$1*[1]CoreVPAImp!$F$267</f>
        <v>2.075407E-3</v>
      </c>
      <c r="H9" s="75">
        <f>1/$A$1*[1]CoreVPAImp!$G$267</f>
        <v>5.9981136600000002E-3</v>
      </c>
      <c r="I9" s="75">
        <f>1/$A$1*[1]CoreVPAImp!$H$267</f>
        <v>6.3952283999999986E-3</v>
      </c>
      <c r="J9" s="76">
        <f>1/$A$1*[1]CoreVPAImp!$I$267</f>
        <v>6.9670167999999989E-3</v>
      </c>
      <c r="K9" s="76">
        <f>1/$A$1*[1]CoreVPAImp!$J$267</f>
        <v>3.9993781000000001E-3</v>
      </c>
      <c r="L9" s="76">
        <f>1/$A$1*[1]CoreVPAImp!K$267</f>
        <v>1.6719500085106381E-3</v>
      </c>
      <c r="M9" s="76">
        <f>1/$A$1*[1]CoreVPAImp!L$267</f>
        <v>2.9789504255319146E-3</v>
      </c>
      <c r="N9" s="76">
        <f>1/$A$1*[1]CoreVPAImp!M$267</f>
        <v>2.3776754583333332E-3</v>
      </c>
      <c r="O9" s="76">
        <f>1/$A$1*[1]CoreVPAImp!N$267</f>
        <v>1.3770935851851851E-3</v>
      </c>
      <c r="P9" s="76">
        <f>1/$A$1*[1]CoreVPAImp!O$267</f>
        <v>1.8984651523809523E-3</v>
      </c>
      <c r="Q9" s="76">
        <f>1/$A$1*[1]CoreVPAImp!P$267</f>
        <v>2.5928285000000003E-3</v>
      </c>
      <c r="R9" s="76">
        <f>1/$A$1*[1]CoreVPAImp!Q$267</f>
        <v>2.8220228833333335E-3</v>
      </c>
      <c r="S9" s="76">
        <f>1/$A$1*[1]CoreVPAImp!R$267</f>
        <v>2.5751036888888887E-3</v>
      </c>
      <c r="T9" s="76">
        <f>1/$A$1*[1]CoreVPAImp!S$267</f>
        <v>2.5921641333333332E-3</v>
      </c>
      <c r="U9" s="76">
        <f>1/$A$1*[1]CoreVPAImp!T$267</f>
        <v>1.7695771636363636E-3</v>
      </c>
      <c r="V9" s="76">
        <f>1/$A$1*[1]CoreVPAImp!U$267</f>
        <v>3.4036226287012979E-3</v>
      </c>
      <c r="W9" s="76">
        <f>1/$A$1*[1]CoreVPAImp!V$267</f>
        <v>4.5862487879999997E-3</v>
      </c>
      <c r="X9" s="76">
        <f>1/$A$1*[1]CoreVPAImp!W$267</f>
        <v>3.7451835716363628E-3</v>
      </c>
      <c r="Y9" s="76">
        <f>1/$A$1*[1]CoreVPAImp!X$267</f>
        <v>4.7964912E-3</v>
      </c>
      <c r="Z9" s="76">
        <f>1/$A$1*[1]CoreVPAImp!Y$267</f>
        <v>4.9854086399999994E-3</v>
      </c>
      <c r="AA9" s="76">
        <f>1/$A$1*[1]CoreVPAImp!Z$267</f>
        <v>4.9854086399999994E-3</v>
      </c>
      <c r="AB9" s="76">
        <f>1/$A$1*[1]CoreVPAImp!AA$267</f>
        <v>4.9854086399999994E-3</v>
      </c>
      <c r="AC9" s="7"/>
      <c r="AD9" s="74">
        <f>1/1000*[1]CoreVPAImp!AB$267</f>
        <v>1.6009445935500001E-3</v>
      </c>
      <c r="AE9" s="75">
        <f>1/1000*[1]CoreVPAImp!AC$267</f>
        <v>1.7352241044000002E-3</v>
      </c>
      <c r="AF9" s="75">
        <f>1/1000*[1]CoreVPAImp!AD$267</f>
        <v>1.4997216000000001E-3</v>
      </c>
      <c r="AG9" s="75">
        <f>1/1000*[1]CoreVPAImp!AE$267</f>
        <v>1.9970385792000001E-3</v>
      </c>
      <c r="AH9" s="75">
        <f>1/1000*[1]CoreVPAImp!AF$267</f>
        <v>1.1472626529000004E-3</v>
      </c>
      <c r="AI9" s="75">
        <f>1/1000*[1]CoreVPAImp!AG$267</f>
        <v>4.1764399676999997E-3</v>
      </c>
      <c r="AJ9" s="75">
        <f>1/1000*[1]CoreVPAImp!AH$267</f>
        <v>6.0369248000000011E-3</v>
      </c>
      <c r="AK9" s="75">
        <f>1/1000*[1]CoreVPAImp!AI$267</f>
        <v>6.5809258315000004E-3</v>
      </c>
      <c r="AL9" s="75">
        <f>1/1000*[1]CoreVPAImp!AJ$267</f>
        <v>4.1134775496000009E-3</v>
      </c>
      <c r="AM9" s="75">
        <f>1/1000*[1]CoreVPAImp!AK$267</f>
        <v>1.9717088072E-3</v>
      </c>
      <c r="AN9" s="75">
        <f>1/1000*[1]CoreVPAImp!AL$267</f>
        <v>2.8911621249000006E-3</v>
      </c>
      <c r="AO9" s="75">
        <f>1/1000*[1]CoreVPAImp!AM$267</f>
        <v>3.1296335999999995E-3</v>
      </c>
      <c r="AP9" s="75">
        <f>1/1000*[1]CoreVPAImp!AN$267</f>
        <v>1.4106358816E-3</v>
      </c>
      <c r="AQ9" s="75">
        <f>1/1000*[1]CoreVPAImp!AO$267</f>
        <v>1.1905619639999998E-3</v>
      </c>
      <c r="AR9" s="75">
        <f>1/1000*[1]CoreVPAImp!AP$267</f>
        <v>1.4583648605000002E-3</v>
      </c>
      <c r="AS9" s="75">
        <f>1/1000*[1]CoreVPAImp!AQ$267</f>
        <v>2.014823153E-3</v>
      </c>
      <c r="AT9" s="75">
        <f>1/1000*[1]CoreVPAImp!AR$267</f>
        <v>1.7730501304E-3</v>
      </c>
      <c r="AU9" s="75">
        <f>1/1000*[1]CoreVPAImp!AS$267</f>
        <v>1.2489172410000001E-3</v>
      </c>
      <c r="AV9" s="75">
        <f>1/1000*[1]CoreVPAImp!AT$267</f>
        <v>9.7601383000000012E-4</v>
      </c>
      <c r="AW9" s="75">
        <f>1/1000*[1]CoreVPAImp!AU$267</f>
        <v>1.5757522250000001E-3</v>
      </c>
      <c r="AX9" s="75">
        <f>1/1000*[1]CoreVPAImp!AV$267</f>
        <v>1.9008435290000002E-3</v>
      </c>
      <c r="AY9" s="75">
        <f>1/1000*[1]CoreVPAImp!AW$267</f>
        <v>2.4465935377000004E-3</v>
      </c>
      <c r="AZ9" s="75">
        <f>1/1000*[1]CoreVPAImp!AX$267</f>
        <v>3.096971982E-3</v>
      </c>
      <c r="BA9" s="75">
        <f>1/1000*[1]CoreVPAImp!AY$267</f>
        <v>2.5152887023000003E-3</v>
      </c>
      <c r="BB9" s="75">
        <f>1/1000*[1]CoreVPAImp!AZ$267</f>
        <v>0</v>
      </c>
      <c r="BC9" s="241">
        <f>1/1000*[1]CoreVPAImp!BA$267</f>
        <v>0</v>
      </c>
      <c r="BD9" s="400"/>
    </row>
    <row r="10" spans="1:56" ht="17.149999999999999" customHeight="1">
      <c r="B10" s="34" t="s">
        <v>190</v>
      </c>
      <c r="C10" s="78">
        <f>1/$A$1*[1]CoreVPAImp!$B$264</f>
        <v>9.3348972372399999</v>
      </c>
      <c r="D10" s="79">
        <f>1/$A$1*[1]CoreVPAImp!$C$264</f>
        <v>8.8087670452200015</v>
      </c>
      <c r="E10" s="79">
        <f>1/$A$1*[1]CoreVPAImp!$D$264</f>
        <v>9.3889717805800039</v>
      </c>
      <c r="F10" s="79">
        <f>1/$A$1*[1]CoreVPAImp!$E$264</f>
        <v>10.196628066359999</v>
      </c>
      <c r="G10" s="79">
        <f>1/$A$1*[1]CoreVPAImp!$F$264</f>
        <v>11.083418187100003</v>
      </c>
      <c r="H10" s="79">
        <f>1/$A$1*[1]CoreVPAImp!$G$264</f>
        <v>11.00044003522</v>
      </c>
      <c r="I10" s="79">
        <f>1/$A$1*[1]CoreVPAImp!$H$264</f>
        <v>12.185226872000001</v>
      </c>
      <c r="J10" s="80">
        <f>1/$A$1*[1]CoreVPAImp!$I$264</f>
        <v>11.505108305179998</v>
      </c>
      <c r="K10" s="80">
        <f>1/$A$1*[1]CoreVPAImp!$J$264</f>
        <v>10.434496638920001</v>
      </c>
      <c r="L10" s="80">
        <f>1/$A$1*[1]CoreVPAImp!K$264</f>
        <v>11.038182442645622</v>
      </c>
      <c r="M10" s="80">
        <f>1/$A$1*[1]CoreVPAImp!L$264</f>
        <v>11.08033257930362</v>
      </c>
      <c r="N10" s="80">
        <f>1/$A$1*[1]CoreVPAImp!M$264</f>
        <v>11.171168246840319</v>
      </c>
      <c r="O10" s="80">
        <f>1/$A$1*[1]CoreVPAImp!N$264</f>
        <v>10.45856040743978</v>
      </c>
      <c r="P10" s="80">
        <f>1/$A$1*[1]CoreVPAImp!O$264</f>
        <v>11.658950414117434</v>
      </c>
      <c r="Q10" s="80">
        <f>1/$A$1*[1]CoreVPAImp!P$264</f>
        <v>10.677486780637494</v>
      </c>
      <c r="R10" s="80">
        <f>1/$A$1*[1]CoreVPAImp!Q$264</f>
        <v>11.366517318509835</v>
      </c>
      <c r="S10" s="80">
        <f>1/$A$1*[1]CoreVPAImp!R$264</f>
        <v>13.500767101245286</v>
      </c>
      <c r="T10" s="80">
        <f>1/$A$1*[1]CoreVPAImp!S$264</f>
        <v>12.058166366307089</v>
      </c>
      <c r="U10" s="80">
        <f>1/$A$1*[1]CoreVPAImp!T$264</f>
        <v>14.803352200450639</v>
      </c>
      <c r="V10" s="80">
        <f>1/$A$1*[1]CoreVPAImp!U$264</f>
        <v>14.090397992995946</v>
      </c>
      <c r="W10" s="80">
        <f>1/$A$1*[1]CoreVPAImp!V$264</f>
        <v>16.474815323171001</v>
      </c>
      <c r="X10" s="80">
        <f>1/$A$1*[1]CoreVPAImp!W$264</f>
        <v>16.170648391350429</v>
      </c>
      <c r="Y10" s="80">
        <f>1/$A$1*[1]CoreVPAImp!X$264</f>
        <v>12.452323283934666</v>
      </c>
      <c r="Z10" s="80">
        <f>1/$A$1*[1]CoreVPAImp!Y$264</f>
        <v>11.65497613246186</v>
      </c>
      <c r="AA10" s="80">
        <f>1/$A$1*[1]CoreVPAImp!Z$264</f>
        <v>11.65497613246186</v>
      </c>
      <c r="AB10" s="80">
        <f>1/$A$1*[1]CoreVPAImp!AA$264</f>
        <v>11.65497613246186</v>
      </c>
      <c r="AC10" s="7"/>
      <c r="AD10" s="40">
        <f>1/1000*[1]CoreVPAImp!AB$264</f>
        <v>0.66422742772277987</v>
      </c>
      <c r="AE10" s="41">
        <f>1/1000*[1]CoreVPAImp!AC$264</f>
        <v>0.62970706779359997</v>
      </c>
      <c r="AF10" s="41">
        <f>1/1000*[1]CoreVPAImp!AD$264</f>
        <v>0.72008339171039981</v>
      </c>
      <c r="AG10" s="41">
        <f>1/1000*[1]CoreVPAImp!AE$264</f>
        <v>0.91418288060959996</v>
      </c>
      <c r="AH10" s="41">
        <f>1/1000*[1]CoreVPAImp!AF$264</f>
        <v>1.0386141663513002</v>
      </c>
      <c r="AI10" s="41">
        <f>1/1000*[1]CoreVPAImp!AG$264</f>
        <v>1.0792151261463001</v>
      </c>
      <c r="AJ10" s="41">
        <f>1/1000*[1]CoreVPAImp!AH$264</f>
        <v>1.3390572208000007</v>
      </c>
      <c r="AK10" s="41">
        <f>1/1000*[1]CoreVPAImp!AI$264</f>
        <v>1.4980650257835</v>
      </c>
      <c r="AL10" s="41">
        <f>1/1000*[1]CoreVPAImp!AJ$264</f>
        <v>1.4100728962619999</v>
      </c>
      <c r="AM10" s="41">
        <f>1/1000*[1]CoreVPAImp!AK$264</f>
        <v>1.2492770652648</v>
      </c>
      <c r="AN10" s="41">
        <f>1/1000*[1]CoreVPAImp!AL$264</f>
        <v>1.3658312258325001</v>
      </c>
      <c r="AO10" s="41">
        <f>1/1000*[1]CoreVPAImp!AM$264</f>
        <v>1.6262977456319996</v>
      </c>
      <c r="AP10" s="41">
        <f>1/1000*[1]CoreVPAImp!AN$264</f>
        <v>1.4181309088672001</v>
      </c>
      <c r="AQ10" s="41">
        <f>1/1000*[1]CoreVPAImp!AO$264</f>
        <v>1.4760541450065003</v>
      </c>
      <c r="AR10" s="41">
        <f>1/1000*[1]CoreVPAImp!AP$264</f>
        <v>1.4974864076064995</v>
      </c>
      <c r="AS10" s="41">
        <f>1/1000*[1]CoreVPAImp!AQ$264</f>
        <v>1.3027867450220003</v>
      </c>
      <c r="AT10" s="41">
        <f>1/1000*[1]CoreVPAImp!AR$264</f>
        <v>1.4766339583087003</v>
      </c>
      <c r="AU10" s="41">
        <f>1/1000*[1]CoreVPAImp!AS$264</f>
        <v>1.5386082511085002</v>
      </c>
      <c r="AV10" s="41">
        <f>1/1000*[1]CoreVPAImp!AT$264</f>
        <v>1.7471803319029999</v>
      </c>
      <c r="AW10" s="41">
        <f>1/1000*[1]CoreVPAImp!AU$264</f>
        <v>1.5262931437684997</v>
      </c>
      <c r="AX10" s="41">
        <f>1/1000*[1]CoreVPAImp!AV$264</f>
        <v>1.5420956911146002</v>
      </c>
      <c r="AY10" s="41">
        <f>1/1000*[1]CoreVPAImp!AW$264</f>
        <v>2.2614689590013004</v>
      </c>
      <c r="AZ10" s="41">
        <f>1/1000*[1]CoreVPAImp!AX$264</f>
        <v>1.8903047646600002</v>
      </c>
      <c r="BA10" s="41">
        <f>1/1000*[1]CoreVPAImp!AY$264</f>
        <v>1.5897579386435998</v>
      </c>
      <c r="BB10" s="41">
        <f>1/1000*[1]CoreVPAImp!AZ$264</f>
        <v>0</v>
      </c>
      <c r="BC10" s="239">
        <f>1/1000*[1]CoreVPAImp!BA$264</f>
        <v>0</v>
      </c>
      <c r="BD10" s="400"/>
    </row>
    <row r="11" spans="1:56">
      <c r="B11" s="23" t="s">
        <v>70</v>
      </c>
      <c r="C11" s="24">
        <f>1/$A$1*[1]CoreVPAImp!$B$63</f>
        <v>7.7497147200000005E-2</v>
      </c>
      <c r="D11" s="25">
        <f>1/$A$1*[1]CoreVPAImp!$C$63</f>
        <v>6.68028128E-2</v>
      </c>
      <c r="E11" s="25">
        <f>1/$A$1*[1]CoreVPAImp!$D$63</f>
        <v>6.8856061999999996E-2</v>
      </c>
      <c r="F11" s="25">
        <f>1/$A$1*[1]CoreVPAImp!$E$63</f>
        <v>6.0503095599999994E-2</v>
      </c>
      <c r="G11" s="25">
        <f>1/$A$1*[1]CoreVPAImp!$F$63</f>
        <v>5.8159969699999994E-2</v>
      </c>
      <c r="H11" s="25">
        <f>1/$A$1*[1]CoreVPAImp!$G$63</f>
        <v>7.0615075200000002E-2</v>
      </c>
      <c r="I11" s="25">
        <f>1/$A$1*[1]CoreVPAImp!$H$63</f>
        <v>0.11754814600000002</v>
      </c>
      <c r="J11" s="26">
        <f>1/$A$1*[1]CoreVPAImp!$I$63</f>
        <v>0.17502335720000001</v>
      </c>
      <c r="K11" s="26">
        <f>1/$A$1*[1]CoreVPAImp!$J$63</f>
        <v>0.14626068319999996</v>
      </c>
      <c r="L11" s="26">
        <f>1/$A$1*[1]CoreVPAImp!K$63</f>
        <v>0.12972980626666666</v>
      </c>
      <c r="M11" s="26">
        <f>1/$A$1*[1]CoreVPAImp!L$63</f>
        <v>0.13116507399999999</v>
      </c>
      <c r="N11" s="26">
        <f>1/$A$1*[1]CoreVPAImp!M$63</f>
        <v>0.16690064559999998</v>
      </c>
      <c r="O11" s="26">
        <f>1/$A$1*[1]CoreVPAImp!N$63</f>
        <v>0.15488808680000002</v>
      </c>
      <c r="P11" s="26">
        <f>1/$A$1*[1]CoreVPAImp!O$63</f>
        <v>0.13348919375454546</v>
      </c>
      <c r="Q11" s="26">
        <f>1/$A$1*[1]CoreVPAImp!P$63</f>
        <v>0.16530885325</v>
      </c>
      <c r="R11" s="26">
        <f>1/$A$1*[1]CoreVPAImp!Q$63</f>
        <v>0.14179861360000001</v>
      </c>
      <c r="S11" s="26">
        <f>1/$A$1*[1]CoreVPAImp!R$63</f>
        <v>0.15508580720000004</v>
      </c>
      <c r="T11" s="26">
        <f>1/$A$1*[1]CoreVPAImp!S$63</f>
        <v>0.12855941749629626</v>
      </c>
      <c r="U11" s="26">
        <f>1/$A$1*[1]CoreVPAImp!T$63</f>
        <v>0.11767047229999998</v>
      </c>
      <c r="V11" s="26">
        <f>1/$A$1*[1]CoreVPAImp!U$63</f>
        <v>9.1257072072727277E-2</v>
      </c>
      <c r="W11" s="26">
        <f>1/$A$1*[1]CoreVPAImp!V$63</f>
        <v>0.156907971496</v>
      </c>
      <c r="X11" s="26">
        <f>1/$A$1*[1]CoreVPAImp!W$63</f>
        <v>9.7153537944000001E-2</v>
      </c>
      <c r="Y11" s="26">
        <f>1/$A$1*[1]CoreVPAImp!X$63</f>
        <v>0.15733789243999999</v>
      </c>
      <c r="Z11" s="26">
        <f>1/$A$1*[1]CoreVPAImp!Y$63</f>
        <v>7.4803694963999995E-2</v>
      </c>
      <c r="AA11" s="26">
        <f>1/$A$1*[1]CoreVPAImp!Z$63</f>
        <v>7.4803694963999995E-2</v>
      </c>
      <c r="AB11" s="26">
        <f>1/$A$1*[1]CoreVPAImp!AA$63</f>
        <v>7.4803694963999995E-2</v>
      </c>
      <c r="AC11" s="7"/>
      <c r="AD11" s="24">
        <f>1/1000*[1]CoreVPAImp!AB$63</f>
        <v>1.8494159787842999E-2</v>
      </c>
      <c r="AE11" s="25">
        <f>1/1000*[1]CoreVPAImp!AC$63</f>
        <v>1.4872185825999999E-2</v>
      </c>
      <c r="AF11" s="25">
        <f>1/1000*[1]CoreVPAImp!AD$63</f>
        <v>1.41154165776E-2</v>
      </c>
      <c r="AG11" s="25">
        <f>1/1000*[1]CoreVPAImp!AE$63</f>
        <v>1.6879929292800001E-2</v>
      </c>
      <c r="AH11" s="25">
        <f>1/1000*[1]CoreVPAImp!AF$63</f>
        <v>1.6947884988299997E-2</v>
      </c>
      <c r="AI11" s="25">
        <f>1/1000*[1]CoreVPAImp!AG$63</f>
        <v>1.7360685213300003E-2</v>
      </c>
      <c r="AJ11" s="25">
        <f>1/1000*[1]CoreVPAImp!AH$63</f>
        <v>2.2917211200000006E-2</v>
      </c>
      <c r="AK11" s="25">
        <f>1/1000*[1]CoreVPAImp!AI$63</f>
        <v>3.6138122443999998E-2</v>
      </c>
      <c r="AL11" s="25">
        <f>1/1000*[1]CoreVPAImp!AJ$63</f>
        <v>3.5101765691200007E-2</v>
      </c>
      <c r="AM11" s="25">
        <f>1/1000*[1]CoreVPAImp!AK$63</f>
        <v>2.8183365064800001E-2</v>
      </c>
      <c r="AN11" s="25">
        <f>1/1000*[1]CoreVPAImp!AL$63</f>
        <v>3.35008579212E-2</v>
      </c>
      <c r="AO11" s="25">
        <f>1/1000*[1]CoreVPAImp!AM$63</f>
        <v>4.1655943824000001E-2</v>
      </c>
      <c r="AP11" s="25">
        <f>1/1000*[1]CoreVPAImp!AN$63</f>
        <v>3.7134525577600004E-2</v>
      </c>
      <c r="AQ11" s="25">
        <f>1/1000*[1]CoreVPAImp!AO$63</f>
        <v>2.7932968411800003E-2</v>
      </c>
      <c r="AR11" s="25">
        <f>1/1000*[1]CoreVPAImp!AP$63</f>
        <v>3.2999061861500006E-2</v>
      </c>
      <c r="AS11" s="25">
        <f>1/1000*[1]CoreVPAImp!AQ$63</f>
        <v>2.7527243093000003E-2</v>
      </c>
      <c r="AT11" s="25">
        <f>1/1000*[1]CoreVPAImp!AR$63</f>
        <v>3.61845067619E-2</v>
      </c>
      <c r="AU11" s="25">
        <f>1/1000*[1]CoreVPAImp!AS$63</f>
        <v>3.6867292933899988E-2</v>
      </c>
      <c r="AV11" s="25">
        <f>1/1000*[1]CoreVPAImp!AT$63</f>
        <v>4.3574621237000004E-2</v>
      </c>
      <c r="AW11" s="25">
        <f>1/1000*[1]CoreVPAImp!AU$63</f>
        <v>3.3872279373000004E-2</v>
      </c>
      <c r="AX11" s="25">
        <f>1/1000*[1]CoreVPAImp!AV$63</f>
        <v>3.9174535968000003E-2</v>
      </c>
      <c r="AY11" s="25">
        <f>1/1000*[1]CoreVPAImp!AW$63</f>
        <v>4.6186706966699999E-2</v>
      </c>
      <c r="AZ11" s="25">
        <f>1/1000*[1]CoreVPAImp!AX$63</f>
        <v>6.9063909174000002E-2</v>
      </c>
      <c r="BA11" s="25">
        <f>1/1000*[1]CoreVPAImp!AY$63</f>
        <v>4.0353341789200005E-2</v>
      </c>
      <c r="BB11" s="25">
        <f>1/1000*[1]CoreVPAImp!AZ$63</f>
        <v>0</v>
      </c>
      <c r="BC11" s="226">
        <f>1/1000*[1]CoreVPAImp!BA$63</f>
        <v>0</v>
      </c>
      <c r="BD11" s="400"/>
    </row>
    <row r="12" spans="1:56">
      <c r="B12" s="23" t="s">
        <v>51</v>
      </c>
      <c r="C12" s="103">
        <f>1/$A$1*[1]CoreVPAImp!$B$67</f>
        <v>2.4347256688000001</v>
      </c>
      <c r="D12" s="104">
        <f>1/$A$1*[1]CoreVPAImp!$C$67</f>
        <v>2.5251117655999997</v>
      </c>
      <c r="E12" s="104">
        <f>1/$A$1*[1]CoreVPAImp!$D$67</f>
        <v>2.7573404840600007</v>
      </c>
      <c r="F12" s="104">
        <f>1/$A$1*[1]CoreVPAImp!$E$67</f>
        <v>3.5079837162000005</v>
      </c>
      <c r="G12" s="104">
        <f>1/$A$1*[1]CoreVPAImp!$F$67</f>
        <v>3.046595785240001</v>
      </c>
      <c r="H12" s="104">
        <f>1/$A$1*[1]CoreVPAImp!$G$67</f>
        <v>2.6356358544600003</v>
      </c>
      <c r="I12" s="104">
        <f>1/$A$1*[1]CoreVPAImp!$H$67</f>
        <v>2.9718774132000001</v>
      </c>
      <c r="J12" s="105">
        <f>1/$A$1*[1]CoreVPAImp!$I$67</f>
        <v>2.8518529755199999</v>
      </c>
      <c r="K12" s="105">
        <f>1/$A$1*[1]CoreVPAImp!$J$67</f>
        <v>2.7738225035999995</v>
      </c>
      <c r="L12" s="105">
        <f>1/$A$1*[1]CoreVPAImp!K$67</f>
        <v>2.8707858731999996</v>
      </c>
      <c r="M12" s="105">
        <f>1/$A$1*[1]CoreVPAImp!L$67</f>
        <v>2.9210314964000004</v>
      </c>
      <c r="N12" s="105">
        <f>1/$A$1*[1]CoreVPAImp!M$67</f>
        <v>2.9782125290913792</v>
      </c>
      <c r="O12" s="105">
        <f>1/$A$1*[1]CoreVPAImp!N$67</f>
        <v>2.7183629287629629</v>
      </c>
      <c r="P12" s="105">
        <f>1/$A$1*[1]CoreVPAImp!O$67</f>
        <v>3.4980790001666668</v>
      </c>
      <c r="Q12" s="105">
        <f>1/$A$1*[1]CoreVPAImp!P$67</f>
        <v>3.1929305012000002</v>
      </c>
      <c r="R12" s="105">
        <f>1/$A$1*[1]CoreVPAImp!Q$67</f>
        <v>3.2813583478666657</v>
      </c>
      <c r="S12" s="105">
        <f>1/$A$1*[1]CoreVPAImp!R$67</f>
        <v>4.3258552919076934</v>
      </c>
      <c r="T12" s="105">
        <f>1/$A$1*[1]CoreVPAImp!S$67</f>
        <v>4.2676128917758511</v>
      </c>
      <c r="U12" s="105">
        <f>1/$A$1*[1]CoreVPAImp!T$67</f>
        <v>5.9800004410666645</v>
      </c>
      <c r="V12" s="105">
        <f>1/$A$1*[1]CoreVPAImp!U$67</f>
        <v>6.1410358818777304</v>
      </c>
      <c r="W12" s="105">
        <f>1/$A$1*[1]CoreVPAImp!V$67</f>
        <v>7.6024948146310001</v>
      </c>
      <c r="X12" s="105">
        <f>1/$A$1*[1]CoreVPAImp!W$67</f>
        <v>6.8056320893879985</v>
      </c>
      <c r="Y12" s="105">
        <f>1/$A$1*[1]CoreVPAImp!X$67</f>
        <v>4.555637419109333</v>
      </c>
      <c r="Z12" s="105">
        <f>1/$A$1*[1]CoreVPAImp!Y$67</f>
        <v>3.9729296497280009</v>
      </c>
      <c r="AA12" s="105">
        <f>1/$A$1*[1]CoreVPAImp!Z$67</f>
        <v>3.9729296497280009</v>
      </c>
      <c r="AB12" s="105">
        <f>1/$A$1*[1]CoreVPAImp!AA$67</f>
        <v>3.9729296497280009</v>
      </c>
      <c r="AC12" s="7"/>
      <c r="AD12" s="24">
        <f>1/1000*[1]CoreVPAImp!AB$67</f>
        <v>0.144834981633822</v>
      </c>
      <c r="AE12" s="25">
        <f>1/1000*[1]CoreVPAImp!AC$67</f>
        <v>0.14772588926359997</v>
      </c>
      <c r="AF12" s="25">
        <f>1/1000*[1]CoreVPAImp!AD$67</f>
        <v>0.17067519259199998</v>
      </c>
      <c r="AG12" s="25">
        <f>1/1000*[1]CoreVPAImp!AE$67</f>
        <v>0.24139532100320002</v>
      </c>
      <c r="AH12" s="25">
        <f>1/1000*[1]CoreVPAImp!AF$67</f>
        <v>0.23192964796680002</v>
      </c>
      <c r="AI12" s="25">
        <f>1/1000*[1]CoreVPAImp!AG$67</f>
        <v>0.21387944030309999</v>
      </c>
      <c r="AJ12" s="25">
        <f>1/1000*[1]CoreVPAImp!AH$67</f>
        <v>0.26214919040000001</v>
      </c>
      <c r="AK12" s="25">
        <f>1/1000*[1]CoreVPAImp!AI$67</f>
        <v>0.27548702411850001</v>
      </c>
      <c r="AL12" s="25">
        <f>1/1000*[1]CoreVPAImp!AJ$67</f>
        <v>0.2759725666808</v>
      </c>
      <c r="AM12" s="25">
        <f>1/1000*[1]CoreVPAImp!AK$67</f>
        <v>0.2576924703804</v>
      </c>
      <c r="AN12" s="25">
        <f>1/1000*[1]CoreVPAImp!AL$67</f>
        <v>0.31019755884930006</v>
      </c>
      <c r="AO12" s="25">
        <f>1/1000*[1]CoreVPAImp!AM$67</f>
        <v>0.38973303835200007</v>
      </c>
      <c r="AP12" s="25">
        <f>1/1000*[1]CoreVPAImp!AN$67</f>
        <v>0.3350657427567999</v>
      </c>
      <c r="AQ12" s="25">
        <f>1/1000*[1]CoreVPAImp!AO$67</f>
        <v>0.40520880833400003</v>
      </c>
      <c r="AR12" s="25">
        <f>1/1000*[1]CoreVPAImp!AP$67</f>
        <v>0.40701257157000004</v>
      </c>
      <c r="AS12" s="25">
        <f>1/1000*[1]CoreVPAImp!AQ$67</f>
        <v>0.34717656409450004</v>
      </c>
      <c r="AT12" s="25">
        <f>1/1000*[1]CoreVPAImp!AR$67</f>
        <v>0.4043418963316</v>
      </c>
      <c r="AU12" s="25">
        <f>1/1000*[1]CoreVPAImp!AS$67</f>
        <v>0.45523579757369997</v>
      </c>
      <c r="AV12" s="25">
        <f>1/1000*[1]CoreVPAImp!AT$67</f>
        <v>0.53440201697100009</v>
      </c>
      <c r="AW12" s="25">
        <f>1/1000*[1]CoreVPAImp!AU$67</f>
        <v>0.48006307984649998</v>
      </c>
      <c r="AX12" s="25">
        <f>1/1000*[1]CoreVPAImp!AV$67</f>
        <v>0.5203891937752001</v>
      </c>
      <c r="AY12" s="25">
        <f>1/1000*[1]CoreVPAImp!AW$67</f>
        <v>0.73559795700929997</v>
      </c>
      <c r="AZ12" s="25">
        <f>1/1000*[1]CoreVPAImp!AX$67</f>
        <v>0.54493207739100002</v>
      </c>
      <c r="BA12" s="25">
        <f>1/1000*[1]CoreVPAImp!AY$67</f>
        <v>0.42221183842529997</v>
      </c>
      <c r="BB12" s="25">
        <f>1/1000*[1]CoreVPAImp!AZ$67</f>
        <v>0</v>
      </c>
      <c r="BC12" s="226">
        <f>1/1000*[1]CoreVPAImp!BA$67</f>
        <v>0</v>
      </c>
      <c r="BD12" s="400"/>
    </row>
    <row r="13" spans="1:56">
      <c r="B13" s="23" t="s">
        <v>49</v>
      </c>
      <c r="C13" s="24">
        <f>1/$A$1*[1]CoreVPAImp!$B$84</f>
        <v>0.23100978200000002</v>
      </c>
      <c r="D13" s="25">
        <f>1/$A$1*[1]CoreVPAImp!$C$84</f>
        <v>0.19565150208000004</v>
      </c>
      <c r="E13" s="25">
        <f>1/$A$1*[1]CoreVPAImp!$D$84</f>
        <v>0.19374644400000002</v>
      </c>
      <c r="F13" s="25">
        <f>1/$A$1*[1]CoreVPAImp!$E$84</f>
        <v>0.21836762000000007</v>
      </c>
      <c r="G13" s="25">
        <f>1/$A$1*[1]CoreVPAImp!$F$84</f>
        <v>0.19085671280000002</v>
      </c>
      <c r="H13" s="25">
        <f>1/$A$1*[1]CoreVPAImp!$G$84</f>
        <v>0.19516004253999999</v>
      </c>
      <c r="I13" s="25">
        <f>1/$A$1*[1]CoreVPAImp!$H$84</f>
        <v>0.19319042960000002</v>
      </c>
      <c r="J13" s="26">
        <f>1/$A$1*[1]CoreVPAImp!$I$84</f>
        <v>0.18522701996000004</v>
      </c>
      <c r="K13" s="26">
        <f>1/$A$1*[1]CoreVPAImp!$J$84</f>
        <v>0.13806237760000004</v>
      </c>
      <c r="L13" s="26">
        <f>1/$A$1*[1]CoreVPAImp!K$84</f>
        <v>0.12526216000000001</v>
      </c>
      <c r="M13" s="26">
        <f>1/$A$1*[1]CoreVPAImp!L$84</f>
        <v>0.18486517080000003</v>
      </c>
      <c r="N13" s="26">
        <f>1/$A$1*[1]CoreVPAImp!M$84</f>
        <v>0.17616137999999998</v>
      </c>
      <c r="O13" s="26">
        <f>1/$A$1*[1]CoreVPAImp!N$84</f>
        <v>0.16791993827692311</v>
      </c>
      <c r="P13" s="26">
        <f>1/$A$1*[1]CoreVPAImp!O$84</f>
        <v>0.18436708000000002</v>
      </c>
      <c r="Q13" s="26">
        <f>1/$A$1*[1]CoreVPAImp!P$84</f>
        <v>0.17280752200000002</v>
      </c>
      <c r="R13" s="26">
        <f>1/$A$1*[1]CoreVPAImp!Q$84</f>
        <v>0.17522176</v>
      </c>
      <c r="S13" s="26">
        <f>1/$A$1*[1]CoreVPAImp!R$84</f>
        <v>0.21279806000000001</v>
      </c>
      <c r="T13" s="26">
        <f>1/$A$1*[1]CoreVPAImp!S$84</f>
        <v>0.22975334</v>
      </c>
      <c r="U13" s="26">
        <f>1/$A$1*[1]CoreVPAImp!T$84</f>
        <v>0.26038246940000004</v>
      </c>
      <c r="V13" s="26">
        <f>1/$A$1*[1]CoreVPAImp!U$84</f>
        <v>0.27483779840000006</v>
      </c>
      <c r="W13" s="26">
        <f>1/$A$1*[1]CoreVPAImp!V$84</f>
        <v>0.31256857999999998</v>
      </c>
      <c r="X13" s="26">
        <f>1/$A$1*[1]CoreVPAImp!W$84</f>
        <v>0.36639056000000003</v>
      </c>
      <c r="Y13" s="26">
        <f>1/$A$1*[1]CoreVPAImp!X$84</f>
        <v>0.32085904000000004</v>
      </c>
      <c r="Z13" s="26">
        <f>1/$A$1*[1]CoreVPAImp!Y$84</f>
        <v>0.29192478000000005</v>
      </c>
      <c r="AA13" s="26">
        <f>1/$A$1*[1]CoreVPAImp!Z$84</f>
        <v>0.29192478000000005</v>
      </c>
      <c r="AB13" s="26">
        <f>1/$A$1*[1]CoreVPAImp!AA$84</f>
        <v>0.29192478000000005</v>
      </c>
      <c r="AC13" s="7"/>
      <c r="AD13" s="24">
        <f>1/1000*[1]CoreVPAImp!AB$84</f>
        <v>3.5542258416945E-2</v>
      </c>
      <c r="AE13" s="25">
        <f>1/1000*[1]CoreVPAImp!AC$84</f>
        <v>2.9107197031999998E-2</v>
      </c>
      <c r="AF13" s="25">
        <f>1/1000*[1]CoreVPAImp!AD$84</f>
        <v>3.0533358753599998E-2</v>
      </c>
      <c r="AG13" s="25">
        <f>1/1000*[1]CoreVPAImp!AE$84</f>
        <v>3.8585596246400004E-2</v>
      </c>
      <c r="AH13" s="25">
        <f>1/1000*[1]CoreVPAImp!AF$84</f>
        <v>3.7752228171000005E-2</v>
      </c>
      <c r="AI13" s="25">
        <f>1/1000*[1]CoreVPAImp!AG$84</f>
        <v>4.3055975777100006E-2</v>
      </c>
      <c r="AJ13" s="25">
        <f>1/1000*[1]CoreVPAImp!AH$84</f>
        <v>4.3417392400000011E-2</v>
      </c>
      <c r="AK13" s="25">
        <f>1/1000*[1]CoreVPAImp!AI$84</f>
        <v>5.0511930555500004E-2</v>
      </c>
      <c r="AL13" s="25">
        <f>1/1000*[1]CoreVPAImp!AJ$84</f>
        <v>3.8884875086400011E-2</v>
      </c>
      <c r="AM13" s="25">
        <f>1/1000*[1]CoreVPAImp!AK$84</f>
        <v>2.2760510986400001E-2</v>
      </c>
      <c r="AN13" s="25">
        <f>1/1000*[1]CoreVPAImp!AL$84</f>
        <v>3.3290242636500003E-2</v>
      </c>
      <c r="AO13" s="25">
        <f>1/1000*[1]CoreVPAImp!AM$84</f>
        <v>3.5804592480000001E-2</v>
      </c>
      <c r="AP13" s="25">
        <f>1/1000*[1]CoreVPAImp!AN$84</f>
        <v>3.2150859611199997E-2</v>
      </c>
      <c r="AQ13" s="25">
        <f>1/1000*[1]CoreVPAImp!AO$84</f>
        <v>3.5404364958599999E-2</v>
      </c>
      <c r="AR13" s="25">
        <f>1/1000*[1]CoreVPAImp!AP$84</f>
        <v>3.7736642982000003E-2</v>
      </c>
      <c r="AS13" s="25">
        <f>1/1000*[1]CoreVPAImp!AQ$84</f>
        <v>3.0206570204999998E-2</v>
      </c>
      <c r="AT13" s="25">
        <f>1/1000*[1]CoreVPAImp!AR$84</f>
        <v>3.5769260975199994E-2</v>
      </c>
      <c r="AU13" s="25">
        <f>1/1000*[1]CoreVPAImp!AS$84</f>
        <v>4.3666558449800004E-2</v>
      </c>
      <c r="AV13" s="25">
        <f>1/1000*[1]CoreVPAImp!AT$84</f>
        <v>5.1052983685999996E-2</v>
      </c>
      <c r="AW13" s="25">
        <f>1/1000*[1]CoreVPAImp!AU$84</f>
        <v>5.6355486704E-2</v>
      </c>
      <c r="AX13" s="25">
        <f>1/1000*[1]CoreVPAImp!AV$84</f>
        <v>5.7123560198400009E-2</v>
      </c>
      <c r="AY13" s="25">
        <f>1/1000*[1]CoreVPAImp!AW$84</f>
        <v>9.5710307367400008E-2</v>
      </c>
      <c r="AZ13" s="25">
        <f>1/1000*[1]CoreVPAImp!AX$84</f>
        <v>8.6640034454999987E-2</v>
      </c>
      <c r="BA13" s="25">
        <f>1/1000*[1]CoreVPAImp!AY$84</f>
        <v>7.0141050416799994E-2</v>
      </c>
      <c r="BB13" s="25">
        <f>1/1000*[1]CoreVPAImp!AZ$84</f>
        <v>0</v>
      </c>
      <c r="BC13" s="226">
        <f>1/1000*[1]CoreVPAImp!BA$84</f>
        <v>0</v>
      </c>
      <c r="BD13" s="400"/>
    </row>
    <row r="14" spans="1:56">
      <c r="B14" s="23" t="s">
        <v>30</v>
      </c>
      <c r="C14" s="81">
        <f>1/$A$1*[1]CoreVPAImp!$B$91</f>
        <v>3.7657362954999991</v>
      </c>
      <c r="D14" s="82">
        <f>1/$A$1*[1]CoreVPAImp!$C$91</f>
        <v>3.4696386074000003</v>
      </c>
      <c r="E14" s="82">
        <f>1/$A$1*[1]CoreVPAImp!$D$91</f>
        <v>3.75412036636</v>
      </c>
      <c r="F14" s="82">
        <f>1/$A$1*[1]CoreVPAImp!$E$91</f>
        <v>3.6121758571199987</v>
      </c>
      <c r="G14" s="82">
        <f>1/$A$1*[1]CoreVPAImp!$F$91</f>
        <v>5.3504423334799993</v>
      </c>
      <c r="H14" s="82">
        <f>1/$A$1*[1]CoreVPAImp!$G$91</f>
        <v>5.370456697639999</v>
      </c>
      <c r="I14" s="82">
        <f>1/$A$1*[1]CoreVPAImp!$H$91</f>
        <v>6.6622007004000006</v>
      </c>
      <c r="J14" s="83">
        <f>1/$A$1*[1]CoreVPAImp!$I$91</f>
        <v>6.1374400507999995</v>
      </c>
      <c r="K14" s="83">
        <f>1/$A$1*[1]CoreVPAImp!$J$91</f>
        <v>5.4251425371599993</v>
      </c>
      <c r="L14" s="83">
        <f>1/$A$1*[1]CoreVPAImp!K$91</f>
        <v>4.8319105212900002</v>
      </c>
      <c r="M14" s="83">
        <f>1/$A$1*[1]CoreVPAImp!L$91</f>
        <v>4.4709583678249993</v>
      </c>
      <c r="N14" s="83">
        <f>1/$A$1*[1]CoreVPAImp!M$91</f>
        <v>4.4701426633021262</v>
      </c>
      <c r="O14" s="83">
        <f>1/$A$1*[1]CoreVPAImp!N$91</f>
        <v>3.8504046679728208</v>
      </c>
      <c r="P14" s="83">
        <f>1/$A$1*[1]CoreVPAImp!O$91</f>
        <v>3.7385329720871212</v>
      </c>
      <c r="Q14" s="83">
        <f>1/$A$1*[1]CoreVPAImp!P$91</f>
        <v>3.1500963866595963</v>
      </c>
      <c r="R14" s="83">
        <f>1/$A$1*[1]CoreVPAImp!Q$91</f>
        <v>3.8358735735431746</v>
      </c>
      <c r="S14" s="83">
        <f>1/$A$1*[1]CoreVPAImp!R$91</f>
        <v>4.2107444011856376</v>
      </c>
      <c r="T14" s="83">
        <f>1/$A$1*[1]CoreVPAImp!S$91</f>
        <v>3.8657615452683043</v>
      </c>
      <c r="U14" s="83">
        <f>1/$A$1*[1]CoreVPAImp!T$91</f>
        <v>4.9258778134304047</v>
      </c>
      <c r="V14" s="83">
        <f>1/$A$1*[1]CoreVPAImp!U$91</f>
        <v>4.2794739140000004</v>
      </c>
      <c r="W14" s="83">
        <f>1/$A$1*[1]CoreVPAImp!V$91</f>
        <v>5.3163135916080009</v>
      </c>
      <c r="X14" s="83">
        <f>1/$A$1*[1]CoreVPAImp!W$91</f>
        <v>6.2898100230280019</v>
      </c>
      <c r="Y14" s="83">
        <f>1/$A$1*[1]CoreVPAImp!X$91</f>
        <v>5.139778875975999</v>
      </c>
      <c r="Z14" s="83">
        <f>1/$A$1*[1]CoreVPAImp!Y$91</f>
        <v>4.6504943405440002</v>
      </c>
      <c r="AA14" s="83">
        <f>1/$A$1*[1]CoreVPAImp!Z$91</f>
        <v>4.6504943405440002</v>
      </c>
      <c r="AB14" s="83">
        <f>1/$A$1*[1]CoreVPAImp!AA$91</f>
        <v>4.6504943405440002</v>
      </c>
      <c r="AC14" s="7"/>
      <c r="AD14" s="103">
        <f>1/1000*[1]CoreVPAImp!AB$91</f>
        <v>0.26896956633586194</v>
      </c>
      <c r="AE14" s="104">
        <f>1/1000*[1]CoreVPAImp!AC$91</f>
        <v>0.26209806633159999</v>
      </c>
      <c r="AF14" s="104">
        <f>1/1000*[1]CoreVPAImp!AD$91</f>
        <v>0.30139509923520003</v>
      </c>
      <c r="AG14" s="104">
        <f>1/1000*[1]CoreVPAImp!AE$91</f>
        <v>0.349124625864</v>
      </c>
      <c r="AH14" s="104">
        <f>1/1000*[1]CoreVPAImp!AF$91</f>
        <v>0.4708923102653001</v>
      </c>
      <c r="AI14" s="104">
        <f>1/1000*[1]CoreVPAImp!AG$91</f>
        <v>0.48088280157060009</v>
      </c>
      <c r="AJ14" s="104">
        <f>1/1000*[1]CoreVPAImp!AH$91</f>
        <v>0.68153591320000007</v>
      </c>
      <c r="AK14" s="104">
        <f>1/1000*[1]CoreVPAImp!AI$91</f>
        <v>0.7579302833635001</v>
      </c>
      <c r="AL14" s="104">
        <f>1/1000*[1]CoreVPAImp!AJ$91</f>
        <v>0.69825423413280008</v>
      </c>
      <c r="AM14" s="104">
        <f>1/1000*[1]CoreVPAImp!AK$91</f>
        <v>0.5576123657016</v>
      </c>
      <c r="AN14" s="104">
        <f>1/1000*[1]CoreVPAImp!AL$91</f>
        <v>0.54952468843680002</v>
      </c>
      <c r="AO14" s="104">
        <f>1/1000*[1]CoreVPAImp!AM$91</f>
        <v>0.65017340841599991</v>
      </c>
      <c r="AP14" s="104">
        <f>1/1000*[1]CoreVPAImp!AN$91</f>
        <v>0.51920424621120009</v>
      </c>
      <c r="AQ14" s="104">
        <f>1/1000*[1]CoreVPAImp!AO$91</f>
        <v>0.48448223141280006</v>
      </c>
      <c r="AR14" s="104">
        <f>1/1000*[1]CoreVPAImp!AP$91</f>
        <v>0.47102007886400005</v>
      </c>
      <c r="AS14" s="104">
        <f>1/1000*[1]CoreVPAImp!AQ$91</f>
        <v>0.4369231115235</v>
      </c>
      <c r="AT14" s="104">
        <f>1/1000*[1]CoreVPAImp!AR$91</f>
        <v>0.48062535987059996</v>
      </c>
      <c r="AU14" s="104">
        <f>1/1000*[1]CoreVPAImp!AS$91</f>
        <v>0.50796188237079998</v>
      </c>
      <c r="AV14" s="104">
        <f>1/1000*[1]CoreVPAImp!AT$91</f>
        <v>0.60283913878300011</v>
      </c>
      <c r="AW14" s="104">
        <f>1/1000*[1]CoreVPAImp!AU$91</f>
        <v>0.50328890862200004</v>
      </c>
      <c r="AX14" s="104">
        <f>1/1000*[1]CoreVPAImp!AV$91</f>
        <v>0.51738673718100003</v>
      </c>
      <c r="AY14" s="104">
        <f>1/1000*[1]CoreVPAImp!AW$91</f>
        <v>0.87333538587590009</v>
      </c>
      <c r="AZ14" s="104">
        <f>1/1000*[1]CoreVPAImp!AX$91</f>
        <v>0.72104738144400005</v>
      </c>
      <c r="BA14" s="104">
        <f>1/1000*[1]CoreVPAImp!AY$91</f>
        <v>0.60888132864130007</v>
      </c>
      <c r="BB14" s="104">
        <f>1/1000*[1]CoreVPAImp!AZ$91</f>
        <v>0</v>
      </c>
      <c r="BC14" s="240">
        <f>1/1000*[1]CoreVPAImp!BA$91</f>
        <v>0</v>
      </c>
      <c r="BD14" s="400"/>
    </row>
    <row r="15" spans="1:56">
      <c r="B15" s="23" t="s">
        <v>76</v>
      </c>
      <c r="C15" s="24">
        <f>1/$A$1*[1]CoreVPAImp!$B$106</f>
        <v>0.66590558680000012</v>
      </c>
      <c r="D15" s="25">
        <f>1/$A$1*[1]CoreVPAImp!$C$106</f>
        <v>0.67128590440000002</v>
      </c>
      <c r="E15" s="25">
        <f>1/$A$1*[1]CoreVPAImp!$D$106</f>
        <v>0.73899642240000007</v>
      </c>
      <c r="F15" s="25">
        <f>1/$A$1*[1]CoreVPAImp!$E$106</f>
        <v>0.73232177759999995</v>
      </c>
      <c r="G15" s="25">
        <f>1/$A$1*[1]CoreVPAImp!$F$106</f>
        <v>0.6263550524</v>
      </c>
      <c r="H15" s="25">
        <f>1/$A$1*[1]CoreVPAImp!$G$106</f>
        <v>0.48816780363999995</v>
      </c>
      <c r="I15" s="25">
        <f>1/$A$1*[1]CoreVPAImp!$H$106</f>
        <v>0.63462333319999997</v>
      </c>
      <c r="J15" s="26">
        <f>1/$A$1*[1]CoreVPAImp!$I$106</f>
        <v>0.62484778883999992</v>
      </c>
      <c r="K15" s="26">
        <f>1/$A$1*[1]CoreVPAImp!$J$106</f>
        <v>0.56208973289999997</v>
      </c>
      <c r="L15" s="26">
        <f>1/$A$1*[1]CoreVPAImp!K$106</f>
        <v>0.68073318599999999</v>
      </c>
      <c r="M15" s="26">
        <f>1/$A$1*[1]CoreVPAImp!L$106</f>
        <v>0.74492193887999991</v>
      </c>
      <c r="N15" s="26">
        <f>1/$A$1*[1]CoreVPAImp!M$106</f>
        <v>0.76602624504210526</v>
      </c>
      <c r="O15" s="26">
        <f>1/$A$1*[1]CoreVPAImp!N$106</f>
        <v>0.7653162376</v>
      </c>
      <c r="P15" s="26">
        <f>1/$A$1*[1]CoreVPAImp!O$106</f>
        <v>0.83223574973333336</v>
      </c>
      <c r="Q15" s="105">
        <f>1/$A$1*[1]CoreVPAImp!P$106</f>
        <v>0.72673070159999997</v>
      </c>
      <c r="R15" s="105">
        <f>1/$A$1*[1]CoreVPAImp!Q$106</f>
        <v>0.60521979504761902</v>
      </c>
      <c r="S15" s="105">
        <f>1/$A$1*[1]CoreVPAImp!R$106</f>
        <v>0.5398467843379311</v>
      </c>
      <c r="T15" s="105">
        <f>1/$A$1*[1]CoreVPAImp!S$106</f>
        <v>0.47153299101919188</v>
      </c>
      <c r="U15" s="105">
        <f>1/$A$1*[1]CoreVPAImp!T$106</f>
        <v>0.39576000396521738</v>
      </c>
      <c r="V15" s="105">
        <f>1/$A$1*[1]CoreVPAImp!U$106</f>
        <v>0.44858646738181818</v>
      </c>
      <c r="W15" s="105">
        <f>1/$A$1*[1]CoreVPAImp!V$106</f>
        <v>0.49946520267599992</v>
      </c>
      <c r="X15" s="105">
        <f>1/$A$1*[1]CoreVPAImp!W$106</f>
        <v>0.53897966546799991</v>
      </c>
      <c r="Y15" s="105">
        <f>1/$A$1*[1]CoreVPAImp!X$106</f>
        <v>0.46635332847599997</v>
      </c>
      <c r="Z15" s="105">
        <f>1/$A$1*[1]CoreVPAImp!Y$106</f>
        <v>0.40972536686799993</v>
      </c>
      <c r="AA15" s="105">
        <f>1/$A$1*[1]CoreVPAImp!Z$106</f>
        <v>0.40972536686799993</v>
      </c>
      <c r="AB15" s="105">
        <f>1/$A$1*[1]CoreVPAImp!AA$106</f>
        <v>0.40972536686799993</v>
      </c>
      <c r="AC15" s="7"/>
      <c r="AD15" s="24">
        <f>1/1000*[1]CoreVPAImp!AB$106</f>
        <v>3.6777902062025997E-2</v>
      </c>
      <c r="AE15" s="25">
        <f>1/1000*[1]CoreVPAImp!AC$106</f>
        <v>3.56346638908E-2</v>
      </c>
      <c r="AF15" s="25">
        <f>1/1000*[1]CoreVPAImp!AD$106</f>
        <v>4.2946159176000004E-2</v>
      </c>
      <c r="AG15" s="25">
        <f>1/1000*[1]CoreVPAImp!AE$106</f>
        <v>5.535695522560001E-2</v>
      </c>
      <c r="AH15" s="25">
        <f>1/1000*[1]CoreVPAImp!AF$106</f>
        <v>5.632232792970001E-2</v>
      </c>
      <c r="AI15" s="25">
        <f>1/1000*[1]CoreVPAImp!AG$106</f>
        <v>4.923994029240001E-2</v>
      </c>
      <c r="AJ15" s="25">
        <f>1/1000*[1]CoreVPAImp!AH$106</f>
        <v>6.0522431200000004E-2</v>
      </c>
      <c r="AK15" s="25">
        <f>1/1000*[1]CoreVPAImp!AI$106</f>
        <v>7.7487447793E-2</v>
      </c>
      <c r="AL15" s="25">
        <f>1/1000*[1]CoreVPAImp!AJ$106</f>
        <v>8.6585366497600028E-2</v>
      </c>
      <c r="AM15" s="25">
        <f>1/1000*[1]CoreVPAImp!AK$106</f>
        <v>8.1021774244400005E-2</v>
      </c>
      <c r="AN15" s="25">
        <f>1/1000*[1]CoreVPAImp!AL$106</f>
        <v>8.8524343983600026E-2</v>
      </c>
      <c r="AO15" s="25">
        <f>1/1000*[1]CoreVPAImp!AM$106</f>
        <v>0.109048100976</v>
      </c>
      <c r="AP15" s="25">
        <f>1/1000*[1]CoreVPAImp!AN$106</f>
        <v>9.1255569257599992E-2</v>
      </c>
      <c r="AQ15" s="25">
        <f>1/1000*[1]CoreVPAImp!AO$106</f>
        <v>9.5281191672299995E-2</v>
      </c>
      <c r="AR15" s="25">
        <f>1/1000*[1]CoreVPAImp!AP$106</f>
        <v>9.6081822890000015E-2</v>
      </c>
      <c r="AS15" s="25">
        <f>1/1000*[1]CoreVPAImp!AQ$106</f>
        <v>6.6787397649000005E-2</v>
      </c>
      <c r="AT15" s="25">
        <f>1/1000*[1]CoreVPAImp!AR$106</f>
        <v>6.5172177745199983E-2</v>
      </c>
      <c r="AU15" s="25">
        <f>1/1000*[1]CoreVPAImp!AS$106</f>
        <v>6.308799143789999E-2</v>
      </c>
      <c r="AV15" s="25">
        <f>1/1000*[1]CoreVPAImp!AT$106</f>
        <v>6.0599427122000005E-2</v>
      </c>
      <c r="AW15" s="25">
        <f>1/1000*[1]CoreVPAImp!AU$106</f>
        <v>6.4638120888E-2</v>
      </c>
      <c r="AX15" s="25">
        <f>1/1000*[1]CoreVPAImp!AV$106</f>
        <v>6.3577819435600008E-2</v>
      </c>
      <c r="AY15" s="25">
        <f>1/1000*[1]CoreVPAImp!AW$106</f>
        <v>7.2155677821400005E-2</v>
      </c>
      <c r="AZ15" s="25">
        <f>1/1000*[1]CoreVPAImp!AX$106</f>
        <v>6.7821553448999997E-2</v>
      </c>
      <c r="BA15" s="25">
        <f>1/1000*[1]CoreVPAImp!AY$106</f>
        <v>6.021928815319999E-2</v>
      </c>
      <c r="BB15" s="25">
        <f>1/1000*[1]CoreVPAImp!AZ$106</f>
        <v>0</v>
      </c>
      <c r="BC15" s="226">
        <f>1/1000*[1]CoreVPAImp!BA$106</f>
        <v>0</v>
      </c>
      <c r="BD15" s="400"/>
    </row>
    <row r="16" spans="1:56">
      <c r="B16" s="23" t="s">
        <v>36</v>
      </c>
      <c r="C16" s="24">
        <f>1/$A$1*[1]CoreVPAImp!$B$114</f>
        <v>5.065851758E-2</v>
      </c>
      <c r="D16" s="25">
        <f>1/$A$1*[1]CoreVPAImp!$C$114</f>
        <v>5.2465152219999998E-2</v>
      </c>
      <c r="E16" s="25">
        <f>1/$A$1*[1]CoreVPAImp!$D$114</f>
        <v>6.881956798000001E-2</v>
      </c>
      <c r="F16" s="25">
        <f>1/$A$1*[1]CoreVPAImp!$E$114</f>
        <v>5.047825836E-2</v>
      </c>
      <c r="G16" s="25">
        <f>1/$A$1*[1]CoreVPAImp!$F$114</f>
        <v>6.9121101739999996E-2</v>
      </c>
      <c r="H16" s="25">
        <f>1/$A$1*[1]CoreVPAImp!$G$114</f>
        <v>8.012556416000001E-2</v>
      </c>
      <c r="I16" s="25">
        <f>1/$A$1*[1]CoreVPAImp!$H$114</f>
        <v>9.8135282800000001E-2</v>
      </c>
      <c r="J16" s="26">
        <f>1/$A$1*[1]CoreVPAImp!$I$114</f>
        <v>0.11748329120000001</v>
      </c>
      <c r="K16" s="26">
        <f>1/$A$1*[1]CoreVPAImp!$J$114</f>
        <v>0.11267843308000002</v>
      </c>
      <c r="L16" s="26">
        <f>1/$A$1*[1]CoreVPAImp!K$114</f>
        <v>0.11176078499719298</v>
      </c>
      <c r="M16" s="26">
        <f>1/$A$1*[1]CoreVPAImp!L$114</f>
        <v>0.14429136876528995</v>
      </c>
      <c r="N16" s="26">
        <f>1/$A$1*[1]CoreVPAImp!M$114</f>
        <v>0.2043245023933333</v>
      </c>
      <c r="O16" s="26">
        <f>1/$A$1*[1]CoreVPAImp!N$114</f>
        <v>0.35209032710192306</v>
      </c>
      <c r="P16" s="26">
        <f>1/$A$1*[1]CoreVPAImp!O$114</f>
        <v>0.36359110698666675</v>
      </c>
      <c r="Q16" s="26">
        <f>1/$A$1*[1]CoreVPAImp!P$114</f>
        <v>0.34041860233151516</v>
      </c>
      <c r="R16" s="26">
        <f>1/$A$1*[1]CoreVPAImp!Q$114</f>
        <v>0.48262186180894662</v>
      </c>
      <c r="S16" s="26">
        <f>1/$A$1*[1]CoreVPAImp!R$114</f>
        <v>0.38546305780580808</v>
      </c>
      <c r="T16" s="26">
        <f>1/$A$1*[1]CoreVPAImp!S$114</f>
        <v>0.34934076144037296</v>
      </c>
      <c r="U16" s="26">
        <f>1/$A$1*[1]CoreVPAImp!T$114</f>
        <v>0.32312250983999996</v>
      </c>
      <c r="V16" s="26">
        <f>1/$A$1*[1]CoreVPAImp!U$114</f>
        <v>0.92207841371439392</v>
      </c>
      <c r="W16" s="26">
        <f>1/$A$1*[1]CoreVPAImp!V$114</f>
        <v>0.71862188291599982</v>
      </c>
      <c r="X16" s="26">
        <f>1/$A$1*[1]CoreVPAImp!W$114</f>
        <v>0.44906111217999994</v>
      </c>
      <c r="Y16" s="26">
        <f>1/$A$1*[1]CoreVPAImp!X$114</f>
        <v>0.62026901889999997</v>
      </c>
      <c r="Z16" s="26">
        <f>1/$A$1*[1]CoreVPAImp!Y$114</f>
        <v>0.88085043432400001</v>
      </c>
      <c r="AA16" s="26">
        <f>1/$A$1*[1]CoreVPAImp!Z$114</f>
        <v>0.88085043432400001</v>
      </c>
      <c r="AB16" s="26">
        <f>1/$A$1*[1]CoreVPAImp!AA$114</f>
        <v>0.88085043432400001</v>
      </c>
      <c r="AC16" s="7"/>
      <c r="AD16" s="24">
        <f>1/1000*[1]CoreVPAImp!AB$114</f>
        <v>1.3904678762966999E-2</v>
      </c>
      <c r="AE16" s="25">
        <f>1/1000*[1]CoreVPAImp!AC$114</f>
        <v>1.3598358720800001E-2</v>
      </c>
      <c r="AF16" s="25">
        <f>1/1000*[1]CoreVPAImp!AD$114</f>
        <v>1.6246150296E-2</v>
      </c>
      <c r="AG16" s="25">
        <f>1/1000*[1]CoreVPAImp!AE$114</f>
        <v>2.0717835241600001E-2</v>
      </c>
      <c r="AH16" s="25">
        <f>1/1000*[1]CoreVPAImp!AF$114</f>
        <v>2.9408345995000001E-2</v>
      </c>
      <c r="AI16" s="25">
        <f>1/1000*[1]CoreVPAImp!AG$114</f>
        <v>3.3051269436900003E-2</v>
      </c>
      <c r="AJ16" s="25">
        <f>1/1000*[1]CoreVPAImp!AH$114</f>
        <v>4.581558840000001E-2</v>
      </c>
      <c r="AK16" s="25">
        <f>1/1000*[1]CoreVPAImp!AI$114</f>
        <v>5.9917898188000002E-2</v>
      </c>
      <c r="AL16" s="25">
        <f>1/1000*[1]CoreVPAImp!AJ$114</f>
        <v>5.6726921912400002E-2</v>
      </c>
      <c r="AM16" s="25">
        <f>1/1000*[1]CoreVPAImp!AK$114</f>
        <v>4.0660521963600003E-2</v>
      </c>
      <c r="AN16" s="25">
        <f>1/1000*[1]CoreVPAImp!AL$114</f>
        <v>5.1475203612900006E-2</v>
      </c>
      <c r="AO16" s="25">
        <f>1/1000*[1]CoreVPAImp!AM$114</f>
        <v>5.8116196272000001E-2</v>
      </c>
      <c r="AP16" s="25">
        <f>1/1000*[1]CoreVPAImp!AN$114</f>
        <v>6.8956877246399997E-2</v>
      </c>
      <c r="AQ16" s="25">
        <f>1/1000*[1]CoreVPAImp!AO$114</f>
        <v>6.7054561757100006E-2</v>
      </c>
      <c r="AR16" s="25">
        <f>1/1000*[1]CoreVPAImp!AP$114</f>
        <v>7.1745449867500005E-2</v>
      </c>
      <c r="AS16" s="25">
        <f>1/1000*[1]CoreVPAImp!AQ$114</f>
        <v>7.2678942503999991E-2</v>
      </c>
      <c r="AT16" s="25">
        <f>1/1000*[1]CoreVPAImp!AR$114</f>
        <v>6.5717706768799997E-2</v>
      </c>
      <c r="AU16" s="25">
        <f>1/1000*[1]CoreVPAImp!AS$114</f>
        <v>6.7891700648200007E-2</v>
      </c>
      <c r="AV16" s="25">
        <f>1/1000*[1]CoreVPAImp!AT$114</f>
        <v>6.2521153864999998E-2</v>
      </c>
      <c r="AW16" s="25">
        <f>1/1000*[1]CoreVPAImp!AU$114</f>
        <v>9.850712796250001E-2</v>
      </c>
      <c r="AX16" s="25">
        <f>1/1000*[1]CoreVPAImp!AV$114</f>
        <v>7.6992578083000016E-2</v>
      </c>
      <c r="AY16" s="25">
        <f>1/1000*[1]CoreVPAImp!AW$114</f>
        <v>9.195853814850001E-2</v>
      </c>
      <c r="AZ16" s="25">
        <f>1/1000*[1]CoreVPAImp!AX$114</f>
        <v>0.10202564385</v>
      </c>
      <c r="BA16" s="25">
        <f>1/1000*[1]CoreVPAImp!AY$114</f>
        <v>0.10503501122949999</v>
      </c>
      <c r="BB16" s="25">
        <f>1/1000*[1]CoreVPAImp!AZ$114</f>
        <v>0</v>
      </c>
      <c r="BC16" s="226">
        <f>1/1000*[1]CoreVPAImp!BA$114</f>
        <v>0</v>
      </c>
      <c r="BD16" s="400"/>
    </row>
    <row r="17" spans="2:56">
      <c r="B17" s="23" t="s">
        <v>35</v>
      </c>
      <c r="C17" s="24">
        <f>1/$A$1*[1]CoreVPAImp!$B$188</f>
        <v>0.1872196132</v>
      </c>
      <c r="D17" s="25">
        <f>1/$A$1*[1]CoreVPAImp!$C$188</f>
        <v>0.18152833439999999</v>
      </c>
      <c r="E17" s="25">
        <f>1/$A$1*[1]CoreVPAImp!$D$188</f>
        <v>0.3913000452</v>
      </c>
      <c r="F17" s="25">
        <f>1/$A$1*[1]CoreVPAImp!$E$188</f>
        <v>0.56925635960000009</v>
      </c>
      <c r="G17" s="25">
        <f>1/$A$1*[1]CoreVPAImp!$F$188</f>
        <v>0.58445547200000003</v>
      </c>
      <c r="H17" s="25">
        <f>1/$A$1*[1]CoreVPAImp!$G$188</f>
        <v>0.36983350520000002</v>
      </c>
      <c r="I17" s="25">
        <f>1/$A$1*[1]CoreVPAImp!$H$188</f>
        <v>0.23695227680000003</v>
      </c>
      <c r="J17" s="26">
        <f>1/$A$1*[1]CoreVPAImp!$I$188</f>
        <v>0.16067689510000002</v>
      </c>
      <c r="K17" s="26">
        <f>1/$A$1*[1]CoreVPAImp!$J$188</f>
        <v>0.16598681995999998</v>
      </c>
      <c r="L17" s="26">
        <f>1/$A$1*[1]CoreVPAImp!K$188</f>
        <v>0.2940253404</v>
      </c>
      <c r="M17" s="26">
        <f>1/$A$1*[1]CoreVPAImp!L$188</f>
        <v>0.3461205108</v>
      </c>
      <c r="N17" s="26">
        <f>1/$A$1*[1]CoreVPAImp!M$188</f>
        <v>0.19691196284285714</v>
      </c>
      <c r="O17" s="26">
        <f>1/$A$1*[1]CoreVPAImp!N$188</f>
        <v>0.20200626079999998</v>
      </c>
      <c r="P17" s="26">
        <f>1/$A$1*[1]CoreVPAImp!O$188</f>
        <v>0.28378760999999997</v>
      </c>
      <c r="Q17" s="26">
        <f>1/$A$1*[1]CoreVPAImp!P$188</f>
        <v>0.1500737225090909</v>
      </c>
      <c r="R17" s="26">
        <f>1/$A$1*[1]CoreVPAImp!Q$188</f>
        <v>0.12610642160000002</v>
      </c>
      <c r="S17" s="26">
        <f>1/$A$1*[1]CoreVPAImp!R$188</f>
        <v>0.20799388302500005</v>
      </c>
      <c r="T17" s="26">
        <f>1/$A$1*[1]CoreVPAImp!S$188</f>
        <v>0.24608887759999998</v>
      </c>
      <c r="U17" s="26">
        <f>1/$A$1*[1]CoreVPAImp!T$188</f>
        <v>0.22200514227500001</v>
      </c>
      <c r="V17" s="26">
        <f>1/$A$1*[1]CoreVPAImp!U$188</f>
        <v>0.23342459663809523</v>
      </c>
      <c r="W17" s="26">
        <f>1/$A$1*[1]CoreVPAImp!V$188</f>
        <v>0.29103855448799998</v>
      </c>
      <c r="X17" s="26">
        <f>1/$A$1*[1]CoreVPAImp!W$188</f>
        <v>0.31745301258000003</v>
      </c>
      <c r="Y17" s="26">
        <f>1/$A$1*[1]CoreVPAImp!X$188</f>
        <v>6.9512135021333327E-2</v>
      </c>
      <c r="Z17" s="26">
        <f>1/$A$1*[1]CoreVPAImp!Y$188</f>
        <v>0.13093300338400002</v>
      </c>
      <c r="AA17" s="26">
        <f>1/$A$1*[1]CoreVPAImp!Z$188</f>
        <v>0.13093300338400002</v>
      </c>
      <c r="AB17" s="26">
        <f>1/$A$1*[1]CoreVPAImp!AA$188</f>
        <v>0.13093300338400002</v>
      </c>
      <c r="AC17" s="7"/>
      <c r="AD17" s="24">
        <f>1/1000*[1]CoreVPAImp!AB$188</f>
        <v>1.4241622021497001E-2</v>
      </c>
      <c r="AE17" s="25">
        <f>1/1000*[1]CoreVPAImp!AC$188</f>
        <v>1.3060922594800002E-2</v>
      </c>
      <c r="AF17" s="25">
        <f>1/1000*[1]CoreVPAImp!AD$188</f>
        <v>2.7844475179199996E-2</v>
      </c>
      <c r="AG17" s="25">
        <f>1/1000*[1]CoreVPAImp!AE$188</f>
        <v>4.3422251118400007E-2</v>
      </c>
      <c r="AH17" s="25">
        <f>1/1000*[1]CoreVPAImp!AF$188</f>
        <v>4.4294644611000009E-2</v>
      </c>
      <c r="AI17" s="25">
        <f>1/1000*[1]CoreVPAImp!AG$188</f>
        <v>3.3876311769300005E-2</v>
      </c>
      <c r="AJ17" s="25">
        <f>1/1000*[1]CoreVPAImp!AH$188</f>
        <v>2.7976023600000011E-2</v>
      </c>
      <c r="AK17" s="25">
        <f>1/1000*[1]CoreVPAImp!AI$188</f>
        <v>2.5667242048999998E-2</v>
      </c>
      <c r="AL17" s="25">
        <f>1/1000*[1]CoreVPAImp!AJ$188</f>
        <v>2.7929778662000006E-2</v>
      </c>
      <c r="AM17" s="25">
        <f>1/1000*[1]CoreVPAImp!AK$188</f>
        <v>2.8959589397199999E-2</v>
      </c>
      <c r="AN17" s="25">
        <f>1/1000*[1]CoreVPAImp!AL$188</f>
        <v>3.7531415447999997E-2</v>
      </c>
      <c r="AO17" s="25">
        <f>1/1000*[1]CoreVPAImp!AM$188</f>
        <v>2.7777680160000002E-2</v>
      </c>
      <c r="AP17" s="25">
        <f>1/1000*[1]CoreVPAImp!AN$188</f>
        <v>3.0011293734400001E-2</v>
      </c>
      <c r="AQ17" s="25">
        <f>1/1000*[1]CoreVPAImp!AO$188</f>
        <v>3.5215094771400002E-2</v>
      </c>
      <c r="AR17" s="25">
        <f>1/1000*[1]CoreVPAImp!AP$188</f>
        <v>3.1661223835000002E-2</v>
      </c>
      <c r="AS17" s="25">
        <f>1/1000*[1]CoreVPAImp!AQ$188</f>
        <v>2.8335123299000002E-2</v>
      </c>
      <c r="AT17" s="25">
        <f>1/1000*[1]CoreVPAImp!AR$188</f>
        <v>3.9563739633900002E-2</v>
      </c>
      <c r="AU17" s="25">
        <f>1/1000*[1]CoreVPAImp!AS$188</f>
        <v>5.1362025142999999E-2</v>
      </c>
      <c r="AV17" s="25">
        <f>1/1000*[1]CoreVPAImp!AT$188</f>
        <v>5.8340248524999999E-2</v>
      </c>
      <c r="AW17" s="25">
        <f>1/1000*[1]CoreVPAImp!AU$188</f>
        <v>5.0340338197499994E-2</v>
      </c>
      <c r="AX17" s="25">
        <f>1/1000*[1]CoreVPAImp!AV$188</f>
        <v>5.1174986025000001E-2</v>
      </c>
      <c r="AY17" s="25">
        <f>1/1000*[1]CoreVPAImp!AW$188</f>
        <v>7.5124545765599987E-2</v>
      </c>
      <c r="AZ17" s="25">
        <f>1/1000*[1]CoreVPAImp!AX$188</f>
        <v>3.3348346784999996E-2</v>
      </c>
      <c r="BA17" s="25">
        <f>1/1000*[1]CoreVPAImp!AY$188</f>
        <v>3.7809295913399994E-2</v>
      </c>
      <c r="BB17" s="25">
        <f>1/1000*[1]CoreVPAImp!AZ$188</f>
        <v>0</v>
      </c>
      <c r="BC17" s="226">
        <f>1/1000*[1]CoreVPAImp!BA$188</f>
        <v>0</v>
      </c>
      <c r="BD17" s="400"/>
    </row>
    <row r="18" spans="2:56">
      <c r="B18" s="23" t="s">
        <v>52</v>
      </c>
      <c r="C18" s="24">
        <f>1/$A$1*[1]CoreVPAImp!$B$193</f>
        <v>0.2944084656</v>
      </c>
      <c r="D18" s="25">
        <f>1/$A$1*[1]CoreVPAImp!$C$193</f>
        <v>0.10863607560000001</v>
      </c>
      <c r="E18" s="25">
        <f>1/$A$1*[1]CoreVPAImp!$D$193</f>
        <v>0.14596949006000001</v>
      </c>
      <c r="F18" s="25">
        <f>1/$A$1*[1]CoreVPAImp!$E$193</f>
        <v>0.21336925043999999</v>
      </c>
      <c r="G18" s="25">
        <f>1/$A$1*[1]CoreVPAImp!$F$193</f>
        <v>0.15859457439999999</v>
      </c>
      <c r="H18" s="25">
        <f>1/$A$1*[1]CoreVPAImp!$G$193</f>
        <v>0.11536081399999998</v>
      </c>
      <c r="I18" s="25">
        <f>1/$A$1*[1]CoreVPAImp!$H$193</f>
        <v>0.1468758248</v>
      </c>
      <c r="J18" s="26">
        <f>1/$A$1*[1]CoreVPAImp!$I$193</f>
        <v>0.17047116900000001</v>
      </c>
      <c r="K18" s="26">
        <f>1/$A$1*[1]CoreVPAImp!$J$193</f>
        <v>0.14967774450000002</v>
      </c>
      <c r="L18" s="26">
        <f>1/$A$1*[1]CoreVPAImp!K$193</f>
        <v>0.2907697984</v>
      </c>
      <c r="M18" s="26">
        <f>1/$A$1*[1]CoreVPAImp!L$193</f>
        <v>0.31259551159999999</v>
      </c>
      <c r="N18" s="26">
        <f>1/$A$1*[1]CoreVPAImp!M$193</f>
        <v>0.38822735673913045</v>
      </c>
      <c r="O18" s="26">
        <f>1/$A$1*[1]CoreVPAImp!N$193</f>
        <v>0.33127150160000007</v>
      </c>
      <c r="P18" s="26">
        <f>1/$A$1*[1]CoreVPAImp!O$193</f>
        <v>0.32541674400000004</v>
      </c>
      <c r="Q18" s="26">
        <f>1/$A$1*[1]CoreVPAImp!P$193</f>
        <v>0.20710784801818183</v>
      </c>
      <c r="R18" s="26">
        <f>1/$A$1*[1]CoreVPAImp!Q$193</f>
        <v>0.1608286348285714</v>
      </c>
      <c r="S18" s="26">
        <f>1/$A$1*[1]CoreVPAImp!R$193</f>
        <v>0.14636863800000002</v>
      </c>
      <c r="T18" s="26">
        <f>1/$A$1*[1]CoreVPAImp!S$193</f>
        <v>9.3362939881818194E-2</v>
      </c>
      <c r="U18" s="26">
        <f>1/$A$1*[1]CoreVPAImp!T$193</f>
        <v>8.4440755283333335E-2</v>
      </c>
      <c r="V18" s="26">
        <f>1/$A$1*[1]CoreVPAImp!U$193</f>
        <v>7.8744766399999999E-2</v>
      </c>
      <c r="W18" s="26">
        <f>1/$A$1*[1]CoreVPAImp!V$193</f>
        <v>5.8767049639999999E-2</v>
      </c>
      <c r="X18" s="26">
        <f>1/$A$1*[1]CoreVPAImp!W$193</f>
        <v>8.2620511880000011E-2</v>
      </c>
      <c r="Y18" s="26">
        <f>1/$A$1*[1]CoreVPAImp!X$193</f>
        <v>5.9000878456000008E-2</v>
      </c>
      <c r="Z18" s="26">
        <f>1/$A$1*[1]CoreVPAImp!Y$193</f>
        <v>3.6308002188000003E-2</v>
      </c>
      <c r="AA18" s="26">
        <f>1/$A$1*[1]CoreVPAImp!Z$193</f>
        <v>3.6308002188000003E-2</v>
      </c>
      <c r="AB18" s="26">
        <f>1/$A$1*[1]CoreVPAImp!AA$193</f>
        <v>3.6308002188000003E-2</v>
      </c>
      <c r="AC18" s="7"/>
      <c r="AD18" s="24">
        <f>1/1000*[1]CoreVPAImp!AB$193</f>
        <v>2.6177275167314995E-2</v>
      </c>
      <c r="AE18" s="25">
        <f>1/1000*[1]CoreVPAImp!AC$193</f>
        <v>1.1925061774E-2</v>
      </c>
      <c r="AF18" s="25">
        <f>1/1000*[1]CoreVPAImp!AD$193</f>
        <v>1.77188825808E-2</v>
      </c>
      <c r="AG18" s="25">
        <f>1/1000*[1]CoreVPAImp!AE$193</f>
        <v>3.3371286860800001E-2</v>
      </c>
      <c r="AH18" s="25">
        <f>1/1000*[1]CoreVPAImp!AF$193</f>
        <v>3.7795956231600002E-2</v>
      </c>
      <c r="AI18" s="25">
        <f>1/1000*[1]CoreVPAImp!AG$193</f>
        <v>3.3858434052299997E-2</v>
      </c>
      <c r="AJ18" s="25">
        <f>1/1000*[1]CoreVPAImp!AH$193</f>
        <v>3.976736320000001E-2</v>
      </c>
      <c r="AK18" s="25">
        <f>1/1000*[1]CoreVPAImp!AI$193</f>
        <v>4.3208175614000005E-2</v>
      </c>
      <c r="AL18" s="25">
        <f>1/1000*[1]CoreVPAImp!AJ$193</f>
        <v>3.7105387994800003E-2</v>
      </c>
      <c r="AM18" s="25">
        <f>1/1000*[1]CoreVPAImp!AK$193</f>
        <v>5.1667279307600004E-2</v>
      </c>
      <c r="AN18" s="25">
        <f>1/1000*[1]CoreVPAImp!AL$193</f>
        <v>5.2355927105100009E-2</v>
      </c>
      <c r="AO18" s="25">
        <f>1/1000*[1]CoreVPAImp!AM$193</f>
        <v>6.2812347695999984E-2</v>
      </c>
      <c r="AP18" s="25">
        <f>1/1000*[1]CoreVPAImp!AN$193</f>
        <v>5.4301992342400004E-2</v>
      </c>
      <c r="AQ18" s="25">
        <f>1/1000*[1]CoreVPAImp!AO$193</f>
        <v>5.6102966814899999E-2</v>
      </c>
      <c r="AR18" s="25">
        <f>1/1000*[1]CoreVPAImp!AP$193</f>
        <v>4.7514114697500005E-2</v>
      </c>
      <c r="AS18" s="25">
        <f>1/1000*[1]CoreVPAImp!AQ$193</f>
        <v>3.3857515313999997E-2</v>
      </c>
      <c r="AT18" s="25">
        <f>1/1000*[1]CoreVPAImp!AR$193</f>
        <v>3.1081851621000002E-2</v>
      </c>
      <c r="AU18" s="25">
        <f>1/1000*[1]CoreVPAImp!AS$193</f>
        <v>2.9422113535099995E-2</v>
      </c>
      <c r="AV18" s="25">
        <f>1/1000*[1]CoreVPAImp!AT$193</f>
        <v>3.0291258782000001E-2</v>
      </c>
      <c r="AW18" s="25">
        <f>1/1000*[1]CoreVPAImp!AU$193</f>
        <v>2.7016212844000003E-2</v>
      </c>
      <c r="AX18" s="25">
        <f>1/1000*[1]CoreVPAImp!AV$193</f>
        <v>2.3730145030600003E-2</v>
      </c>
      <c r="AY18" s="25">
        <f>1/1000*[1]CoreVPAImp!AW$193</f>
        <v>2.8428569361600001E-2</v>
      </c>
      <c r="AZ18" s="25">
        <f>1/1000*[1]CoreVPAImp!AX$193</f>
        <v>2.3068089954E-2</v>
      </c>
      <c r="BA18" s="25">
        <f>1/1000*[1]CoreVPAImp!AY$193</f>
        <v>1.6109789139400001E-2</v>
      </c>
      <c r="BB18" s="25">
        <f>1/1000*[1]CoreVPAImp!AZ$193</f>
        <v>0</v>
      </c>
      <c r="BC18" s="226">
        <f>1/1000*[1]CoreVPAImp!BA$193</f>
        <v>0</v>
      </c>
      <c r="BD18" s="400"/>
    </row>
    <row r="19" spans="2:56">
      <c r="B19" s="23" t="s">
        <v>78</v>
      </c>
      <c r="C19" s="103">
        <f>1/$A$1*[1]CoreVPAImp!$B$207</f>
        <v>1.3247393743999998</v>
      </c>
      <c r="D19" s="104">
        <f>1/$A$1*[1]CoreVPAImp!$C$207</f>
        <v>1.2706813844000002</v>
      </c>
      <c r="E19" s="104">
        <f>1/$A$1*[1]CoreVPAImp!$D$207</f>
        <v>0.97942655520000022</v>
      </c>
      <c r="F19" s="104">
        <f>1/$A$1*[1]CoreVPAImp!$E$207</f>
        <v>0.94387452279999984</v>
      </c>
      <c r="G19" s="104">
        <f>1/$A$1*[1]CoreVPAImp!$F$207</f>
        <v>0.68972553520000002</v>
      </c>
      <c r="H19" s="104">
        <f>1/$A$1*[1]CoreVPAImp!$G$207</f>
        <v>1.1892261969</v>
      </c>
      <c r="I19" s="104">
        <f>1/$A$1*[1]CoreVPAImp!$H$207</f>
        <v>0.53869578879999991</v>
      </c>
      <c r="J19" s="105">
        <f>1/$A$1*[1]CoreVPAImp!$I$207</f>
        <v>0.49642206680000012</v>
      </c>
      <c r="K19" s="105">
        <f>1/$A$1*[1]CoreVPAImp!$J$207</f>
        <v>0.51612594190000005</v>
      </c>
      <c r="L19" s="105">
        <f>1/$A$1*[1]CoreVPAImp!K$207</f>
        <v>1.136466139083333</v>
      </c>
      <c r="M19" s="105">
        <f>1/$A$1*[1]CoreVPAImp!L$207</f>
        <v>1.1666071704000001</v>
      </c>
      <c r="N19" s="105">
        <f>1/$A$1*[1]CoreVPAImp!M$207</f>
        <v>0.9139409503999999</v>
      </c>
      <c r="O19" s="105">
        <f>1/$A$1*[1]CoreVPAImp!N$207</f>
        <v>0.85679201679999994</v>
      </c>
      <c r="P19" s="105">
        <f>1/$A$1*[1]CoreVPAImp!O$207</f>
        <v>1.0542861853999999</v>
      </c>
      <c r="Q19" s="105">
        <f>1/$A$1*[1]CoreVPAImp!P$207</f>
        <v>0.99320525080000022</v>
      </c>
      <c r="R19" s="105">
        <f>1/$A$1*[1]CoreVPAImp!Q$207</f>
        <v>0.88829511106666648</v>
      </c>
      <c r="S19" s="105">
        <f>1/$A$1*[1]CoreVPAImp!R$207</f>
        <v>0.96727582520000011</v>
      </c>
      <c r="T19" s="105">
        <f>1/$A$1*[1]CoreVPAImp!S$207</f>
        <v>0.7182630874</v>
      </c>
      <c r="U19" s="105">
        <f>1/$A$1*[1]CoreVPAImp!T$207</f>
        <v>0.65409840959999987</v>
      </c>
      <c r="V19" s="105">
        <f>1/$A$1*[1]CoreVPAImp!U$207</f>
        <v>0.5178442003999999</v>
      </c>
      <c r="W19" s="105">
        <f>1/$A$1*[1]CoreVPAImp!V$207</f>
        <v>0.47739558526800002</v>
      </c>
      <c r="X19" s="105">
        <f>1/$A$1*[1]CoreVPAImp!W$207</f>
        <v>0.38163202568799998</v>
      </c>
      <c r="Y19" s="105">
        <f>1/$A$1*[1]CoreVPAImp!X$207</f>
        <v>0.28926649491199996</v>
      </c>
      <c r="Z19" s="105">
        <f>1/$A$1*[1]CoreVPAImp!Y$207</f>
        <v>0.34344551883599994</v>
      </c>
      <c r="AA19" s="105">
        <f>1/$A$1*[1]CoreVPAImp!Z$207</f>
        <v>0.34344551883599994</v>
      </c>
      <c r="AB19" s="105">
        <f>1/$A$1*[1]CoreVPAImp!AA$207</f>
        <v>0.34344551883599994</v>
      </c>
      <c r="AC19" s="7"/>
      <c r="AD19" s="24">
        <f>1/1000*[1]CoreVPAImp!AB$207</f>
        <v>5.5990263318668992E-2</v>
      </c>
      <c r="AE19" s="25">
        <f>1/1000*[1]CoreVPAImp!AC$207</f>
        <v>5.2141973504799988E-2</v>
      </c>
      <c r="AF19" s="25">
        <f>1/1000*[1]CoreVPAImp!AD$207</f>
        <v>4.51653046032E-2</v>
      </c>
      <c r="AG19" s="25">
        <f>1/1000*[1]CoreVPAImp!AE$207</f>
        <v>5.2158866177600002E-2</v>
      </c>
      <c r="AH19" s="25">
        <f>1/1000*[1]CoreVPAImp!AF$207</f>
        <v>4.8145904547300007E-2</v>
      </c>
      <c r="AI19" s="25">
        <f>1/1000*[1]CoreVPAImp!AG$207</f>
        <v>9.1525676342100001E-2</v>
      </c>
      <c r="AJ19" s="25">
        <f>1/1000*[1]CoreVPAImp!AH$207</f>
        <v>5.9461449200000002E-2</v>
      </c>
      <c r="AK19" s="25">
        <f>1/1000*[1]CoreVPAImp!AI$207</f>
        <v>6.4454117508500011E-2</v>
      </c>
      <c r="AL19" s="25">
        <f>1/1000*[1]CoreVPAImp!AJ$207</f>
        <v>6.3812974510000009E-2</v>
      </c>
      <c r="AM19" s="25">
        <f>1/1000*[1]CoreVPAImp!AK$207</f>
        <v>9.5899514449200002E-2</v>
      </c>
      <c r="AN19" s="25">
        <f>1/1000*[1]CoreVPAImp!AL$207</f>
        <v>0.113357014353</v>
      </c>
      <c r="AO19" s="25">
        <f>1/1000*[1]CoreVPAImp!AM$207</f>
        <v>0.118086242832</v>
      </c>
      <c r="AP19" s="25">
        <f>1/1000*[1]CoreVPAImp!AN$207</f>
        <v>0.10803411164479999</v>
      </c>
      <c r="AQ19" s="25">
        <f>1/1000*[1]CoreVPAImp!AO$207</f>
        <v>0.1162474335687</v>
      </c>
      <c r="AR19" s="25">
        <f>1/1000*[1]CoreVPAImp!AP$207</f>
        <v>0.11163262480900001</v>
      </c>
      <c r="AS19" s="25">
        <f>1/1000*[1]CoreVPAImp!AQ$207</f>
        <v>8.9905238104500004E-2</v>
      </c>
      <c r="AT19" s="25">
        <f>1/1000*[1]CoreVPAImp!AR$207</f>
        <v>9.8679215166099996E-2</v>
      </c>
      <c r="AU19" s="25">
        <f>1/1000*[1]CoreVPAImp!AS$207</f>
        <v>9.3489183201700007E-2</v>
      </c>
      <c r="AV19" s="25">
        <f>1/1000*[1]CoreVPAImp!AT$207</f>
        <v>8.9525443999000004E-2</v>
      </c>
      <c r="AW19" s="25">
        <f>1/1000*[1]CoreVPAImp!AU$207</f>
        <v>7.5674692606500005E-2</v>
      </c>
      <c r="AX19" s="25">
        <f>1/1000*[1]CoreVPAImp!AV$207</f>
        <v>6.8054817395000008E-2</v>
      </c>
      <c r="AY19" s="25">
        <f>1/1000*[1]CoreVPAImp!AW$207</f>
        <v>8.0876746774200009E-2</v>
      </c>
      <c r="AZ19" s="25">
        <f>1/1000*[1]CoreVPAImp!AX$207</f>
        <v>7.8594118316999986E-2</v>
      </c>
      <c r="BA19" s="25">
        <f>1/1000*[1]CoreVPAImp!AY$207</f>
        <v>7.0673104081799998E-2</v>
      </c>
      <c r="BB19" s="25">
        <f>1/1000*[1]CoreVPAImp!AZ$207</f>
        <v>0</v>
      </c>
      <c r="BC19" s="226">
        <f>1/1000*[1]CoreVPAImp!BA$207</f>
        <v>0</v>
      </c>
      <c r="BD19" s="400"/>
    </row>
    <row r="20" spans="2:56">
      <c r="B20" s="23" t="s">
        <v>79</v>
      </c>
      <c r="C20" s="24">
        <f>1/$A$1*[1]CoreVPAImp!$B$208</f>
        <v>6.1767176800000004E-2</v>
      </c>
      <c r="D20" s="25">
        <f>1/$A$1*[1]CoreVPAImp!$C$208</f>
        <v>7.1590770779999993E-2</v>
      </c>
      <c r="E20" s="25">
        <f>1/$A$1*[1]CoreVPAImp!$D$208</f>
        <v>9.5381136300000002E-2</v>
      </c>
      <c r="F20" s="25">
        <f>1/$A$1*[1]CoreVPAImp!$E$208</f>
        <v>8.45048932E-2</v>
      </c>
      <c r="G20" s="25">
        <f>1/$A$1*[1]CoreVPAImp!$F$208</f>
        <v>9.6488653100000016E-2</v>
      </c>
      <c r="H20" s="25">
        <f>1/$A$1*[1]CoreVPAImp!$G$208</f>
        <v>0.15731259619999999</v>
      </c>
      <c r="I20" s="25">
        <f>1/$A$1*[1]CoreVPAImp!$H$208</f>
        <v>0.24227929079999999</v>
      </c>
      <c r="J20" s="26">
        <f>1/$A$1*[1]CoreVPAImp!$I$208</f>
        <v>0.33966907488000009</v>
      </c>
      <c r="K20" s="26">
        <f>1/$A$1*[1]CoreVPAImp!$J$208</f>
        <v>0.27438867319999999</v>
      </c>
      <c r="L20" s="26">
        <f>1/$A$1*[1]CoreVPAImp!K$208</f>
        <v>0.3979567750166666</v>
      </c>
      <c r="M20" s="26">
        <f>1/$A$1*[1]CoreVPAImp!L$208</f>
        <v>0.48221466079999997</v>
      </c>
      <c r="N20" s="26">
        <f>1/$A$1*[1]CoreVPAImp!M$208</f>
        <v>0.74393138668771908</v>
      </c>
      <c r="O20" s="26">
        <f>1/$A$1*[1]CoreVPAImp!N$208</f>
        <v>0.83693922659118658</v>
      </c>
      <c r="P20" s="26">
        <f>1/$A$1*[1]CoreVPAImp!O$208</f>
        <v>0.89002270959999985</v>
      </c>
      <c r="Q20" s="26">
        <f>1/$A$1*[1]CoreVPAImp!P$208</f>
        <v>1.3925995777142854</v>
      </c>
      <c r="R20" s="26">
        <f>1/$A$1*[1]CoreVPAImp!Q$208</f>
        <v>1.4460434920444443</v>
      </c>
      <c r="S20" s="26">
        <f>1/$A$1*[1]CoreVPAImp!R$208</f>
        <v>2.1020433691999996</v>
      </c>
      <c r="T20" s="26">
        <f>1/$A$1*[1]CoreVPAImp!S$208</f>
        <v>1.4513296601333334</v>
      </c>
      <c r="U20" s="26">
        <f>1/$A$1*[1]CoreVPAImp!T$208</f>
        <v>1.5809600001500002</v>
      </c>
      <c r="V20" s="26">
        <f>1/$A$1*[1]CoreVPAImp!U$208</f>
        <v>0.91243986719535586</v>
      </c>
      <c r="W20" s="26">
        <f>1/$A$1*[1]CoreVPAImp!V$208</f>
        <v>0.80715744866799999</v>
      </c>
      <c r="X20" s="26">
        <f>1/$A$1*[1]CoreVPAImp!W$208</f>
        <v>0.59890914424399999</v>
      </c>
      <c r="Y20" s="26">
        <f>1/$A$1*[1]CoreVPAImp!X$208</f>
        <v>0.49330075559999997</v>
      </c>
      <c r="Z20" s="26">
        <f>1/$A$1*[1]CoreVPAImp!Y$208</f>
        <v>0.58519591267999993</v>
      </c>
      <c r="AA20" s="26">
        <f>1/$A$1*[1]CoreVPAImp!Z$208</f>
        <v>0.58519591267999993</v>
      </c>
      <c r="AB20" s="26">
        <f>1/$A$1*[1]CoreVPAImp!AA$208</f>
        <v>0.58519591267999993</v>
      </c>
      <c r="AC20" s="7"/>
      <c r="AD20" s="24">
        <f>1/1000*[1]CoreVPAImp!AB$208</f>
        <v>1.7366875343534999E-2</v>
      </c>
      <c r="AE20" s="25">
        <f>1/1000*[1]CoreVPAImp!AC$208</f>
        <v>2.1254025438E-2</v>
      </c>
      <c r="AF20" s="25">
        <f>1/1000*[1]CoreVPAImp!AD$208</f>
        <v>2.4057694214399999E-2</v>
      </c>
      <c r="AG20" s="25">
        <f>1/1000*[1]CoreVPAImp!AE$208</f>
        <v>2.7602269800000002E-2</v>
      </c>
      <c r="AH20" s="25">
        <f>1/1000*[1]CoreVPAImp!AF$208</f>
        <v>2.2404818312800005E-2</v>
      </c>
      <c r="AI20" s="25">
        <f>1/1000*[1]CoreVPAImp!AG$208</f>
        <v>2.6471289230100004E-2</v>
      </c>
      <c r="AJ20" s="25">
        <f>1/1000*[1]CoreVPAImp!AH$208</f>
        <v>3.2469816000000006E-2</v>
      </c>
      <c r="AK20" s="25">
        <f>1/1000*[1]CoreVPAImp!AI$208</f>
        <v>4.7039095890000007E-2</v>
      </c>
      <c r="AL20" s="25">
        <f>1/1000*[1]CoreVPAImp!AJ$208</f>
        <v>3.8962539209600001E-2</v>
      </c>
      <c r="AM20" s="25">
        <f>1/1000*[1]CoreVPAImp!AK$208</f>
        <v>4.6439896685599995E-2</v>
      </c>
      <c r="AN20" s="25">
        <f>1/1000*[1]CoreVPAImp!AL$208</f>
        <v>5.8782048394500012E-2</v>
      </c>
      <c r="AO20" s="25">
        <f>1/1000*[1]CoreVPAImp!AM$208</f>
        <v>9.1511495664000006E-2</v>
      </c>
      <c r="AP20" s="25">
        <f>1/1000*[1]CoreVPAImp!AN$208</f>
        <v>9.2187845833599999E-2</v>
      </c>
      <c r="AQ20" s="25">
        <f>1/1000*[1]CoreVPAImp!AO$208</f>
        <v>9.8516691626999983E-2</v>
      </c>
      <c r="AR20" s="25">
        <f>1/1000*[1]CoreVPAImp!AP$208</f>
        <v>0.143009913653</v>
      </c>
      <c r="AS20" s="25">
        <f>1/1000*[1]CoreVPAImp!AQ$208</f>
        <v>0.1241450493955</v>
      </c>
      <c r="AT20" s="25">
        <f>1/1000*[1]CoreVPAImp!AR$208</f>
        <v>0.17257808735580002</v>
      </c>
      <c r="AU20" s="25">
        <f>1/1000*[1]CoreVPAImp!AS$208</f>
        <v>0.14168822457790001</v>
      </c>
      <c r="AV20" s="25">
        <f>1/1000*[1]CoreVPAImp!AT$208</f>
        <v>0.16220769511200001</v>
      </c>
      <c r="AW20" s="25">
        <f>1/1000*[1]CoreVPAImp!AU$208</f>
        <v>9.4944262118E-2</v>
      </c>
      <c r="AX20" s="25">
        <f>1/1000*[1]CoreVPAImp!AV$208</f>
        <v>7.9641063470600001E-2</v>
      </c>
      <c r="AY20" s="25">
        <f>1/1000*[1]CoreVPAImp!AW$208</f>
        <v>9.1736736955899997E-2</v>
      </c>
      <c r="AZ20" s="25">
        <f>1/1000*[1]CoreVPAImp!AX$208</f>
        <v>8.3747458196999996E-2</v>
      </c>
      <c r="BA20" s="25">
        <f>1/1000*[1]CoreVPAImp!AY$208</f>
        <v>9.3909929667399986E-2</v>
      </c>
      <c r="BB20" s="25">
        <f>1/1000*[1]CoreVPAImp!AZ$208</f>
        <v>0</v>
      </c>
      <c r="BC20" s="226">
        <f>1/1000*[1]CoreVPAImp!BA$208</f>
        <v>0</v>
      </c>
      <c r="BD20" s="400"/>
    </row>
    <row r="21" spans="2:56">
      <c r="B21" s="23" t="s">
        <v>15</v>
      </c>
      <c r="C21" s="49">
        <f t="shared" ref="C21:AB21" si="2">SUM(C10:C10)-SUM(C11:C20)</f>
        <v>0.24122960936000126</v>
      </c>
      <c r="D21" s="50">
        <f t="shared" si="2"/>
        <v>0.19537473554000151</v>
      </c>
      <c r="E21" s="50">
        <f t="shared" si="2"/>
        <v>0.19501520702000263</v>
      </c>
      <c r="F21" s="50">
        <f t="shared" si="2"/>
        <v>0.20379271544000055</v>
      </c>
      <c r="G21" s="50">
        <f t="shared" si="2"/>
        <v>0.2126229970400022</v>
      </c>
      <c r="H21" s="50">
        <f t="shared" si="2"/>
        <v>0.3285458852800005</v>
      </c>
      <c r="I21" s="50">
        <f t="shared" si="2"/>
        <v>0.34284838559999997</v>
      </c>
      <c r="J21" s="51">
        <f t="shared" si="2"/>
        <v>0.24599461587999727</v>
      </c>
      <c r="K21" s="51">
        <f t="shared" si="2"/>
        <v>0.17026119181999988</v>
      </c>
      <c r="L21" s="51">
        <f t="shared" si="2"/>
        <v>0.16878205799176449</v>
      </c>
      <c r="M21" s="51">
        <f t="shared" si="2"/>
        <v>0.17556130903333056</v>
      </c>
      <c r="N21" s="51">
        <f t="shared" si="2"/>
        <v>0.16638862474166594</v>
      </c>
      <c r="O21" s="51">
        <f t="shared" si="2"/>
        <v>0.22256921513396399</v>
      </c>
      <c r="P21" s="51">
        <f t="shared" si="2"/>
        <v>0.35514206238910084</v>
      </c>
      <c r="Q21" s="51">
        <f t="shared" si="2"/>
        <v>0.18620781455482316</v>
      </c>
      <c r="R21" s="51">
        <f t="shared" si="2"/>
        <v>0.22314970710374915</v>
      </c>
      <c r="S21" s="51">
        <f t="shared" si="2"/>
        <v>0.24729198338321545</v>
      </c>
      <c r="T21" s="51">
        <f t="shared" si="2"/>
        <v>0.23656085429191975</v>
      </c>
      <c r="U21" s="51">
        <f t="shared" si="2"/>
        <v>0.25903418314002025</v>
      </c>
      <c r="V21" s="51">
        <f t="shared" si="2"/>
        <v>0.19067501491582561</v>
      </c>
      <c r="W21" s="51">
        <f t="shared" si="2"/>
        <v>0.23408464177999733</v>
      </c>
      <c r="X21" s="51">
        <f t="shared" si="2"/>
        <v>0.24300670895042664</v>
      </c>
      <c r="Y21" s="51">
        <f t="shared" si="2"/>
        <v>0.281007445043997</v>
      </c>
      <c r="Z21" s="51">
        <f t="shared" si="2"/>
        <v>0.27836542894585925</v>
      </c>
      <c r="AA21" s="51">
        <f t="shared" si="2"/>
        <v>0.27836542894585925</v>
      </c>
      <c r="AB21" s="51">
        <f t="shared" si="2"/>
        <v>0.27836542894585925</v>
      </c>
      <c r="AC21" s="7"/>
      <c r="AD21" s="24">
        <f t="shared" ref="AD21:BC21" si="3">SUM(AD10:AD10)-SUM(AD11:AD20)</f>
        <v>3.1927844872299049E-2</v>
      </c>
      <c r="AE21" s="25">
        <f t="shared" si="3"/>
        <v>2.8288723417200012E-2</v>
      </c>
      <c r="AF21" s="25">
        <f t="shared" si="3"/>
        <v>2.9385658502399936E-2</v>
      </c>
      <c r="AG21" s="25">
        <f t="shared" si="3"/>
        <v>3.5567943779199807E-2</v>
      </c>
      <c r="AH21" s="25">
        <f t="shared" si="3"/>
        <v>4.2720097332499929E-2</v>
      </c>
      <c r="AI21" s="25">
        <f t="shared" si="3"/>
        <v>5.6013302159100054E-2</v>
      </c>
      <c r="AJ21" s="25">
        <f t="shared" si="3"/>
        <v>6.302484200000058E-2</v>
      </c>
      <c r="AK21" s="25">
        <f t="shared" si="3"/>
        <v>6.0223688259499752E-2</v>
      </c>
      <c r="AL21" s="25">
        <f t="shared" si="3"/>
        <v>5.0736485884399718E-2</v>
      </c>
      <c r="AM21" s="25">
        <f t="shared" si="3"/>
        <v>3.8379777083999977E-2</v>
      </c>
      <c r="AN21" s="25">
        <f t="shared" si="3"/>
        <v>3.7291925091599731E-2</v>
      </c>
      <c r="AO21" s="25">
        <f t="shared" si="3"/>
        <v>4.1578698959999549E-2</v>
      </c>
      <c r="AP21" s="25">
        <f t="shared" si="3"/>
        <v>4.9827844651200159E-2</v>
      </c>
      <c r="AQ21" s="25">
        <f t="shared" si="3"/>
        <v>5.4607831677900398E-2</v>
      </c>
      <c r="AR21" s="25">
        <f t="shared" si="3"/>
        <v>4.7072902576999143E-2</v>
      </c>
      <c r="AS21" s="25">
        <f t="shared" si="3"/>
        <v>4.5243989840000332E-2</v>
      </c>
      <c r="AT21" s="25">
        <f t="shared" si="3"/>
        <v>4.6920156078600339E-2</v>
      </c>
      <c r="AU21" s="25">
        <f t="shared" si="3"/>
        <v>4.7935481236500266E-2</v>
      </c>
      <c r="AV21" s="25">
        <f t="shared" si="3"/>
        <v>5.1826343821000043E-2</v>
      </c>
      <c r="AW21" s="25">
        <f t="shared" si="3"/>
        <v>4.1592634606499868E-2</v>
      </c>
      <c r="AX21" s="25">
        <f t="shared" si="3"/>
        <v>4.4850254552200042E-2</v>
      </c>
      <c r="AY21" s="25">
        <f t="shared" si="3"/>
        <v>7.0357786954799995E-2</v>
      </c>
      <c r="AZ21" s="25">
        <f t="shared" si="3"/>
        <v>8.0016151644000111E-2</v>
      </c>
      <c r="BA21" s="25">
        <f t="shared" si="3"/>
        <v>6.4413961186299717E-2</v>
      </c>
      <c r="BB21" s="25">
        <f t="shared" si="3"/>
        <v>0</v>
      </c>
      <c r="BC21" s="226">
        <f t="shared" si="3"/>
        <v>0</v>
      </c>
      <c r="BD21" s="400"/>
    </row>
    <row r="22" spans="2:56" ht="17.149999999999999" customHeight="1">
      <c r="B22" s="73" t="s">
        <v>21</v>
      </c>
      <c r="C22" s="74">
        <f>1/$A$1*[1]CoreVPAImp!$B$194</f>
        <v>0.39310175640000006</v>
      </c>
      <c r="D22" s="75">
        <f>1/$A$1*[1]CoreVPAImp!$C$194</f>
        <v>0.36149964000000001</v>
      </c>
      <c r="E22" s="75">
        <f>1/$A$1*[1]CoreVPAImp!$D$194</f>
        <v>0.28249548000000002</v>
      </c>
      <c r="F22" s="75">
        <f>1/$A$1*[1]CoreVPAImp!$E$194</f>
        <v>0.35695043399999998</v>
      </c>
      <c r="G22" s="75">
        <f>1/$A$1*[1]CoreVPAImp!$F$194</f>
        <v>0.33636250079999996</v>
      </c>
      <c r="H22" s="75">
        <f>1/$A$1*[1]CoreVPAImp!$G$194</f>
        <v>0.34489200760000005</v>
      </c>
      <c r="I22" s="75">
        <f>1/$A$1*[1]CoreVPAImp!$H$194</f>
        <v>0.18716512160000001</v>
      </c>
      <c r="J22" s="76">
        <f>1/$A$1*[1]CoreVPAImp!$I$194</f>
        <v>0.14448987639999999</v>
      </c>
      <c r="K22" s="76">
        <f>1/$A$1*[1]CoreVPAImp!$J$194</f>
        <v>0.18076997519999999</v>
      </c>
      <c r="L22" s="76">
        <f>1/$A$1*[1]CoreVPAImp!K$194</f>
        <v>0.34524435440000001</v>
      </c>
      <c r="M22" s="76">
        <f>1/$A$1*[1]CoreVPAImp!L$194</f>
        <v>0.21640782000000003</v>
      </c>
      <c r="N22" s="76">
        <f>1/$A$1*[1]CoreVPAImp!M$194</f>
        <v>0.13165636423076924</v>
      </c>
      <c r="O22" s="76">
        <f>1/$A$1*[1]CoreVPAImp!N$194</f>
        <v>0.12850152000000001</v>
      </c>
      <c r="P22" s="76">
        <f>1/$A$1*[1]CoreVPAImp!O$194</f>
        <v>0.13956270000000001</v>
      </c>
      <c r="Q22" s="76">
        <f>1/$A$1*[1]CoreVPAImp!P$194</f>
        <v>0.11158214000000001</v>
      </c>
      <c r="R22" s="76">
        <f>1/$A$1*[1]CoreVPAImp!Q$194</f>
        <v>0.11418814600000002</v>
      </c>
      <c r="S22" s="76">
        <f>1/$A$1*[1]CoreVPAImp!R$194</f>
        <v>0.11636371999999999</v>
      </c>
      <c r="T22" s="76">
        <f>1/$A$1*[1]CoreVPAImp!S$194</f>
        <v>0.12017224466666668</v>
      </c>
      <c r="U22" s="76">
        <f>1/$A$1*[1]CoreVPAImp!T$194</f>
        <v>0.10148382</v>
      </c>
      <c r="V22" s="76">
        <f>1/$A$1*[1]CoreVPAImp!U$194</f>
        <v>0.12803036400000001</v>
      </c>
      <c r="W22" s="76">
        <f>1/$A$1*[1]CoreVPAImp!V$194</f>
        <v>0.16098912370399998</v>
      </c>
      <c r="X22" s="76">
        <f>1/$A$1*[1]CoreVPAImp!W$194</f>
        <v>0.148145287412</v>
      </c>
      <c r="Y22" s="76">
        <f>1/$A$1*[1]CoreVPAImp!X$194</f>
        <v>4.5149199999999994E-2</v>
      </c>
      <c r="Z22" s="76">
        <f>1/$A$1*[1]CoreVPAImp!Y$194</f>
        <v>0</v>
      </c>
      <c r="AA22" s="76">
        <f>1/$A$1*[1]CoreVPAImp!Z$194</f>
        <v>0</v>
      </c>
      <c r="AB22" s="76">
        <f>1/$A$1*[1]CoreVPAImp!AA$194</f>
        <v>0</v>
      </c>
      <c r="AC22" s="7"/>
      <c r="AD22" s="74">
        <f>1/1000*[1]CoreVPAImp!AB$194</f>
        <v>3.2927334527474997E-2</v>
      </c>
      <c r="AE22" s="75">
        <f>1/1000*[1]CoreVPAImp!AC$194</f>
        <v>3.2194578313199995E-2</v>
      </c>
      <c r="AF22" s="75">
        <f>1/1000*[1]CoreVPAImp!AD$194</f>
        <v>2.8079075702399998E-2</v>
      </c>
      <c r="AG22" s="75">
        <f>1/1000*[1]CoreVPAImp!AE$194</f>
        <v>3.48159389872E-2</v>
      </c>
      <c r="AH22" s="75">
        <f>1/1000*[1]CoreVPAImp!AF$194</f>
        <v>3.6182186298300001E-2</v>
      </c>
      <c r="AI22" s="75">
        <f>1/1000*[1]CoreVPAImp!AG$194</f>
        <v>4.154210637720001E-2</v>
      </c>
      <c r="AJ22" s="75">
        <f>1/1000*[1]CoreVPAImp!AH$194</f>
        <v>2.5984641999999999E-2</v>
      </c>
      <c r="AK22" s="75">
        <f>1/1000*[1]CoreVPAImp!AI$194</f>
        <v>3.1667755648500003E-2</v>
      </c>
      <c r="AL22" s="75">
        <f>1/1000*[1]CoreVPAImp!AJ$194</f>
        <v>3.8585959990000009E-2</v>
      </c>
      <c r="AM22" s="75">
        <f>1/1000*[1]CoreVPAImp!AK$194</f>
        <v>5.2158313068399999E-2</v>
      </c>
      <c r="AN22" s="75">
        <f>1/1000*[1]CoreVPAImp!AL$194</f>
        <v>3.5894808306900006E-2</v>
      </c>
      <c r="AO22" s="75">
        <f>1/1000*[1]CoreVPAImp!AM$194</f>
        <v>2.7883064303999998E-2</v>
      </c>
      <c r="AP22" s="75">
        <f>1/1000*[1]CoreVPAImp!AN$194</f>
        <v>2.4855906539200001E-2</v>
      </c>
      <c r="AQ22" s="75">
        <f>1/1000*[1]CoreVPAImp!AO$194</f>
        <v>2.8593298403700004E-2</v>
      </c>
      <c r="AR22" s="75">
        <f>1/1000*[1]CoreVPAImp!AP$194</f>
        <v>2.5496327556000002E-2</v>
      </c>
      <c r="AS22" s="75">
        <f>1/1000*[1]CoreVPAImp!AQ$194</f>
        <v>2.0346978483999998E-2</v>
      </c>
      <c r="AT22" s="75">
        <f>1/1000*[1]CoreVPAImp!AR$194</f>
        <v>2.0305177269599999E-2</v>
      </c>
      <c r="AU22" s="75">
        <f>1/1000*[1]CoreVPAImp!AS$194</f>
        <v>2.3464119793400001E-2</v>
      </c>
      <c r="AV22" s="75">
        <f>1/1000*[1]CoreVPAImp!AT$194</f>
        <v>2.2876127073000001E-2</v>
      </c>
      <c r="AW22" s="75">
        <f>1/1000*[1]CoreVPAImp!AU$194</f>
        <v>2.3908633096000002E-2</v>
      </c>
      <c r="AX22" s="75">
        <f>1/1000*[1]CoreVPAImp!AV$194</f>
        <v>2.9883465407200004E-2</v>
      </c>
      <c r="AY22" s="75">
        <f>1/1000*[1]CoreVPAImp!AW$194</f>
        <v>3.7175505146100012E-2</v>
      </c>
      <c r="AZ22" s="75">
        <f>1/1000*[1]CoreVPAImp!AX$194</f>
        <v>1.2905625914999998E-2</v>
      </c>
      <c r="BA22" s="75">
        <f>1/1000*[1]CoreVPAImp!AY$194</f>
        <v>0</v>
      </c>
      <c r="BB22" s="75">
        <f>1/1000*[1]CoreVPAImp!AZ$194</f>
        <v>0</v>
      </c>
      <c r="BC22" s="241">
        <f>1/1000*[1]CoreVPAImp!BA$194</f>
        <v>0</v>
      </c>
      <c r="BD22" s="400"/>
    </row>
    <row r="23" spans="2:56" ht="17.149999999999999" customHeight="1">
      <c r="B23" s="53" t="s">
        <v>109</v>
      </c>
      <c r="C23" s="35">
        <f>1/$A$1*[1]CoreVPAImp!$B$273</f>
        <v>0.5302248356</v>
      </c>
      <c r="D23" s="36">
        <f>1/$A$1*[1]CoreVPAImp!$C$273</f>
        <v>0.5384038672</v>
      </c>
      <c r="E23" s="36">
        <f>1/$A$1*[1]CoreVPAImp!$D$273</f>
        <v>0.53363823839999991</v>
      </c>
      <c r="F23" s="36">
        <f>1/$A$1*[1]CoreVPAImp!$E$273</f>
        <v>0.47134834760000005</v>
      </c>
      <c r="G23" s="36">
        <f>1/$A$1*[1]CoreVPAImp!$F$273</f>
        <v>0.3602513524</v>
      </c>
      <c r="H23" s="36">
        <f>1/$A$1*[1]CoreVPAImp!$G$273</f>
        <v>0.23386409360000002</v>
      </c>
      <c r="I23" s="36">
        <f>1/$A$1*[1]CoreVPAImp!$H$273</f>
        <v>0.26159562359999999</v>
      </c>
      <c r="J23" s="37">
        <f>1/$A$1*[1]CoreVPAImp!$I$273</f>
        <v>0.25468425220000002</v>
      </c>
      <c r="K23" s="37">
        <f>1/$A$1*[1]CoreVPAImp!$J$273</f>
        <v>0.15057097546000001</v>
      </c>
      <c r="L23" s="37">
        <f>1/$A$1*[1]CoreVPAImp!K$273</f>
        <v>0.16090452920000001</v>
      </c>
      <c r="M23" s="37">
        <f>1/$A$1*[1]CoreVPAImp!L$273</f>
        <v>0.39544696359999992</v>
      </c>
      <c r="N23" s="37">
        <f>1/$A$1*[1]CoreVPAImp!M$273</f>
        <v>0.36441073124545453</v>
      </c>
      <c r="O23" s="37">
        <f>1/$A$1*[1]CoreVPAImp!N$273</f>
        <v>0.32341982000000002</v>
      </c>
      <c r="P23" s="37">
        <f>1/$A$1*[1]CoreVPAImp!O$273</f>
        <v>0.48499410879999999</v>
      </c>
      <c r="Q23" s="37">
        <f>1/$A$1*[1]CoreVPAImp!P$273</f>
        <v>0.36124011484000002</v>
      </c>
      <c r="R23" s="37">
        <f>1/$A$1*[1]CoreVPAImp!Q$273</f>
        <v>0.24603845480000003</v>
      </c>
      <c r="S23" s="37">
        <f>1/$A$1*[1]CoreVPAImp!R$273</f>
        <v>0.25086677355172415</v>
      </c>
      <c r="T23" s="37">
        <f>1/$A$1*[1]CoreVPAImp!S$273</f>
        <v>0.18764752007692309</v>
      </c>
      <c r="U23" s="37">
        <f>1/$A$1*[1]CoreVPAImp!T$273</f>
        <v>0.20431707580000003</v>
      </c>
      <c r="V23" s="37">
        <f>1/$A$1*[1]CoreVPAImp!U$273</f>
        <v>0.13342006774545453</v>
      </c>
      <c r="W23" s="37">
        <f>1/$A$1*[1]CoreVPAImp!V$273</f>
        <v>0.11435606916800001</v>
      </c>
      <c r="X23" s="37">
        <f>1/$A$1*[1]CoreVPAImp!W$273</f>
        <v>0.128913446816</v>
      </c>
      <c r="Y23" s="37">
        <f>1/$A$1*[1]CoreVPAImp!X$273</f>
        <v>0.10791120399600002</v>
      </c>
      <c r="Z23" s="37">
        <f>1/$A$1*[1]CoreVPAImp!Y$273</f>
        <v>5.7515845223999995E-2</v>
      </c>
      <c r="AA23" s="37">
        <f>1/$A$1*[1]CoreVPAImp!Z$273</f>
        <v>5.7515845223999995E-2</v>
      </c>
      <c r="AB23" s="37">
        <f>1/$A$1*[1]CoreVPAImp!AA$273</f>
        <v>5.7515845223999995E-2</v>
      </c>
      <c r="AC23" s="21"/>
      <c r="AD23" s="35">
        <f>1/1000*[1]CoreVPAImp!AB$273</f>
        <v>4.3748148769447E-2</v>
      </c>
      <c r="AE23" s="36">
        <f>1/1000*[1]CoreVPAImp!AC$273</f>
        <v>4.5943746039600004E-2</v>
      </c>
      <c r="AF23" s="36">
        <f>1/1000*[1]CoreVPAImp!AD$273</f>
        <v>4.6243479928000007E-2</v>
      </c>
      <c r="AG23" s="36">
        <f>1/1000*[1]CoreVPAImp!AE$273</f>
        <v>5.0108427956800004E-2</v>
      </c>
      <c r="AH23" s="36">
        <f>1/1000*[1]CoreVPAImp!AF$273</f>
        <v>5.1116162357400005E-2</v>
      </c>
      <c r="AI23" s="36">
        <f>1/1000*[1]CoreVPAImp!AG$273</f>
        <v>4.0750871218200008E-2</v>
      </c>
      <c r="AJ23" s="36">
        <f>1/1000*[1]CoreVPAImp!AH$273</f>
        <v>4.8152260000000009E-2</v>
      </c>
      <c r="AK23" s="36">
        <f>1/1000*[1]CoreVPAImp!AI$273</f>
        <v>5.6448251305500005E-2</v>
      </c>
      <c r="AL23" s="36">
        <f>1/1000*[1]CoreVPAImp!AJ$273</f>
        <v>4.4195544124400001E-2</v>
      </c>
      <c r="AM23" s="36">
        <f>1/1000*[1]CoreVPAImp!AK$273</f>
        <v>3.1274047987599994E-2</v>
      </c>
      <c r="AN23" s="36">
        <f>1/1000*[1]CoreVPAImp!AL$273</f>
        <v>5.5490994167400005E-2</v>
      </c>
      <c r="AO23" s="36">
        <f>1/1000*[1]CoreVPAImp!AM$273</f>
        <v>6.1928074128000006E-2</v>
      </c>
      <c r="AP23" s="36">
        <f>1/1000*[1]CoreVPAImp!AN$273</f>
        <v>5.7022944352000005E-2</v>
      </c>
      <c r="AQ23" s="36">
        <f>1/1000*[1]CoreVPAImp!AO$273</f>
        <v>7.9618634783700001E-2</v>
      </c>
      <c r="AR23" s="36">
        <f>1/1000*[1]CoreVPAImp!AP$273</f>
        <v>6.9988568399999992E-2</v>
      </c>
      <c r="AS23" s="36">
        <f>1/1000*[1]CoreVPAImp!AQ$273</f>
        <v>5.1204422440499997E-2</v>
      </c>
      <c r="AT23" s="36">
        <f>1/1000*[1]CoreVPAImp!AR$273</f>
        <v>7.1593527132099974E-2</v>
      </c>
      <c r="AU23" s="36">
        <f>1/1000*[1]CoreVPAImp!AS$273</f>
        <v>7.1435703982500001E-2</v>
      </c>
      <c r="AV23" s="36">
        <f>1/1000*[1]CoreVPAImp!AT$273</f>
        <v>8.0573419121000023E-2</v>
      </c>
      <c r="AW23" s="36">
        <f>1/1000*[1]CoreVPAImp!AU$273</f>
        <v>7.6181146570000011E-2</v>
      </c>
      <c r="AX23" s="36">
        <f>1/1000*[1]CoreVPAImp!AV$273</f>
        <v>7.125770153420001E-2</v>
      </c>
      <c r="AY23" s="36">
        <f>1/1000*[1]CoreVPAImp!AW$273</f>
        <v>0.10974913140700003</v>
      </c>
      <c r="AZ23" s="36">
        <f>1/1000*[1]CoreVPAImp!AX$273</f>
        <v>0.11657584200599999</v>
      </c>
      <c r="BA23" s="36">
        <f>1/1000*[1]CoreVPAImp!AY$273</f>
        <v>5.2167321743899993E-2</v>
      </c>
      <c r="BB23" s="36">
        <f>1/1000*[1]CoreVPAImp!AZ$273</f>
        <v>0</v>
      </c>
      <c r="BC23" s="236">
        <f>1/1000*[1]CoreVPAImp!BA$273</f>
        <v>0</v>
      </c>
      <c r="BD23" s="400"/>
    </row>
    <row r="24" spans="2:56">
      <c r="B24" s="23" t="s">
        <v>94</v>
      </c>
      <c r="C24" s="24">
        <f>1/$A$1*[1]CoreVPAImp!$B$22</f>
        <v>1.2031963200000001E-2</v>
      </c>
      <c r="D24" s="25">
        <f>1/$A$1*[1]CoreVPAImp!$C$22</f>
        <v>2.0612828800000003E-2</v>
      </c>
      <c r="E24" s="25">
        <f>1/$A$1*[1]CoreVPAImp!$D$22</f>
        <v>3.7868060000000002E-2</v>
      </c>
      <c r="F24" s="25">
        <f>1/$A$1*[1]CoreVPAImp!$E$22</f>
        <v>4.7438134800000004E-2</v>
      </c>
      <c r="G24" s="25">
        <f>1/$A$1*[1]CoreVPAImp!$F$22</f>
        <v>2.0382239999999999E-2</v>
      </c>
      <c r="H24" s="25">
        <f>1/$A$1*[1]CoreVPAImp!$G$22</f>
        <v>1.8816312000000002E-2</v>
      </c>
      <c r="I24" s="25">
        <f>1/$A$1*[1]CoreVPAImp!$H$22</f>
        <v>1.5360004E-2</v>
      </c>
      <c r="J24" s="26">
        <f>1/$A$1*[1]CoreVPAImp!$I$22</f>
        <v>8.9770600000000002E-3</v>
      </c>
      <c r="K24" s="26">
        <f>1/$A$1*[1]CoreVPAImp!$J$22</f>
        <v>3.4905600000000002E-3</v>
      </c>
      <c r="L24" s="26">
        <f>1/$A$1*[1]CoreVPAImp!K$22</f>
        <v>3.7282199999999995E-3</v>
      </c>
      <c r="M24" s="26">
        <f>1/$A$1*[1]CoreVPAImp!L$22</f>
        <v>3.4377000000000001E-3</v>
      </c>
      <c r="N24" s="26">
        <f>1/$A$1*[1]CoreVPAImp!M$22</f>
        <v>1.9822472E-3</v>
      </c>
      <c r="O24" s="26">
        <f>1/$A$1*[1]CoreVPAImp!N$22</f>
        <v>4.1510600000000007E-3</v>
      </c>
      <c r="P24" s="26">
        <f>1/$A$1*[1]CoreVPAImp!O$22</f>
        <v>6.1587200000000003E-3</v>
      </c>
      <c r="Q24" s="26">
        <f>1/$A$1*[1]CoreVPAImp!P$22</f>
        <v>3.6223000000000002E-3</v>
      </c>
      <c r="R24" s="26">
        <f>1/$A$1*[1]CoreVPAImp!Q$22</f>
        <v>2.3687568000000003E-3</v>
      </c>
      <c r="S24" s="26">
        <f>1/$A$1*[1]CoreVPAImp!R$22</f>
        <v>4.4557209600000001E-2</v>
      </c>
      <c r="T24" s="26">
        <f>1/$A$1*[1]CoreVPAImp!S$22</f>
        <v>1.2684559999999999E-2</v>
      </c>
      <c r="U24" s="26">
        <f>1/$A$1*[1]CoreVPAImp!T$22</f>
        <v>3.6346200000000003E-3</v>
      </c>
      <c r="V24" s="26">
        <f>1/$A$1*[1]CoreVPAImp!U$22</f>
        <v>5.9086400000000006E-3</v>
      </c>
      <c r="W24" s="26">
        <f>1/$A$1*[1]CoreVPAImp!V$22</f>
        <v>8.0437400000000006E-3</v>
      </c>
      <c r="X24" s="26">
        <f>1/$A$1*[1]CoreVPAImp!W$22</f>
        <v>8.9547667359999999E-3</v>
      </c>
      <c r="Y24" s="26">
        <f>1/$A$1*[1]CoreVPAImp!X$22</f>
        <v>8.3538000000000015E-4</v>
      </c>
      <c r="Z24" s="26">
        <f>1/$A$1*[1]CoreVPAImp!Y$22</f>
        <v>0</v>
      </c>
      <c r="AA24" s="26">
        <f>1/$A$1*[1]CoreVPAImp!Z$22</f>
        <v>0</v>
      </c>
      <c r="AB24" s="26">
        <f>1/$A$1*[1]CoreVPAImp!AA$22</f>
        <v>0</v>
      </c>
      <c r="AC24" s="7"/>
      <c r="AD24" s="24">
        <f>1/1000*[1]CoreVPAImp!AB$22</f>
        <v>9.4124200133099999E-4</v>
      </c>
      <c r="AE24" s="25">
        <f>1/1000*[1]CoreVPAImp!AC$22</f>
        <v>1.5991636568E-3</v>
      </c>
      <c r="AF24" s="25">
        <f>1/1000*[1]CoreVPAImp!AD$22</f>
        <v>2.8376349647999998E-3</v>
      </c>
      <c r="AG24" s="25">
        <f>1/1000*[1]CoreVPAImp!AE$22</f>
        <v>4.0169047744000007E-3</v>
      </c>
      <c r="AH24" s="25">
        <f>1/1000*[1]CoreVPAImp!AF$22</f>
        <v>2.2366839558000001E-3</v>
      </c>
      <c r="AI24" s="25">
        <f>1/1000*[1]CoreVPAImp!AG$22</f>
        <v>1.7667041106000001E-3</v>
      </c>
      <c r="AJ24" s="25">
        <f>1/1000*[1]CoreVPAImp!AH$22</f>
        <v>1.6448360000000002E-3</v>
      </c>
      <c r="AK24" s="25">
        <f>1/1000*[1]CoreVPAImp!AI$22</f>
        <v>1.1453008105000002E-3</v>
      </c>
      <c r="AL24" s="25">
        <f>1/1000*[1]CoreVPAImp!AJ$22</f>
        <v>6.0822433639999996E-4</v>
      </c>
      <c r="AM24" s="25">
        <f>1/1000*[1]CoreVPAImp!AK$22</f>
        <v>5.218044436E-4</v>
      </c>
      <c r="AN24" s="25">
        <f>1/1000*[1]CoreVPAImp!AL$22</f>
        <v>4.2381435869999999E-4</v>
      </c>
      <c r="AO24" s="25">
        <f>1/1000*[1]CoreVPAImp!AM$22</f>
        <v>2.3577556800000001E-4</v>
      </c>
      <c r="AP24" s="25">
        <f>1/1000*[1]CoreVPAImp!AN$22</f>
        <v>6.0522045760000006E-4</v>
      </c>
      <c r="AQ24" s="25">
        <f>1/1000*[1]CoreVPAImp!AO$22</f>
        <v>9.6412091399999999E-4</v>
      </c>
      <c r="AR24" s="25">
        <f>1/1000*[1]CoreVPAImp!AP$22</f>
        <v>5.3143454100000001E-4</v>
      </c>
      <c r="AS24" s="25">
        <f>1/1000*[1]CoreVPAImp!AQ$22</f>
        <v>3.1923865399999994E-4</v>
      </c>
      <c r="AT24" s="25">
        <f>1/1000*[1]CoreVPAImp!AR$22</f>
        <v>3.8958695917999994E-3</v>
      </c>
      <c r="AU24" s="25">
        <f>1/1000*[1]CoreVPAImp!AS$22</f>
        <v>1.1176653058999999E-3</v>
      </c>
      <c r="AV24" s="25">
        <f>1/1000*[1]CoreVPAImp!AT$22</f>
        <v>4.9873630000000005E-4</v>
      </c>
      <c r="AW24" s="25">
        <f>1/1000*[1]CoreVPAImp!AU$22</f>
        <v>7.0118315200000001E-4</v>
      </c>
      <c r="AX24" s="25">
        <f>1/1000*[1]CoreVPAImp!AV$22</f>
        <v>1.2330597256000001E-3</v>
      </c>
      <c r="AY24" s="25">
        <f>1/1000*[1]CoreVPAImp!AW$22</f>
        <v>2.4393341251000003E-3</v>
      </c>
      <c r="AZ24" s="25">
        <f>1/1000*[1]CoreVPAImp!AX$22</f>
        <v>1.8827008199999998E-4</v>
      </c>
      <c r="BA24" s="25">
        <f>1/1000*[1]CoreVPAImp!AY$22</f>
        <v>0</v>
      </c>
      <c r="BB24" s="25">
        <f>1/1000*[1]CoreVPAImp!AZ$22</f>
        <v>0</v>
      </c>
      <c r="BC24" s="226">
        <f>1/1000*[1]CoreVPAImp!BA$22</f>
        <v>0</v>
      </c>
      <c r="BD24" s="400"/>
    </row>
    <row r="25" spans="2:56">
      <c r="B25" s="23" t="s">
        <v>95</v>
      </c>
      <c r="C25" s="24">
        <f>1/$A$1*[1]CoreVPAImp!$B$29</f>
        <v>8.1709354400000003E-2</v>
      </c>
      <c r="D25" s="25">
        <f>1/$A$1*[1]CoreVPAImp!$C$29</f>
        <v>9.7049588800000003E-2</v>
      </c>
      <c r="E25" s="25">
        <f>1/$A$1*[1]CoreVPAImp!$D$29</f>
        <v>9.3802346800000005E-2</v>
      </c>
      <c r="F25" s="25">
        <f>1/$A$1*[1]CoreVPAImp!$E$29</f>
        <v>7.9008136800000017E-2</v>
      </c>
      <c r="G25" s="25">
        <f>1/$A$1*[1]CoreVPAImp!$F$29</f>
        <v>6.5999621199999997E-2</v>
      </c>
      <c r="H25" s="25">
        <f>1/$A$1*[1]CoreVPAImp!$G$29</f>
        <v>6.2024102000000005E-2</v>
      </c>
      <c r="I25" s="25">
        <f>1/$A$1*[1]CoreVPAImp!$H$29</f>
        <v>8.3321132800000003E-2</v>
      </c>
      <c r="J25" s="26">
        <f>1/$A$1*[1]CoreVPAImp!$I$29</f>
        <v>0.1688142406</v>
      </c>
      <c r="K25" s="26">
        <f>1/$A$1*[1]CoreVPAImp!$J$29</f>
        <v>9.440029506E-2</v>
      </c>
      <c r="L25" s="26">
        <f>1/$A$1*[1]CoreVPAImp!K$29</f>
        <v>8.3952408000000006E-2</v>
      </c>
      <c r="M25" s="26">
        <f>1/$A$1*[1]CoreVPAImp!L$29</f>
        <v>7.3157231600000011E-2</v>
      </c>
      <c r="N25" s="26">
        <f>1/$A$1*[1]CoreVPAImp!M$29</f>
        <v>7.1830498845454532E-2</v>
      </c>
      <c r="O25" s="26">
        <f>1/$A$1*[1]CoreVPAImp!N$29</f>
        <v>6.1769549599999987E-2</v>
      </c>
      <c r="P25" s="26">
        <f>1/$A$1*[1]CoreVPAImp!O$29</f>
        <v>6.2364436400000001E-2</v>
      </c>
      <c r="Q25" s="26">
        <f>1/$A$1*[1]CoreVPAImp!P$29</f>
        <v>7.502307204E-2</v>
      </c>
      <c r="R25" s="26">
        <f>1/$A$1*[1]CoreVPAImp!Q$29</f>
        <v>5.5516437200000004E-2</v>
      </c>
      <c r="S25" s="26">
        <f>1/$A$1*[1]CoreVPAImp!R$29</f>
        <v>5.706284295172414E-2</v>
      </c>
      <c r="T25" s="26">
        <f>1/$A$1*[1]CoreVPAImp!S$29</f>
        <v>5.5675766400000007E-2</v>
      </c>
      <c r="U25" s="26">
        <f>1/$A$1*[1]CoreVPAImp!T$29</f>
        <v>3.9400466200000005E-2</v>
      </c>
      <c r="V25" s="26">
        <f>1/$A$1*[1]CoreVPAImp!U$29</f>
        <v>3.2493304945454542E-2</v>
      </c>
      <c r="W25" s="26">
        <f>1/$A$1*[1]CoreVPAImp!V$29</f>
        <v>2.5833526788000001E-2</v>
      </c>
      <c r="X25" s="26">
        <f>1/$A$1*[1]CoreVPAImp!W$29</f>
        <v>3.4903981259999994E-2</v>
      </c>
      <c r="Y25" s="26">
        <f>1/$A$1*[1]CoreVPAImp!X$29</f>
        <v>2.9270368240000004E-2</v>
      </c>
      <c r="Z25" s="26">
        <f>1/$A$1*[1]CoreVPAImp!Y$29</f>
        <v>1.4270844296E-2</v>
      </c>
      <c r="AA25" s="26">
        <f>1/$A$1*[1]CoreVPAImp!Z$29</f>
        <v>1.4270844296E-2</v>
      </c>
      <c r="AB25" s="26">
        <f>1/$A$1*[1]CoreVPAImp!AA$29</f>
        <v>1.4270844296E-2</v>
      </c>
      <c r="AC25" s="7"/>
      <c r="AD25" s="24">
        <f>1/1000*[1]CoreVPAImp!AB$29</f>
        <v>1.4943791415842999E-2</v>
      </c>
      <c r="AE25" s="25">
        <f>1/1000*[1]CoreVPAImp!AC$29</f>
        <v>1.5974669426E-2</v>
      </c>
      <c r="AF25" s="25">
        <f>1/1000*[1]CoreVPAImp!AD$29</f>
        <v>1.4145948110399998E-2</v>
      </c>
      <c r="AG25" s="25">
        <f>1/1000*[1]CoreVPAImp!AE$29</f>
        <v>1.2791982896E-2</v>
      </c>
      <c r="AH25" s="25">
        <f>1/1000*[1]CoreVPAImp!AF$29</f>
        <v>1.7001929955500004E-2</v>
      </c>
      <c r="AI25" s="25">
        <f>1/1000*[1]CoreVPAImp!AG$29</f>
        <v>1.5747712051500003E-2</v>
      </c>
      <c r="AJ25" s="25">
        <f>1/1000*[1]CoreVPAImp!AH$29</f>
        <v>1.86368708E-2</v>
      </c>
      <c r="AK25" s="25">
        <f>1/1000*[1]CoreVPAImp!AI$29</f>
        <v>2.9030646401000001E-2</v>
      </c>
      <c r="AL25" s="25">
        <f>1/1000*[1]CoreVPAImp!AJ$29</f>
        <v>1.9992671177200001E-2</v>
      </c>
      <c r="AM25" s="25">
        <f>1/1000*[1]CoreVPAImp!AK$29</f>
        <v>1.21732801916E-2</v>
      </c>
      <c r="AN25" s="25">
        <f>1/1000*[1]CoreVPAImp!AL$29</f>
        <v>1.05168642705E-2</v>
      </c>
      <c r="AO25" s="25">
        <f>1/1000*[1]CoreVPAImp!AM$29</f>
        <v>1.2550497504000002E-2</v>
      </c>
      <c r="AP25" s="25">
        <f>1/1000*[1]CoreVPAImp!AN$29</f>
        <v>1.0818311503999999E-2</v>
      </c>
      <c r="AQ25" s="25">
        <f>1/1000*[1]CoreVPAImp!AO$29</f>
        <v>1.1245955026200001E-2</v>
      </c>
      <c r="AR25" s="25">
        <f>1/1000*[1]CoreVPAImp!AP$29</f>
        <v>1.29981781785E-2</v>
      </c>
      <c r="AS25" s="25">
        <f>1/1000*[1]CoreVPAImp!AQ$29</f>
        <v>1.0117269767499999E-2</v>
      </c>
      <c r="AT25" s="25">
        <f>1/1000*[1]CoreVPAImp!AR$29</f>
        <v>1.7217061311399998E-2</v>
      </c>
      <c r="AU25" s="25">
        <f>1/1000*[1]CoreVPAImp!AS$29</f>
        <v>1.5390944683400002E-2</v>
      </c>
      <c r="AV25" s="25">
        <f>1/1000*[1]CoreVPAImp!AT$29</f>
        <v>1.5361578784000001E-2</v>
      </c>
      <c r="AW25" s="25">
        <f>1/1000*[1]CoreVPAImp!AU$29</f>
        <v>1.3053174087500001E-2</v>
      </c>
      <c r="AX25" s="25">
        <f>1/1000*[1]CoreVPAImp!AV$29</f>
        <v>1.0307882129200001E-2</v>
      </c>
      <c r="AY25" s="25">
        <f>1/1000*[1]CoreVPAImp!AW$29</f>
        <v>1.4773110430800002E-2</v>
      </c>
      <c r="AZ25" s="25">
        <f>1/1000*[1]CoreVPAImp!AX$29</f>
        <v>1.8743234679E-2</v>
      </c>
      <c r="BA25" s="25">
        <f>1/1000*[1]CoreVPAImp!AY$29</f>
        <v>7.8382647651E-3</v>
      </c>
      <c r="BB25" s="25">
        <f>1/1000*[1]CoreVPAImp!AZ$29</f>
        <v>0</v>
      </c>
      <c r="BC25" s="226">
        <f>1/1000*[1]CoreVPAImp!BA$29</f>
        <v>0</v>
      </c>
      <c r="BD25" s="400"/>
    </row>
    <row r="26" spans="2:56">
      <c r="B26" s="23" t="s">
        <v>74</v>
      </c>
      <c r="C26" s="24">
        <f>1/$A$1*[1]CoreVPAImp!$B$244</f>
        <v>0.43107955800000003</v>
      </c>
      <c r="D26" s="25">
        <f>1/$A$1*[1]CoreVPAImp!$C$244</f>
        <v>0.41688617759999996</v>
      </c>
      <c r="E26" s="25">
        <f>1/$A$1*[1]CoreVPAImp!$D$244</f>
        <v>0.39329635359999993</v>
      </c>
      <c r="F26" s="25">
        <f>1/$A$1*[1]CoreVPAImp!$E$244</f>
        <v>0.34046849560000003</v>
      </c>
      <c r="G26" s="25">
        <f>1/$A$1*[1]CoreVPAImp!$F$244</f>
        <v>0.26781983040000001</v>
      </c>
      <c r="H26" s="25">
        <f>1/$A$1*[1]CoreVPAImp!$G$244</f>
        <v>0.14854116240000001</v>
      </c>
      <c r="I26" s="25">
        <f>1/$A$1*[1]CoreVPAImp!$H$244</f>
        <v>0.15903723480000001</v>
      </c>
      <c r="J26" s="26">
        <f>1/$A$1*[1]CoreVPAImp!$I$244</f>
        <v>6.265747960000001E-2</v>
      </c>
      <c r="K26" s="26">
        <f>1/$A$1*[1]CoreVPAImp!$J$244</f>
        <v>4.7496155600000006E-2</v>
      </c>
      <c r="L26" s="26">
        <f>1/$A$1*[1]CoreVPAImp!K$244</f>
        <v>6.8710676400000004E-2</v>
      </c>
      <c r="M26" s="26">
        <f>1/$A$1*[1]CoreVPAImp!L$244</f>
        <v>0.31309783959999993</v>
      </c>
      <c r="N26" s="26">
        <f>1/$A$1*[1]CoreVPAImp!M$244</f>
        <v>0.27507613200000003</v>
      </c>
      <c r="O26" s="26">
        <f>1/$A$1*[1]CoreVPAImp!N$244</f>
        <v>0.25073610400000002</v>
      </c>
      <c r="P26" s="26">
        <f>1/$A$1*[1]CoreVPAImp!O$244</f>
        <v>0.40813351679999998</v>
      </c>
      <c r="Q26" s="26">
        <f>1/$A$1*[1]CoreVPAImp!P$244</f>
        <v>0.27261645760000003</v>
      </c>
      <c r="R26" s="26">
        <f>1/$A$1*[1]CoreVPAImp!Q$244</f>
        <v>0.17874438440000001</v>
      </c>
      <c r="S26" s="26">
        <f>1/$A$1*[1]CoreVPAImp!R$244</f>
        <v>0.13893127499999999</v>
      </c>
      <c r="T26" s="26">
        <f>1/$A$1*[1]CoreVPAImp!S$244</f>
        <v>0.10892959787692308</v>
      </c>
      <c r="U26" s="26">
        <f>1/$A$1*[1]CoreVPAImp!T$244</f>
        <v>0.15146246960000001</v>
      </c>
      <c r="V26" s="26">
        <f>1/$A$1*[1]CoreVPAImp!U$244</f>
        <v>8.6526412799999994E-2</v>
      </c>
      <c r="W26" s="26">
        <f>1/$A$1*[1]CoreVPAImp!V$244</f>
        <v>7.345868584000001E-2</v>
      </c>
      <c r="X26" s="26">
        <f>1/$A$1*[1]CoreVPAImp!W$244</f>
        <v>7.9103288920000001E-2</v>
      </c>
      <c r="Y26" s="26">
        <f>1/$A$1*[1]CoreVPAImp!X$244</f>
        <v>7.1541253280000008E-2</v>
      </c>
      <c r="Z26" s="26">
        <f>1/$A$1*[1]CoreVPAImp!Y$244</f>
        <v>3.9232907099999999E-2</v>
      </c>
      <c r="AA26" s="26">
        <f>1/$A$1*[1]CoreVPAImp!Z$244</f>
        <v>3.9232907099999999E-2</v>
      </c>
      <c r="AB26" s="26">
        <f>1/$A$1*[1]CoreVPAImp!AA$244</f>
        <v>3.9232907099999999E-2</v>
      </c>
      <c r="AC26" s="7"/>
      <c r="AD26" s="24">
        <f>1/1000*[1]CoreVPAImp!AB$244</f>
        <v>2.6491826352273002E-2</v>
      </c>
      <c r="AE26" s="25">
        <f>1/1000*[1]CoreVPAImp!AC$244</f>
        <v>2.7497004956799999E-2</v>
      </c>
      <c r="AF26" s="25">
        <f>1/1000*[1]CoreVPAImp!AD$244</f>
        <v>2.7864866097600003E-2</v>
      </c>
      <c r="AG26" s="25">
        <f>1/1000*[1]CoreVPAImp!AE$244</f>
        <v>3.2090611223999997E-2</v>
      </c>
      <c r="AH26" s="25">
        <f>1/1000*[1]CoreVPAImp!AF$244</f>
        <v>2.9874962738600002E-2</v>
      </c>
      <c r="AI26" s="25">
        <f>1/1000*[1]CoreVPAImp!AG$244</f>
        <v>2.1576605450400001E-2</v>
      </c>
      <c r="AJ26" s="25">
        <f>1/1000*[1]CoreVPAImp!AH$244</f>
        <v>2.6564729200000001E-2</v>
      </c>
      <c r="AK26" s="25">
        <f>1/1000*[1]CoreVPAImp!AI$244</f>
        <v>2.3413441093999999E-2</v>
      </c>
      <c r="AL26" s="25">
        <f>1/1000*[1]CoreVPAImp!AJ$244</f>
        <v>2.1438592595200003E-2</v>
      </c>
      <c r="AM26" s="25">
        <f>1/1000*[1]CoreVPAImp!AK$244</f>
        <v>1.6876946099199999E-2</v>
      </c>
      <c r="AN26" s="25">
        <f>1/1000*[1]CoreVPAImp!AL$244</f>
        <v>4.2768283084200005E-2</v>
      </c>
      <c r="AO26" s="25">
        <f>1/1000*[1]CoreVPAImp!AM$244</f>
        <v>4.5998988000000005E-2</v>
      </c>
      <c r="AP26" s="25">
        <f>1/1000*[1]CoreVPAImp!AN$244</f>
        <v>4.3521221409600006E-2</v>
      </c>
      <c r="AQ26" s="25">
        <f>1/1000*[1]CoreVPAImp!AO$244</f>
        <v>6.4849141474800004E-2</v>
      </c>
      <c r="AR26" s="25">
        <f>1/1000*[1]CoreVPAImp!AP$244</f>
        <v>5.3484947681999996E-2</v>
      </c>
      <c r="AS26" s="25">
        <f>1/1000*[1]CoreVPAImp!AQ$244</f>
        <v>3.8482839965499997E-2</v>
      </c>
      <c r="AT26" s="25">
        <f>1/1000*[1]CoreVPAImp!AR$244</f>
        <v>4.6851374419499991E-2</v>
      </c>
      <c r="AU26" s="25">
        <f>1/1000*[1]CoreVPAImp!AS$244</f>
        <v>5.1744594658900002E-2</v>
      </c>
      <c r="AV26" s="25">
        <f>1/1000*[1]CoreVPAImp!AT$244</f>
        <v>6.1617528249000013E-2</v>
      </c>
      <c r="AW26" s="25">
        <f>1/1000*[1]CoreVPAImp!AU$244</f>
        <v>5.9764263449000009E-2</v>
      </c>
      <c r="AX26" s="25">
        <f>1/1000*[1]CoreVPAImp!AV$244</f>
        <v>5.7216919057600013E-2</v>
      </c>
      <c r="AY26" s="25">
        <f>1/1000*[1]CoreVPAImp!AW$244</f>
        <v>9.0454648761400025E-2</v>
      </c>
      <c r="AZ26" s="25">
        <f>1/1000*[1]CoreVPAImp!AX$244</f>
        <v>9.4358866679999986E-2</v>
      </c>
      <c r="BA26" s="25">
        <f>1/1000*[1]CoreVPAImp!AY$244</f>
        <v>4.2307931026899996E-2</v>
      </c>
      <c r="BB26" s="25">
        <f>1/1000*[1]CoreVPAImp!AZ$244</f>
        <v>0</v>
      </c>
      <c r="BC26" s="226">
        <f>1/1000*[1]CoreVPAImp!BA$244</f>
        <v>0</v>
      </c>
      <c r="BD26" s="400"/>
    </row>
    <row r="27" spans="2:56">
      <c r="B27" s="27" t="s">
        <v>15</v>
      </c>
      <c r="C27" s="49">
        <f t="shared" ref="C27:AB27" si="4">SUM(C23:C23)-SUM(C24:C26)</f>
        <v>5.4039599999999854E-3</v>
      </c>
      <c r="D27" s="50">
        <f t="shared" si="4"/>
        <v>3.8552720000000207E-3</v>
      </c>
      <c r="E27" s="50">
        <f t="shared" si="4"/>
        <v>8.6714780000000102E-3</v>
      </c>
      <c r="F27" s="50">
        <f t="shared" si="4"/>
        <v>4.4335804000000256E-3</v>
      </c>
      <c r="G27" s="50">
        <f t="shared" si="4"/>
        <v>6.0496607999999674E-3</v>
      </c>
      <c r="H27" s="50">
        <f t="shared" si="4"/>
        <v>4.482517200000008E-3</v>
      </c>
      <c r="I27" s="50">
        <f t="shared" si="4"/>
        <v>3.8772519999999977E-3</v>
      </c>
      <c r="J27" s="51">
        <f t="shared" si="4"/>
        <v>1.4235471999999999E-2</v>
      </c>
      <c r="K27" s="51">
        <f t="shared" si="4"/>
        <v>5.183964799999996E-3</v>
      </c>
      <c r="L27" s="51">
        <f t="shared" si="4"/>
        <v>4.513224799999993E-3</v>
      </c>
      <c r="M27" s="51">
        <f t="shared" si="4"/>
        <v>5.7541923999999689E-3</v>
      </c>
      <c r="N27" s="51">
        <f t="shared" si="4"/>
        <v>1.5521853199999991E-2</v>
      </c>
      <c r="O27" s="51">
        <f t="shared" si="4"/>
        <v>6.7631063999999963E-3</v>
      </c>
      <c r="P27" s="51">
        <f t="shared" si="4"/>
        <v>8.3374355999999983E-3</v>
      </c>
      <c r="Q27" s="51">
        <f t="shared" si="4"/>
        <v>9.9782851999999922E-3</v>
      </c>
      <c r="R27" s="51">
        <f t="shared" si="4"/>
        <v>9.4088764000000158E-3</v>
      </c>
      <c r="S27" s="51">
        <f t="shared" si="4"/>
        <v>1.0315446000000006E-2</v>
      </c>
      <c r="T27" s="51">
        <f t="shared" si="4"/>
        <v>1.0357595800000008E-2</v>
      </c>
      <c r="U27" s="51">
        <f t="shared" si="4"/>
        <v>9.819520000000026E-3</v>
      </c>
      <c r="V27" s="51">
        <f t="shared" si="4"/>
        <v>8.4917099999999995E-3</v>
      </c>
      <c r="W27" s="51">
        <f t="shared" si="4"/>
        <v>7.020116539999996E-3</v>
      </c>
      <c r="X27" s="51">
        <f t="shared" si="4"/>
        <v>5.9514099000000098E-3</v>
      </c>
      <c r="Y27" s="51">
        <f t="shared" si="4"/>
        <v>6.2642024759999998E-3</v>
      </c>
      <c r="Z27" s="51">
        <f t="shared" si="4"/>
        <v>4.0120938279999963E-3</v>
      </c>
      <c r="AA27" s="51">
        <f t="shared" si="4"/>
        <v>4.0120938279999963E-3</v>
      </c>
      <c r="AB27" s="51">
        <f t="shared" si="4"/>
        <v>4.0120938279999963E-3</v>
      </c>
      <c r="AC27" s="7"/>
      <c r="AD27" s="24">
        <f t="shared" ref="AD27:BC27" si="5">SUM(AD23:AD23)-SUM(AD24:AD26)</f>
        <v>1.3712889999999978E-3</v>
      </c>
      <c r="AE27" s="25">
        <f t="shared" si="5"/>
        <v>8.7290800000000557E-4</v>
      </c>
      <c r="AF27" s="25">
        <f t="shared" si="5"/>
        <v>1.3950307552000052E-3</v>
      </c>
      <c r="AG27" s="25">
        <f t="shared" si="5"/>
        <v>1.2089290624000062E-3</v>
      </c>
      <c r="AH27" s="25">
        <f t="shared" si="5"/>
        <v>2.0025857074999973E-3</v>
      </c>
      <c r="AI27" s="25">
        <f t="shared" si="5"/>
        <v>1.6598496057000089E-3</v>
      </c>
      <c r="AJ27" s="25">
        <f t="shared" si="5"/>
        <v>1.305824000000004E-3</v>
      </c>
      <c r="AK27" s="25">
        <f t="shared" si="5"/>
        <v>2.8588630000000032E-3</v>
      </c>
      <c r="AL27" s="25">
        <f t="shared" si="5"/>
        <v>2.1560560155999969E-3</v>
      </c>
      <c r="AM27" s="25">
        <f t="shared" si="5"/>
        <v>1.7020172531999958E-3</v>
      </c>
      <c r="AN27" s="25">
        <f t="shared" si="5"/>
        <v>1.7820324540000002E-3</v>
      </c>
      <c r="AO27" s="25">
        <f t="shared" si="5"/>
        <v>3.1428130559999976E-3</v>
      </c>
      <c r="AP27" s="25">
        <f t="shared" si="5"/>
        <v>2.0781909808000043E-3</v>
      </c>
      <c r="AQ27" s="25">
        <f t="shared" si="5"/>
        <v>2.5594173686999955E-3</v>
      </c>
      <c r="AR27" s="25">
        <f t="shared" si="5"/>
        <v>2.9740079984999918E-3</v>
      </c>
      <c r="AS27" s="25">
        <f t="shared" si="5"/>
        <v>2.2850740535000011E-3</v>
      </c>
      <c r="AT27" s="25">
        <f t="shared" si="5"/>
        <v>3.6292218093999934E-3</v>
      </c>
      <c r="AU27" s="25">
        <f t="shared" si="5"/>
        <v>3.1824993342999958E-3</v>
      </c>
      <c r="AV27" s="25">
        <f t="shared" si="5"/>
        <v>3.0955757880000156E-3</v>
      </c>
      <c r="AW27" s="25">
        <f t="shared" si="5"/>
        <v>2.6625258814999969E-3</v>
      </c>
      <c r="AX27" s="25">
        <f t="shared" si="5"/>
        <v>2.4998406217999897E-3</v>
      </c>
      <c r="AY27" s="25">
        <f t="shared" si="5"/>
        <v>2.0820380897000057E-3</v>
      </c>
      <c r="AZ27" s="25">
        <f t="shared" si="5"/>
        <v>3.2854705650000038E-3</v>
      </c>
      <c r="BA27" s="25">
        <f t="shared" si="5"/>
        <v>2.0211259518999949E-3</v>
      </c>
      <c r="BB27" s="25">
        <f t="shared" si="5"/>
        <v>0</v>
      </c>
      <c r="BC27" s="226">
        <f t="shared" si="5"/>
        <v>0</v>
      </c>
      <c r="BD27" s="400"/>
    </row>
    <row r="28" spans="2:56" ht="17.149999999999999" customHeight="1">
      <c r="B28" s="53" t="s">
        <v>111</v>
      </c>
      <c r="C28" s="120">
        <f t="shared" ref="C28:AB28" si="6">C5-SUM(C6,C7,C8,C9,C10,C22,C23)</f>
        <v>1.4318885960600021</v>
      </c>
      <c r="D28" s="117">
        <f t="shared" si="6"/>
        <v>1.0990650644999977</v>
      </c>
      <c r="E28" s="117">
        <f t="shared" si="6"/>
        <v>0.51749429220000032</v>
      </c>
      <c r="F28" s="117">
        <f t="shared" si="6"/>
        <v>0.30078605280000126</v>
      </c>
      <c r="G28" s="117">
        <f t="shared" si="6"/>
        <v>0.48568544160000293</v>
      </c>
      <c r="H28" s="117">
        <f t="shared" si="6"/>
        <v>0.40606516972000151</v>
      </c>
      <c r="I28" s="117">
        <f t="shared" si="6"/>
        <v>0.43837203440000216</v>
      </c>
      <c r="J28" s="118">
        <f t="shared" si="6"/>
        <v>0.40248486273999973</v>
      </c>
      <c r="K28" s="118">
        <f t="shared" si="6"/>
        <v>0.40133924269999888</v>
      </c>
      <c r="L28" s="118">
        <f t="shared" si="6"/>
        <v>0.42347015171676894</v>
      </c>
      <c r="M28" s="118">
        <f t="shared" si="6"/>
        <v>0.45433633206667068</v>
      </c>
      <c r="N28" s="118">
        <f t="shared" si="6"/>
        <v>0.31129415746944744</v>
      </c>
      <c r="O28" s="118">
        <f t="shared" si="6"/>
        <v>0.27245946305095003</v>
      </c>
      <c r="P28" s="118">
        <f t="shared" si="6"/>
        <v>0.24966020712106385</v>
      </c>
      <c r="Q28" s="118">
        <f t="shared" si="6"/>
        <v>0.22742472330444663</v>
      </c>
      <c r="R28" s="118">
        <f t="shared" si="6"/>
        <v>0.16494103542327032</v>
      </c>
      <c r="S28" s="118">
        <f t="shared" si="6"/>
        <v>0.14539603812045421</v>
      </c>
      <c r="T28" s="118">
        <f t="shared" si="6"/>
        <v>0.12188823153307027</v>
      </c>
      <c r="U28" s="118">
        <f t="shared" si="6"/>
        <v>0.21466754187108705</v>
      </c>
      <c r="V28" s="118">
        <f t="shared" si="6"/>
        <v>0.17083666612709081</v>
      </c>
      <c r="W28" s="118">
        <f t="shared" si="6"/>
        <v>0.10543287795999845</v>
      </c>
      <c r="X28" s="118">
        <f t="shared" si="6"/>
        <v>0.12555167716044835</v>
      </c>
      <c r="Y28" s="118">
        <f t="shared" si="6"/>
        <v>0.12903443816799864</v>
      </c>
      <c r="Z28" s="118">
        <f t="shared" si="6"/>
        <v>0.1150343914759997</v>
      </c>
      <c r="AA28" s="118">
        <f t="shared" si="6"/>
        <v>0.1150343914759997</v>
      </c>
      <c r="AB28" s="118">
        <f t="shared" si="6"/>
        <v>0.1150343914759997</v>
      </c>
      <c r="AC28" s="7"/>
      <c r="AD28" s="57">
        <f t="shared" ref="AD28:BC28" si="7">AD5-SUM(AD6,AD7,AD8,AD9,AD10,AD22,AD23)</f>
        <v>7.8604087135839218E-2</v>
      </c>
      <c r="AE28" s="55">
        <f t="shared" si="7"/>
        <v>5.7878994550800034E-2</v>
      </c>
      <c r="AF28" s="55">
        <f t="shared" si="7"/>
        <v>3.4448070887999949E-2</v>
      </c>
      <c r="AG28" s="55">
        <f t="shared" si="7"/>
        <v>2.6518938790400348E-2</v>
      </c>
      <c r="AH28" s="55">
        <f t="shared" si="7"/>
        <v>3.8970696635500346E-2</v>
      </c>
      <c r="AI28" s="55">
        <f t="shared" si="7"/>
        <v>3.6374921153999873E-2</v>
      </c>
      <c r="AJ28" s="55">
        <f t="shared" si="7"/>
        <v>4.0038572799999894E-2</v>
      </c>
      <c r="AK28" s="55">
        <f t="shared" si="7"/>
        <v>4.7933451297999197E-2</v>
      </c>
      <c r="AL28" s="55">
        <f t="shared" si="7"/>
        <v>5.1252324860400433E-2</v>
      </c>
      <c r="AM28" s="55">
        <f t="shared" si="7"/>
        <v>4.6340702693999924E-2</v>
      </c>
      <c r="AN28" s="55">
        <f t="shared" si="7"/>
        <v>5.4436231453499406E-2</v>
      </c>
      <c r="AO28" s="55">
        <f t="shared" si="7"/>
        <v>4.3207738463999945E-2</v>
      </c>
      <c r="AP28" s="55">
        <f t="shared" si="7"/>
        <v>3.2771595313600077E-2</v>
      </c>
      <c r="AQ28" s="55">
        <f t="shared" si="7"/>
        <v>3.1099174748999481E-2</v>
      </c>
      <c r="AR28" s="55">
        <f t="shared" si="7"/>
        <v>2.9049669163000003E-2</v>
      </c>
      <c r="AS28" s="55">
        <f t="shared" si="7"/>
        <v>1.8784087966000174E-2</v>
      </c>
      <c r="AT28" s="55">
        <f t="shared" si="7"/>
        <v>1.5556336072300336E-2</v>
      </c>
      <c r="AU28" s="55">
        <f t="shared" si="7"/>
        <v>1.4711441430400152E-2</v>
      </c>
      <c r="AV28" s="55">
        <f t="shared" si="7"/>
        <v>2.3576580535000113E-2</v>
      </c>
      <c r="AW28" s="55">
        <f t="shared" si="7"/>
        <v>1.74491069010001E-2</v>
      </c>
      <c r="AX28" s="55">
        <f t="shared" si="7"/>
        <v>1.2196980415600134E-2</v>
      </c>
      <c r="AY28" s="55">
        <f t="shared" si="7"/>
        <v>1.6264127311099497E-2</v>
      </c>
      <c r="AZ28" s="55">
        <f t="shared" si="7"/>
        <v>1.9003226697000386E-2</v>
      </c>
      <c r="BA28" s="55">
        <f t="shared" si="7"/>
        <v>1.8192150191600032E-2</v>
      </c>
      <c r="BB28" s="55">
        <f t="shared" si="7"/>
        <v>0</v>
      </c>
      <c r="BC28" s="242">
        <f t="shared" si="7"/>
        <v>0</v>
      </c>
      <c r="BD28" s="400"/>
    </row>
    <row r="29" spans="2:56">
      <c r="B29" s="23" t="s">
        <v>75</v>
      </c>
      <c r="C29" s="103">
        <f>1/$A$1*[1]CoreVPAImp!$B$226</f>
        <v>1.4245761962600001</v>
      </c>
      <c r="D29" s="104">
        <f>1/$A$1*[1]CoreVPAImp!$C$226</f>
        <v>1.0965668248</v>
      </c>
      <c r="E29" s="104">
        <f>1/$A$1*[1]CoreVPAImp!$D$226</f>
        <v>0.51629706850000001</v>
      </c>
      <c r="F29" s="104">
        <f>1/$A$1*[1]CoreVPAImp!$E$226</f>
        <v>0.29926853510000007</v>
      </c>
      <c r="G29" s="104">
        <f>1/$A$1*[1]CoreVPAImp!$F$226</f>
        <v>0.48477121199999995</v>
      </c>
      <c r="H29" s="104">
        <f>1/$A$1*[1]CoreVPAImp!$G$226</f>
        <v>0.40379735360000002</v>
      </c>
      <c r="I29" s="104">
        <f>1/$A$1*[1]CoreVPAImp!$H$226</f>
        <v>0.43316696760000001</v>
      </c>
      <c r="J29" s="105">
        <f>1/$A$1*[1]CoreVPAImp!$I$226</f>
        <v>0.39782491599999997</v>
      </c>
      <c r="K29" s="105">
        <f>1/$A$1*[1]CoreVPAImp!$J$226</f>
        <v>0.39403359400000004</v>
      </c>
      <c r="L29" s="105">
        <f>1/$A$1*[1]CoreVPAImp!K$226</f>
        <v>0.4156214806367669</v>
      </c>
      <c r="M29" s="105">
        <f>1/$A$1*[1]CoreVPAImp!L$226</f>
        <v>0.4516165942444445</v>
      </c>
      <c r="N29" s="105">
        <f>1/$A$1*[1]CoreVPAImp!M$226</f>
        <v>0.31057256157777779</v>
      </c>
      <c r="O29" s="105">
        <f>1/$A$1*[1]CoreVPAImp!N$226</f>
        <v>0.27168735806179745</v>
      </c>
      <c r="P29" s="105">
        <f>1/$A$1*[1]CoreVPAImp!O$226</f>
        <v>0.24850076852820513</v>
      </c>
      <c r="Q29" s="105">
        <f>1/$A$1*[1]CoreVPAImp!P$226</f>
        <v>0.22269675331555558</v>
      </c>
      <c r="R29" s="105">
        <f>1/$A$1*[1]CoreVPAImp!Q$226</f>
        <v>0.15960437162380955</v>
      </c>
      <c r="S29" s="105">
        <f>1/$A$1*[1]CoreVPAImp!R$226</f>
        <v>0.14381221812045455</v>
      </c>
      <c r="T29" s="105">
        <f>1/$A$1*[1]CoreVPAImp!S$226</f>
        <v>0.12088719486084656</v>
      </c>
      <c r="U29" s="105">
        <f>1/$A$1*[1]CoreVPAImp!T$226</f>
        <v>0.21358541869306016</v>
      </c>
      <c r="V29" s="105">
        <f>1/$A$1*[1]CoreVPAImp!U$226</f>
        <v>0.1668457829457792</v>
      </c>
      <c r="W29" s="105">
        <f>1/$A$1*[1]CoreVPAImp!V$226</f>
        <v>0.10447686343999998</v>
      </c>
      <c r="X29" s="105">
        <f>1/$A$1*[1]CoreVPAImp!W$226</f>
        <v>0.12503407758799998</v>
      </c>
      <c r="Y29" s="105">
        <f>1/$A$1*[1]CoreVPAImp!X$226</f>
        <v>0.12761894486</v>
      </c>
      <c r="Z29" s="105">
        <f>1/$A$1*[1]CoreVPAImp!Y$226</f>
        <v>0.11350547305200002</v>
      </c>
      <c r="AA29" s="105">
        <f>1/$A$1*[1]CoreVPAImp!Z$226</f>
        <v>0.11350547305200002</v>
      </c>
      <c r="AB29" s="105">
        <f>1/$A$1*[1]CoreVPAImp!AA$226</f>
        <v>0.11350547305200002</v>
      </c>
      <c r="AC29" s="7"/>
      <c r="AD29" s="24">
        <f>1/1000*[1]CoreVPAImp!AB$226</f>
        <v>7.6674373258809006E-2</v>
      </c>
      <c r="AE29" s="25">
        <f>1/1000*[1]CoreVPAImp!AC$226</f>
        <v>5.7331279623599997E-2</v>
      </c>
      <c r="AF29" s="25">
        <f>1/1000*[1]CoreVPAImp!AD$226</f>
        <v>3.3605697312000006E-2</v>
      </c>
      <c r="AG29" s="25">
        <f>1/1000*[1]CoreVPAImp!AE$226</f>
        <v>2.5448022700799999E-2</v>
      </c>
      <c r="AH29" s="25">
        <f>1/1000*[1]CoreVPAImp!AF$226</f>
        <v>3.8635413341700002E-2</v>
      </c>
      <c r="AI29" s="25">
        <f>1/1000*[1]CoreVPAImp!AG$226</f>
        <v>3.5468127766500004E-2</v>
      </c>
      <c r="AJ29" s="25">
        <f>1/1000*[1]CoreVPAImp!AH$226</f>
        <v>3.7910330800000003E-2</v>
      </c>
      <c r="AK29" s="25">
        <f>1/1000*[1]CoreVPAImp!AI$226</f>
        <v>4.5311092742000007E-2</v>
      </c>
      <c r="AL29" s="25">
        <f>1/1000*[1]CoreVPAImp!AJ$226</f>
        <v>4.8201966554400004E-2</v>
      </c>
      <c r="AM29" s="25">
        <f>1/1000*[1]CoreVPAImp!AK$226</f>
        <v>4.3693507589600007E-2</v>
      </c>
      <c r="AN29" s="25">
        <f>1/1000*[1]CoreVPAImp!AL$226</f>
        <v>5.329866154050001E-2</v>
      </c>
      <c r="AO29" s="25">
        <f>1/1000*[1]CoreVPAImp!AM$226</f>
        <v>4.2252052511999989E-2</v>
      </c>
      <c r="AP29" s="25">
        <f>1/1000*[1]CoreVPAImp!AN$226</f>
        <v>3.2245171639999994E-2</v>
      </c>
      <c r="AQ29" s="25">
        <f>1/1000*[1]CoreVPAImp!AO$226</f>
        <v>3.0573499487999999E-2</v>
      </c>
      <c r="AR29" s="25">
        <f>1/1000*[1]CoreVPAImp!AP$226</f>
        <v>2.7918187041500005E-2</v>
      </c>
      <c r="AS29" s="25">
        <f>1/1000*[1]CoreVPAImp!AQ$226</f>
        <v>1.7667040037499998E-2</v>
      </c>
      <c r="AT29" s="25">
        <f>1/1000*[1]CoreVPAImp!AR$226</f>
        <v>1.4456512483999998E-2</v>
      </c>
      <c r="AU29" s="25">
        <f>1/1000*[1]CoreVPAImp!AS$226</f>
        <v>1.3620081189000001E-2</v>
      </c>
      <c r="AV29" s="25">
        <f>1/1000*[1]CoreVPAImp!AT$226</f>
        <v>2.2562884538000001E-2</v>
      </c>
      <c r="AW29" s="25">
        <f>1/1000*[1]CoreVPAImp!AU$226</f>
        <v>1.5962293353499999E-2</v>
      </c>
      <c r="AX29" s="25">
        <f>1/1000*[1]CoreVPAImp!AV$226</f>
        <v>1.1966507299600001E-2</v>
      </c>
      <c r="AY29" s="25">
        <f>1/1000*[1]CoreVPAImp!AW$226</f>
        <v>1.6085912161600005E-2</v>
      </c>
      <c r="AZ29" s="25">
        <f>1/1000*[1]CoreVPAImp!AX$226</f>
        <v>1.8299803742999998E-2</v>
      </c>
      <c r="BA29" s="25">
        <f>1/1000*[1]CoreVPAImp!AY$226</f>
        <v>1.7101492621400004E-2</v>
      </c>
      <c r="BB29" s="25">
        <f>1/1000*[1]CoreVPAImp!AZ$226</f>
        <v>0</v>
      </c>
      <c r="BC29" s="226">
        <f>1/1000*[1]CoreVPAImp!BA$226</f>
        <v>0</v>
      </c>
      <c r="BD29" s="400"/>
    </row>
    <row r="30" spans="2:56" ht="13" thickBot="1">
      <c r="B30" s="58" t="s">
        <v>15</v>
      </c>
      <c r="C30" s="108">
        <f t="shared" ref="C30:L30" si="8">SUM(C28:C28)-SUM(C29:C29)</f>
        <v>7.3123998000019785E-3</v>
      </c>
      <c r="D30" s="109">
        <f t="shared" si="8"/>
        <v>2.4982396999977396E-3</v>
      </c>
      <c r="E30" s="109">
        <f t="shared" si="8"/>
        <v>1.197223700000305E-3</v>
      </c>
      <c r="F30" s="109">
        <f t="shared" si="8"/>
        <v>1.5175177000011919E-3</v>
      </c>
      <c r="G30" s="109">
        <f t="shared" si="8"/>
        <v>9.1422960000298037E-4</v>
      </c>
      <c r="H30" s="109">
        <f t="shared" si="8"/>
        <v>2.2678161200014868E-3</v>
      </c>
      <c r="I30" s="109">
        <f t="shared" si="8"/>
        <v>5.205066800002156E-3</v>
      </c>
      <c r="J30" s="110">
        <f t="shared" si="8"/>
        <v>4.6599467399997541E-3</v>
      </c>
      <c r="K30" s="110">
        <f t="shared" si="8"/>
        <v>7.3056486999988346E-3</v>
      </c>
      <c r="L30" s="110">
        <f t="shared" si="8"/>
        <v>7.8486710800020343E-3</v>
      </c>
      <c r="M30" s="110">
        <f t="shared" ref="M30:AB30" si="9">SUM(M28:M28)-SUM(M29:M29)</f>
        <v>2.7197378222261759E-3</v>
      </c>
      <c r="N30" s="110">
        <f t="shared" si="9"/>
        <v>7.2159589166964633E-4</v>
      </c>
      <c r="O30" s="110">
        <f t="shared" si="9"/>
        <v>7.7210498915258885E-4</v>
      </c>
      <c r="P30" s="110">
        <f t="shared" si="9"/>
        <v>1.1594385928587192E-3</v>
      </c>
      <c r="Q30" s="110">
        <f t="shared" si="9"/>
        <v>4.7279699888910509E-3</v>
      </c>
      <c r="R30" s="110">
        <f t="shared" si="9"/>
        <v>5.3366637994607669E-3</v>
      </c>
      <c r="S30" s="110">
        <f t="shared" si="9"/>
        <v>1.5838199999996527E-3</v>
      </c>
      <c r="T30" s="110">
        <f t="shared" si="9"/>
        <v>1.0010366722237041E-3</v>
      </c>
      <c r="U30" s="110">
        <f t="shared" si="9"/>
        <v>1.0821231780268892E-3</v>
      </c>
      <c r="V30" s="110">
        <f t="shared" si="9"/>
        <v>3.9908831813116052E-3</v>
      </c>
      <c r="W30" s="110">
        <f t="shared" si="9"/>
        <v>9.5601451999846598E-4</v>
      </c>
      <c r="X30" s="110">
        <f t="shared" si="9"/>
        <v>5.1759957244837396E-4</v>
      </c>
      <c r="Y30" s="110">
        <f t="shared" si="9"/>
        <v>1.4154933079986443E-3</v>
      </c>
      <c r="Z30" s="110">
        <f t="shared" si="9"/>
        <v>1.5289184239996728E-3</v>
      </c>
      <c r="AA30" s="110">
        <f t="shared" si="9"/>
        <v>1.5289184239996728E-3</v>
      </c>
      <c r="AB30" s="110">
        <f t="shared" si="9"/>
        <v>1.5289184239996728E-3</v>
      </c>
      <c r="AC30" s="62"/>
      <c r="AD30" s="59">
        <f t="shared" ref="AD30:BC30" si="10">SUM(AD28:AD28)-SUM(AD29:AD29)</f>
        <v>1.9297138770302119E-3</v>
      </c>
      <c r="AE30" s="60">
        <f t="shared" si="10"/>
        <v>5.4771492720003673E-4</v>
      </c>
      <c r="AF30" s="60">
        <f t="shared" si="10"/>
        <v>8.4237357599994261E-4</v>
      </c>
      <c r="AG30" s="60">
        <f t="shared" si="10"/>
        <v>1.0709160896003496E-3</v>
      </c>
      <c r="AH30" s="60">
        <f t="shared" si="10"/>
        <v>3.3528329380034388E-4</v>
      </c>
      <c r="AI30" s="60">
        <f t="shared" si="10"/>
        <v>9.0679338749986849E-4</v>
      </c>
      <c r="AJ30" s="60">
        <f t="shared" si="10"/>
        <v>2.1282419999998914E-3</v>
      </c>
      <c r="AK30" s="60">
        <f t="shared" si="10"/>
        <v>2.6223585559991894E-3</v>
      </c>
      <c r="AL30" s="60">
        <f t="shared" si="10"/>
        <v>3.0503583060004294E-3</v>
      </c>
      <c r="AM30" s="60">
        <f t="shared" si="10"/>
        <v>2.6471951043999173E-3</v>
      </c>
      <c r="AN30" s="60">
        <f t="shared" si="10"/>
        <v>1.1375699129993963E-3</v>
      </c>
      <c r="AO30" s="60">
        <f t="shared" si="10"/>
        <v>9.5568595199995582E-4</v>
      </c>
      <c r="AP30" s="60">
        <f t="shared" si="10"/>
        <v>5.2642367360008352E-4</v>
      </c>
      <c r="AQ30" s="60">
        <f t="shared" si="10"/>
        <v>5.256752609994822E-4</v>
      </c>
      <c r="AR30" s="60">
        <f t="shared" si="10"/>
        <v>1.1314821214999972E-3</v>
      </c>
      <c r="AS30" s="60">
        <f t="shared" si="10"/>
        <v>1.1170479285001755E-3</v>
      </c>
      <c r="AT30" s="60">
        <f t="shared" si="10"/>
        <v>1.0998235883003388E-3</v>
      </c>
      <c r="AU30" s="60">
        <f t="shared" si="10"/>
        <v>1.0913602414001512E-3</v>
      </c>
      <c r="AV30" s="60">
        <f t="shared" si="10"/>
        <v>1.0136959970001129E-3</v>
      </c>
      <c r="AW30" s="60">
        <f t="shared" si="10"/>
        <v>1.4868135475001008E-3</v>
      </c>
      <c r="AX30" s="60">
        <f t="shared" si="10"/>
        <v>2.3047311600013325E-4</v>
      </c>
      <c r="AY30" s="60">
        <f t="shared" si="10"/>
        <v>1.7821514949949158E-4</v>
      </c>
      <c r="AZ30" s="60">
        <f t="shared" si="10"/>
        <v>7.0342295400038779E-4</v>
      </c>
      <c r="BA30" s="60">
        <f t="shared" si="10"/>
        <v>1.0906575702000279E-3</v>
      </c>
      <c r="BB30" s="60">
        <f t="shared" si="10"/>
        <v>0</v>
      </c>
      <c r="BC30" s="243">
        <f t="shared" si="10"/>
        <v>0</v>
      </c>
      <c r="BD30" s="400"/>
    </row>
    <row r="31" spans="2:56" ht="13" thickTop="1">
      <c r="AD31" s="63"/>
      <c r="AE31" s="63"/>
      <c r="AF31" s="63"/>
      <c r="AG31" s="63"/>
      <c r="AH31" s="63"/>
      <c r="AI31" s="63"/>
      <c r="AJ31" s="63"/>
      <c r="AK31" s="63"/>
      <c r="AL31" s="63"/>
      <c r="AM31" s="63"/>
      <c r="AN31" s="63"/>
      <c r="AO31" s="63"/>
      <c r="AP31" s="63"/>
      <c r="AQ31" s="63"/>
      <c r="AR31" s="63"/>
      <c r="AS31" s="63"/>
      <c r="AT31" s="63"/>
      <c r="AU31" s="63"/>
      <c r="AV31" s="63"/>
      <c r="AW31" s="63"/>
      <c r="AX31" s="63"/>
      <c r="AY31" s="63"/>
      <c r="AZ31" s="63"/>
      <c r="BA31" s="63"/>
      <c r="BB31" s="63"/>
      <c r="BC31" s="63"/>
    </row>
    <row r="32" spans="2:56">
      <c r="AD32" s="63"/>
      <c r="AE32" s="63"/>
      <c r="AF32" s="63"/>
      <c r="AG32" s="63"/>
      <c r="AH32" s="63"/>
      <c r="AI32" s="63"/>
      <c r="AJ32" s="63"/>
      <c r="AK32" s="63"/>
      <c r="AL32" s="63"/>
      <c r="AM32" s="63"/>
      <c r="AN32" s="63"/>
      <c r="AO32" s="63"/>
      <c r="AP32" s="63"/>
      <c r="AQ32" s="63"/>
      <c r="AR32" s="63"/>
      <c r="AS32" s="63"/>
      <c r="AT32" s="63"/>
      <c r="AU32" s="63"/>
      <c r="AV32" s="63"/>
      <c r="AW32" s="63"/>
      <c r="AX32" s="63"/>
      <c r="AY32" s="63"/>
      <c r="AZ32" s="63"/>
      <c r="BA32" s="63"/>
      <c r="BB32" s="63"/>
      <c r="BC32" s="63"/>
    </row>
    <row r="33" spans="30:55">
      <c r="AD33" s="63"/>
      <c r="AE33" s="63"/>
      <c r="AF33" s="63"/>
      <c r="AG33" s="63"/>
      <c r="AH33" s="63"/>
      <c r="AI33" s="63"/>
      <c r="AJ33" s="63"/>
      <c r="AK33" s="63"/>
      <c r="AL33" s="63"/>
      <c r="AM33" s="63"/>
      <c r="AN33" s="63"/>
      <c r="AO33" s="63"/>
      <c r="AP33" s="63"/>
      <c r="AQ33" s="63"/>
      <c r="AR33" s="63"/>
      <c r="AS33" s="63"/>
      <c r="AT33" s="63"/>
      <c r="AU33" s="63"/>
      <c r="AV33" s="63"/>
      <c r="AW33" s="63"/>
      <c r="AX33" s="63"/>
      <c r="AY33" s="63"/>
      <c r="AZ33" s="63"/>
      <c r="BA33" s="63"/>
      <c r="BB33" s="63"/>
      <c r="BC33" s="63"/>
    </row>
    <row r="34" spans="30:55">
      <c r="AD34" s="63"/>
      <c r="AE34" s="63"/>
      <c r="AF34" s="63"/>
      <c r="AG34" s="63"/>
      <c r="AH34" s="63"/>
      <c r="AI34" s="63"/>
      <c r="AJ34" s="63"/>
      <c r="AK34" s="63"/>
      <c r="AL34" s="63"/>
      <c r="AM34" s="63"/>
      <c r="AN34" s="63"/>
      <c r="AO34" s="63"/>
      <c r="AP34" s="63"/>
      <c r="AQ34" s="63"/>
      <c r="AR34" s="63"/>
      <c r="AS34" s="63"/>
      <c r="AT34" s="63"/>
      <c r="AU34" s="63"/>
      <c r="AV34" s="63"/>
      <c r="AW34" s="63"/>
      <c r="AX34" s="63"/>
      <c r="AY34" s="63"/>
      <c r="AZ34" s="63"/>
      <c r="BA34" s="63"/>
      <c r="BB34" s="63"/>
      <c r="BC34" s="63"/>
    </row>
    <row r="35" spans="30:55">
      <c r="AD35" s="63"/>
      <c r="AE35" s="63"/>
      <c r="AF35" s="63"/>
      <c r="AG35" s="63"/>
      <c r="AH35" s="63"/>
      <c r="AI35" s="63"/>
      <c r="AJ35" s="63"/>
      <c r="AK35" s="63"/>
      <c r="AL35" s="63"/>
      <c r="AM35" s="63"/>
      <c r="AN35" s="63"/>
      <c r="AO35" s="63"/>
      <c r="AP35" s="63"/>
      <c r="AQ35" s="63"/>
      <c r="AR35" s="63"/>
      <c r="AS35" s="63"/>
      <c r="AT35" s="63"/>
      <c r="AU35" s="63"/>
      <c r="AV35" s="63"/>
      <c r="AW35" s="63"/>
      <c r="AX35" s="63"/>
      <c r="AY35" s="63"/>
      <c r="AZ35" s="63"/>
      <c r="BA35" s="63"/>
      <c r="BB35" s="63"/>
      <c r="BC35" s="63"/>
    </row>
    <row r="36" spans="30:55"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  <c r="AV36" s="63"/>
      <c r="AW36" s="63"/>
      <c r="AX36" s="63"/>
      <c r="AY36" s="63"/>
      <c r="AZ36" s="63"/>
      <c r="BA36" s="63"/>
      <c r="BB36" s="63"/>
      <c r="BC36" s="63"/>
    </row>
    <row r="37" spans="30:55"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63"/>
      <c r="AS37" s="63"/>
      <c r="AT37" s="63"/>
      <c r="AU37" s="63"/>
      <c r="AV37" s="63"/>
      <c r="AW37" s="63"/>
      <c r="AX37" s="63"/>
      <c r="AY37" s="63"/>
      <c r="AZ37" s="63"/>
      <c r="BA37" s="63"/>
      <c r="BB37" s="63"/>
      <c r="BC37" s="63"/>
    </row>
    <row r="38" spans="30:55"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N38" s="63"/>
      <c r="AO38" s="63"/>
      <c r="AP38" s="63"/>
      <c r="AQ38" s="63"/>
      <c r="AR38" s="63"/>
      <c r="AS38" s="63"/>
      <c r="AT38" s="63"/>
      <c r="AU38" s="63"/>
      <c r="AV38" s="63"/>
      <c r="AW38" s="63"/>
      <c r="AX38" s="63"/>
      <c r="AY38" s="63"/>
      <c r="AZ38" s="63"/>
      <c r="BA38" s="63"/>
      <c r="BB38" s="63"/>
      <c r="BC38" s="63"/>
    </row>
    <row r="39" spans="30:55"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  <c r="AS39" s="63"/>
      <c r="AT39" s="63"/>
      <c r="AU39" s="63"/>
      <c r="AV39" s="63"/>
      <c r="AW39" s="63"/>
      <c r="AX39" s="63"/>
      <c r="AY39" s="63"/>
      <c r="AZ39" s="63"/>
      <c r="BA39" s="63"/>
      <c r="BB39" s="63"/>
      <c r="BC39" s="63"/>
    </row>
    <row r="40" spans="30:55"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  <c r="AS40" s="63"/>
      <c r="AT40" s="63"/>
      <c r="AU40" s="63"/>
      <c r="AV40" s="63"/>
      <c r="AW40" s="63"/>
      <c r="AX40" s="63"/>
      <c r="AY40" s="63"/>
      <c r="AZ40" s="63"/>
      <c r="BA40" s="63"/>
      <c r="BB40" s="63"/>
      <c r="BC40" s="63"/>
    </row>
    <row r="41" spans="30:55"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63"/>
      <c r="AS41" s="63"/>
      <c r="AT41" s="63"/>
      <c r="AU41" s="63"/>
      <c r="AV41" s="63"/>
      <c r="AW41" s="63"/>
      <c r="AX41" s="63"/>
      <c r="AY41" s="63"/>
      <c r="AZ41" s="63"/>
      <c r="BA41" s="63"/>
      <c r="BB41" s="63"/>
      <c r="BC41" s="63"/>
    </row>
    <row r="42" spans="30:55"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  <c r="AS42" s="63"/>
      <c r="AT42" s="63"/>
      <c r="AU42" s="63"/>
      <c r="AV42" s="63"/>
      <c r="AW42" s="63"/>
      <c r="AX42" s="63"/>
      <c r="AY42" s="63"/>
      <c r="AZ42" s="63"/>
      <c r="BA42" s="63"/>
      <c r="BB42" s="63"/>
      <c r="BC42" s="63"/>
    </row>
    <row r="43" spans="30:55"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  <c r="AP43" s="63"/>
      <c r="AQ43" s="63"/>
      <c r="AR43" s="63"/>
      <c r="AS43" s="63"/>
      <c r="AT43" s="63"/>
      <c r="AU43" s="63"/>
      <c r="AV43" s="63"/>
      <c r="AW43" s="63"/>
      <c r="AX43" s="63"/>
      <c r="AY43" s="63"/>
      <c r="AZ43" s="63"/>
      <c r="BA43" s="63"/>
      <c r="BB43" s="63"/>
      <c r="BC43" s="63"/>
    </row>
    <row r="44" spans="30:55"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3"/>
      <c r="AU44" s="63"/>
      <c r="AV44" s="63"/>
      <c r="AW44" s="63"/>
      <c r="AX44" s="63"/>
      <c r="AY44" s="63"/>
      <c r="AZ44" s="63"/>
      <c r="BA44" s="63"/>
      <c r="BB44" s="63"/>
      <c r="BC44" s="63"/>
    </row>
    <row r="45" spans="30:55">
      <c r="AD45" s="63"/>
      <c r="AE45" s="63"/>
      <c r="AF45" s="63"/>
      <c r="AG45" s="63"/>
      <c r="AH45" s="63"/>
      <c r="AI45" s="63"/>
      <c r="AJ45" s="63"/>
      <c r="AK45" s="63"/>
      <c r="AL45" s="63"/>
      <c r="AM45" s="63"/>
      <c r="AN45" s="63"/>
      <c r="AO45" s="63"/>
      <c r="AP45" s="63"/>
      <c r="AQ45" s="63"/>
      <c r="AR45" s="63"/>
      <c r="AS45" s="63"/>
      <c r="AT45" s="63"/>
      <c r="AU45" s="63"/>
      <c r="AV45" s="63"/>
      <c r="AW45" s="63"/>
      <c r="AX45" s="63"/>
      <c r="AY45" s="63"/>
      <c r="AZ45" s="63"/>
      <c r="BA45" s="63"/>
      <c r="BB45" s="63"/>
      <c r="BC45" s="63"/>
    </row>
    <row r="46" spans="30:55">
      <c r="AD46" s="63"/>
      <c r="AE46" s="63"/>
      <c r="AF46" s="63"/>
      <c r="AG46" s="63"/>
      <c r="AH46" s="63"/>
      <c r="AI46" s="63"/>
      <c r="AJ46" s="63"/>
      <c r="AK46" s="63"/>
      <c r="AL46" s="63"/>
      <c r="AM46" s="63"/>
      <c r="AN46" s="63"/>
      <c r="AO46" s="63"/>
      <c r="AP46" s="63"/>
      <c r="AQ46" s="63"/>
      <c r="AR46" s="63"/>
      <c r="AS46" s="63"/>
      <c r="AT46" s="63"/>
      <c r="AU46" s="63"/>
      <c r="AV46" s="63"/>
      <c r="AW46" s="63"/>
      <c r="AX46" s="63"/>
      <c r="AY46" s="63"/>
      <c r="AZ46" s="63"/>
      <c r="BA46" s="63"/>
      <c r="BB46" s="63"/>
      <c r="BC46" s="63"/>
    </row>
    <row r="47" spans="30:55">
      <c r="AD47" s="63"/>
      <c r="AE47" s="63"/>
      <c r="AF47" s="63"/>
      <c r="AG47" s="63"/>
      <c r="AH47" s="63"/>
      <c r="AI47" s="63"/>
      <c r="AJ47" s="63"/>
      <c r="AK47" s="63"/>
      <c r="AL47" s="63"/>
      <c r="AM47" s="63"/>
      <c r="AN47" s="63"/>
      <c r="AO47" s="63"/>
      <c r="AP47" s="63"/>
      <c r="AQ47" s="63"/>
      <c r="AR47" s="63"/>
      <c r="AS47" s="63"/>
      <c r="AT47" s="63"/>
      <c r="AU47" s="63"/>
      <c r="AV47" s="63"/>
      <c r="AW47" s="63"/>
      <c r="AX47" s="63"/>
      <c r="AY47" s="63"/>
      <c r="AZ47" s="63"/>
      <c r="BA47" s="63"/>
      <c r="BB47" s="63"/>
      <c r="BC47" s="63"/>
    </row>
    <row r="48" spans="30:55">
      <c r="AD48" s="63"/>
      <c r="AE48" s="63"/>
      <c r="AF48" s="63"/>
      <c r="AG48" s="63"/>
      <c r="AH48" s="63"/>
      <c r="AI48" s="63"/>
      <c r="AJ48" s="63"/>
      <c r="AK48" s="63"/>
      <c r="AL48" s="63"/>
      <c r="AM48" s="63"/>
      <c r="AN48" s="63"/>
      <c r="AO48" s="63"/>
      <c r="AP48" s="63"/>
      <c r="AQ48" s="63"/>
      <c r="AR48" s="63"/>
      <c r="AS48" s="63"/>
      <c r="AT48" s="63"/>
      <c r="AU48" s="63"/>
      <c r="AV48" s="63"/>
      <c r="AW48" s="63"/>
      <c r="AX48" s="63"/>
      <c r="AY48" s="63"/>
      <c r="AZ48" s="63"/>
      <c r="BA48" s="63"/>
      <c r="BB48" s="63"/>
      <c r="BC48" s="63"/>
    </row>
    <row r="49" spans="30:55">
      <c r="AD49" s="63"/>
      <c r="AE49" s="63"/>
      <c r="AF49" s="63"/>
      <c r="AG49" s="63"/>
      <c r="AH49" s="63"/>
      <c r="AI49" s="63"/>
      <c r="AJ49" s="63"/>
      <c r="AK49" s="63"/>
      <c r="AL49" s="63"/>
      <c r="AM49" s="63"/>
      <c r="AN49" s="63"/>
      <c r="AO49" s="63"/>
      <c r="AP49" s="63"/>
      <c r="AQ49" s="63"/>
      <c r="AR49" s="63"/>
      <c r="AS49" s="63"/>
      <c r="AT49" s="63"/>
      <c r="AU49" s="63"/>
      <c r="AV49" s="63"/>
      <c r="AW49" s="63"/>
      <c r="AX49" s="63"/>
      <c r="AY49" s="63"/>
      <c r="AZ49" s="63"/>
      <c r="BA49" s="63"/>
      <c r="BB49" s="63"/>
      <c r="BC49" s="63"/>
    </row>
    <row r="50" spans="30:55">
      <c r="AD50" s="63"/>
      <c r="AE50" s="63"/>
      <c r="AF50" s="63"/>
      <c r="AG50" s="63"/>
      <c r="AH50" s="63"/>
      <c r="AI50" s="63"/>
      <c r="AJ50" s="63"/>
      <c r="AK50" s="63"/>
      <c r="AL50" s="63"/>
      <c r="AM50" s="63"/>
      <c r="AN50" s="63"/>
      <c r="AO50" s="63"/>
      <c r="AP50" s="63"/>
      <c r="AQ50" s="63"/>
      <c r="AR50" s="63"/>
      <c r="AS50" s="63"/>
      <c r="AT50" s="63"/>
      <c r="AU50" s="63"/>
      <c r="AV50" s="63"/>
      <c r="AW50" s="63"/>
      <c r="AX50" s="63"/>
      <c r="AY50" s="63"/>
      <c r="AZ50" s="63"/>
      <c r="BA50" s="63"/>
      <c r="BB50" s="63"/>
      <c r="BC50" s="63"/>
    </row>
    <row r="51" spans="30:55">
      <c r="AD51" s="63"/>
      <c r="AE51" s="63"/>
      <c r="AF51" s="63"/>
      <c r="AG51" s="63"/>
      <c r="AH51" s="63"/>
      <c r="AI51" s="63"/>
      <c r="AJ51" s="63"/>
      <c r="AK51" s="63"/>
      <c r="AL51" s="63"/>
      <c r="AM51" s="63"/>
      <c r="AN51" s="63"/>
      <c r="AO51" s="63"/>
      <c r="AP51" s="63"/>
      <c r="AQ51" s="63"/>
      <c r="AR51" s="63"/>
      <c r="AS51" s="63"/>
      <c r="AT51" s="63"/>
      <c r="AU51" s="63"/>
      <c r="AV51" s="63"/>
      <c r="AW51" s="63"/>
      <c r="AX51" s="63"/>
      <c r="AY51" s="63"/>
      <c r="AZ51" s="63"/>
      <c r="BA51" s="63"/>
      <c r="BB51" s="63"/>
      <c r="BC51" s="63"/>
    </row>
    <row r="52" spans="30:55">
      <c r="AD52" s="63"/>
      <c r="AE52" s="63"/>
      <c r="AF52" s="63"/>
      <c r="AG52" s="63"/>
      <c r="AH52" s="63"/>
      <c r="AI52" s="63"/>
      <c r="AJ52" s="63"/>
      <c r="AK52" s="63"/>
      <c r="AL52" s="63"/>
      <c r="AM52" s="63"/>
      <c r="AN52" s="63"/>
      <c r="AO52" s="63"/>
      <c r="AP52" s="63"/>
      <c r="AQ52" s="63"/>
      <c r="AR52" s="63"/>
      <c r="AS52" s="63"/>
      <c r="AT52" s="63"/>
      <c r="AU52" s="63"/>
      <c r="AV52" s="63"/>
      <c r="AW52" s="63"/>
      <c r="AX52" s="63"/>
      <c r="AY52" s="63"/>
      <c r="AZ52" s="63"/>
      <c r="BA52" s="63"/>
      <c r="BB52" s="63"/>
      <c r="BC52" s="63"/>
    </row>
    <row r="53" spans="30:55">
      <c r="AD53" s="63"/>
      <c r="AE53" s="63"/>
      <c r="AF53" s="63"/>
      <c r="AG53" s="63"/>
      <c r="AH53" s="63"/>
      <c r="AI53" s="63"/>
      <c r="AJ53" s="63"/>
      <c r="AK53" s="63"/>
      <c r="AL53" s="63"/>
      <c r="AM53" s="63"/>
      <c r="AN53" s="63"/>
      <c r="AO53" s="63"/>
      <c r="AP53" s="63"/>
      <c r="AQ53" s="63"/>
      <c r="AR53" s="63"/>
      <c r="AS53" s="63"/>
      <c r="AT53" s="63"/>
      <c r="AU53" s="63"/>
      <c r="AV53" s="63"/>
      <c r="AW53" s="63"/>
      <c r="AX53" s="63"/>
      <c r="AY53" s="63"/>
      <c r="AZ53" s="63"/>
      <c r="BA53" s="63"/>
      <c r="BB53" s="63"/>
      <c r="BC53" s="63"/>
    </row>
    <row r="54" spans="30:55"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</row>
    <row r="55" spans="30:55">
      <c r="AD55" s="63"/>
      <c r="AE55" s="63"/>
      <c r="AF55" s="63"/>
      <c r="AG55" s="63"/>
      <c r="AH55" s="63"/>
      <c r="AI55" s="63"/>
      <c r="AJ55" s="63"/>
      <c r="AK55" s="63"/>
      <c r="AL55" s="63"/>
      <c r="AM55" s="63"/>
      <c r="AN55" s="63"/>
      <c r="AO55" s="63"/>
      <c r="AP55" s="63"/>
      <c r="AQ55" s="63"/>
      <c r="AR55" s="63"/>
      <c r="AS55" s="63"/>
      <c r="AT55" s="63"/>
      <c r="AU55" s="63"/>
      <c r="AV55" s="63"/>
      <c r="AW55" s="63"/>
      <c r="AX55" s="63"/>
      <c r="AY55" s="63"/>
      <c r="AZ55" s="63"/>
      <c r="BA55" s="63"/>
      <c r="BB55" s="63"/>
      <c r="BC55" s="63"/>
    </row>
    <row r="56" spans="30:55">
      <c r="AD56" s="63"/>
      <c r="AE56" s="63"/>
      <c r="AF56" s="63"/>
      <c r="AG56" s="63"/>
      <c r="AH56" s="63"/>
      <c r="AI56" s="63"/>
      <c r="AJ56" s="63"/>
      <c r="AK56" s="63"/>
      <c r="AL56" s="63"/>
      <c r="AM56" s="63"/>
      <c r="AN56" s="63"/>
      <c r="AO56" s="63"/>
      <c r="AP56" s="63"/>
      <c r="AQ56" s="63"/>
      <c r="AR56" s="63"/>
      <c r="AS56" s="63"/>
      <c r="AT56" s="63"/>
      <c r="AU56" s="63"/>
      <c r="AV56" s="63"/>
      <c r="AW56" s="63"/>
      <c r="AX56" s="63"/>
      <c r="AY56" s="63"/>
      <c r="AZ56" s="63"/>
      <c r="BA56" s="63"/>
      <c r="BB56" s="63"/>
      <c r="BC56" s="63"/>
    </row>
    <row r="57" spans="30:55">
      <c r="AD57" s="63"/>
      <c r="AE57" s="63"/>
      <c r="AF57" s="63"/>
      <c r="AG57" s="63"/>
      <c r="AH57" s="63"/>
      <c r="AI57" s="63"/>
      <c r="AJ57" s="63"/>
      <c r="AK57" s="63"/>
      <c r="AL57" s="63"/>
      <c r="AM57" s="63"/>
      <c r="AN57" s="63"/>
      <c r="AO57" s="63"/>
      <c r="AP57" s="63"/>
      <c r="AQ57" s="63"/>
      <c r="AR57" s="63"/>
      <c r="AS57" s="63"/>
      <c r="AT57" s="63"/>
      <c r="AU57" s="63"/>
      <c r="AV57" s="63"/>
      <c r="AW57" s="63"/>
      <c r="AX57" s="63"/>
      <c r="AY57" s="63"/>
      <c r="AZ57" s="63"/>
      <c r="BA57" s="63"/>
      <c r="BB57" s="63"/>
      <c r="BC57" s="63"/>
    </row>
    <row r="58" spans="30:55"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</row>
    <row r="59" spans="30:55">
      <c r="AD59" s="63"/>
      <c r="AE59" s="63"/>
      <c r="AF59" s="63"/>
      <c r="AG59" s="63"/>
      <c r="AH59" s="63"/>
      <c r="AI59" s="63"/>
      <c r="AJ59" s="63"/>
      <c r="AK59" s="63"/>
      <c r="AL59" s="63"/>
      <c r="AM59" s="63"/>
      <c r="AN59" s="63"/>
      <c r="AO59" s="63"/>
      <c r="AP59" s="63"/>
      <c r="AQ59" s="63"/>
      <c r="AR59" s="63"/>
      <c r="AS59" s="63"/>
      <c r="AT59" s="63"/>
      <c r="AU59" s="63"/>
      <c r="AV59" s="63"/>
      <c r="AW59" s="63"/>
      <c r="AX59" s="63"/>
      <c r="AY59" s="63"/>
      <c r="AZ59" s="63"/>
      <c r="BA59" s="63"/>
      <c r="BB59" s="63"/>
      <c r="BC59" s="63"/>
    </row>
    <row r="60" spans="30:55">
      <c r="AD60" s="63"/>
      <c r="AE60" s="63"/>
      <c r="AF60" s="63"/>
      <c r="AG60" s="63"/>
      <c r="AH60" s="63"/>
      <c r="AI60" s="63"/>
      <c r="AJ60" s="63"/>
      <c r="AK60" s="63"/>
      <c r="AL60" s="63"/>
      <c r="AM60" s="63"/>
      <c r="AN60" s="63"/>
      <c r="AO60" s="63"/>
      <c r="AP60" s="63"/>
      <c r="AQ60" s="63"/>
      <c r="AR60" s="63"/>
      <c r="AS60" s="63"/>
      <c r="AT60" s="63"/>
      <c r="AU60" s="63"/>
      <c r="AV60" s="63"/>
      <c r="AW60" s="63"/>
      <c r="AX60" s="63"/>
      <c r="AY60" s="63"/>
      <c r="AZ60" s="63"/>
      <c r="BA60" s="63"/>
      <c r="BB60" s="63"/>
      <c r="BC60" s="63"/>
    </row>
    <row r="61" spans="30:55">
      <c r="AD61" s="63"/>
      <c r="AE61" s="63"/>
      <c r="AF61" s="63"/>
      <c r="AG61" s="63"/>
      <c r="AH61" s="63"/>
      <c r="AI61" s="63"/>
      <c r="AJ61" s="63"/>
      <c r="AK61" s="63"/>
      <c r="AL61" s="63"/>
      <c r="AM61" s="63"/>
      <c r="AN61" s="63"/>
      <c r="AO61" s="63"/>
      <c r="AP61" s="63"/>
      <c r="AQ61" s="63"/>
      <c r="AR61" s="63"/>
      <c r="AS61" s="63"/>
      <c r="AT61" s="63"/>
      <c r="AU61" s="63"/>
      <c r="AV61" s="63"/>
      <c r="AW61" s="63"/>
      <c r="AX61" s="63"/>
      <c r="AY61" s="63"/>
      <c r="AZ61" s="63"/>
      <c r="BA61" s="63"/>
      <c r="BB61" s="63"/>
      <c r="BC61" s="63"/>
    </row>
    <row r="62" spans="30:55">
      <c r="AD62" s="63"/>
      <c r="AE62" s="63"/>
      <c r="AF62" s="63"/>
      <c r="AG62" s="63"/>
      <c r="AH62" s="63"/>
      <c r="AI62" s="63"/>
      <c r="AJ62" s="63"/>
      <c r="AK62" s="63"/>
      <c r="AL62" s="63"/>
      <c r="AM62" s="63"/>
      <c r="AN62" s="63"/>
      <c r="AO62" s="63"/>
      <c r="AP62" s="63"/>
      <c r="AQ62" s="63"/>
      <c r="AR62" s="63"/>
      <c r="AS62" s="63"/>
      <c r="AT62" s="63"/>
      <c r="AU62" s="63"/>
      <c r="AV62" s="63"/>
      <c r="AW62" s="63"/>
      <c r="AX62" s="63"/>
      <c r="AY62" s="63"/>
      <c r="AZ62" s="63"/>
      <c r="BA62" s="63"/>
      <c r="BB62" s="63"/>
      <c r="BC62" s="63"/>
    </row>
    <row r="63" spans="30:55">
      <c r="AD63" s="63"/>
      <c r="AE63" s="63"/>
      <c r="AF63" s="63"/>
      <c r="AG63" s="63"/>
      <c r="AH63" s="63"/>
      <c r="AI63" s="63"/>
      <c r="AJ63" s="63"/>
      <c r="AK63" s="63"/>
      <c r="AL63" s="63"/>
      <c r="AM63" s="63"/>
      <c r="AN63" s="63"/>
      <c r="AO63" s="63"/>
      <c r="AP63" s="63"/>
      <c r="AQ63" s="63"/>
      <c r="AR63" s="63"/>
      <c r="AS63" s="63"/>
      <c r="AT63" s="63"/>
      <c r="AU63" s="63"/>
      <c r="AV63" s="63"/>
      <c r="AW63" s="63"/>
      <c r="AX63" s="63"/>
      <c r="AY63" s="63"/>
      <c r="AZ63" s="63"/>
      <c r="BA63" s="63"/>
      <c r="BB63" s="63"/>
      <c r="BC63" s="63"/>
    </row>
    <row r="64" spans="30:55">
      <c r="AD64" s="63"/>
      <c r="AE64" s="63"/>
      <c r="AF64" s="63"/>
      <c r="AG64" s="63"/>
      <c r="AH64" s="63"/>
      <c r="AI64" s="63"/>
      <c r="AJ64" s="63"/>
      <c r="AK64" s="63"/>
      <c r="AL64" s="63"/>
      <c r="AM64" s="63"/>
      <c r="AN64" s="63"/>
      <c r="AO64" s="63"/>
      <c r="AP64" s="63"/>
      <c r="AQ64" s="63"/>
      <c r="AR64" s="63"/>
      <c r="AS64" s="63"/>
      <c r="AT64" s="63"/>
      <c r="AU64" s="63"/>
      <c r="AV64" s="63"/>
      <c r="AW64" s="63"/>
      <c r="AX64" s="63"/>
      <c r="AY64" s="63"/>
      <c r="AZ64" s="63"/>
      <c r="BA64" s="63"/>
      <c r="BB64" s="63"/>
      <c r="BC64" s="63"/>
    </row>
    <row r="65" spans="30:55">
      <c r="AD65" s="63"/>
      <c r="AE65" s="63"/>
      <c r="AF65" s="63"/>
      <c r="AG65" s="63"/>
      <c r="AH65" s="63"/>
      <c r="AI65" s="63"/>
      <c r="AJ65" s="63"/>
      <c r="AK65" s="63"/>
      <c r="AL65" s="63"/>
      <c r="AM65" s="63"/>
      <c r="AN65" s="63"/>
      <c r="AO65" s="63"/>
      <c r="AP65" s="63"/>
      <c r="AQ65" s="63"/>
      <c r="AR65" s="63"/>
      <c r="AS65" s="63"/>
      <c r="AT65" s="63"/>
      <c r="AU65" s="63"/>
      <c r="AV65" s="63"/>
      <c r="AW65" s="63"/>
      <c r="AX65" s="63"/>
      <c r="AY65" s="63"/>
      <c r="AZ65" s="63"/>
      <c r="BA65" s="63"/>
      <c r="BB65" s="63"/>
      <c r="BC65" s="63"/>
    </row>
    <row r="66" spans="30:55">
      <c r="AD66" s="63"/>
      <c r="AE66" s="63"/>
      <c r="AF66" s="63"/>
      <c r="AG66" s="63"/>
      <c r="AH66" s="63"/>
      <c r="AI66" s="63"/>
      <c r="AJ66" s="63"/>
      <c r="AK66" s="63"/>
      <c r="AL66" s="63"/>
      <c r="AM66" s="63"/>
      <c r="AN66" s="63"/>
      <c r="AO66" s="63"/>
      <c r="AP66" s="63"/>
      <c r="AQ66" s="63"/>
      <c r="AR66" s="63"/>
      <c r="AS66" s="63"/>
      <c r="AT66" s="63"/>
      <c r="AU66" s="63"/>
      <c r="AV66" s="63"/>
      <c r="AW66" s="63"/>
      <c r="AX66" s="63"/>
      <c r="AY66" s="63"/>
      <c r="AZ66" s="63"/>
      <c r="BA66" s="63"/>
      <c r="BB66" s="63"/>
      <c r="BC66" s="63"/>
    </row>
    <row r="67" spans="30:55">
      <c r="AD67" s="63"/>
      <c r="AE67" s="63"/>
      <c r="AF67" s="63"/>
      <c r="AG67" s="63"/>
      <c r="AH67" s="63"/>
      <c r="AI67" s="63"/>
      <c r="AJ67" s="63"/>
      <c r="AK67" s="63"/>
      <c r="AL67" s="63"/>
      <c r="AM67" s="63"/>
      <c r="AN67" s="63"/>
      <c r="AO67" s="63"/>
      <c r="AP67" s="63"/>
      <c r="AQ67" s="63"/>
      <c r="AR67" s="63"/>
      <c r="AS67" s="63"/>
      <c r="AT67" s="63"/>
      <c r="AU67" s="63"/>
      <c r="AV67" s="63"/>
      <c r="AW67" s="63"/>
      <c r="AX67" s="63"/>
      <c r="AY67" s="63"/>
      <c r="AZ67" s="63"/>
      <c r="BA67" s="63"/>
      <c r="BB67" s="63"/>
      <c r="BC67" s="63"/>
    </row>
    <row r="68" spans="30:55"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</row>
    <row r="69" spans="30:55"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</row>
    <row r="70" spans="30:55"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</row>
    <row r="71" spans="30:55">
      <c r="AD71" s="63"/>
      <c r="AE71" s="63"/>
      <c r="AF71" s="63"/>
      <c r="AG71" s="63"/>
      <c r="AH71" s="63"/>
      <c r="AI71" s="63"/>
      <c r="AJ71" s="63"/>
      <c r="AK71" s="63"/>
      <c r="AL71" s="63"/>
      <c r="AM71" s="63"/>
      <c r="AN71" s="63"/>
      <c r="AO71" s="63"/>
      <c r="AP71" s="63"/>
      <c r="AQ71" s="63"/>
      <c r="AR71" s="63"/>
      <c r="AS71" s="63"/>
      <c r="AT71" s="63"/>
      <c r="AU71" s="63"/>
      <c r="AV71" s="63"/>
      <c r="AW71" s="63"/>
      <c r="AX71" s="63"/>
      <c r="AY71" s="63"/>
      <c r="AZ71" s="63"/>
      <c r="BA71" s="63"/>
      <c r="BB71" s="63"/>
      <c r="BC71" s="63"/>
    </row>
    <row r="72" spans="30:55">
      <c r="AD72" s="63"/>
      <c r="AE72" s="63"/>
      <c r="AF72" s="63"/>
      <c r="AG72" s="63"/>
      <c r="AH72" s="63"/>
      <c r="AI72" s="63"/>
      <c r="AJ72" s="63"/>
      <c r="AK72" s="63"/>
      <c r="AL72" s="63"/>
      <c r="AM72" s="63"/>
      <c r="AN72" s="63"/>
      <c r="AO72" s="63"/>
      <c r="AP72" s="63"/>
      <c r="AQ72" s="63"/>
      <c r="AR72" s="63"/>
      <c r="AS72" s="63"/>
      <c r="AT72" s="63"/>
      <c r="AU72" s="63"/>
      <c r="AV72" s="63"/>
      <c r="AW72" s="63"/>
      <c r="AX72" s="63"/>
      <c r="AY72" s="63"/>
      <c r="AZ72" s="63"/>
      <c r="BA72" s="63"/>
      <c r="BB72" s="63"/>
      <c r="BC72" s="63"/>
    </row>
    <row r="73" spans="30:55">
      <c r="AD73" s="63"/>
      <c r="AE73" s="63"/>
      <c r="AF73" s="63"/>
      <c r="AG73" s="63"/>
      <c r="AH73" s="63"/>
      <c r="AI73" s="63"/>
      <c r="AJ73" s="63"/>
      <c r="AK73" s="63"/>
      <c r="AL73" s="63"/>
      <c r="AM73" s="63"/>
      <c r="AN73" s="63"/>
      <c r="AO73" s="63"/>
      <c r="AP73" s="63"/>
      <c r="AQ73" s="63"/>
      <c r="AR73" s="63"/>
      <c r="AS73" s="63"/>
      <c r="AT73" s="63"/>
      <c r="AU73" s="63"/>
      <c r="AV73" s="63"/>
      <c r="AW73" s="63"/>
      <c r="AX73" s="63"/>
      <c r="AY73" s="63"/>
      <c r="AZ73" s="63"/>
      <c r="BA73" s="63"/>
      <c r="BB73" s="63"/>
      <c r="BC73" s="63"/>
    </row>
    <row r="74" spans="30:55">
      <c r="AD74" s="63"/>
      <c r="AE74" s="63"/>
      <c r="AF74" s="63"/>
      <c r="AG74" s="63"/>
      <c r="AH74" s="63"/>
      <c r="AI74" s="63"/>
      <c r="AJ74" s="63"/>
      <c r="AK74" s="63"/>
      <c r="AL74" s="63"/>
      <c r="AM74" s="63"/>
      <c r="AN74" s="63"/>
      <c r="AO74" s="63"/>
      <c r="AP74" s="63"/>
      <c r="AQ74" s="63"/>
      <c r="AR74" s="63"/>
      <c r="AS74" s="63"/>
      <c r="AT74" s="63"/>
      <c r="AU74" s="63"/>
      <c r="AV74" s="63"/>
      <c r="AW74" s="63"/>
      <c r="AX74" s="63"/>
      <c r="AY74" s="63"/>
      <c r="AZ74" s="63"/>
      <c r="BA74" s="63"/>
      <c r="BB74" s="63"/>
      <c r="BC74" s="63"/>
    </row>
    <row r="75" spans="30:55">
      <c r="AD75" s="63"/>
      <c r="AE75" s="63"/>
      <c r="AF75" s="63"/>
      <c r="AG75" s="63"/>
      <c r="AH75" s="63"/>
      <c r="AI75" s="63"/>
      <c r="AJ75" s="63"/>
      <c r="AK75" s="63"/>
      <c r="AL75" s="63"/>
      <c r="AM75" s="63"/>
      <c r="AN75" s="63"/>
      <c r="AO75" s="63"/>
      <c r="AP75" s="63"/>
      <c r="AQ75" s="63"/>
      <c r="AR75" s="63"/>
      <c r="AS75" s="63"/>
      <c r="AT75" s="63"/>
      <c r="AU75" s="63"/>
      <c r="AV75" s="63"/>
      <c r="AW75" s="63"/>
      <c r="AX75" s="63"/>
      <c r="AY75" s="63"/>
      <c r="AZ75" s="63"/>
      <c r="BA75" s="63"/>
      <c r="BB75" s="63"/>
      <c r="BC75" s="63"/>
    </row>
    <row r="76" spans="30:55">
      <c r="AD76" s="63"/>
      <c r="AE76" s="63"/>
      <c r="AF76" s="63"/>
      <c r="AG76" s="63"/>
      <c r="AH76" s="63"/>
      <c r="AI76" s="63"/>
      <c r="AJ76" s="63"/>
      <c r="AK76" s="63"/>
      <c r="AL76" s="63"/>
      <c r="AM76" s="63"/>
      <c r="AN76" s="63"/>
      <c r="AO76" s="63"/>
      <c r="AP76" s="63"/>
      <c r="AQ76" s="63"/>
      <c r="AR76" s="63"/>
      <c r="AS76" s="63"/>
      <c r="AT76" s="63"/>
      <c r="AU76" s="63"/>
      <c r="AV76" s="63"/>
      <c r="AW76" s="63"/>
      <c r="AX76" s="63"/>
      <c r="AY76" s="63"/>
      <c r="AZ76" s="63"/>
      <c r="BA76" s="63"/>
      <c r="BB76" s="63"/>
      <c r="BC76" s="63"/>
    </row>
    <row r="77" spans="30:55">
      <c r="AD77" s="63"/>
      <c r="AE77" s="63"/>
      <c r="AF77" s="63"/>
      <c r="AG77" s="63"/>
      <c r="AH77" s="63"/>
      <c r="AI77" s="63"/>
      <c r="AJ77" s="63"/>
      <c r="AK77" s="63"/>
      <c r="AL77" s="63"/>
      <c r="AM77" s="63"/>
      <c r="AN77" s="63"/>
      <c r="AO77" s="63"/>
      <c r="AP77" s="63"/>
      <c r="AQ77" s="63"/>
      <c r="AR77" s="63"/>
      <c r="AS77" s="63"/>
      <c r="AT77" s="63"/>
      <c r="AU77" s="63"/>
      <c r="AV77" s="63"/>
      <c r="AW77" s="63"/>
      <c r="AX77" s="63"/>
      <c r="AY77" s="63"/>
      <c r="AZ77" s="63"/>
      <c r="BA77" s="63"/>
      <c r="BB77" s="63"/>
      <c r="BC77" s="63"/>
    </row>
    <row r="78" spans="30:55">
      <c r="AD78" s="63"/>
      <c r="AE78" s="63"/>
      <c r="AF78" s="63"/>
      <c r="AG78" s="63"/>
      <c r="AH78" s="63"/>
      <c r="AI78" s="63"/>
      <c r="AJ78" s="63"/>
      <c r="AK78" s="63"/>
      <c r="AL78" s="63"/>
      <c r="AM78" s="63"/>
      <c r="AN78" s="63"/>
      <c r="AO78" s="63"/>
      <c r="AP78" s="63"/>
      <c r="AQ78" s="63"/>
      <c r="AR78" s="63"/>
      <c r="AS78" s="63"/>
      <c r="AT78" s="63"/>
      <c r="AU78" s="63"/>
      <c r="AV78" s="63"/>
      <c r="AW78" s="63"/>
      <c r="AX78" s="63"/>
      <c r="AY78" s="63"/>
      <c r="AZ78" s="63"/>
      <c r="BA78" s="63"/>
      <c r="BB78" s="63"/>
      <c r="BC78" s="63"/>
    </row>
    <row r="79" spans="30:55"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</row>
    <row r="80" spans="30:55"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</row>
    <row r="81" spans="30:55">
      <c r="AD81" s="63"/>
      <c r="AE81" s="63"/>
      <c r="AF81" s="63"/>
      <c r="AG81" s="63"/>
      <c r="AH81" s="63"/>
      <c r="AI81" s="63"/>
      <c r="AJ81" s="63"/>
      <c r="AK81" s="63"/>
      <c r="AL81" s="63"/>
      <c r="AM81" s="63"/>
      <c r="AN81" s="63"/>
      <c r="AO81" s="63"/>
      <c r="AP81" s="63"/>
      <c r="AQ81" s="63"/>
      <c r="AR81" s="63"/>
      <c r="AS81" s="63"/>
      <c r="AT81" s="63"/>
      <c r="AU81" s="63"/>
      <c r="AV81" s="63"/>
      <c r="AW81" s="63"/>
      <c r="AX81" s="63"/>
      <c r="AY81" s="63"/>
      <c r="AZ81" s="63"/>
      <c r="BA81" s="63"/>
      <c r="BB81" s="63"/>
      <c r="BC81" s="63"/>
    </row>
    <row r="82" spans="30:55">
      <c r="AD82" s="63"/>
      <c r="AE82" s="63"/>
      <c r="AF82" s="63"/>
      <c r="AG82" s="63"/>
      <c r="AH82" s="63"/>
      <c r="AI82" s="63"/>
      <c r="AJ82" s="63"/>
      <c r="AK82" s="63"/>
      <c r="AL82" s="63"/>
      <c r="AM82" s="63"/>
      <c r="AN82" s="63"/>
      <c r="AO82" s="63"/>
      <c r="AP82" s="63"/>
      <c r="AQ82" s="63"/>
      <c r="AR82" s="63"/>
      <c r="AS82" s="63"/>
      <c r="AT82" s="63"/>
      <c r="AU82" s="63"/>
      <c r="AV82" s="63"/>
      <c r="AW82" s="63"/>
      <c r="AX82" s="63"/>
      <c r="AY82" s="63"/>
      <c r="AZ82" s="63"/>
      <c r="BA82" s="63"/>
      <c r="BB82" s="63"/>
      <c r="BC82" s="63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D86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" customWidth="1"/>
    <col min="2" max="2" width="20.7265625" style="3" customWidth="1"/>
    <col min="3" max="26" width="5.1796875" style="3" customWidth="1"/>
    <col min="27" max="28" width="5.1796875" style="3" hidden="1" customWidth="1"/>
    <col min="29" max="29" width="1.6328125" style="3" customWidth="1"/>
    <col min="30" max="53" width="5.1796875" style="3" customWidth="1"/>
    <col min="54" max="55" width="5.1796875" style="3" hidden="1" customWidth="1"/>
    <col min="56" max="16384" width="9.08984375" style="3"/>
  </cols>
  <sheetData>
    <row r="1" spans="1:56" ht="9" customHeight="1" thickBot="1">
      <c r="A1" s="264">
        <v>1</v>
      </c>
      <c r="B1" s="4"/>
    </row>
    <row r="2" spans="1:56" s="6" customFormat="1" ht="16" thickTop="1">
      <c r="A2" s="3"/>
      <c r="B2" s="490" t="s">
        <v>33</v>
      </c>
      <c r="C2" s="481" t="s">
        <v>149</v>
      </c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  <c r="R2" s="482"/>
      <c r="S2" s="482"/>
      <c r="T2" s="482"/>
      <c r="U2" s="482"/>
      <c r="V2" s="482"/>
      <c r="W2" s="482"/>
      <c r="X2" s="482"/>
      <c r="Y2" s="482"/>
      <c r="Z2" s="482"/>
      <c r="AA2" s="482"/>
      <c r="AB2" s="489"/>
      <c r="AC2" s="91"/>
      <c r="AD2" s="485" t="s">
        <v>3</v>
      </c>
      <c r="AE2" s="486"/>
      <c r="AF2" s="486"/>
      <c r="AG2" s="486"/>
      <c r="AH2" s="486"/>
      <c r="AI2" s="486"/>
      <c r="AJ2" s="486"/>
      <c r="AK2" s="486"/>
      <c r="AL2" s="486"/>
      <c r="AM2" s="486"/>
      <c r="AN2" s="486"/>
      <c r="AO2" s="486"/>
      <c r="AP2" s="486"/>
      <c r="AQ2" s="486"/>
      <c r="AR2" s="486"/>
      <c r="AS2" s="486"/>
      <c r="AT2" s="486"/>
      <c r="AU2" s="486"/>
      <c r="AV2" s="486"/>
      <c r="AW2" s="486"/>
      <c r="AX2" s="486"/>
      <c r="AY2" s="486"/>
      <c r="AZ2" s="486"/>
      <c r="BA2" s="486"/>
      <c r="BB2" s="486"/>
      <c r="BC2" s="487"/>
      <c r="BD2" s="398"/>
    </row>
    <row r="3" spans="1:56" ht="13" thickBot="1">
      <c r="A3" s="6"/>
      <c r="B3" s="491"/>
      <c r="C3" s="493" t="s">
        <v>2</v>
      </c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  <c r="V3" s="494"/>
      <c r="W3" s="494"/>
      <c r="X3" s="494"/>
      <c r="Y3" s="494"/>
      <c r="Z3" s="494"/>
      <c r="AA3" s="494"/>
      <c r="AB3" s="495"/>
      <c r="AC3" s="7"/>
      <c r="AD3" s="493" t="s">
        <v>162</v>
      </c>
      <c r="AE3" s="494"/>
      <c r="AF3" s="494"/>
      <c r="AG3" s="494"/>
      <c r="AH3" s="494"/>
      <c r="AI3" s="494"/>
      <c r="AJ3" s="494"/>
      <c r="AK3" s="494"/>
      <c r="AL3" s="494"/>
      <c r="AM3" s="494"/>
      <c r="AN3" s="494"/>
      <c r="AO3" s="494"/>
      <c r="AP3" s="494"/>
      <c r="AQ3" s="494"/>
      <c r="AR3" s="494"/>
      <c r="AS3" s="494"/>
      <c r="AT3" s="494"/>
      <c r="AU3" s="494"/>
      <c r="AV3" s="494"/>
      <c r="AW3" s="494"/>
      <c r="AX3" s="494"/>
      <c r="AY3" s="494"/>
      <c r="AZ3" s="494"/>
      <c r="BA3" s="494"/>
      <c r="BB3" s="494"/>
      <c r="BC3" s="495"/>
      <c r="BD3" s="400"/>
    </row>
    <row r="4" spans="1:56" s="10" customFormat="1" ht="20" customHeight="1" thickTop="1" thickBot="1">
      <c r="A4" s="3"/>
      <c r="B4" s="492"/>
      <c r="C4" s="8">
        <v>2000</v>
      </c>
      <c r="D4" s="397">
        <f>1+C4</f>
        <v>2001</v>
      </c>
      <c r="E4" s="397">
        <f t="shared" ref="E4:AB4" si="0">1+D4</f>
        <v>2002</v>
      </c>
      <c r="F4" s="397">
        <f t="shared" si="0"/>
        <v>2003</v>
      </c>
      <c r="G4" s="397">
        <f t="shared" si="0"/>
        <v>2004</v>
      </c>
      <c r="H4" s="397">
        <f t="shared" si="0"/>
        <v>2005</v>
      </c>
      <c r="I4" s="397">
        <f t="shared" si="0"/>
        <v>2006</v>
      </c>
      <c r="J4" s="397">
        <f t="shared" si="0"/>
        <v>2007</v>
      </c>
      <c r="K4" s="397">
        <f t="shared" si="0"/>
        <v>2008</v>
      </c>
      <c r="L4" s="397">
        <f t="shared" si="0"/>
        <v>2009</v>
      </c>
      <c r="M4" s="397">
        <f t="shared" si="0"/>
        <v>2010</v>
      </c>
      <c r="N4" s="397">
        <f t="shared" si="0"/>
        <v>2011</v>
      </c>
      <c r="O4" s="397">
        <f t="shared" si="0"/>
        <v>2012</v>
      </c>
      <c r="P4" s="397">
        <f t="shared" si="0"/>
        <v>2013</v>
      </c>
      <c r="Q4" s="397">
        <f t="shared" si="0"/>
        <v>2014</v>
      </c>
      <c r="R4" s="397">
        <f t="shared" si="0"/>
        <v>2015</v>
      </c>
      <c r="S4" s="397">
        <f t="shared" si="0"/>
        <v>2016</v>
      </c>
      <c r="T4" s="397">
        <f t="shared" si="0"/>
        <v>2017</v>
      </c>
      <c r="U4" s="397">
        <f t="shared" si="0"/>
        <v>2018</v>
      </c>
      <c r="V4" s="397">
        <f t="shared" si="0"/>
        <v>2019</v>
      </c>
      <c r="W4" s="397">
        <f t="shared" si="0"/>
        <v>2020</v>
      </c>
      <c r="X4" s="397">
        <f t="shared" si="0"/>
        <v>2021</v>
      </c>
      <c r="Y4" s="397">
        <f t="shared" si="0"/>
        <v>2022</v>
      </c>
      <c r="Z4" s="397">
        <f t="shared" si="0"/>
        <v>2023</v>
      </c>
      <c r="AA4" s="397">
        <f t="shared" si="0"/>
        <v>2024</v>
      </c>
      <c r="AB4" s="228">
        <f t="shared" si="0"/>
        <v>2025</v>
      </c>
      <c r="AC4" s="9"/>
      <c r="AD4" s="8">
        <v>2000</v>
      </c>
      <c r="AE4" s="397">
        <f>1+AD4</f>
        <v>2001</v>
      </c>
      <c r="AF4" s="397">
        <f t="shared" ref="AF4:BC4" si="1">1+AE4</f>
        <v>2002</v>
      </c>
      <c r="AG4" s="397">
        <f t="shared" si="1"/>
        <v>2003</v>
      </c>
      <c r="AH4" s="397">
        <f t="shared" si="1"/>
        <v>2004</v>
      </c>
      <c r="AI4" s="397">
        <f t="shared" si="1"/>
        <v>2005</v>
      </c>
      <c r="AJ4" s="397">
        <f t="shared" si="1"/>
        <v>2006</v>
      </c>
      <c r="AK4" s="397">
        <f t="shared" si="1"/>
        <v>2007</v>
      </c>
      <c r="AL4" s="397">
        <f t="shared" si="1"/>
        <v>2008</v>
      </c>
      <c r="AM4" s="397">
        <f t="shared" si="1"/>
        <v>2009</v>
      </c>
      <c r="AN4" s="397">
        <f t="shared" si="1"/>
        <v>2010</v>
      </c>
      <c r="AO4" s="397">
        <f t="shared" si="1"/>
        <v>2011</v>
      </c>
      <c r="AP4" s="397">
        <f t="shared" si="1"/>
        <v>2012</v>
      </c>
      <c r="AQ4" s="397">
        <f t="shared" si="1"/>
        <v>2013</v>
      </c>
      <c r="AR4" s="397">
        <f t="shared" si="1"/>
        <v>2014</v>
      </c>
      <c r="AS4" s="397">
        <f t="shared" si="1"/>
        <v>2015</v>
      </c>
      <c r="AT4" s="397">
        <f t="shared" si="1"/>
        <v>2016</v>
      </c>
      <c r="AU4" s="397">
        <f t="shared" si="1"/>
        <v>2017</v>
      </c>
      <c r="AV4" s="397">
        <f t="shared" si="1"/>
        <v>2018</v>
      </c>
      <c r="AW4" s="397">
        <f t="shared" si="1"/>
        <v>2019</v>
      </c>
      <c r="AX4" s="397">
        <f t="shared" si="1"/>
        <v>2020</v>
      </c>
      <c r="AY4" s="397">
        <f t="shared" si="1"/>
        <v>2021</v>
      </c>
      <c r="AZ4" s="397">
        <f t="shared" si="1"/>
        <v>2022</v>
      </c>
      <c r="BA4" s="397">
        <f t="shared" si="1"/>
        <v>2023</v>
      </c>
      <c r="BB4" s="397">
        <f t="shared" si="1"/>
        <v>2024</v>
      </c>
      <c r="BC4" s="228">
        <f t="shared" si="1"/>
        <v>2025</v>
      </c>
      <c r="BD4" s="400"/>
    </row>
    <row r="5" spans="1:56" ht="20" customHeight="1" thickTop="1" thickBot="1">
      <c r="A5" s="10"/>
      <c r="B5" s="11" t="s">
        <v>12</v>
      </c>
      <c r="C5" s="12">
        <f>1/$A$1*[1]TimberSectorMinusCoreVPAImp!$B$263</f>
        <v>2.9485284021319007</v>
      </c>
      <c r="D5" s="13">
        <f>1/$A$1*[1]TimberSectorMinusCoreVPAImp!$C$263</f>
        <v>2.9376965013164047</v>
      </c>
      <c r="E5" s="13">
        <f>1/$A$1*[1]TimberSectorMinusCoreVPAImp!$D$263</f>
        <v>2.737518235836002</v>
      </c>
      <c r="F5" s="13">
        <f>1/$A$1*[1]TimberSectorMinusCoreVPAImp!$E$263</f>
        <v>3.1382009011631768</v>
      </c>
      <c r="G5" s="13">
        <f>1/$A$1*[1]TimberSectorMinusCoreVPAImp!$F$263</f>
        <v>3.440568949638203</v>
      </c>
      <c r="H5" s="13">
        <f>1/$A$1*[1]TimberSectorMinusCoreVPAImp!$G$263</f>
        <v>3.5660005187303825</v>
      </c>
      <c r="I5" s="13">
        <f>1/$A$1*[1]TimberSectorMinusCoreVPAImp!$H$263</f>
        <v>3.6990103559067595</v>
      </c>
      <c r="J5" s="14">
        <f>1/$A$1*[1]TimberSectorMinusCoreVPAImp!$I$263</f>
        <v>3.5084403928583265</v>
      </c>
      <c r="K5" s="14">
        <f>1/$A$1*[1]TimberSectorMinusCoreVPAImp!$J$263</f>
        <v>3.5290623020957104</v>
      </c>
      <c r="L5" s="14">
        <f>1/$A$1*[1]TimberSectorMinusCoreVPAImp!K$263</f>
        <v>3.3995686452177019</v>
      </c>
      <c r="M5" s="14">
        <f>1/$A$1*[1]TimberSectorMinusCoreVPAImp!L$263</f>
        <v>3.334125693908299</v>
      </c>
      <c r="N5" s="14">
        <f>1/$A$1*[1]TimberSectorMinusCoreVPAImp!M$263</f>
        <v>3.4606296232314224</v>
      </c>
      <c r="O5" s="14">
        <f>1/$A$1*[1]TimberSectorMinusCoreVPAImp!N$263</f>
        <v>3.3458311308221611</v>
      </c>
      <c r="P5" s="14">
        <f>1/$A$1*[1]TimberSectorMinusCoreVPAImp!O$263</f>
        <v>3.4874705020022501</v>
      </c>
      <c r="Q5" s="14">
        <f>1/$A$1*[1]TimberSectorMinusCoreVPAImp!P$263</f>
        <v>3.3422238279897902</v>
      </c>
      <c r="R5" s="14">
        <f>1/$A$1*[1]TimberSectorMinusCoreVPAImp!Q$263</f>
        <v>3.4315410607047485</v>
      </c>
      <c r="S5" s="14">
        <f>1/$A$1*[1]TimberSectorMinusCoreVPAImp!R$263</f>
        <v>3.9667852718414265</v>
      </c>
      <c r="T5" s="14">
        <f>1/$A$1*[1]TimberSectorMinusCoreVPAImp!S$263</f>
        <v>5.0139507659616518</v>
      </c>
      <c r="U5" s="14">
        <f>1/$A$1*[1]TimberSectorMinusCoreVPAImp!T$263</f>
        <v>4.6476355579125208</v>
      </c>
      <c r="V5" s="14">
        <f>1/$A$1*[1]TimberSectorMinusCoreVPAImp!U$263</f>
        <v>4.4171723619182961</v>
      </c>
      <c r="W5" s="14">
        <f>1/$A$1*[1]TimberSectorMinusCoreVPAImp!V$263</f>
        <v>4.5590227595869921</v>
      </c>
      <c r="X5" s="14">
        <f>1/$A$1*[1]TimberSectorMinusCoreVPAImp!W$263</f>
        <v>5.0598282711943519</v>
      </c>
      <c r="Y5" s="14">
        <f>1/$A$1*[1]TimberSectorMinusCoreVPAImp!X$263</f>
        <v>3.575445443290572</v>
      </c>
      <c r="Z5" s="14">
        <f>1/$A$1*[1]TimberSectorMinusCoreVPAImp!Y$263</f>
        <v>3.0047796264011826</v>
      </c>
      <c r="AA5" s="14">
        <f>1/$A$1*[1]TimberSectorMinusCoreVPAImp!Z$263</f>
        <v>3.0047796264011826</v>
      </c>
      <c r="AB5" s="14">
        <f>1/$A$1*[1]TimberSectorMinusCoreVPAImp!AA$263</f>
        <v>3.0047796264011826</v>
      </c>
      <c r="AC5" s="48"/>
      <c r="AD5" s="432">
        <f>1/1000*[1]TimberSectorMinusCoreVPAImp!AB$263</f>
        <v>1.2644219997989927</v>
      </c>
      <c r="AE5" s="433">
        <f>1/1000*[1]TimberSectorMinusCoreVPAImp!AC$263</f>
        <v>1.2390800746536001</v>
      </c>
      <c r="AF5" s="433">
        <f>1/1000*[1]TimberSectorMinusCoreVPAImp!AD$263</f>
        <v>1.2696671160431987</v>
      </c>
      <c r="AG5" s="433">
        <f>1/1000*[1]TimberSectorMinusCoreVPAImp!AE$263</f>
        <v>1.6199141670511994</v>
      </c>
      <c r="AH5" s="433">
        <f>1/1000*[1]TimberSectorMinusCoreVPAImp!AF$263</f>
        <v>2.024020246495799</v>
      </c>
      <c r="AI5" s="433">
        <f>1/1000*[1]TimberSectorMinusCoreVPAImp!AG$263</f>
        <v>2.0663523336455998</v>
      </c>
      <c r="AJ5" s="433">
        <f>1/1000*[1]TimberSectorMinusCoreVPAImp!AH$263</f>
        <v>2.1338570431999995</v>
      </c>
      <c r="AK5" s="433">
        <f>1/1000*[1]TimberSectorMinusCoreVPAImp!AI$263</f>
        <v>2.4984505162260011</v>
      </c>
      <c r="AL5" s="433">
        <f>1/1000*[1]TimberSectorMinusCoreVPAImp!AJ$263</f>
        <v>2.7276049685639996</v>
      </c>
      <c r="AM5" s="433">
        <f>1/1000*[1]TimberSectorMinusCoreVPAImp!AK$263</f>
        <v>2.4852466115312013</v>
      </c>
      <c r="AN5" s="433">
        <f>1/1000*[1]TimberSectorMinusCoreVPAImp!AL$263</f>
        <v>2.265399685382401</v>
      </c>
      <c r="AO5" s="433">
        <f>1/1000*[1]TimberSectorMinusCoreVPAImp!AM$263</f>
        <v>2.7993589521600013</v>
      </c>
      <c r="AP5" s="433">
        <f>1/1000*[1]TimberSectorMinusCoreVPAImp!AN$263</f>
        <v>2.470831061670399</v>
      </c>
      <c r="AQ5" s="433">
        <f>1/1000*[1]TimberSectorMinusCoreVPAImp!AO$263</f>
        <v>2.524245641706</v>
      </c>
      <c r="AR5" s="433">
        <f>1/1000*[1]TimberSectorMinusCoreVPAImp!AP$263</f>
        <v>2.7178590984081006</v>
      </c>
      <c r="AS5" s="433">
        <f>1/1000*[1]TimberSectorMinusCoreVPAImp!AQ$263</f>
        <v>2.2072054402789982</v>
      </c>
      <c r="AT5" s="433">
        <f>1/1000*[1]TimberSectorMinusCoreVPAImp!AR$263</f>
        <v>2.288750749803099</v>
      </c>
      <c r="AU5" s="433">
        <f>1/1000*[1]TimberSectorMinusCoreVPAImp!AS$263</f>
        <v>2.6125221049927996</v>
      </c>
      <c r="AV5" s="433">
        <f>1/1000*[1]TimberSectorMinusCoreVPAImp!AT$263</f>
        <v>2.6459935195488002</v>
      </c>
      <c r="AW5" s="433">
        <f>1/1000*[1]TimberSectorMinusCoreVPAImp!AU$263</f>
        <v>2.5066492469536996</v>
      </c>
      <c r="AX5" s="433">
        <f>1/1000*[1]TimberSectorMinusCoreVPAImp!AV$263</f>
        <v>2.6231557308178006</v>
      </c>
      <c r="AY5" s="433">
        <f>1/1000*[1]TimberSectorMinusCoreVPAImp!AW$263</f>
        <v>3.2560696106853984</v>
      </c>
      <c r="AZ5" s="433">
        <f>1/1000*[1]TimberSectorMinusCoreVPAImp!AX$263</f>
        <v>2.7939598775010004</v>
      </c>
      <c r="BA5" s="433">
        <f>1/1000*[1]TimberSectorMinusCoreVPAImp!AY$263</f>
        <v>2.4532812640115984</v>
      </c>
      <c r="BB5" s="433">
        <f>1/1000*[1]TimberSectorMinusCoreVPAImp!AZ$263</f>
        <v>0</v>
      </c>
      <c r="BC5" s="434">
        <f>1/1000*[1]TimberSectorMinusCoreVPAImp!BA$263</f>
        <v>0</v>
      </c>
      <c r="BD5" s="400"/>
    </row>
    <row r="6" spans="1:56" ht="17.149999999999999" customHeight="1" thickTop="1">
      <c r="A6" s="125"/>
      <c r="B6" s="68" t="s">
        <v>116</v>
      </c>
      <c r="C6" s="69">
        <f>1/$A$1*[1]TimberSectorMinusCoreVPAImp!$B$266</f>
        <v>5.3694201333294022E-4</v>
      </c>
      <c r="D6" s="70">
        <f>1/$A$1*[1]TimberSectorMinusCoreVPAImp!$C$266</f>
        <v>3.8676328005817905E-4</v>
      </c>
      <c r="E6" s="70">
        <f>1/$A$1*[1]TimberSectorMinusCoreVPAImp!$D$266</f>
        <v>3.5012980813014339E-4</v>
      </c>
      <c r="F6" s="70">
        <f>1/$A$1*[1]TimberSectorMinusCoreVPAImp!$E$266</f>
        <v>5.8219757958271224E-4</v>
      </c>
      <c r="G6" s="70">
        <f>1/$A$1*[1]TimberSectorMinusCoreVPAImp!$F$266</f>
        <v>5.5929070585477236E-4</v>
      </c>
      <c r="H6" s="70">
        <f>1/$A$1*[1]TimberSectorMinusCoreVPAImp!$G$266</f>
        <v>1.2344703842134424E-3</v>
      </c>
      <c r="I6" s="70">
        <f>1/$A$1*[1]TimberSectorMinusCoreVPAImp!$H$266</f>
        <v>8.2131048796135872E-4</v>
      </c>
      <c r="J6" s="71">
        <f>1/$A$1*[1]TimberSectorMinusCoreVPAImp!$I$266</f>
        <v>8.7952442024719481E-4</v>
      </c>
      <c r="K6" s="71">
        <f>1/$A$1*[1]TimberSectorMinusCoreVPAImp!$J$266</f>
        <v>1.3859763821086868E-3</v>
      </c>
      <c r="L6" s="71">
        <f>1/$A$1*[1]TimberSectorMinusCoreVPAImp!K$266</f>
        <v>1.5023526827961096E-3</v>
      </c>
      <c r="M6" s="71">
        <f>1/$A$1*[1]TimberSectorMinusCoreVPAImp!L$266</f>
        <v>3.2048748655684743E-4</v>
      </c>
      <c r="N6" s="71">
        <f>1/$A$1*[1]TimberSectorMinusCoreVPAImp!M$266</f>
        <v>1.4562987014236678E-4</v>
      </c>
      <c r="O6" s="71">
        <f>1/$A$1*[1]TimberSectorMinusCoreVPAImp!N$266</f>
        <v>2.1132102749643356E-4</v>
      </c>
      <c r="P6" s="71">
        <f>1/$A$1*[1]TimberSectorMinusCoreVPAImp!O$266</f>
        <v>2.0894936507733782E-4</v>
      </c>
      <c r="Q6" s="71">
        <f>1/$A$1*[1]TimberSectorMinusCoreVPAImp!P$266</f>
        <v>1.7002977990539779E-4</v>
      </c>
      <c r="R6" s="71">
        <f>1/$A$1*[1]TimberSectorMinusCoreVPAImp!Q$266</f>
        <v>1.5288335445471193E-4</v>
      </c>
      <c r="S6" s="71">
        <f>1/$A$1*[1]TimberSectorMinusCoreVPAImp!R$266</f>
        <v>3.3722286415062782E-4</v>
      </c>
      <c r="T6" s="71">
        <f>1/$A$1*[1]TimberSectorMinusCoreVPAImp!S$266</f>
        <v>1.3920348300982787E-4</v>
      </c>
      <c r="U6" s="71">
        <f>1/$A$1*[1]TimberSectorMinusCoreVPAImp!T$266</f>
        <v>6.2367523426214752E-4</v>
      </c>
      <c r="V6" s="71">
        <f>1/$A$1*[1]TimberSectorMinusCoreVPAImp!U$266</f>
        <v>4.5522078269701071E-4</v>
      </c>
      <c r="W6" s="71">
        <f>1/$A$1*[1]TimberSectorMinusCoreVPAImp!V$266</f>
        <v>1.0884001039473685E-4</v>
      </c>
      <c r="X6" s="71">
        <f>1/$A$1*[1]TimberSectorMinusCoreVPAImp!W$266</f>
        <v>1.1796762731016734E-4</v>
      </c>
      <c r="Y6" s="71">
        <f>1/$A$1*[1]TimberSectorMinusCoreVPAImp!X$266</f>
        <v>8.4770973165793816E-5</v>
      </c>
      <c r="Z6" s="71">
        <f>1/$A$1*[1]TimberSectorMinusCoreVPAImp!Y$266</f>
        <v>9.5847555751267914E-5</v>
      </c>
      <c r="AA6" s="71">
        <f>1/$A$1*[1]TimberSectorMinusCoreVPAImp!Z$266</f>
        <v>9.5847555751267914E-5</v>
      </c>
      <c r="AB6" s="71">
        <f>1/$A$1*[1]TimberSectorMinusCoreVPAImp!AA$266</f>
        <v>9.5847555751267914E-5</v>
      </c>
      <c r="AC6" s="7"/>
      <c r="AD6" s="107">
        <f>1/1000*[1]TimberSectorMinusCoreVPAImp!AB$266</f>
        <v>5.0659711243499991E-4</v>
      </c>
      <c r="AE6" s="70">
        <f>1/1000*[1]TimberSectorMinusCoreVPAImp!AC$266</f>
        <v>4.5114327480000002E-4</v>
      </c>
      <c r="AF6" s="70">
        <f>1/1000*[1]TimberSectorMinusCoreVPAImp!AD$266</f>
        <v>3.1616987039999995E-4</v>
      </c>
      <c r="AG6" s="70">
        <f>1/1000*[1]TimberSectorMinusCoreVPAImp!AE$266</f>
        <v>4.4982168000000009E-4</v>
      </c>
      <c r="AH6" s="70">
        <f>1/1000*[1]TimberSectorMinusCoreVPAImp!AF$266</f>
        <v>5.4900272839999997E-4</v>
      </c>
      <c r="AI6" s="70">
        <f>1/1000*[1]TimberSectorMinusCoreVPAImp!AG$266</f>
        <v>1.1915044284000001E-3</v>
      </c>
      <c r="AJ6" s="70">
        <f>1/1000*[1]TimberSectorMinusCoreVPAImp!AH$266</f>
        <v>7.9479480000000009E-4</v>
      </c>
      <c r="AK6" s="70">
        <f>1/1000*[1]TimberSectorMinusCoreVPAImp!AI$266</f>
        <v>1.0392803010000002E-3</v>
      </c>
      <c r="AL6" s="70">
        <f>1/1000*[1]TimberSectorMinusCoreVPAImp!AJ$266</f>
        <v>7.6947696520000006E-4</v>
      </c>
      <c r="AM6" s="70">
        <f>1/1000*[1]TimberSectorMinusCoreVPAImp!AK$266</f>
        <v>3.7310899999999994E-4</v>
      </c>
      <c r="AN6" s="70">
        <f>1/1000*[1]TimberSectorMinusCoreVPAImp!AL$266</f>
        <v>4.6413419850000013E-4</v>
      </c>
      <c r="AO6" s="70">
        <f>1/1000*[1]TimberSectorMinusCoreVPAImp!AM$266</f>
        <v>4.3272964800000004E-4</v>
      </c>
      <c r="AP6" s="70">
        <f>1/1000*[1]TimberSectorMinusCoreVPAImp!AN$266</f>
        <v>3.2778716959999991E-4</v>
      </c>
      <c r="AQ6" s="70">
        <f>1/1000*[1]TimberSectorMinusCoreVPAImp!AO$266</f>
        <v>3.2178534900000001E-4</v>
      </c>
      <c r="AR6" s="70">
        <f>1/1000*[1]TimberSectorMinusCoreVPAImp!AP$266</f>
        <v>3.8576318750000002E-4</v>
      </c>
      <c r="AS6" s="70">
        <f>1/1000*[1]TimberSectorMinusCoreVPAImp!AQ$266</f>
        <v>2.8650951350000007E-4</v>
      </c>
      <c r="AT6" s="70">
        <f>1/1000*[1]TimberSectorMinusCoreVPAImp!AR$266</f>
        <v>3.602439257E-4</v>
      </c>
      <c r="AU6" s="70">
        <f>1/1000*[1]TimberSectorMinusCoreVPAImp!AS$266</f>
        <v>4.5871694440000001E-4</v>
      </c>
      <c r="AV6" s="70">
        <f>1/1000*[1]TimberSectorMinusCoreVPAImp!AT$266</f>
        <v>5.7300584700000011E-4</v>
      </c>
      <c r="AW6" s="70">
        <f>1/1000*[1]TimberSectorMinusCoreVPAImp!AU$266</f>
        <v>3.913380174999999E-4</v>
      </c>
      <c r="AX6" s="70">
        <f>1/1000*[1]TimberSectorMinusCoreVPAImp!AV$266</f>
        <v>2.506489368E-4</v>
      </c>
      <c r="AY6" s="70">
        <f>1/1000*[1]TimberSectorMinusCoreVPAImp!AW$266</f>
        <v>3.3084731530000003E-4</v>
      </c>
      <c r="AZ6" s="70">
        <f>1/1000*[1]TimberSectorMinusCoreVPAImp!AX$266</f>
        <v>3.0156129899999994E-4</v>
      </c>
      <c r="BA6" s="70">
        <f>1/1000*[1]TimberSectorMinusCoreVPAImp!AY$266</f>
        <v>2.9945630329999994E-4</v>
      </c>
      <c r="BB6" s="70">
        <f>1/1000*[1]TimberSectorMinusCoreVPAImp!AZ$266</f>
        <v>0</v>
      </c>
      <c r="BC6" s="235">
        <f>1/1000*[1]TimberSectorMinusCoreVPAImp!BA$266</f>
        <v>0</v>
      </c>
      <c r="BD6" s="400"/>
    </row>
    <row r="7" spans="1:56" ht="17.149999999999999" customHeight="1">
      <c r="B7" s="73" t="s">
        <v>117</v>
      </c>
      <c r="C7" s="74">
        <f>1/$A$1*[1]TimberSectorMinusCoreVPAImp!$B$268</f>
        <v>2.770306309314052E-3</v>
      </c>
      <c r="D7" s="75">
        <f>1/$A$1*[1]TimberSectorMinusCoreVPAImp!$C$268</f>
        <v>1.6171213319725341E-3</v>
      </c>
      <c r="E7" s="75">
        <f>1/$A$1*[1]TimberSectorMinusCoreVPAImp!$D$268</f>
        <v>1.4718158882021828E-3</v>
      </c>
      <c r="F7" s="75">
        <f>1/$A$1*[1]TimberSectorMinusCoreVPAImp!$E$268</f>
        <v>2.0712068670529866E-3</v>
      </c>
      <c r="G7" s="75">
        <f>1/$A$1*[1]TimberSectorMinusCoreVPAImp!$F$268</f>
        <v>2.2847782398479543E-3</v>
      </c>
      <c r="H7" s="75">
        <f>1/$A$1*[1]TimberSectorMinusCoreVPAImp!$G$268</f>
        <v>2.9909526349196731E-3</v>
      </c>
      <c r="I7" s="75">
        <f>1/$A$1*[1]TimberSectorMinusCoreVPAImp!$H$268</f>
        <v>7.1893831028282743E-3</v>
      </c>
      <c r="J7" s="76">
        <f>1/$A$1*[1]TimberSectorMinusCoreVPAImp!$I$268</f>
        <v>7.9031422260222375E-3</v>
      </c>
      <c r="K7" s="76">
        <f>1/$A$1*[1]TimberSectorMinusCoreVPAImp!$J$268</f>
        <v>5.542085637301534E-3</v>
      </c>
      <c r="L7" s="76">
        <f>1/$A$1*[1]TimberSectorMinusCoreVPAImp!K$268</f>
        <v>3.8301120375379269E-3</v>
      </c>
      <c r="M7" s="76">
        <f>1/$A$1*[1]TimberSectorMinusCoreVPAImp!L$268</f>
        <v>2.310730550278335E-3</v>
      </c>
      <c r="N7" s="76">
        <f>1/$A$1*[1]TimberSectorMinusCoreVPAImp!M$268</f>
        <v>4.1984813509562367E-3</v>
      </c>
      <c r="O7" s="76">
        <f>1/$A$1*[1]TimberSectorMinusCoreVPAImp!N$268</f>
        <v>3.5893003940744507E-3</v>
      </c>
      <c r="P7" s="76">
        <f>1/$A$1*[1]TimberSectorMinusCoreVPAImp!O$268</f>
        <v>2.5161676313519357E-3</v>
      </c>
      <c r="Q7" s="76">
        <f>1/$A$1*[1]TimberSectorMinusCoreVPAImp!P$268</f>
        <v>1.7916117578140036E-3</v>
      </c>
      <c r="R7" s="76">
        <f>1/$A$1*[1]TimberSectorMinusCoreVPAImp!Q$268</f>
        <v>1.6238731828476243E-3</v>
      </c>
      <c r="S7" s="76">
        <f>1/$A$1*[1]TimberSectorMinusCoreVPAImp!R$268</f>
        <v>1.4865690124267303E-3</v>
      </c>
      <c r="T7" s="76">
        <f>1/$A$1*[1]TimberSectorMinusCoreVPAImp!S$268</f>
        <v>2.1648225206279421E-3</v>
      </c>
      <c r="U7" s="76">
        <f>1/$A$1*[1]TimberSectorMinusCoreVPAImp!T$268</f>
        <v>1.4982403822853632E-3</v>
      </c>
      <c r="V7" s="76">
        <f>1/$A$1*[1]TimberSectorMinusCoreVPAImp!U$268</f>
        <v>1.3903947786238272E-3</v>
      </c>
      <c r="W7" s="76">
        <f>1/$A$1*[1]TimberSectorMinusCoreVPAImp!V$268</f>
        <v>1.6615766059492204E-3</v>
      </c>
      <c r="X7" s="76">
        <f>1/$A$1*[1]TimberSectorMinusCoreVPAImp!W$268</f>
        <v>4.5605767534425941E-3</v>
      </c>
      <c r="Y7" s="76">
        <f>1/$A$1*[1]TimberSectorMinusCoreVPAImp!X$268</f>
        <v>7.5442965173998775E-4</v>
      </c>
      <c r="Z7" s="76">
        <f>1/$A$1*[1]TimberSectorMinusCoreVPAImp!Y$268</f>
        <v>1.1948614486427928E-3</v>
      </c>
      <c r="AA7" s="76">
        <f>1/$A$1*[1]TimberSectorMinusCoreVPAImp!Z$268</f>
        <v>1.1948614486427928E-3</v>
      </c>
      <c r="AB7" s="76">
        <f>1/$A$1*[1]TimberSectorMinusCoreVPAImp!AA$268</f>
        <v>1.1948614486427928E-3</v>
      </c>
      <c r="AC7" s="7"/>
      <c r="AD7" s="74">
        <f>1/1000*[1]TimberSectorMinusCoreVPAImp!AB$268</f>
        <v>2.246274843875999E-3</v>
      </c>
      <c r="AE7" s="75">
        <f>1/1000*[1]TimberSectorMinusCoreVPAImp!AC$268</f>
        <v>1.6045247184E-3</v>
      </c>
      <c r="AF7" s="75">
        <f>1/1000*[1]TimberSectorMinusCoreVPAImp!AD$268</f>
        <v>1.4928792384000002E-3</v>
      </c>
      <c r="AG7" s="75">
        <f>1/1000*[1]TimberSectorMinusCoreVPAImp!AE$268</f>
        <v>2.107957264E-3</v>
      </c>
      <c r="AH7" s="75">
        <f>1/1000*[1]TimberSectorMinusCoreVPAImp!AF$268</f>
        <v>2.1901633397000001E-3</v>
      </c>
      <c r="AI7" s="75">
        <f>1/1000*[1]TimberSectorMinusCoreVPAImp!AG$268</f>
        <v>2.1316173020999988E-3</v>
      </c>
      <c r="AJ7" s="75">
        <f>1/1000*[1]TimberSectorMinusCoreVPAImp!AH$268</f>
        <v>4.1070676000000009E-3</v>
      </c>
      <c r="AK7" s="75">
        <f>1/1000*[1]TimberSectorMinusCoreVPAImp!AI$268</f>
        <v>4.7580306340000008E-3</v>
      </c>
      <c r="AL7" s="75">
        <f>1/1000*[1]TimberSectorMinusCoreVPAImp!AJ$268</f>
        <v>4.9332794076000011E-3</v>
      </c>
      <c r="AM7" s="75">
        <f>1/1000*[1]TimberSectorMinusCoreVPAImp!AK$268</f>
        <v>3.7702894592000018E-3</v>
      </c>
      <c r="AN7" s="75">
        <f>1/1000*[1]TimberSectorMinusCoreVPAImp!AL$268</f>
        <v>2.3904492119999994E-3</v>
      </c>
      <c r="AO7" s="75">
        <f>1/1000*[1]TimberSectorMinusCoreVPAImp!AM$268</f>
        <v>4.6561397760000013E-3</v>
      </c>
      <c r="AP7" s="75">
        <f>1/1000*[1]TimberSectorMinusCoreVPAImp!AN$268</f>
        <v>3.6239878224000001E-3</v>
      </c>
      <c r="AQ7" s="75">
        <f>1/1000*[1]TimberSectorMinusCoreVPAImp!AO$268</f>
        <v>2.2728917466000005E-3</v>
      </c>
      <c r="AR7" s="75">
        <f>1/1000*[1]TimberSectorMinusCoreVPAImp!AP$268</f>
        <v>4.7280743744999992E-3</v>
      </c>
      <c r="AS7" s="75">
        <f>1/1000*[1]TimberSectorMinusCoreVPAImp!AQ$268</f>
        <v>1.781918022500001E-3</v>
      </c>
      <c r="AT7" s="75">
        <f>1/1000*[1]TimberSectorMinusCoreVPAImp!AR$268</f>
        <v>1.6950623840000004E-3</v>
      </c>
      <c r="AU7" s="75">
        <f>1/1000*[1]TimberSectorMinusCoreVPAImp!AS$268</f>
        <v>1.7992449474999988E-3</v>
      </c>
      <c r="AV7" s="75">
        <f>1/1000*[1]TimberSectorMinusCoreVPAImp!AT$268</f>
        <v>1.4348795699999997E-3</v>
      </c>
      <c r="AW7" s="75">
        <f>1/1000*[1]TimberSectorMinusCoreVPAImp!AU$268</f>
        <v>1.723857596999999E-3</v>
      </c>
      <c r="AX7" s="75">
        <f>1/1000*[1]TimberSectorMinusCoreVPAImp!AV$268</f>
        <v>2.2087817912000004E-3</v>
      </c>
      <c r="AY7" s="75">
        <f>1/1000*[1]TimberSectorMinusCoreVPAImp!AW$268</f>
        <v>2.011888604600001E-3</v>
      </c>
      <c r="AZ7" s="75">
        <f>1/1000*[1]TimberSectorMinusCoreVPAImp!AX$268</f>
        <v>1.1215745190000007E-3</v>
      </c>
      <c r="BA7" s="75">
        <f>1/1000*[1]TimberSectorMinusCoreVPAImp!AY$268</f>
        <v>2.7562423503999993E-3</v>
      </c>
      <c r="BB7" s="75">
        <f>1/1000*[1]TimberSectorMinusCoreVPAImp!AZ$268</f>
        <v>0</v>
      </c>
      <c r="BC7" s="241">
        <f>1/1000*[1]TimberSectorMinusCoreVPAImp!BA$268</f>
        <v>0</v>
      </c>
      <c r="BD7" s="400"/>
    </row>
    <row r="8" spans="1:56" ht="17.149999999999999" customHeight="1">
      <c r="B8" s="73" t="s">
        <v>115</v>
      </c>
      <c r="C8" s="74">
        <f>1/$A$1*[1]TimberSectorMinusCoreVPAImp!$B$269</f>
        <v>2.4592749214973346E-3</v>
      </c>
      <c r="D8" s="75">
        <f>1/$A$1*[1]TimberSectorMinusCoreVPAImp!$C$269</f>
        <v>1.8874552138252424E-3</v>
      </c>
      <c r="E8" s="75">
        <f>1/$A$1*[1]TimberSectorMinusCoreVPAImp!$D$269</f>
        <v>1.797703764090202E-3</v>
      </c>
      <c r="F8" s="75">
        <f>1/$A$1*[1]TimberSectorMinusCoreVPAImp!$E$269</f>
        <v>1.8516593432433154E-3</v>
      </c>
      <c r="G8" s="75">
        <f>1/$A$1*[1]TimberSectorMinusCoreVPAImp!$F$269</f>
        <v>2.0073417318548286E-3</v>
      </c>
      <c r="H8" s="75">
        <f>1/$A$1*[1]TimberSectorMinusCoreVPAImp!$G$269</f>
        <v>1.9270710709782966E-3</v>
      </c>
      <c r="I8" s="75">
        <f>1/$A$1*[1]TimberSectorMinusCoreVPAImp!$H$269</f>
        <v>1.9878500000000002E-3</v>
      </c>
      <c r="J8" s="76">
        <f>1/$A$1*[1]TimberSectorMinusCoreVPAImp!$I$269</f>
        <v>3.0219161583563362E-3</v>
      </c>
      <c r="K8" s="76">
        <f>1/$A$1*[1]TimberSectorMinusCoreVPAImp!$J$269</f>
        <v>2.2165796724973406E-3</v>
      </c>
      <c r="L8" s="76">
        <f>1/$A$1*[1]TimberSectorMinusCoreVPAImp!K$269</f>
        <v>3.939412207317086E-3</v>
      </c>
      <c r="M8" s="76">
        <f>1/$A$1*[1]TimberSectorMinusCoreVPAImp!L$269</f>
        <v>2.1728445870788354E-3</v>
      </c>
      <c r="N8" s="76">
        <f>1/$A$1*[1]TimberSectorMinusCoreVPAImp!M$269</f>
        <v>1.8282157162983171E-3</v>
      </c>
      <c r="O8" s="76">
        <f>1/$A$1*[1]TimberSectorMinusCoreVPAImp!N$269</f>
        <v>1.893301933279741E-3</v>
      </c>
      <c r="P8" s="76">
        <f>1/$A$1*[1]TimberSectorMinusCoreVPAImp!O$269</f>
        <v>1.3912441456252287E-3</v>
      </c>
      <c r="Q8" s="76">
        <f>1/$A$1*[1]TimberSectorMinusCoreVPAImp!P$269</f>
        <v>9.9701983893631476E-4</v>
      </c>
      <c r="R8" s="76">
        <f>1/$A$1*[1]TimberSectorMinusCoreVPAImp!Q$269</f>
        <v>6.8492820606490961E-4</v>
      </c>
      <c r="S8" s="76">
        <f>1/$A$1*[1]TimberSectorMinusCoreVPAImp!R$269</f>
        <v>4.8853944017494268E-4</v>
      </c>
      <c r="T8" s="76">
        <f>1/$A$1*[1]TimberSectorMinusCoreVPAImp!S$269</f>
        <v>4.0758316748088673E-4</v>
      </c>
      <c r="U8" s="76">
        <f>1/$A$1*[1]TimberSectorMinusCoreVPAImp!T$269</f>
        <v>7.3328071752280745E-4</v>
      </c>
      <c r="V8" s="76">
        <f>1/$A$1*[1]TimberSectorMinusCoreVPAImp!U$269</f>
        <v>1.5954777864500967E-4</v>
      </c>
      <c r="W8" s="76">
        <f>1/$A$1*[1]TimberSectorMinusCoreVPAImp!V$269</f>
        <v>1.1285483600250641E-4</v>
      </c>
      <c r="X8" s="76">
        <f>1/$A$1*[1]TimberSectorMinusCoreVPAImp!W$269</f>
        <v>4.0564082734315706E-4</v>
      </c>
      <c r="Y8" s="76">
        <f>1/$A$1*[1]TimberSectorMinusCoreVPAImp!X$269</f>
        <v>1.9548885683760683E-5</v>
      </c>
      <c r="Z8" s="76">
        <f>1/$A$1*[1]TimberSectorMinusCoreVPAImp!Y$269</f>
        <v>1.2495422900948793E-3</v>
      </c>
      <c r="AA8" s="76">
        <f>1/$A$1*[1]TimberSectorMinusCoreVPAImp!Z$269</f>
        <v>1.2495422900948793E-3</v>
      </c>
      <c r="AB8" s="76">
        <f>1/$A$1*[1]TimberSectorMinusCoreVPAImp!AA$269</f>
        <v>1.2495422900948793E-3</v>
      </c>
      <c r="AC8" s="7"/>
      <c r="AD8" s="74">
        <f>1/1000*[1]TimberSectorMinusCoreVPAImp!AB$269</f>
        <v>1.8394445604750002E-3</v>
      </c>
      <c r="AE8" s="75">
        <f>1/1000*[1]TimberSectorMinusCoreVPAImp!AC$269</f>
        <v>1.1964320400000004E-3</v>
      </c>
      <c r="AF8" s="75">
        <f>1/1000*[1]TimberSectorMinusCoreVPAImp!AD$269</f>
        <v>9.5569428000000006E-4</v>
      </c>
      <c r="AG8" s="75">
        <f>1/1000*[1]TimberSectorMinusCoreVPAImp!AE$269</f>
        <v>1.0552602816E-3</v>
      </c>
      <c r="AH8" s="75">
        <f>1/1000*[1]TimberSectorMinusCoreVPAImp!AF$269</f>
        <v>1.3925186842000002E-3</v>
      </c>
      <c r="AI8" s="75">
        <f>1/1000*[1]TimberSectorMinusCoreVPAImp!AG$269</f>
        <v>1.5218353721999998E-3</v>
      </c>
      <c r="AJ8" s="75">
        <f>1/1000*[1]TimberSectorMinusCoreVPAImp!AH$269</f>
        <v>1.2844788E-3</v>
      </c>
      <c r="AK8" s="75">
        <f>1/1000*[1]TimberSectorMinusCoreVPAImp!AI$269</f>
        <v>2.0382857184999999E-3</v>
      </c>
      <c r="AL8" s="75">
        <f>1/1000*[1]TimberSectorMinusCoreVPAImp!AJ$269</f>
        <v>1.7191357552000001E-3</v>
      </c>
      <c r="AM8" s="75">
        <f>1/1000*[1]TimberSectorMinusCoreVPAImp!AK$269</f>
        <v>2.3689450576000006E-3</v>
      </c>
      <c r="AN8" s="75">
        <f>1/1000*[1]TimberSectorMinusCoreVPAImp!AL$269</f>
        <v>1.3687945299E-3</v>
      </c>
      <c r="AO8" s="75">
        <f>1/1000*[1]TimberSectorMinusCoreVPAImp!AM$269</f>
        <v>1.2275435519999995E-3</v>
      </c>
      <c r="AP8" s="75">
        <f>1/1000*[1]TimberSectorMinusCoreVPAImp!AN$269</f>
        <v>1.3094861472000001E-3</v>
      </c>
      <c r="AQ8" s="75">
        <f>1/1000*[1]TimberSectorMinusCoreVPAImp!AO$269</f>
        <v>7.5325582080000033E-4</v>
      </c>
      <c r="AR8" s="75">
        <f>1/1000*[1]TimberSectorMinusCoreVPAImp!AP$269</f>
        <v>6.8837290300000011E-4</v>
      </c>
      <c r="AS8" s="75">
        <f>1/1000*[1]TimberSectorMinusCoreVPAImp!AQ$269</f>
        <v>5.7592813599999975E-4</v>
      </c>
      <c r="AT8" s="75">
        <f>1/1000*[1]TimberSectorMinusCoreVPAImp!AR$269</f>
        <v>3.5580968430000003E-4</v>
      </c>
      <c r="AU8" s="75">
        <f>1/1000*[1]TimberSectorMinusCoreVPAImp!AS$269</f>
        <v>3.9622194039999999E-4</v>
      </c>
      <c r="AV8" s="75">
        <f>1/1000*[1]TimberSectorMinusCoreVPAImp!AT$269</f>
        <v>4.9906934200000014E-4</v>
      </c>
      <c r="AW8" s="75">
        <f>1/1000*[1]TimberSectorMinusCoreVPAImp!AU$269</f>
        <v>1.2728267200000004E-4</v>
      </c>
      <c r="AX8" s="75">
        <f>1/1000*[1]TimberSectorMinusCoreVPAImp!AV$269</f>
        <v>9.8379970400000035E-5</v>
      </c>
      <c r="AY8" s="75">
        <f>1/1000*[1]TimberSectorMinusCoreVPAImp!AW$269</f>
        <v>2.6905478840000003E-4</v>
      </c>
      <c r="AZ8" s="75">
        <f>1/1000*[1]TimberSectorMinusCoreVPAImp!AX$269</f>
        <v>1.0369101599999998E-4</v>
      </c>
      <c r="BA8" s="75">
        <f>1/1000*[1]TimberSectorMinusCoreVPAImp!AY$269</f>
        <v>1.3532058606E-3</v>
      </c>
      <c r="BB8" s="75">
        <f>1/1000*[1]TimberSectorMinusCoreVPAImp!AZ$269</f>
        <v>0</v>
      </c>
      <c r="BC8" s="241">
        <f>1/1000*[1]TimberSectorMinusCoreVPAImp!BA$269</f>
        <v>0</v>
      </c>
      <c r="BD8" s="400"/>
    </row>
    <row r="9" spans="1:56" ht="17.149999999999999" customHeight="1">
      <c r="B9" s="34" t="s">
        <v>107</v>
      </c>
      <c r="C9" s="35">
        <f>1/$A$1*[1]TimberSectorMinusCoreVPAImp!$B$267</f>
        <v>1.5811426206491442E-2</v>
      </c>
      <c r="D9" s="36">
        <f>1/$A$1*[1]TimberSectorMinusCoreVPAImp!$C$267</f>
        <v>1.6490000625513899E-2</v>
      </c>
      <c r="E9" s="36">
        <f>1/$A$1*[1]TimberSectorMinusCoreVPAImp!$D$267</f>
        <v>1.7162675354397184E-2</v>
      </c>
      <c r="F9" s="36">
        <f>1/$A$1*[1]TimberSectorMinusCoreVPAImp!$E$267</f>
        <v>1.9655554745807984E-2</v>
      </c>
      <c r="G9" s="36">
        <f>1/$A$1*[1]TimberSectorMinusCoreVPAImp!$F$267</f>
        <v>2.1948323654398732E-2</v>
      </c>
      <c r="H9" s="36">
        <f>1/$A$1*[1]TimberSectorMinusCoreVPAImp!$G$267</f>
        <v>3.0455278865650186E-2</v>
      </c>
      <c r="I9" s="36">
        <f>1/$A$1*[1]TimberSectorMinusCoreVPAImp!$H$267</f>
        <v>3.0114321599123445E-2</v>
      </c>
      <c r="J9" s="37">
        <f>1/$A$1*[1]TimberSectorMinusCoreVPAImp!$I$267</f>
        <v>4.8968123316949191E-2</v>
      </c>
      <c r="K9" s="37">
        <f>1/$A$1*[1]TimberSectorMinusCoreVPAImp!$J$267</f>
        <v>5.0871027783940058E-2</v>
      </c>
      <c r="L9" s="37">
        <f>1/$A$1*[1]TimberSectorMinusCoreVPAImp!K$267</f>
        <v>5.6164499234016778E-2</v>
      </c>
      <c r="M9" s="37">
        <f>1/$A$1*[1]TimberSectorMinusCoreVPAImp!L$267</f>
        <v>5.7746542619945183E-2</v>
      </c>
      <c r="N9" s="37">
        <f>1/$A$1*[1]TimberSectorMinusCoreVPAImp!M$267</f>
        <v>7.2563058928251947E-2</v>
      </c>
      <c r="O9" s="37">
        <f>1/$A$1*[1]TimberSectorMinusCoreVPAImp!N$267</f>
        <v>7.9090779847457715E-2</v>
      </c>
      <c r="P9" s="37">
        <f>1/$A$1*[1]TimberSectorMinusCoreVPAImp!O$267</f>
        <v>7.6180649381585572E-2</v>
      </c>
      <c r="Q9" s="37">
        <f>1/$A$1*[1]TimberSectorMinusCoreVPAImp!P$267</f>
        <v>7.900329179934637E-2</v>
      </c>
      <c r="R9" s="37">
        <f>1/$A$1*[1]TimberSectorMinusCoreVPAImp!Q$267</f>
        <v>7.6275840831497174E-2</v>
      </c>
      <c r="S9" s="37">
        <f>1/$A$1*[1]TimberSectorMinusCoreVPAImp!R$267</f>
        <v>7.9688384650667576E-2</v>
      </c>
      <c r="T9" s="37">
        <f>1/$A$1*[1]TimberSectorMinusCoreVPAImp!S$267</f>
        <v>8.9340865827543026E-2</v>
      </c>
      <c r="U9" s="37">
        <f>1/$A$1*[1]TimberSectorMinusCoreVPAImp!T$267</f>
        <v>8.4552098667092582E-2</v>
      </c>
      <c r="V9" s="37">
        <f>1/$A$1*[1]TimberSectorMinusCoreVPAImp!U$267</f>
        <v>9.0967530117368869E-2</v>
      </c>
      <c r="W9" s="37">
        <f>1/$A$1*[1]TimberSectorMinusCoreVPAImp!V$267</f>
        <v>7.4580122603569526E-2</v>
      </c>
      <c r="X9" s="37">
        <f>1/$A$1*[1]TimberSectorMinusCoreVPAImp!W$267</f>
        <v>8.8140085844408272E-2</v>
      </c>
      <c r="Y9" s="37">
        <f>1/$A$1*[1]TimberSectorMinusCoreVPAImp!X$267</f>
        <v>9.3176574604415613E-2</v>
      </c>
      <c r="Z9" s="37">
        <f>1/$A$1*[1]TimberSectorMinusCoreVPAImp!Y$267</f>
        <v>5.3965362941072875E-2</v>
      </c>
      <c r="AA9" s="37">
        <f>1/$A$1*[1]TimberSectorMinusCoreVPAImp!Z$267</f>
        <v>5.3965362941072875E-2</v>
      </c>
      <c r="AB9" s="37">
        <f>1/$A$1*[1]TimberSectorMinusCoreVPAImp!AA$267</f>
        <v>5.3965362941072875E-2</v>
      </c>
      <c r="AC9" s="7"/>
      <c r="AD9" s="35">
        <f>1/1000*[1]TimberSectorMinusCoreVPAImp!AB$267</f>
        <v>1.5403644474348001E-2</v>
      </c>
      <c r="AE9" s="36">
        <f>1/1000*[1]TimberSectorMinusCoreVPAImp!AC$267</f>
        <v>1.6000732281599997E-2</v>
      </c>
      <c r="AF9" s="36">
        <f>1/1000*[1]TimberSectorMinusCoreVPAImp!AD$267</f>
        <v>1.3683236716799999E-2</v>
      </c>
      <c r="AG9" s="36">
        <f>1/1000*[1]TimberSectorMinusCoreVPAImp!AE$267</f>
        <v>1.69861829088E-2</v>
      </c>
      <c r="AH9" s="36">
        <f>1/1000*[1]TimberSectorMinusCoreVPAImp!AF$267</f>
        <v>2.1152861572499997E-2</v>
      </c>
      <c r="AI9" s="36">
        <f>1/1000*[1]TimberSectorMinusCoreVPAImp!AG$267</f>
        <v>2.8428545917199999E-2</v>
      </c>
      <c r="AJ9" s="36">
        <f>1/1000*[1]TimberSectorMinusCoreVPAImp!AH$267</f>
        <v>3.2847751600000002E-2</v>
      </c>
      <c r="AK9" s="36">
        <f>1/1000*[1]TimberSectorMinusCoreVPAImp!AI$267</f>
        <v>5.1202372009499994E-2</v>
      </c>
      <c r="AL9" s="36">
        <f>1/1000*[1]TimberSectorMinusCoreVPAImp!AJ$267</f>
        <v>5.4892066554800022E-2</v>
      </c>
      <c r="AM9" s="36">
        <f>1/1000*[1]TimberSectorMinusCoreVPAImp!AK$267</f>
        <v>5.9459277899999989E-2</v>
      </c>
      <c r="AN9" s="36">
        <f>1/1000*[1]TimberSectorMinusCoreVPAImp!AL$267</f>
        <v>6.2251079172300008E-2</v>
      </c>
      <c r="AO9" s="36">
        <f>1/1000*[1]TimberSectorMinusCoreVPAImp!AM$267</f>
        <v>7.6770979871999989E-2</v>
      </c>
      <c r="AP9" s="36">
        <f>1/1000*[1]TimberSectorMinusCoreVPAImp!AN$267</f>
        <v>8.3088272959999973E-2</v>
      </c>
      <c r="AQ9" s="36">
        <f>1/1000*[1]TimberSectorMinusCoreVPAImp!AO$267</f>
        <v>8.4530623258499998E-2</v>
      </c>
      <c r="AR9" s="36">
        <f>1/1000*[1]TimberSectorMinusCoreVPAImp!AP$267</f>
        <v>9.3676509871999991E-2</v>
      </c>
      <c r="AS9" s="36">
        <f>1/1000*[1]TimberSectorMinusCoreVPAImp!AQ$267</f>
        <v>7.9967658518999993E-2</v>
      </c>
      <c r="AT9" s="36">
        <f>1/1000*[1]TimberSectorMinusCoreVPAImp!AR$267</f>
        <v>8.5774812251800031E-2</v>
      </c>
      <c r="AU9" s="36">
        <f>1/1000*[1]TimberSectorMinusCoreVPAImp!AS$267</f>
        <v>9.4141521688500013E-2</v>
      </c>
      <c r="AV9" s="36">
        <f>1/1000*[1]TimberSectorMinusCoreVPAImp!AT$267</f>
        <v>9.1721615064999998E-2</v>
      </c>
      <c r="AW9" s="36">
        <f>1/1000*[1]TimberSectorMinusCoreVPAImp!AU$267</f>
        <v>9.1198934566000006E-2</v>
      </c>
      <c r="AX9" s="36">
        <f>1/1000*[1]TimberSectorMinusCoreVPAImp!AV$267</f>
        <v>7.6430447779600008E-2</v>
      </c>
      <c r="AY9" s="36">
        <f>1/1000*[1]TimberSectorMinusCoreVPAImp!AW$267</f>
        <v>9.9303349967400006E-2</v>
      </c>
      <c r="AZ9" s="36">
        <f>1/1000*[1]TimberSectorMinusCoreVPAImp!AX$267</f>
        <v>0.123607292679</v>
      </c>
      <c r="BA9" s="36">
        <f>1/1000*[1]TimberSectorMinusCoreVPAImp!AY$267</f>
        <v>6.1872242268099988E-2</v>
      </c>
      <c r="BB9" s="36">
        <f>1/1000*[1]TimberSectorMinusCoreVPAImp!AZ$267</f>
        <v>0</v>
      </c>
      <c r="BC9" s="236">
        <f>1/1000*[1]TimberSectorMinusCoreVPAImp!BA$267</f>
        <v>0</v>
      </c>
      <c r="BD9" s="400"/>
    </row>
    <row r="10" spans="1:56">
      <c r="B10" s="23" t="s">
        <v>32</v>
      </c>
      <c r="C10" s="39">
        <f>1/$A$1*(SUM([1]TimberSectorMinusCoreVPAImp!$B$47:$B$47)+SUM([1]TimberSectorMinusCoreVPAImp!$B$105:$B$105))</f>
        <v>7.0680092519208957E-3</v>
      </c>
      <c r="D10" s="24">
        <f>1/$A$1*(SUM([1]TimberSectorMinusCoreVPAImp!$C$47:$C$47)+SUM([1]TimberSectorMinusCoreVPAImp!$C$105:$C$105))</f>
        <v>7.6281246831190197E-3</v>
      </c>
      <c r="E10" s="24">
        <f>1/$A$1*(SUM([1]TimberSectorMinusCoreVPAImp!$D$47:$D$47)+SUM([1]TimberSectorMinusCoreVPAImp!$D$105:$D$105))</f>
        <v>9.2783394096373067E-3</v>
      </c>
      <c r="F10" s="24">
        <f>1/$A$1*(SUM([1]TimberSectorMinusCoreVPAImp!$E$47:$E$47)+SUM([1]TimberSectorMinusCoreVPAImp!$E$105:$E$105))</f>
        <v>8.3685184754233501E-3</v>
      </c>
      <c r="G10" s="24">
        <f>1/$A$1*(SUM([1]TimberSectorMinusCoreVPAImp!$F$47:$F$47)+SUM([1]TimberSectorMinusCoreVPAImp!$F$105:$F$105))</f>
        <v>1.1707490560827901E-2</v>
      </c>
      <c r="H10" s="24">
        <f>1/$A$1*(SUM([1]TimberSectorMinusCoreVPAImp!$G$47:$G$47)+SUM([1]TimberSectorMinusCoreVPAImp!$G$105:$G$105))</f>
        <v>1.8192712559791789E-2</v>
      </c>
      <c r="I10" s="24">
        <f>1/$A$1*(SUM([1]TimberSectorMinusCoreVPAImp!$H$47:$H$47)+SUM([1]TimberSectorMinusCoreVPAImp!$H$105:$H$105))</f>
        <v>1.9406497999999998E-2</v>
      </c>
      <c r="J10" s="144">
        <f>1/$A$1*(SUM([1]TimberSectorMinusCoreVPAImp!$I$47:$I$47)+SUM([1]TimberSectorMinusCoreVPAImp!$I$105:$I$105))</f>
        <v>3.4288632614234496E-2</v>
      </c>
      <c r="K10" s="26">
        <f>1/$A$1*(SUM([1]TimberSectorMinusCoreVPAImp!$J$47:$J$47)+SUM([1]TimberSectorMinusCoreVPAImp!$J$105:$J$105))</f>
        <v>3.715409200300842E-2</v>
      </c>
      <c r="L10" s="26">
        <f>1/$A$1*(SUM([1]TimberSectorMinusCoreVPAImp!K$47:K$47)+SUM([1]TimberSectorMinusCoreVPAImp!K$105:K$105))</f>
        <v>3.932795062315704E-2</v>
      </c>
      <c r="M10" s="26">
        <f>1/$A$1*(SUM([1]TimberSectorMinusCoreVPAImp!L$47:L$47)+SUM([1]TimberSectorMinusCoreVPAImp!L$105:L$105))</f>
        <v>4.1114373362318837E-2</v>
      </c>
      <c r="N10" s="26">
        <f>1/$A$1*(SUM([1]TimberSectorMinusCoreVPAImp!M$47:M$47)+SUM([1]TimberSectorMinusCoreVPAImp!M$105:M$105))</f>
        <v>4.9922109531992109E-2</v>
      </c>
      <c r="O10" s="26">
        <f>1/$A$1*(SUM([1]TimberSectorMinusCoreVPAImp!N$47:N$47)+SUM([1]TimberSectorMinusCoreVPAImp!N$105:N$105))</f>
        <v>5.2089400945434045E-2</v>
      </c>
      <c r="P10" s="26">
        <f>1/$A$1*(SUM([1]TimberSectorMinusCoreVPAImp!O$47:O$47)+SUM([1]TimberSectorMinusCoreVPAImp!O$105:O$105))</f>
        <v>5.6055954274431725E-2</v>
      </c>
      <c r="Q10" s="26">
        <f>1/$A$1*(SUM([1]TimberSectorMinusCoreVPAImp!P$47:P$47)+SUM([1]TimberSectorMinusCoreVPAImp!P$105:P$105))</f>
        <v>5.9967092685195143E-2</v>
      </c>
      <c r="R10" s="26">
        <f>1/$A$1*(SUM([1]TimberSectorMinusCoreVPAImp!Q$47:Q$47)+SUM([1]TimberSectorMinusCoreVPAImp!Q$105:Q$105))</f>
        <v>5.6135827400480925E-2</v>
      </c>
      <c r="S10" s="26">
        <f>1/$A$1*(SUM([1]TimberSectorMinusCoreVPAImp!R$47:R$47)+SUM([1]TimberSectorMinusCoreVPAImp!R$105:R$105))</f>
        <v>5.8506042899057836E-2</v>
      </c>
      <c r="T10" s="26">
        <f>1/$A$1*(SUM([1]TimberSectorMinusCoreVPAImp!S$47:S$47)+SUM([1]TimberSectorMinusCoreVPAImp!S$105:S$105))</f>
        <v>6.4633918352308389E-2</v>
      </c>
      <c r="U10" s="26">
        <f>1/$A$1*(SUM([1]TimberSectorMinusCoreVPAImp!T$47:T$47)+SUM([1]TimberSectorMinusCoreVPAImp!T$105:T$105))</f>
        <v>6.5382434433664122E-2</v>
      </c>
      <c r="V10" s="26">
        <f>1/$A$1*(SUM([1]TimberSectorMinusCoreVPAImp!U$47:U$47)+SUM([1]TimberSectorMinusCoreVPAImp!U$105:U$105))</f>
        <v>7.7297926822652643E-2</v>
      </c>
      <c r="W10" s="26">
        <f>1/$A$1*(SUM([1]TimberSectorMinusCoreVPAImp!V$47:V$47)+SUM([1]TimberSectorMinusCoreVPAImp!V$105:V$105))</f>
        <v>6.1522796273482318E-2</v>
      </c>
      <c r="X10" s="26">
        <f>1/$A$1*(SUM([1]TimberSectorMinusCoreVPAImp!W$47:W$47)+SUM([1]TimberSectorMinusCoreVPAImp!W$105:W$105))</f>
        <v>7.6813877995484309E-2</v>
      </c>
      <c r="Y10" s="26">
        <f>1/$A$1*(SUM([1]TimberSectorMinusCoreVPAImp!X$47:X$47)+SUM([1]TimberSectorMinusCoreVPAImp!X$105:X$105))</f>
        <v>7.9157981255215962E-2</v>
      </c>
      <c r="Z10" s="26">
        <f>1/$A$1*(SUM([1]TimberSectorMinusCoreVPAImp!Y$47:Y$47)+SUM([1]TimberSectorMinusCoreVPAImp!Y$105:Y$105))</f>
        <v>4.4681420451220213E-2</v>
      </c>
      <c r="AA10" s="26">
        <f>1/$A$1*(SUM([1]TimberSectorMinusCoreVPAImp!Z$47:Z$47)+SUM([1]TimberSectorMinusCoreVPAImp!Z$105:Z$105))</f>
        <v>4.4681420451220213E-2</v>
      </c>
      <c r="AB10" s="26">
        <f>1/$A$1*(SUM([1]TimberSectorMinusCoreVPAImp!AA$47:AA$47)+SUM([1]TimberSectorMinusCoreVPAImp!AA$105:AA$105))</f>
        <v>4.4681420451220213E-2</v>
      </c>
      <c r="AC10" s="7"/>
      <c r="AD10" s="24">
        <f>1/1000*(SUM([1]TimberSectorMinusCoreVPAImp!AB$47:AB$47)+SUM([1]TimberSectorMinusCoreVPAImp!AB$105:AB$105))</f>
        <v>6.0522475719479996E-3</v>
      </c>
      <c r="AE10" s="24">
        <f>1/1000*(SUM([1]TimberSectorMinusCoreVPAImp!AC$47:AC$47)+SUM([1]TimberSectorMinusCoreVPAImp!AC$105:AC$105))</f>
        <v>6.7176072168000003E-3</v>
      </c>
      <c r="AF10" s="24">
        <f>1/1000*(SUM([1]TimberSectorMinusCoreVPAImp!AD$47:AD$47)+SUM([1]TimberSectorMinusCoreVPAImp!AD$105:AD$105))</f>
        <v>6.7514062271999999E-3</v>
      </c>
      <c r="AG10" s="24">
        <f>1/1000*(SUM([1]TimberSectorMinusCoreVPAImp!AE$47:AE$47)+SUM([1]TimberSectorMinusCoreVPAImp!AE$105:AE$105))</f>
        <v>6.7853425695999989E-3</v>
      </c>
      <c r="AH10" s="24">
        <f>1/1000*(SUM([1]TimberSectorMinusCoreVPAImp!AF$47:AF$47)+SUM([1]TimberSectorMinusCoreVPAImp!AF$105:AF$105))</f>
        <v>9.8045255315000017E-3</v>
      </c>
      <c r="AI10" s="24">
        <f>1/1000*(SUM([1]TimberSectorMinusCoreVPAImp!AG$47:AG$47)+SUM([1]TimberSectorMinusCoreVPAImp!AG$105:AG$105))</f>
        <v>1.6240899417600003E-2</v>
      </c>
      <c r="AJ10" s="24">
        <f>1/1000*(SUM([1]TimberSectorMinusCoreVPAImp!AH$47:AH$47)+SUM([1]TimberSectorMinusCoreVPAImp!AH$105:AH$105))</f>
        <v>1.7322257600000002E-2</v>
      </c>
      <c r="AK10" s="24">
        <f>1/1000*(SUM([1]TimberSectorMinusCoreVPAImp!AI$47:AI$47)+SUM([1]TimberSectorMinusCoreVPAImp!AI$105:AI$105))</f>
        <v>3.03913240275E-2</v>
      </c>
      <c r="AL10" s="24">
        <f>1/1000*(SUM([1]TimberSectorMinusCoreVPAImp!AJ$47:AJ$47)+SUM([1]TimberSectorMinusCoreVPAImp!AJ$105:AJ$105))</f>
        <v>3.6837150844800007E-2</v>
      </c>
      <c r="AM10" s="24">
        <f>1/1000*(SUM([1]TimberSectorMinusCoreVPAImp!AK$47:AK$47)+SUM([1]TimberSectorMinusCoreVPAImp!AK$105:AK$105))</f>
        <v>3.9432424275200002E-2</v>
      </c>
      <c r="AN10" s="24">
        <f>1/1000*(SUM([1]TimberSectorMinusCoreVPAImp!AL$47:AL$47)+SUM([1]TimberSectorMinusCoreVPAImp!AL$105:AL$105))</f>
        <v>4.3789827733200004E-2</v>
      </c>
      <c r="AO10" s="24">
        <f>1/1000*(SUM([1]TimberSectorMinusCoreVPAImp!AM$47:AM$47)+SUM([1]TimberSectorMinusCoreVPAImp!AM$105:AM$105))</f>
        <v>5.2786176768000001E-2</v>
      </c>
      <c r="AP10" s="24">
        <f>1/1000*(SUM([1]TimberSectorMinusCoreVPAImp!AN$47:AN$47)+SUM([1]TimberSectorMinusCoreVPAImp!AN$105:AN$105))</f>
        <v>5.6196757566399996E-2</v>
      </c>
      <c r="AQ10" s="24">
        <f>1/1000*(SUM([1]TimberSectorMinusCoreVPAImp!AO$47:AO$47)+SUM([1]TimberSectorMinusCoreVPAImp!AO$105:AO$105))</f>
        <v>6.2244797139300007E-2</v>
      </c>
      <c r="AR10" s="24">
        <f>1/1000*(SUM([1]TimberSectorMinusCoreVPAImp!AP$47:AP$47)+SUM([1]TimberSectorMinusCoreVPAImp!AP$105:AP$105))</f>
        <v>7.0319015504499996E-2</v>
      </c>
      <c r="AS10" s="24">
        <f>1/1000*(SUM([1]TimberSectorMinusCoreVPAImp!AQ$47:AQ$47)+SUM([1]TimberSectorMinusCoreVPAImp!AQ$105:AQ$105))</f>
        <v>5.9902376537499996E-2</v>
      </c>
      <c r="AT10" s="24">
        <f>1/1000*(SUM([1]TimberSectorMinusCoreVPAImp!AR$47:AR$47)+SUM([1]TimberSectorMinusCoreVPAImp!AR$105:AR$105))</f>
        <v>6.3935005577300003E-2</v>
      </c>
      <c r="AU10" s="24">
        <f>1/1000*(SUM([1]TimberSectorMinusCoreVPAImp!AS$47:AS$47)+SUM([1]TimberSectorMinusCoreVPAImp!AS$105:AS$105))</f>
        <v>6.9986485283000013E-2</v>
      </c>
      <c r="AV10" s="24">
        <f>1/1000*(SUM([1]TimberSectorMinusCoreVPAImp!AT$47:AT$47)+SUM([1]TimberSectorMinusCoreVPAImp!AT$105:AT$105))</f>
        <v>7.0492345251999988E-2</v>
      </c>
      <c r="AW10" s="24">
        <f>1/1000*(SUM([1]TimberSectorMinusCoreVPAImp!AU$47:AU$47)+SUM([1]TimberSectorMinusCoreVPAImp!AU$105:AU$105))</f>
        <v>7.4900943464500006E-2</v>
      </c>
      <c r="AX10" s="24">
        <f>1/1000*(SUM([1]TimberSectorMinusCoreVPAImp!AV$47:AV$47)+SUM([1]TimberSectorMinusCoreVPAImp!AV$105:AV$105))</f>
        <v>6.1828549273200008E-2</v>
      </c>
      <c r="AY10" s="24">
        <f>1/1000*(SUM([1]TimberSectorMinusCoreVPAImp!AW$47:AW$47)+SUM([1]TimberSectorMinusCoreVPAImp!AW$105:AW$105))</f>
        <v>8.2467025300099986E-2</v>
      </c>
      <c r="AZ10" s="24">
        <f>1/1000*(SUM([1]TimberSectorMinusCoreVPAImp!AX$47:AX$47)+SUM([1]TimberSectorMinusCoreVPAImp!AX$105:AX$105))</f>
        <v>0.102209825133</v>
      </c>
      <c r="BA10" s="24">
        <f>1/1000*(SUM([1]TimberSectorMinusCoreVPAImp!AY$47:AY$47)+SUM([1]TimberSectorMinusCoreVPAImp!AY$105:AY$105))</f>
        <v>4.9649862872499999E-2</v>
      </c>
      <c r="BB10" s="24">
        <f>1/1000*(SUM([1]TimberSectorMinusCoreVPAImp!AZ$47:AZ$47)+SUM([1]TimberSectorMinusCoreVPAImp!AZ$105:AZ$105))</f>
        <v>0</v>
      </c>
      <c r="BC10" s="226">
        <f>1/1000*(SUM([1]TimberSectorMinusCoreVPAImp!BA$47:BA$47)+SUM([1]TimberSectorMinusCoreVPAImp!BA$105:BA$105))</f>
        <v>0</v>
      </c>
      <c r="BD10" s="400"/>
    </row>
    <row r="11" spans="1:56">
      <c r="B11" s="27" t="s">
        <v>15</v>
      </c>
      <c r="C11" s="28">
        <f t="shared" ref="C11:L11" si="2">SUM(C9:C9)-SUM(C10:C10)</f>
        <v>8.7434169545705463E-3</v>
      </c>
      <c r="D11" s="29">
        <f t="shared" si="2"/>
        <v>8.8618759423948791E-3</v>
      </c>
      <c r="E11" s="29">
        <f t="shared" si="2"/>
        <v>7.8843359447598772E-3</v>
      </c>
      <c r="F11" s="29">
        <f t="shared" si="2"/>
        <v>1.1287036270384633E-2</v>
      </c>
      <c r="G11" s="29">
        <f t="shared" si="2"/>
        <v>1.0240833093570831E-2</v>
      </c>
      <c r="H11" s="29">
        <f t="shared" si="2"/>
        <v>1.2262566305858397E-2</v>
      </c>
      <c r="I11" s="29">
        <f t="shared" si="2"/>
        <v>1.0707823599123447E-2</v>
      </c>
      <c r="J11" s="30">
        <f t="shared" si="2"/>
        <v>1.4679490702714695E-2</v>
      </c>
      <c r="K11" s="30">
        <f t="shared" si="2"/>
        <v>1.3716935780931638E-2</v>
      </c>
      <c r="L11" s="30">
        <f t="shared" si="2"/>
        <v>1.6836548610859738E-2</v>
      </c>
      <c r="M11" s="30">
        <f t="shared" ref="M11:AB11" si="3">SUM(M9:M9)-SUM(M10:M10)</f>
        <v>1.6632169257626346E-2</v>
      </c>
      <c r="N11" s="30">
        <f t="shared" si="3"/>
        <v>2.2640949396259838E-2</v>
      </c>
      <c r="O11" s="30">
        <f t="shared" si="3"/>
        <v>2.7001378902023671E-2</v>
      </c>
      <c r="P11" s="30">
        <f t="shared" si="3"/>
        <v>2.0124695107153846E-2</v>
      </c>
      <c r="Q11" s="30">
        <f t="shared" si="3"/>
        <v>1.9036199114151227E-2</v>
      </c>
      <c r="R11" s="30">
        <f t="shared" si="3"/>
        <v>2.0140013431016249E-2</v>
      </c>
      <c r="S11" s="30">
        <f t="shared" si="3"/>
        <v>2.118234175160974E-2</v>
      </c>
      <c r="T11" s="30">
        <f t="shared" si="3"/>
        <v>2.4706947475234636E-2</v>
      </c>
      <c r="U11" s="30">
        <f t="shared" si="3"/>
        <v>1.916966423342846E-2</v>
      </c>
      <c r="V11" s="30">
        <f t="shared" si="3"/>
        <v>1.3669603294716226E-2</v>
      </c>
      <c r="W11" s="30">
        <f t="shared" si="3"/>
        <v>1.3057326330087209E-2</v>
      </c>
      <c r="X11" s="30">
        <f t="shared" si="3"/>
        <v>1.1326207848923964E-2</v>
      </c>
      <c r="Y11" s="30">
        <f t="shared" si="3"/>
        <v>1.4018593349199651E-2</v>
      </c>
      <c r="Z11" s="30">
        <f t="shared" si="3"/>
        <v>9.2839424898526618E-3</v>
      </c>
      <c r="AA11" s="30">
        <f t="shared" si="3"/>
        <v>9.2839424898526618E-3</v>
      </c>
      <c r="AB11" s="30">
        <f t="shared" si="3"/>
        <v>9.2839424898526618E-3</v>
      </c>
      <c r="AC11" s="7"/>
      <c r="AD11" s="31">
        <f t="shared" ref="AD11:BC11" si="4">SUM(AD9:AD9)-SUM(AD10:AD10)</f>
        <v>9.3513969024000016E-3</v>
      </c>
      <c r="AE11" s="32">
        <f t="shared" si="4"/>
        <v>9.2831250647999967E-3</v>
      </c>
      <c r="AF11" s="32">
        <f t="shared" si="4"/>
        <v>6.9318304895999994E-3</v>
      </c>
      <c r="AG11" s="32">
        <f t="shared" si="4"/>
        <v>1.0200840339200001E-2</v>
      </c>
      <c r="AH11" s="32">
        <f t="shared" si="4"/>
        <v>1.1348336040999996E-2</v>
      </c>
      <c r="AI11" s="32">
        <f t="shared" si="4"/>
        <v>1.2187646499599997E-2</v>
      </c>
      <c r="AJ11" s="32">
        <f t="shared" si="4"/>
        <v>1.5525494000000001E-2</v>
      </c>
      <c r="AK11" s="32">
        <f t="shared" si="4"/>
        <v>2.0811047981999994E-2</v>
      </c>
      <c r="AL11" s="32">
        <f t="shared" si="4"/>
        <v>1.8054915710000015E-2</v>
      </c>
      <c r="AM11" s="32">
        <f t="shared" si="4"/>
        <v>2.0026853624799987E-2</v>
      </c>
      <c r="AN11" s="32">
        <f t="shared" si="4"/>
        <v>1.8461251439100004E-2</v>
      </c>
      <c r="AO11" s="32">
        <f t="shared" si="4"/>
        <v>2.3984803103999988E-2</v>
      </c>
      <c r="AP11" s="32">
        <f t="shared" si="4"/>
        <v>2.6891515393599977E-2</v>
      </c>
      <c r="AQ11" s="32">
        <f t="shared" si="4"/>
        <v>2.2285826119199992E-2</v>
      </c>
      <c r="AR11" s="32">
        <f t="shared" si="4"/>
        <v>2.3357494367499995E-2</v>
      </c>
      <c r="AS11" s="32">
        <f t="shared" si="4"/>
        <v>2.0065281981499997E-2</v>
      </c>
      <c r="AT11" s="32">
        <f t="shared" si="4"/>
        <v>2.1839806674500029E-2</v>
      </c>
      <c r="AU11" s="32">
        <f t="shared" si="4"/>
        <v>2.4155036405499999E-2</v>
      </c>
      <c r="AV11" s="32">
        <f t="shared" si="4"/>
        <v>2.122926981300001E-2</v>
      </c>
      <c r="AW11" s="32">
        <f t="shared" si="4"/>
        <v>1.6297991101500001E-2</v>
      </c>
      <c r="AX11" s="32">
        <f t="shared" si="4"/>
        <v>1.46018985064E-2</v>
      </c>
      <c r="AY11" s="32">
        <f t="shared" si="4"/>
        <v>1.6836324667300021E-2</v>
      </c>
      <c r="AZ11" s="32">
        <f t="shared" si="4"/>
        <v>2.1397467545999999E-2</v>
      </c>
      <c r="BA11" s="32">
        <f t="shared" si="4"/>
        <v>1.2222379395599989E-2</v>
      </c>
      <c r="BB11" s="32">
        <f t="shared" si="4"/>
        <v>0</v>
      </c>
      <c r="BC11" s="237">
        <f t="shared" si="4"/>
        <v>0</v>
      </c>
      <c r="BD11" s="400"/>
    </row>
    <row r="12" spans="1:56" ht="17.149999999999999" customHeight="1">
      <c r="B12" s="34" t="s">
        <v>190</v>
      </c>
      <c r="C12" s="148">
        <f>1/$A$1*[1]TimberSectorMinusCoreVPAImp!$B$264</f>
        <v>2.8245612734676322</v>
      </c>
      <c r="D12" s="149">
        <f>1/$A$1*[1]TimberSectorMinusCoreVPAImp!$C$264</f>
        <v>2.8254054927203396</v>
      </c>
      <c r="E12" s="149">
        <f>1/$A$1*[1]TimberSectorMinusCoreVPAImp!$D$264</f>
        <v>2.6092631478612218</v>
      </c>
      <c r="F12" s="149">
        <f>1/$A$1*[1]TimberSectorMinusCoreVPAImp!$E$264</f>
        <v>2.9849183023952541</v>
      </c>
      <c r="G12" s="149">
        <f>1/$A$1*[1]TimberSectorMinusCoreVPAImp!$F$264</f>
        <v>3.2331521763205431</v>
      </c>
      <c r="H12" s="149">
        <f>1/$A$1*[1]TimberSectorMinusCoreVPAImp!$G$264</f>
        <v>3.3766877807745037</v>
      </c>
      <c r="I12" s="149">
        <f>1/$A$1*[1]TimberSectorMinusCoreVPAImp!$H$264</f>
        <v>3.4933423359307421</v>
      </c>
      <c r="J12" s="150">
        <f>1/$A$1*[1]TimberSectorMinusCoreVPAImp!$I$264</f>
        <v>3.2398571898772173</v>
      </c>
      <c r="K12" s="150">
        <f>1/$A$1*[1]TimberSectorMinusCoreVPAImp!$J$264</f>
        <v>3.283523774428716</v>
      </c>
      <c r="L12" s="150">
        <f>1/$A$1*[1]TimberSectorMinusCoreVPAImp!K$264</f>
        <v>3.1523486380267687</v>
      </c>
      <c r="M12" s="150">
        <f>1/$A$1*[1]TimberSectorMinusCoreVPAImp!L$264</f>
        <v>3.0896726280633362</v>
      </c>
      <c r="N12" s="150">
        <f>1/$A$1*[1]TimberSectorMinusCoreVPAImp!M$264</f>
        <v>3.1458975234773923</v>
      </c>
      <c r="O12" s="150">
        <f>1/$A$1*[1]TimberSectorMinusCoreVPAImp!N$264</f>
        <v>3.0513365675783337</v>
      </c>
      <c r="P12" s="150">
        <f>1/$A$1*[1]TimberSectorMinusCoreVPAImp!O$264</f>
        <v>3.2032626299714169</v>
      </c>
      <c r="Q12" s="150">
        <f>1/$A$1*[1]TimberSectorMinusCoreVPAImp!P$264</f>
        <v>3.0413671082721776</v>
      </c>
      <c r="R12" s="150">
        <f>1/$A$1*[1]TimberSectorMinusCoreVPAImp!Q$264</f>
        <v>3.1256149489673115</v>
      </c>
      <c r="S12" s="150">
        <f>1/$A$1*[1]TimberSectorMinusCoreVPAImp!R$264</f>
        <v>3.6429850378453628</v>
      </c>
      <c r="T12" s="150">
        <f>1/$A$1*[1]TimberSectorMinusCoreVPAImp!S$264</f>
        <v>4.6648778158236697</v>
      </c>
      <c r="U12" s="150">
        <f>1/$A$1*[1]TimberSectorMinusCoreVPAImp!T$264</f>
        <v>4.2852366889321365</v>
      </c>
      <c r="V12" s="150">
        <f>1/$A$1*[1]TimberSectorMinusCoreVPAImp!U$264</f>
        <v>4.0486216222818854</v>
      </c>
      <c r="W12" s="150">
        <f>1/$A$1*[1]TimberSectorMinusCoreVPAImp!V$264</f>
        <v>4.1966086033740089</v>
      </c>
      <c r="X12" s="150">
        <f>1/$A$1*[1]TimberSectorMinusCoreVPAImp!W$264</f>
        <v>4.5990980534933188</v>
      </c>
      <c r="Y12" s="150">
        <f>1/$A$1*[1]TimberSectorMinusCoreVPAImp!X$264</f>
        <v>3.1940070040409343</v>
      </c>
      <c r="Z12" s="150">
        <f>1/$A$1*[1]TimberSectorMinusCoreVPAImp!Y$264</f>
        <v>2.7486005791838446</v>
      </c>
      <c r="AA12" s="150">
        <f>1/$A$1*[1]TimberSectorMinusCoreVPAImp!Z$264</f>
        <v>2.7486005791838446</v>
      </c>
      <c r="AB12" s="150">
        <f>1/$A$1*[1]TimberSectorMinusCoreVPAImp!AA$264</f>
        <v>2.7486005791838446</v>
      </c>
      <c r="AC12" s="48"/>
      <c r="AD12" s="148">
        <f>1/1000*[1]TimberSectorMinusCoreVPAImp!AB$264</f>
        <v>1.2007125478514462</v>
      </c>
      <c r="AE12" s="149">
        <f>1/1000*[1]TimberSectorMinusCoreVPAImp!AC$264</f>
        <v>1.1794458073904002</v>
      </c>
      <c r="AF12" s="149">
        <f>1/1000*[1]TimberSectorMinusCoreVPAImp!AD$264</f>
        <v>1.2093817269071996</v>
      </c>
      <c r="AG12" s="149">
        <f>1/1000*[1]TimberSectorMinusCoreVPAImp!AE$264</f>
        <v>1.5255663126367998</v>
      </c>
      <c r="AH12" s="149">
        <f>1/1000*[1]TimberSectorMinusCoreVPAImp!AF$264</f>
        <v>1.8873761024747999</v>
      </c>
      <c r="AI12" s="149">
        <f>1/1000*[1]TimberSectorMinusCoreVPAImp!AG$264</f>
        <v>1.9246346060370003</v>
      </c>
      <c r="AJ12" s="149">
        <f>1/1000*[1]TimberSectorMinusCoreVPAImp!AH$264</f>
        <v>1.9795086464000005</v>
      </c>
      <c r="AK12" s="149">
        <f>1/1000*[1]TimberSectorMinusCoreVPAImp!AI$264</f>
        <v>2.300931398826501</v>
      </c>
      <c r="AL12" s="149">
        <f>1/1000*[1]TimberSectorMinusCoreVPAImp!AJ$264</f>
        <v>2.5153559694027998</v>
      </c>
      <c r="AM12" s="149">
        <f>1/1000*[1]TimberSectorMinusCoreVPAImp!AK$264</f>
        <v>2.2774012943308004</v>
      </c>
      <c r="AN12" s="149">
        <f>1/1000*[1]TimberSectorMinusCoreVPAImp!AL$264</f>
        <v>2.0637351081612003</v>
      </c>
      <c r="AO12" s="149">
        <f>1/1000*[1]TimberSectorMinusCoreVPAImp!AM$264</f>
        <v>2.5389592020479999</v>
      </c>
      <c r="AP12" s="149">
        <f>1/1000*[1]TimberSectorMinusCoreVPAImp!AN$264</f>
        <v>2.2160631231903998</v>
      </c>
      <c r="AQ12" s="149">
        <f>1/1000*[1]TimberSectorMinusCoreVPAImp!AO$264</f>
        <v>2.2775213703899997</v>
      </c>
      <c r="AR12" s="149">
        <f>1/1000*[1]TimberSectorMinusCoreVPAImp!AP$264</f>
        <v>2.4491458738109997</v>
      </c>
      <c r="AS12" s="149">
        <f>1/1000*[1]TimberSectorMinusCoreVPAImp!AQ$264</f>
        <v>1.9842068899345</v>
      </c>
      <c r="AT12" s="149">
        <f>1/1000*[1]TimberSectorMinusCoreVPAImp!AR$264</f>
        <v>2.0525805297084996</v>
      </c>
      <c r="AU12" s="149">
        <f>1/1000*[1]TimberSectorMinusCoreVPAImp!AS$264</f>
        <v>2.3519002008930996</v>
      </c>
      <c r="AV12" s="149">
        <f>1/1000*[1]TimberSectorMinusCoreVPAImp!AT$264</f>
        <v>2.3705266463929995</v>
      </c>
      <c r="AW12" s="149">
        <f>1/1000*[1]TimberSectorMinusCoreVPAImp!AU$264</f>
        <v>2.2394398896129997</v>
      </c>
      <c r="AX12" s="149">
        <f>1/1000*[1]TimberSectorMinusCoreVPAImp!AV$264</f>
        <v>2.3724513310702</v>
      </c>
      <c r="AY12" s="149">
        <f>1/1000*[1]TimberSectorMinusCoreVPAImp!AW$264</f>
        <v>2.9367868483418995</v>
      </c>
      <c r="AZ12" s="149">
        <f>1/1000*[1]TimberSectorMinusCoreVPAImp!AX$264</f>
        <v>2.4613391715119994</v>
      </c>
      <c r="BA12" s="149">
        <f>1/1000*[1]TimberSectorMinusCoreVPAImp!AY$264</f>
        <v>2.2060481283565996</v>
      </c>
      <c r="BB12" s="149">
        <f>1/1000*[1]TimberSectorMinusCoreVPAImp!AZ$264</f>
        <v>0</v>
      </c>
      <c r="BC12" s="244">
        <f>1/1000*[1]TimberSectorMinusCoreVPAImp!BA$264</f>
        <v>0</v>
      </c>
      <c r="BD12" s="400"/>
    </row>
    <row r="13" spans="1:56">
      <c r="B13" s="23" t="s">
        <v>70</v>
      </c>
      <c r="C13" s="24">
        <f>1/$A$1*[1]TimberSectorMinusCoreVPAImp!$B$63</f>
        <v>1.9065657585057086E-2</v>
      </c>
      <c r="D13" s="25">
        <f>1/$A$1*[1]TimberSectorMinusCoreVPAImp!$C$63</f>
        <v>2.5275636006537539E-2</v>
      </c>
      <c r="E13" s="25">
        <f>1/$A$1*[1]TimberSectorMinusCoreVPAImp!$D$63</f>
        <v>1.8565791230366641E-2</v>
      </c>
      <c r="F13" s="25">
        <f>1/$A$1*[1]TimberSectorMinusCoreVPAImp!$E$63</f>
        <v>2.6844536059999431E-2</v>
      </c>
      <c r="G13" s="25">
        <f>1/$A$1*[1]TimberSectorMinusCoreVPAImp!$F$63</f>
        <v>3.3556787211982006E-2</v>
      </c>
      <c r="H13" s="25">
        <f>1/$A$1*[1]TimberSectorMinusCoreVPAImp!$G$63</f>
        <v>3.1726952139262285E-2</v>
      </c>
      <c r="I13" s="25">
        <f>1/$A$1*[1]TimberSectorMinusCoreVPAImp!$H$63</f>
        <v>2.8993538483582132E-2</v>
      </c>
      <c r="J13" s="26">
        <f>1/$A$1*[1]TimberSectorMinusCoreVPAImp!$I$63</f>
        <v>4.7251391824227024E-2</v>
      </c>
      <c r="K13" s="26">
        <f>1/$A$1*[1]TimberSectorMinusCoreVPAImp!$J$63</f>
        <v>5.3291391029211654E-2</v>
      </c>
      <c r="L13" s="26">
        <f>1/$A$1*[1]TimberSectorMinusCoreVPAImp!K$63</f>
        <v>5.3695162698758209E-2</v>
      </c>
      <c r="M13" s="26">
        <f>1/$A$1*[1]TimberSectorMinusCoreVPAImp!L$63</f>
        <v>5.0953146244837849E-2</v>
      </c>
      <c r="N13" s="26">
        <f>1/$A$1*[1]TimberSectorMinusCoreVPAImp!M$63</f>
        <v>5.3475358870217093E-2</v>
      </c>
      <c r="O13" s="26">
        <f>1/$A$1*[1]TimberSectorMinusCoreVPAImp!N$63</f>
        <v>6.0891809570597616E-2</v>
      </c>
      <c r="P13" s="26">
        <f>1/$A$1*[1]TimberSectorMinusCoreVPAImp!O$63</f>
        <v>3.8161352816404218E-2</v>
      </c>
      <c r="Q13" s="26">
        <f>1/$A$1*[1]TimberSectorMinusCoreVPAImp!P$63</f>
        <v>2.0708456412579096E-2</v>
      </c>
      <c r="R13" s="26">
        <f>1/$A$1*[1]TimberSectorMinusCoreVPAImp!Q$63</f>
        <v>1.8495988933114799E-2</v>
      </c>
      <c r="S13" s="26">
        <f>1/$A$1*[1]TimberSectorMinusCoreVPAImp!R$63</f>
        <v>2.6357473407164572E-2</v>
      </c>
      <c r="T13" s="26">
        <f>1/$A$1*[1]TimberSectorMinusCoreVPAImp!S$63</f>
        <v>4.5076034210730309E-2</v>
      </c>
      <c r="U13" s="26">
        <f>1/$A$1*[1]TimberSectorMinusCoreVPAImp!T$63</f>
        <v>4.2498381872813407E-2</v>
      </c>
      <c r="V13" s="26">
        <f>1/$A$1*[1]TimberSectorMinusCoreVPAImp!U$63</f>
        <v>3.4933911314976696E-2</v>
      </c>
      <c r="W13" s="26">
        <f>1/$A$1*[1]TimberSectorMinusCoreVPAImp!V$63</f>
        <v>5.4145022379999963E-2</v>
      </c>
      <c r="X13" s="26">
        <f>1/$A$1*[1]TimberSectorMinusCoreVPAImp!W$63</f>
        <v>8.4476556149999979E-2</v>
      </c>
      <c r="Y13" s="26">
        <f>1/$A$1*[1]TimberSectorMinusCoreVPAImp!X$63</f>
        <v>3.7534518699999991E-2</v>
      </c>
      <c r="Z13" s="26">
        <f>1/$A$1*[1]TimberSectorMinusCoreVPAImp!Y$63</f>
        <v>2.8298800116190501E-2</v>
      </c>
      <c r="AA13" s="26">
        <f>1/$A$1*[1]TimberSectorMinusCoreVPAImp!Z$63</f>
        <v>2.8298800116190501E-2</v>
      </c>
      <c r="AB13" s="26">
        <f>1/$A$1*[1]TimberSectorMinusCoreVPAImp!AA$63</f>
        <v>2.8298800116190501E-2</v>
      </c>
      <c r="AC13" s="7"/>
      <c r="AD13" s="24">
        <f>1/1000*[1]TimberSectorMinusCoreVPAImp!AB$63</f>
        <v>8.2861580085930031E-3</v>
      </c>
      <c r="AE13" s="25">
        <f>1/1000*[1]TimberSectorMinusCoreVPAImp!AC$63</f>
        <v>1.2134072423999999E-2</v>
      </c>
      <c r="AF13" s="25">
        <f>1/1000*[1]TimberSectorMinusCoreVPAImp!AD$63</f>
        <v>7.9019007263999991E-3</v>
      </c>
      <c r="AG13" s="25">
        <f>1/1000*[1]TimberSectorMinusCoreVPAImp!AE$63</f>
        <v>1.3373761318400004E-2</v>
      </c>
      <c r="AH13" s="25">
        <f>1/1000*[1]TimberSectorMinusCoreVPAImp!AF$63</f>
        <v>1.7751884728900002E-2</v>
      </c>
      <c r="AI13" s="25">
        <f>1/1000*[1]TimberSectorMinusCoreVPAImp!AG$63</f>
        <v>1.5707897119200006E-2</v>
      </c>
      <c r="AJ13" s="25">
        <f>1/1000*[1]TimberSectorMinusCoreVPAImp!AH$63</f>
        <v>1.6357956799999997E-2</v>
      </c>
      <c r="AK13" s="25">
        <f>1/1000*[1]TimberSectorMinusCoreVPAImp!AI$63</f>
        <v>2.6023569308000007E-2</v>
      </c>
      <c r="AL13" s="25">
        <f>1/1000*[1]TimberSectorMinusCoreVPAImp!AJ$63</f>
        <v>3.160462394E-2</v>
      </c>
      <c r="AM13" s="25">
        <f>1/1000*[1]TimberSectorMinusCoreVPAImp!AK$63</f>
        <v>3.3502316306799999E-2</v>
      </c>
      <c r="AN13" s="25">
        <f>1/1000*[1]TimberSectorMinusCoreVPAImp!AL$63</f>
        <v>3.0598143646500001E-2</v>
      </c>
      <c r="AO13" s="25">
        <f>1/1000*[1]TimberSectorMinusCoreVPAImp!AM$63</f>
        <v>3.5960795760000004E-2</v>
      </c>
      <c r="AP13" s="25">
        <f>1/1000*[1]TimberSectorMinusCoreVPAImp!AN$63</f>
        <v>3.7236333129599987E-2</v>
      </c>
      <c r="AQ13" s="25">
        <f>1/1000*[1]TimberSectorMinusCoreVPAImp!AO$63</f>
        <v>2.3547345809999998E-2</v>
      </c>
      <c r="AR13" s="25">
        <f>1/1000*[1]TimberSectorMinusCoreVPAImp!AP$63</f>
        <v>1.5688171475999994E-2</v>
      </c>
      <c r="AS13" s="25">
        <f>1/1000*[1]TimberSectorMinusCoreVPAImp!AQ$63</f>
        <v>1.1645065691E-2</v>
      </c>
      <c r="AT13" s="25">
        <f>1/1000*[1]TimberSectorMinusCoreVPAImp!AR$63</f>
        <v>1.6043696394000002E-2</v>
      </c>
      <c r="AU13" s="25">
        <f>1/1000*[1]TimberSectorMinusCoreVPAImp!AS$63</f>
        <v>2.2345153073100008E-2</v>
      </c>
      <c r="AV13" s="25">
        <f>1/1000*[1]TimberSectorMinusCoreVPAImp!AT$63</f>
        <v>1.9167270976000007E-2</v>
      </c>
      <c r="AW13" s="25">
        <f>1/1000*[1]TimberSectorMinusCoreVPAImp!AU$63</f>
        <v>1.9208391075499997E-2</v>
      </c>
      <c r="AX13" s="25">
        <f>1/1000*[1]TimberSectorMinusCoreVPAImp!AV$63</f>
        <v>3.0194439637000001E-2</v>
      </c>
      <c r="AY13" s="25">
        <f>1/1000*[1]TimberSectorMinusCoreVPAImp!AW$63</f>
        <v>4.3275952169700004E-2</v>
      </c>
      <c r="AZ13" s="25">
        <f>1/1000*[1]TimberSectorMinusCoreVPAImp!AX$63</f>
        <v>2.6098607105999989E-2</v>
      </c>
      <c r="BA13" s="25">
        <f>1/1000*[1]TimberSectorMinusCoreVPAImp!AY$63</f>
        <v>2.3818973716999991E-2</v>
      </c>
      <c r="BB13" s="25">
        <f>1/1000*[1]TimberSectorMinusCoreVPAImp!AZ$63</f>
        <v>0</v>
      </c>
      <c r="BC13" s="226">
        <f>1/1000*[1]TimberSectorMinusCoreVPAImp!BA$63</f>
        <v>0</v>
      </c>
      <c r="BD13" s="400"/>
    </row>
    <row r="14" spans="1:56">
      <c r="B14" s="23" t="s">
        <v>51</v>
      </c>
      <c r="C14" s="24">
        <f>1/$A$1*[1]TimberSectorMinusCoreVPAImp!$B$67</f>
        <v>0.33642305679999929</v>
      </c>
      <c r="D14" s="25">
        <f>1/$A$1*[1]TimberSectorMinusCoreVPAImp!$C$67</f>
        <v>0.35162416128792717</v>
      </c>
      <c r="E14" s="25">
        <f>1/$A$1*[1]TimberSectorMinusCoreVPAImp!$D$67</f>
        <v>0.31276298779134315</v>
      </c>
      <c r="F14" s="25">
        <f>1/$A$1*[1]TimberSectorMinusCoreVPAImp!$E$67</f>
        <v>0.3434374969219971</v>
      </c>
      <c r="G14" s="25">
        <f>1/$A$1*[1]TimberSectorMinusCoreVPAImp!$F$67</f>
        <v>0.31864189455376257</v>
      </c>
      <c r="H14" s="25">
        <f>1/$A$1*[1]TimberSectorMinusCoreVPAImp!$G$67</f>
        <v>0.35977722192284034</v>
      </c>
      <c r="I14" s="25">
        <f>1/$A$1*[1]TimberSectorMinusCoreVPAImp!$H$67</f>
        <v>0.44174527840885469</v>
      </c>
      <c r="J14" s="26">
        <f>1/$A$1*[1]TimberSectorMinusCoreVPAImp!$I$67</f>
        <v>0.4571358147334541</v>
      </c>
      <c r="K14" s="26">
        <f>1/$A$1*[1]TimberSectorMinusCoreVPAImp!$J$67</f>
        <v>0.48310009509246843</v>
      </c>
      <c r="L14" s="26">
        <f>1/$A$1*[1]TimberSectorMinusCoreVPAImp!K$67</f>
        <v>0.42606384665374586</v>
      </c>
      <c r="M14" s="26">
        <f>1/$A$1*[1]TimberSectorMinusCoreVPAImp!L$67</f>
        <v>0.46536703195093976</v>
      </c>
      <c r="N14" s="26">
        <f>1/$A$1*[1]TimberSectorMinusCoreVPAImp!M$67</f>
        <v>0.47258515172868965</v>
      </c>
      <c r="O14" s="26">
        <f>1/$A$1*[1]TimberSectorMinusCoreVPAImp!N$67</f>
        <v>0.52492521837483341</v>
      </c>
      <c r="P14" s="26">
        <f>1/$A$1*[1]TimberSectorMinusCoreVPAImp!O$67</f>
        <v>0.53290043589293479</v>
      </c>
      <c r="Q14" s="26">
        <f>1/$A$1*[1]TimberSectorMinusCoreVPAImp!P$67</f>
        <v>0.45344326423920878</v>
      </c>
      <c r="R14" s="26">
        <f>1/$A$1*[1]TimberSectorMinusCoreVPAImp!Q$67</f>
        <v>0.46023243558641447</v>
      </c>
      <c r="S14" s="26">
        <f>1/$A$1*[1]TimberSectorMinusCoreVPAImp!R$67</f>
        <v>0.49621925518017518</v>
      </c>
      <c r="T14" s="26">
        <f>1/$A$1*[1]TimberSectorMinusCoreVPAImp!S$67</f>
        <v>0.75092009233495993</v>
      </c>
      <c r="U14" s="26">
        <f>1/$A$1*[1]TimberSectorMinusCoreVPAImp!T$67</f>
        <v>0.4967069775319608</v>
      </c>
      <c r="V14" s="26">
        <f>1/$A$1*[1]TimberSectorMinusCoreVPAImp!U$67</f>
        <v>0.41509607575461427</v>
      </c>
      <c r="W14" s="26">
        <f>1/$A$1*[1]TimberSectorMinusCoreVPAImp!V$67</f>
        <v>0.47430631078000207</v>
      </c>
      <c r="X14" s="26">
        <f>1/$A$1*[1]TimberSectorMinusCoreVPAImp!W$67</f>
        <v>0.49724858124999827</v>
      </c>
      <c r="Y14" s="26">
        <f>1/$A$1*[1]TimberSectorMinusCoreVPAImp!X$67</f>
        <v>0.4045061837763626</v>
      </c>
      <c r="Z14" s="26">
        <f>1/$A$1*[1]TimberSectorMinusCoreVPAImp!Y$67</f>
        <v>0.36509892881461337</v>
      </c>
      <c r="AA14" s="26">
        <f>1/$A$1*[1]TimberSectorMinusCoreVPAImp!Z$67</f>
        <v>0.36509892881461337</v>
      </c>
      <c r="AB14" s="26">
        <f>1/$A$1*[1]TimberSectorMinusCoreVPAImp!AA$67</f>
        <v>0.36509892881461337</v>
      </c>
      <c r="AC14" s="7"/>
      <c r="AD14" s="24">
        <f>1/1000*[1]TimberSectorMinusCoreVPAImp!AB$67</f>
        <v>6.0543527630589011E-2</v>
      </c>
      <c r="AE14" s="25">
        <f>1/1000*[1]TimberSectorMinusCoreVPAImp!AC$67</f>
        <v>6.7000263201200033E-2</v>
      </c>
      <c r="AF14" s="25">
        <f>1/1000*[1]TimberSectorMinusCoreVPAImp!AD$67</f>
        <v>6.6058636358400008E-2</v>
      </c>
      <c r="AG14" s="25">
        <f>1/1000*[1]TimberSectorMinusCoreVPAImp!AE$67</f>
        <v>8.1624489340800008E-2</v>
      </c>
      <c r="AH14" s="25">
        <f>1/1000*[1]TimberSectorMinusCoreVPAImp!AF$67</f>
        <v>9.3160469966200032E-2</v>
      </c>
      <c r="AI14" s="25">
        <f>1/1000*[1]TimberSectorMinusCoreVPAImp!AG$67</f>
        <v>8.8492698637200051E-2</v>
      </c>
      <c r="AJ14" s="25">
        <f>1/1000*[1]TimberSectorMinusCoreVPAImp!AH$67</f>
        <v>9.541555520000003E-2</v>
      </c>
      <c r="AK14" s="25">
        <f>1/1000*[1]TimberSectorMinusCoreVPAImp!AI$67</f>
        <v>0.12540071162600003</v>
      </c>
      <c r="AL14" s="25">
        <f>1/1000*[1]TimberSectorMinusCoreVPAImp!AJ$67</f>
        <v>0.15024886801600001</v>
      </c>
      <c r="AM14" s="25">
        <f>1/1000*[1]TimberSectorMinusCoreVPAImp!AK$67</f>
        <v>0.11690825427160002</v>
      </c>
      <c r="AN14" s="25">
        <f>1/1000*[1]TimberSectorMinusCoreVPAImp!AL$67</f>
        <v>0.12047442323310002</v>
      </c>
      <c r="AO14" s="25">
        <f>1/1000*[1]TimberSectorMinusCoreVPAImp!AM$67</f>
        <v>0.14504754143999998</v>
      </c>
      <c r="AP14" s="25">
        <f>1/1000*[1]TimberSectorMinusCoreVPAImp!AN$67</f>
        <v>0.14005811781280006</v>
      </c>
      <c r="AQ14" s="25">
        <f>1/1000*[1]TimberSectorMinusCoreVPAImp!AO$67</f>
        <v>0.15904752790469998</v>
      </c>
      <c r="AR14" s="25">
        <f>1/1000*[1]TimberSectorMinusCoreVPAImp!AP$67</f>
        <v>0.15383826606649995</v>
      </c>
      <c r="AS14" s="25">
        <f>1/1000*[1]TimberSectorMinusCoreVPAImp!AQ$67</f>
        <v>0.12815377607900003</v>
      </c>
      <c r="AT14" s="25">
        <f>1/1000*[1]TimberSectorMinusCoreVPAImp!AR$67</f>
        <v>0.14085431453849992</v>
      </c>
      <c r="AU14" s="25">
        <f>1/1000*[1]TimberSectorMinusCoreVPAImp!AS$67</f>
        <v>0.15232424501579994</v>
      </c>
      <c r="AV14" s="25">
        <f>1/1000*[1]TimberSectorMinusCoreVPAImp!AT$67</f>
        <v>0.16444526849499994</v>
      </c>
      <c r="AW14" s="25">
        <f>1/1000*[1]TimberSectorMinusCoreVPAImp!AU$67</f>
        <v>0.14278262528750002</v>
      </c>
      <c r="AX14" s="25">
        <f>1/1000*[1]TimberSectorMinusCoreVPAImp!AV$67</f>
        <v>0.14180180448080001</v>
      </c>
      <c r="AY14" s="25">
        <f>1/1000*[1]TimberSectorMinusCoreVPAImp!AW$67</f>
        <v>0.19902011863330007</v>
      </c>
      <c r="AZ14" s="25">
        <f>1/1000*[1]TimberSectorMinusCoreVPAImp!AX$67</f>
        <v>0.19189254310199988</v>
      </c>
      <c r="BA14" s="25">
        <f>1/1000*[1]TimberSectorMinusCoreVPAImp!AY$67</f>
        <v>0.16116121124069999</v>
      </c>
      <c r="BB14" s="25">
        <f>1/1000*[1]TimberSectorMinusCoreVPAImp!AZ$67</f>
        <v>0</v>
      </c>
      <c r="BC14" s="226">
        <f>1/1000*[1]TimberSectorMinusCoreVPAImp!BA$67</f>
        <v>0</v>
      </c>
      <c r="BD14" s="400"/>
    </row>
    <row r="15" spans="1:56">
      <c r="B15" s="23" t="s">
        <v>30</v>
      </c>
      <c r="C15" s="44">
        <f>1/$A$1*[1]TimberSectorMinusCoreVPAImp!$B$91</f>
        <v>1.289693358100001</v>
      </c>
      <c r="D15" s="45">
        <f>1/$A$1*[1]TimberSectorMinusCoreVPAImp!$C$91</f>
        <v>1.2615753515833328</v>
      </c>
      <c r="E15" s="45">
        <f>1/$A$1*[1]TimberSectorMinusCoreVPAImp!$D$91</f>
        <v>1.1089854140499993</v>
      </c>
      <c r="F15" s="45">
        <f>1/$A$1*[1]TimberSectorMinusCoreVPAImp!$E$91</f>
        <v>1.3119864594999986</v>
      </c>
      <c r="G15" s="45">
        <f>1/$A$1*[1]TimberSectorMinusCoreVPAImp!$F$91</f>
        <v>1.7066474021375555</v>
      </c>
      <c r="H15" s="45">
        <f>1/$A$1*[1]TimberSectorMinusCoreVPAImp!$G$91</f>
        <v>1.9868520045000011</v>
      </c>
      <c r="I15" s="45">
        <f>1/$A$1*[1]TimberSectorMinusCoreVPAImp!$H$91</f>
        <v>2.0280524420000035</v>
      </c>
      <c r="J15" s="46">
        <f>1/$A$1*[1]TimberSectorMinusCoreVPAImp!$I$91</f>
        <v>1.6371893874999985</v>
      </c>
      <c r="K15" s="46">
        <f>1/$A$1*[1]TimberSectorMinusCoreVPAImp!$J$91</f>
        <v>1.6714077708999975</v>
      </c>
      <c r="L15" s="46">
        <f>1/$A$1*[1]TimberSectorMinusCoreVPAImp!K$91</f>
        <v>1.6847078090022731</v>
      </c>
      <c r="M15" s="46">
        <f>1/$A$1*[1]TimberSectorMinusCoreVPAImp!L$91</f>
        <v>1.5775988365751639</v>
      </c>
      <c r="N15" s="46">
        <f>1/$A$1*[1]TimberSectorMinusCoreVPAImp!M$91</f>
        <v>1.5153165448484995</v>
      </c>
      <c r="O15" s="46">
        <f>1/$A$1*[1]TimberSectorMinusCoreVPAImp!N$91</f>
        <v>1.5041244251347692</v>
      </c>
      <c r="P15" s="46">
        <f>1/$A$1*[1]TimberSectorMinusCoreVPAImp!O$91</f>
        <v>1.5681671097112808</v>
      </c>
      <c r="Q15" s="46">
        <f>1/$A$1*[1]TimberSectorMinusCoreVPAImp!P$91</f>
        <v>1.5262232060499996</v>
      </c>
      <c r="R15" s="46">
        <f>1/$A$1*[1]TimberSectorMinusCoreVPAImp!Q$91</f>
        <v>1.5594339602547413</v>
      </c>
      <c r="S15" s="46">
        <f>1/$A$1*[1]TimberSectorMinusCoreVPAImp!R$91</f>
        <v>1.8930603687352932</v>
      </c>
      <c r="T15" s="46">
        <f>1/$A$1*[1]TimberSectorMinusCoreVPAImp!S$91</f>
        <v>2.0281274349855072</v>
      </c>
      <c r="U15" s="46">
        <f>1/$A$1*[1]TimberSectorMinusCoreVPAImp!T$91</f>
        <v>1.9456615280000022</v>
      </c>
      <c r="V15" s="46">
        <f>1/$A$1*[1]TimberSectorMinusCoreVPAImp!U$91</f>
        <v>1.7840258533055566</v>
      </c>
      <c r="W15" s="46">
        <f>1/$A$1*[1]TimberSectorMinusCoreVPAImp!V$91</f>
        <v>1.8196433658200002</v>
      </c>
      <c r="X15" s="46">
        <f>1/$A$1*[1]TimberSectorMinusCoreVPAImp!W$91</f>
        <v>1.9714813205800032</v>
      </c>
      <c r="Y15" s="46">
        <f>1/$A$1*[1]TimberSectorMinusCoreVPAImp!X$91</f>
        <v>1.4173863587599973</v>
      </c>
      <c r="Z15" s="46">
        <f>1/$A$1*[1]TimberSectorMinusCoreVPAImp!Y$91</f>
        <v>1.2416192098599979</v>
      </c>
      <c r="AA15" s="46">
        <f>1/$A$1*[1]TimberSectorMinusCoreVPAImp!Z$91</f>
        <v>1.2416192098599979</v>
      </c>
      <c r="AB15" s="46">
        <f>1/$A$1*[1]TimberSectorMinusCoreVPAImp!AA$91</f>
        <v>1.2416192098599979</v>
      </c>
      <c r="AC15" s="48"/>
      <c r="AD15" s="44">
        <f>1/1000*[1]TimberSectorMinusCoreVPAImp!AB$91</f>
        <v>0.65939016072587708</v>
      </c>
      <c r="AE15" s="45">
        <f>1/1000*[1]TimberSectorMinusCoreVPAImp!AC$91</f>
        <v>0.64514320846159989</v>
      </c>
      <c r="AF15" s="45">
        <f>1/1000*[1]TimberSectorMinusCoreVPAImp!AD$91</f>
        <v>0.64320808328639989</v>
      </c>
      <c r="AG15" s="45">
        <f>1/1000*[1]TimberSectorMinusCoreVPAImp!AE$91</f>
        <v>0.78539905127040022</v>
      </c>
      <c r="AH15" s="45">
        <f>1/1000*[1]TimberSectorMinusCoreVPAImp!AF$91</f>
        <v>1.072124948034</v>
      </c>
      <c r="AI15" s="45">
        <f>1/1000*[1]TimberSectorMinusCoreVPAImp!AG$91</f>
        <v>1.1852426616030003</v>
      </c>
      <c r="AJ15" s="45">
        <f>1/1000*[1]TimberSectorMinusCoreVPAImp!AH$91</f>
        <v>1.2235194200000001</v>
      </c>
      <c r="AK15" s="45">
        <f>1/1000*[1]TimberSectorMinusCoreVPAImp!AI$91</f>
        <v>1.3362709443115002</v>
      </c>
      <c r="AL15" s="45">
        <f>1/1000*[1]TimberSectorMinusCoreVPAImp!AJ$91</f>
        <v>1.4509475872524003</v>
      </c>
      <c r="AM15" s="45">
        <f>1/1000*[1]TimberSectorMinusCoreVPAImp!AK$91</f>
        <v>1.3869862327639999</v>
      </c>
      <c r="AN15" s="45">
        <f>1/1000*[1]TimberSectorMinusCoreVPAImp!AL$91</f>
        <v>1.2472754325300002</v>
      </c>
      <c r="AO15" s="45">
        <f>1/1000*[1]TimberSectorMinusCoreVPAImp!AM$91</f>
        <v>1.4905444044480001</v>
      </c>
      <c r="AP15" s="45">
        <f>1/1000*[1]TimberSectorMinusCoreVPAImp!AN$91</f>
        <v>1.3032560376527997</v>
      </c>
      <c r="AQ15" s="45">
        <f>1/1000*[1]TimberSectorMinusCoreVPAImp!AO$91</f>
        <v>1.2885816234987002</v>
      </c>
      <c r="AR15" s="45">
        <f>1/1000*[1]TimberSectorMinusCoreVPAImp!AP$91</f>
        <v>1.3975250830744999</v>
      </c>
      <c r="AS15" s="45">
        <f>1/1000*[1]TimberSectorMinusCoreVPAImp!AQ$91</f>
        <v>1.1546703989239997</v>
      </c>
      <c r="AT15" s="45">
        <f>1/1000*[1]TimberSectorMinusCoreVPAImp!AR$91</f>
        <v>1.2495994172175</v>
      </c>
      <c r="AU15" s="45">
        <f>1/1000*[1]TimberSectorMinusCoreVPAImp!AS$91</f>
        <v>1.3411388759482998</v>
      </c>
      <c r="AV15" s="45">
        <f>1/1000*[1]TimberSectorMinusCoreVPAImp!AT$91</f>
        <v>1.3255867145219999</v>
      </c>
      <c r="AW15" s="45">
        <f>1/1000*[1]TimberSectorMinusCoreVPAImp!AU$91</f>
        <v>1.209351403611</v>
      </c>
      <c r="AX15" s="45">
        <f>1/1000*[1]TimberSectorMinusCoreVPAImp!AV$91</f>
        <v>1.2889735692141999</v>
      </c>
      <c r="AY15" s="45">
        <f>1/1000*[1]TimberSectorMinusCoreVPAImp!AW$91</f>
        <v>1.5367037936218</v>
      </c>
      <c r="AZ15" s="45">
        <f>1/1000*[1]TimberSectorMinusCoreVPAImp!AX$91</f>
        <v>1.3180166138879994</v>
      </c>
      <c r="BA15" s="45">
        <f>1/1000*[1]TimberSectorMinusCoreVPAImp!AY$91</f>
        <v>1.1778078394214</v>
      </c>
      <c r="BB15" s="45">
        <f>1/1000*[1]TimberSectorMinusCoreVPAImp!AZ$91</f>
        <v>0</v>
      </c>
      <c r="BC15" s="245">
        <f>1/1000*[1]TimberSectorMinusCoreVPAImp!BA$91</f>
        <v>0</v>
      </c>
      <c r="BD15" s="400"/>
    </row>
    <row r="16" spans="1:56">
      <c r="B16" s="23" t="s">
        <v>76</v>
      </c>
      <c r="C16" s="24">
        <f>1/$A$1*[1]TimberSectorMinusCoreVPAImp!$B$106</f>
        <v>0.27490985681855895</v>
      </c>
      <c r="D16" s="25">
        <f>1/$A$1*[1]TimberSectorMinusCoreVPAImp!$C$106</f>
        <v>0.26633354739931681</v>
      </c>
      <c r="E16" s="25">
        <f>1/$A$1*[1]TimberSectorMinusCoreVPAImp!$D$106</f>
        <v>0.23029575992859602</v>
      </c>
      <c r="F16" s="25">
        <f>1/$A$1*[1]TimberSectorMinusCoreVPAImp!$E$106</f>
        <v>0.21942318404389688</v>
      </c>
      <c r="G16" s="25">
        <f>1/$A$1*[1]TimberSectorMinusCoreVPAImp!$F$106</f>
        <v>0.19447607075321527</v>
      </c>
      <c r="H16" s="25">
        <f>1/$A$1*[1]TimberSectorMinusCoreVPAImp!$G$106</f>
        <v>0.16887868305464321</v>
      </c>
      <c r="I16" s="25">
        <f>1/$A$1*[1]TimberSectorMinusCoreVPAImp!$H$106</f>
        <v>0.13109397488672692</v>
      </c>
      <c r="J16" s="26">
        <f>1/$A$1*[1]TimberSectorMinusCoreVPAImp!$I$106</f>
        <v>0.12475331777028764</v>
      </c>
      <c r="K16" s="26">
        <f>1/$A$1*[1]TimberSectorMinusCoreVPAImp!$J$106</f>
        <v>0.12249870344659247</v>
      </c>
      <c r="L16" s="26">
        <f>1/$A$1*[1]TimberSectorMinusCoreVPAImp!K$106</f>
        <v>7.2678694850403791E-2</v>
      </c>
      <c r="M16" s="26">
        <f>1/$A$1*[1]TimberSectorMinusCoreVPAImp!L$106</f>
        <v>9.3088760615565425E-2</v>
      </c>
      <c r="N16" s="26">
        <f>1/$A$1*[1]TimberSectorMinusCoreVPAImp!M$106</f>
        <v>0.10572287940544078</v>
      </c>
      <c r="O16" s="26">
        <f>1/$A$1*[1]TimberSectorMinusCoreVPAImp!N$106</f>
        <v>0.12805330663873349</v>
      </c>
      <c r="P16" s="26">
        <f>1/$A$1*[1]TimberSectorMinusCoreVPAImp!O$106</f>
        <v>0.12409571656209728</v>
      </c>
      <c r="Q16" s="26">
        <f>1/$A$1*[1]TimberSectorMinusCoreVPAImp!P$106</f>
        <v>9.6825259692244037E-2</v>
      </c>
      <c r="R16" s="26">
        <f>1/$A$1*[1]TimberSectorMinusCoreVPAImp!Q$106</f>
        <v>0.10280739655377308</v>
      </c>
      <c r="S16" s="26">
        <f>1/$A$1*[1]TimberSectorMinusCoreVPAImp!R$106</f>
        <v>0.12617953180607927</v>
      </c>
      <c r="T16" s="26">
        <f>1/$A$1*[1]TimberSectorMinusCoreVPAImp!S$106</f>
        <v>0.13458072271920557</v>
      </c>
      <c r="U16" s="26">
        <f>1/$A$1*[1]TimberSectorMinusCoreVPAImp!T$106</f>
        <v>0.13195614262407654</v>
      </c>
      <c r="V16" s="26">
        <f>1/$A$1*[1]TimberSectorMinusCoreVPAImp!U$106</f>
        <v>0.12790458025586021</v>
      </c>
      <c r="W16" s="26">
        <f>1/$A$1*[1]TimberSectorMinusCoreVPAImp!V$106</f>
        <v>0.14951787125999993</v>
      </c>
      <c r="X16" s="26">
        <f>1/$A$1*[1]TimberSectorMinusCoreVPAImp!W$106</f>
        <v>0.20063837350000002</v>
      </c>
      <c r="Y16" s="26">
        <f>1/$A$1*[1]TimberSectorMinusCoreVPAImp!X$106</f>
        <v>0.20136685375999974</v>
      </c>
      <c r="Z16" s="26">
        <f>1/$A$1*[1]TimberSectorMinusCoreVPAImp!Y$106</f>
        <v>0.17697964597226407</v>
      </c>
      <c r="AA16" s="26">
        <f>1/$A$1*[1]TimberSectorMinusCoreVPAImp!Z$106</f>
        <v>0.17697964597226407</v>
      </c>
      <c r="AB16" s="26">
        <f>1/$A$1*[1]TimberSectorMinusCoreVPAImp!AA$106</f>
        <v>0.17697964597226407</v>
      </c>
      <c r="AC16" s="7"/>
      <c r="AD16" s="24">
        <f>1/1000*[1]TimberSectorMinusCoreVPAImp!AB$106</f>
        <v>5.1396096805044006E-2</v>
      </c>
      <c r="AE16" s="25">
        <f>1/1000*[1]TimberSectorMinusCoreVPAImp!AC$106</f>
        <v>5.0576704725599997E-2</v>
      </c>
      <c r="AF16" s="25">
        <f>1/1000*[1]TimberSectorMinusCoreVPAImp!AD$106</f>
        <v>5.4403090382400002E-2</v>
      </c>
      <c r="AG16" s="25">
        <f>1/1000*[1]TimberSectorMinusCoreVPAImp!AE$106</f>
        <v>6.9191978049599978E-2</v>
      </c>
      <c r="AH16" s="25">
        <f>1/1000*[1]TimberSectorMinusCoreVPAImp!AF$106</f>
        <v>7.2051766843700016E-2</v>
      </c>
      <c r="AI16" s="25">
        <f>1/1000*[1]TimberSectorMinusCoreVPAImp!AG$106</f>
        <v>5.3600436146399984E-2</v>
      </c>
      <c r="AJ16" s="25">
        <f>1/1000*[1]TimberSectorMinusCoreVPAImp!AH$106</f>
        <v>5.8917774400000004E-2</v>
      </c>
      <c r="AK16" s="25">
        <f>1/1000*[1]TimberSectorMinusCoreVPAImp!AI$106</f>
        <v>7.4322892027000029E-2</v>
      </c>
      <c r="AL16" s="25">
        <f>1/1000*[1]TimberSectorMinusCoreVPAImp!AJ$106</f>
        <v>7.9053577664399993E-2</v>
      </c>
      <c r="AM16" s="25">
        <f>1/1000*[1]TimberSectorMinusCoreVPAImp!AK$106</f>
        <v>6.7581088110799992E-2</v>
      </c>
      <c r="AN16" s="25">
        <f>1/1000*[1]TimberSectorMinusCoreVPAImp!AL$106</f>
        <v>5.4988551215999992E-2</v>
      </c>
      <c r="AO16" s="25">
        <f>1/1000*[1]TimberSectorMinusCoreVPAImp!AM$106</f>
        <v>6.9739415760000006E-2</v>
      </c>
      <c r="AP16" s="25">
        <f>1/1000*[1]TimberSectorMinusCoreVPAImp!AN$106</f>
        <v>7.0656165289600018E-2</v>
      </c>
      <c r="AQ16" s="25">
        <f>1/1000*[1]TimberSectorMinusCoreVPAImp!AO$106</f>
        <v>8.6850582869099996E-2</v>
      </c>
      <c r="AR16" s="25">
        <f>1/1000*[1]TimberSectorMinusCoreVPAImp!AP$106</f>
        <v>9.4156466366500005E-2</v>
      </c>
      <c r="AS16" s="25">
        <f>1/1000*[1]TimberSectorMinusCoreVPAImp!AQ$106</f>
        <v>7.9322210222499995E-2</v>
      </c>
      <c r="AT16" s="25">
        <f>1/1000*[1]TimberSectorMinusCoreVPAImp!AR$106</f>
        <v>7.7624900152400006E-2</v>
      </c>
      <c r="AU16" s="25">
        <f>1/1000*[1]TimberSectorMinusCoreVPAImp!AS$106</f>
        <v>8.0412419930700002E-2</v>
      </c>
      <c r="AV16" s="25">
        <f>1/1000*[1]TimberSectorMinusCoreVPAImp!AT$106</f>
        <v>8.3759507930000018E-2</v>
      </c>
      <c r="AW16" s="25">
        <f>1/1000*[1]TimberSectorMinusCoreVPAImp!AU$106</f>
        <v>7.4617661825999979E-2</v>
      </c>
      <c r="AX16" s="25">
        <f>1/1000*[1]TimberSectorMinusCoreVPAImp!AV$106</f>
        <v>8.4689082618200004E-2</v>
      </c>
      <c r="AY16" s="25">
        <f>1/1000*[1]TimberSectorMinusCoreVPAImp!AW$106</f>
        <v>0.11702018532310002</v>
      </c>
      <c r="AZ16" s="25">
        <f>1/1000*[1]TimberSectorMinusCoreVPAImp!AX$106</f>
        <v>0.11303817372899999</v>
      </c>
      <c r="BA16" s="25">
        <f>1/1000*[1]TimberSectorMinusCoreVPAImp!AY$106</f>
        <v>9.8015619279600008E-2</v>
      </c>
      <c r="BB16" s="25">
        <f>1/1000*[1]TimberSectorMinusCoreVPAImp!AZ$106</f>
        <v>0</v>
      </c>
      <c r="BC16" s="226">
        <f>1/1000*[1]TimberSectorMinusCoreVPAImp!BA$106</f>
        <v>0</v>
      </c>
      <c r="BD16" s="400"/>
    </row>
    <row r="17" spans="2:56">
      <c r="B17" s="23" t="s">
        <v>36</v>
      </c>
      <c r="C17" s="24">
        <f>1/$A$1*[1]TimberSectorMinusCoreVPAImp!$B$114</f>
        <v>0.11672378521754642</v>
      </c>
      <c r="D17" s="25">
        <f>1/$A$1*[1]TimberSectorMinusCoreVPAImp!$C$114</f>
        <v>0.1070216227833333</v>
      </c>
      <c r="E17" s="25">
        <f>1/$A$1*[1]TimberSectorMinusCoreVPAImp!$D$114</f>
        <v>8.7998415850000011E-2</v>
      </c>
      <c r="F17" s="25">
        <f>1/$A$1*[1]TimberSectorMinusCoreVPAImp!$E$114</f>
        <v>9.8604431265101433E-2</v>
      </c>
      <c r="G17" s="25">
        <f>1/$A$1*[1]TimberSectorMinusCoreVPAImp!$F$114</f>
        <v>0.11328112590361991</v>
      </c>
      <c r="H17" s="25">
        <f>1/$A$1*[1]TimberSectorMinusCoreVPAImp!$G$114</f>
        <v>9.4209332353929628E-2</v>
      </c>
      <c r="I17" s="25">
        <f>1/$A$1*[1]TimberSectorMinusCoreVPAImp!$H$114</f>
        <v>9.0218612000000031E-2</v>
      </c>
      <c r="J17" s="26">
        <f>1/$A$1*[1]TimberSectorMinusCoreVPAImp!$I$114</f>
        <v>0.20679242409999996</v>
      </c>
      <c r="K17" s="26">
        <f>1/$A$1*[1]TimberSectorMinusCoreVPAImp!$J$114</f>
        <v>0.19516831065000004</v>
      </c>
      <c r="L17" s="26">
        <f>1/$A$1*[1]TimberSectorMinusCoreVPAImp!K$114</f>
        <v>0.14456059986601666</v>
      </c>
      <c r="M17" s="26">
        <f>1/$A$1*[1]TimberSectorMinusCoreVPAImp!L$114</f>
        <v>0.15114978019871786</v>
      </c>
      <c r="N17" s="26">
        <f>1/$A$1*[1]TimberSectorMinusCoreVPAImp!M$114</f>
        <v>0.18920894658013698</v>
      </c>
      <c r="O17" s="26">
        <f>1/$A$1*[1]TimberSectorMinusCoreVPAImp!N$114</f>
        <v>0.18193263369679502</v>
      </c>
      <c r="P17" s="26">
        <f>1/$A$1*[1]TimberSectorMinusCoreVPAImp!O$114</f>
        <v>0.1948184731792495</v>
      </c>
      <c r="Q17" s="26">
        <f>1/$A$1*[1]TimberSectorMinusCoreVPAImp!P$114</f>
        <v>0.19897083958653872</v>
      </c>
      <c r="R17" s="26">
        <f>1/$A$1*[1]TimberSectorMinusCoreVPAImp!Q$114</f>
        <v>0.22818181512863733</v>
      </c>
      <c r="S17" s="26">
        <f>1/$A$1*[1]TimberSectorMinusCoreVPAImp!R$114</f>
        <v>0.18330649148143807</v>
      </c>
      <c r="T17" s="26">
        <f>1/$A$1*[1]TimberSectorMinusCoreVPAImp!S$114</f>
        <v>0.18424708633496328</v>
      </c>
      <c r="U17" s="26">
        <f>1/$A$1*[1]TimberSectorMinusCoreVPAImp!T$114</f>
        <v>0.17074828007048559</v>
      </c>
      <c r="V17" s="26">
        <f>1/$A$1*[1]TimberSectorMinusCoreVPAImp!U$114</f>
        <v>0.17700216674562763</v>
      </c>
      <c r="W17" s="26">
        <f>1/$A$1*[1]TimberSectorMinusCoreVPAImp!V$114</f>
        <v>0.21336758586999949</v>
      </c>
      <c r="X17" s="26">
        <f>1/$A$1*[1]TimberSectorMinusCoreVPAImp!W$114</f>
        <v>0.23663054177999998</v>
      </c>
      <c r="Y17" s="26">
        <f>1/$A$1*[1]TimberSectorMinusCoreVPAImp!X$114</f>
        <v>0.16832161928064515</v>
      </c>
      <c r="Z17" s="26">
        <f>1/$A$1*[1]TimberSectorMinusCoreVPAImp!Y$114</f>
        <v>0.17483490212446795</v>
      </c>
      <c r="AA17" s="26">
        <f>1/$A$1*[1]TimberSectorMinusCoreVPAImp!Z$114</f>
        <v>0.17483490212446795</v>
      </c>
      <c r="AB17" s="26">
        <f>1/$A$1*[1]TimberSectorMinusCoreVPAImp!AA$114</f>
        <v>0.17483490212446795</v>
      </c>
      <c r="AC17" s="7"/>
      <c r="AD17" s="24">
        <f>1/1000*[1]TimberSectorMinusCoreVPAImp!AB$114</f>
        <v>0.13596395492910901</v>
      </c>
      <c r="AE17" s="25">
        <f>1/1000*[1]TimberSectorMinusCoreVPAImp!AC$114</f>
        <v>0.13238947186439998</v>
      </c>
      <c r="AF17" s="25">
        <f>1/1000*[1]TimberSectorMinusCoreVPAImp!AD$114</f>
        <v>0.12983491960319998</v>
      </c>
      <c r="AG17" s="25">
        <f>1/1000*[1]TimberSectorMinusCoreVPAImp!AE$114</f>
        <v>0.16009348157599998</v>
      </c>
      <c r="AH17" s="25">
        <f>1/1000*[1]TimberSectorMinusCoreVPAImp!AF$114</f>
        <v>0.17887156366099999</v>
      </c>
      <c r="AI17" s="25">
        <f>1/1000*[1]TimberSectorMinusCoreVPAImp!AG$114</f>
        <v>0.16435173719249999</v>
      </c>
      <c r="AJ17" s="25">
        <f>1/1000*[1]TimberSectorMinusCoreVPAImp!AH$114</f>
        <v>0.15147056160000003</v>
      </c>
      <c r="AK17" s="25">
        <f>1/1000*[1]TimberSectorMinusCoreVPAImp!AI$114</f>
        <v>0.26974493748100004</v>
      </c>
      <c r="AL17" s="25">
        <f>1/1000*[1]TimberSectorMinusCoreVPAImp!AJ$114</f>
        <v>0.29650199455160003</v>
      </c>
      <c r="AM17" s="25">
        <f>1/1000*[1]TimberSectorMinusCoreVPAImp!AK$114</f>
        <v>0.21598138505679992</v>
      </c>
      <c r="AN17" s="25">
        <f>1/1000*[1]TimberSectorMinusCoreVPAImp!AL$114</f>
        <v>0.1881328789242</v>
      </c>
      <c r="AO17" s="25">
        <f>1/1000*[1]TimberSectorMinusCoreVPAImp!AM$114</f>
        <v>0.28847563982399999</v>
      </c>
      <c r="AP17" s="25">
        <f>1/1000*[1]TimberSectorMinusCoreVPAImp!AN$114</f>
        <v>0.25285419419040001</v>
      </c>
      <c r="AQ17" s="25">
        <f>1/1000*[1]TimberSectorMinusCoreVPAImp!AO$114</f>
        <v>0.2709965246522999</v>
      </c>
      <c r="AR17" s="25">
        <f>1/1000*[1]TimberSectorMinusCoreVPAImp!AP$114</f>
        <v>0.30529677812649997</v>
      </c>
      <c r="AS17" s="25">
        <f>1/1000*[1]TimberSectorMinusCoreVPAImp!AQ$114</f>
        <v>0.22161804831249998</v>
      </c>
      <c r="AT17" s="25">
        <f>1/1000*[1]TimberSectorMinusCoreVPAImp!AR$114</f>
        <v>0.14155046497959997</v>
      </c>
      <c r="AU17" s="25">
        <f>1/1000*[1]TimberSectorMinusCoreVPAImp!AS$114</f>
        <v>0.14222121364879997</v>
      </c>
      <c r="AV17" s="25">
        <f>1/1000*[1]TimberSectorMinusCoreVPAImp!AT$114</f>
        <v>0.13762893214899999</v>
      </c>
      <c r="AW17" s="25">
        <f>1/1000*[1]TimberSectorMinusCoreVPAImp!AU$114</f>
        <v>0.148730717983</v>
      </c>
      <c r="AX17" s="25">
        <f>1/1000*[1]TimberSectorMinusCoreVPAImp!AV$114</f>
        <v>0.14993368481659999</v>
      </c>
      <c r="AY17" s="25">
        <f>1/1000*[1]TimberSectorMinusCoreVPAImp!AW$114</f>
        <v>0.17981647917470003</v>
      </c>
      <c r="AZ17" s="25">
        <f>1/1000*[1]TimberSectorMinusCoreVPAImp!AX$114</f>
        <v>0.16489577122199994</v>
      </c>
      <c r="BA17" s="25">
        <f>1/1000*[1]TimberSectorMinusCoreVPAImp!AY$114</f>
        <v>0.1635307807111</v>
      </c>
      <c r="BB17" s="25">
        <f>1/1000*[1]TimberSectorMinusCoreVPAImp!AZ$114</f>
        <v>0</v>
      </c>
      <c r="BC17" s="226">
        <f>1/1000*[1]TimberSectorMinusCoreVPAImp!BA$114</f>
        <v>0</v>
      </c>
      <c r="BD17" s="400"/>
    </row>
    <row r="18" spans="2:56">
      <c r="B18" s="23" t="s">
        <v>56</v>
      </c>
      <c r="C18" s="24">
        <f>1/$A$1*[1]TimberSectorMinusCoreVPAImp!$B$160</f>
        <v>2.3555342243552106E-2</v>
      </c>
      <c r="D18" s="25">
        <f>1/$A$1*[1]TimberSectorMinusCoreVPAImp!$C$160</f>
        <v>1.9449229253312553E-2</v>
      </c>
      <c r="E18" s="25">
        <f>1/$A$1*[1]TimberSectorMinusCoreVPAImp!$D$160</f>
        <v>1.9378230513496478E-2</v>
      </c>
      <c r="F18" s="25">
        <f>1/$A$1*[1]TimberSectorMinusCoreVPAImp!$E$160</f>
        <v>2.1469205015394271E-2</v>
      </c>
      <c r="G18" s="25">
        <f>1/$A$1*[1]TimberSectorMinusCoreVPAImp!$F$160</f>
        <v>2.3824620543604028E-2</v>
      </c>
      <c r="H18" s="25">
        <f>1/$A$1*[1]TimberSectorMinusCoreVPAImp!$G$160</f>
        <v>2.8447354916857345E-2</v>
      </c>
      <c r="I18" s="25">
        <f>1/$A$1*[1]TimberSectorMinusCoreVPAImp!$H$160</f>
        <v>3.510619155902639E-2</v>
      </c>
      <c r="J18" s="26">
        <f>1/$A$1*[1]TimberSectorMinusCoreVPAImp!$I$160</f>
        <v>4.6482021980628563E-2</v>
      </c>
      <c r="K18" s="26">
        <f>1/$A$1*[1]TimberSectorMinusCoreVPAImp!$J$160</f>
        <v>5.6788847524591485E-2</v>
      </c>
      <c r="L18" s="26">
        <f>1/$A$1*[1]TimberSectorMinusCoreVPAImp!K$160</f>
        <v>8.5343049462713844E-2</v>
      </c>
      <c r="M18" s="26">
        <f>1/$A$1*[1]TimberSectorMinusCoreVPAImp!L$160</f>
        <v>7.4678757713799462E-2</v>
      </c>
      <c r="N18" s="26">
        <f>1/$A$1*[1]TimberSectorMinusCoreVPAImp!M$160</f>
        <v>7.1332924748927579E-2</v>
      </c>
      <c r="O18" s="26">
        <f>1/$A$1*[1]TimberSectorMinusCoreVPAImp!N$160</f>
        <v>6.9300433736794204E-2</v>
      </c>
      <c r="P18" s="26">
        <f>1/$A$1*[1]TimberSectorMinusCoreVPAImp!O$160</f>
        <v>5.9739819440341395E-2</v>
      </c>
      <c r="Q18" s="26">
        <f>1/$A$1*[1]TimberSectorMinusCoreVPAImp!P$160</f>
        <v>5.6880053694861758E-2</v>
      </c>
      <c r="R18" s="26">
        <f>1/$A$1*[1]TimberSectorMinusCoreVPAImp!Q$160</f>
        <v>4.822277426480831E-2</v>
      </c>
      <c r="S18" s="26">
        <f>1/$A$1*[1]TimberSectorMinusCoreVPAImp!R$160</f>
        <v>2.321936927139704E-2</v>
      </c>
      <c r="T18" s="26">
        <f>1/$A$1*[1]TimberSectorMinusCoreVPAImp!S$160</f>
        <v>1.6965359481761394E-2</v>
      </c>
      <c r="U18" s="26">
        <f>1/$A$1*[1]TimberSectorMinusCoreVPAImp!T$160</f>
        <v>2.0052953600364555E-2</v>
      </c>
      <c r="V18" s="26">
        <f>1/$A$1*[1]TimberSectorMinusCoreVPAImp!U$160</f>
        <v>1.9513784984546957E-2</v>
      </c>
      <c r="W18" s="26">
        <f>1/$A$1*[1]TimberSectorMinusCoreVPAImp!V$160</f>
        <v>2.5342903780000002E-2</v>
      </c>
      <c r="X18" s="26">
        <f>1/$A$1*[1]TimberSectorMinusCoreVPAImp!W$160</f>
        <v>3.3071805082962959E-2</v>
      </c>
      <c r="Y18" s="26">
        <f>1/$A$1*[1]TimberSectorMinusCoreVPAImp!X$160</f>
        <v>2.2255282900000003E-2</v>
      </c>
      <c r="Z18" s="26">
        <f>1/$A$1*[1]TimberSectorMinusCoreVPAImp!Y$160</f>
        <v>1.776107179666667E-2</v>
      </c>
      <c r="AA18" s="26">
        <f>1/$A$1*[1]TimberSectorMinusCoreVPAImp!Z$160</f>
        <v>1.776107179666667E-2</v>
      </c>
      <c r="AB18" s="26">
        <f>1/$A$1*[1]TimberSectorMinusCoreVPAImp!AA$160</f>
        <v>1.776107179666667E-2</v>
      </c>
      <c r="AC18" s="7"/>
      <c r="AD18" s="24">
        <f>1/1000*[1]TimberSectorMinusCoreVPAImp!AB$160</f>
        <v>1.5185050214799E-2</v>
      </c>
      <c r="AE18" s="25">
        <f>1/1000*[1]TimberSectorMinusCoreVPAImp!AC$160</f>
        <v>1.25922228732E-2</v>
      </c>
      <c r="AF18" s="25">
        <f>1/1000*[1]TimberSectorMinusCoreVPAImp!AD$160</f>
        <v>1.0333030761599998E-2</v>
      </c>
      <c r="AG18" s="25">
        <f>1/1000*[1]TimberSectorMinusCoreVPAImp!AE$160</f>
        <v>1.7916098312000001E-2</v>
      </c>
      <c r="AH18" s="25">
        <f>1/1000*[1]TimberSectorMinusCoreVPAImp!AF$160</f>
        <v>1.6436623429800002E-2</v>
      </c>
      <c r="AI18" s="25">
        <f>1/1000*[1]TimberSectorMinusCoreVPAImp!AG$160</f>
        <v>1.7403573072600001E-2</v>
      </c>
      <c r="AJ18" s="25">
        <f>1/1000*[1]TimberSectorMinusCoreVPAImp!AH$160</f>
        <v>2.0182514400000004E-2</v>
      </c>
      <c r="AK18" s="25">
        <f>1/1000*[1]TimberSectorMinusCoreVPAImp!AI$160</f>
        <v>2.6861335400500008E-2</v>
      </c>
      <c r="AL18" s="25">
        <f>1/1000*[1]TimberSectorMinusCoreVPAImp!AJ$160</f>
        <v>3.8208464462000005E-2</v>
      </c>
      <c r="AM18" s="25">
        <f>1/1000*[1]TimberSectorMinusCoreVPAImp!AK$160</f>
        <v>3.2734049308399994E-2</v>
      </c>
      <c r="AN18" s="25">
        <f>1/1000*[1]TimberSectorMinusCoreVPAImp!AL$160</f>
        <v>3.4077491021700004E-2</v>
      </c>
      <c r="AO18" s="25">
        <f>1/1000*[1]TimberSectorMinusCoreVPAImp!AM$160</f>
        <v>4.0392092735999995E-2</v>
      </c>
      <c r="AP18" s="25">
        <f>1/1000*[1]TimberSectorMinusCoreVPAImp!AN$160</f>
        <v>3.6011479328000001E-2</v>
      </c>
      <c r="AQ18" s="25">
        <f>1/1000*[1]TimberSectorMinusCoreVPAImp!AO$160</f>
        <v>3.3263546116500002E-2</v>
      </c>
      <c r="AR18" s="25">
        <f>1/1000*[1]TimberSectorMinusCoreVPAImp!AP$160</f>
        <v>3.2402485651500001E-2</v>
      </c>
      <c r="AS18" s="25">
        <f>1/1000*[1]TimberSectorMinusCoreVPAImp!AQ$160</f>
        <v>2.3699068672999996E-2</v>
      </c>
      <c r="AT18" s="25">
        <f>1/1000*[1]TimberSectorMinusCoreVPAImp!AR$160</f>
        <v>1.89473330775E-2</v>
      </c>
      <c r="AU18" s="25">
        <f>1/1000*[1]TimberSectorMinusCoreVPAImp!AS$160</f>
        <v>1.9951078146999996E-2</v>
      </c>
      <c r="AV18" s="25">
        <f>1/1000*[1]TimberSectorMinusCoreVPAImp!AT$160</f>
        <v>2.3616550298999998E-2</v>
      </c>
      <c r="AW18" s="25">
        <f>1/1000*[1]TimberSectorMinusCoreVPAImp!AU$160</f>
        <v>2.1957569615499998E-2</v>
      </c>
      <c r="AX18" s="25">
        <f>1/1000*[1]TimberSectorMinusCoreVPAImp!AV$160</f>
        <v>3.5398032135600006E-2</v>
      </c>
      <c r="AY18" s="25">
        <f>1/1000*[1]TimberSectorMinusCoreVPAImp!AW$160</f>
        <v>3.5924900425600009E-2</v>
      </c>
      <c r="AZ18" s="25">
        <f>1/1000*[1]TimberSectorMinusCoreVPAImp!AX$160</f>
        <v>2.6464125518999997E-2</v>
      </c>
      <c r="BA18" s="25">
        <f>1/1000*[1]TimberSectorMinusCoreVPAImp!AY$160</f>
        <v>2.0654067007199999E-2</v>
      </c>
      <c r="BB18" s="25">
        <f>1/1000*[1]TimberSectorMinusCoreVPAImp!AZ$160</f>
        <v>0</v>
      </c>
      <c r="BC18" s="226">
        <f>1/1000*[1]TimberSectorMinusCoreVPAImp!BA$160</f>
        <v>0</v>
      </c>
      <c r="BD18" s="400"/>
    </row>
    <row r="19" spans="2:56">
      <c r="B19" s="23" t="s">
        <v>35</v>
      </c>
      <c r="C19" s="24">
        <f>1/$A$1*[1]TimberSectorMinusCoreVPAImp!$B$188</f>
        <v>0.28551340568355699</v>
      </c>
      <c r="D19" s="25">
        <f>1/$A$1*[1]TimberSectorMinusCoreVPAImp!$C$188</f>
        <v>0.35762794319992047</v>
      </c>
      <c r="E19" s="25">
        <f>1/$A$1*[1]TimberSectorMinusCoreVPAImp!$D$188</f>
        <v>0.37196037922793657</v>
      </c>
      <c r="F19" s="25">
        <f>1/$A$1*[1]TimberSectorMinusCoreVPAImp!$E$188</f>
        <v>0.48262714742881041</v>
      </c>
      <c r="G19" s="25">
        <f>1/$A$1*[1]TimberSectorMinusCoreVPAImp!$F$188</f>
        <v>0.28952371100892571</v>
      </c>
      <c r="H19" s="25">
        <f>1/$A$1*[1]TimberSectorMinusCoreVPAImp!$G$188</f>
        <v>0.13717496019999992</v>
      </c>
      <c r="I19" s="25">
        <f>1/$A$1*[1]TimberSectorMinusCoreVPAImp!$H$188</f>
        <v>0.14365436200000001</v>
      </c>
      <c r="J19" s="26">
        <f>1/$A$1*[1]TimberSectorMinusCoreVPAImp!$I$188</f>
        <v>0.17058298148087545</v>
      </c>
      <c r="K19" s="26">
        <f>1/$A$1*[1]TimberSectorMinusCoreVPAImp!$J$188</f>
        <v>0.14036506184908923</v>
      </c>
      <c r="L19" s="26">
        <f>1/$A$1*[1]TimberSectorMinusCoreVPAImp!K$188</f>
        <v>0.16327489625963829</v>
      </c>
      <c r="M19" s="26">
        <f>1/$A$1*[1]TimberSectorMinusCoreVPAImp!L$188</f>
        <v>0.19440098128379263</v>
      </c>
      <c r="N19" s="26">
        <f>1/$A$1*[1]TimberSectorMinusCoreVPAImp!M$188</f>
        <v>0.2223620756598039</v>
      </c>
      <c r="O19" s="26">
        <f>1/$A$1*[1]TimberSectorMinusCoreVPAImp!N$188</f>
        <v>0.1868246229994327</v>
      </c>
      <c r="P19" s="26">
        <f>1/$A$1*[1]TimberSectorMinusCoreVPAImp!O$188</f>
        <v>0.22006264934726899</v>
      </c>
      <c r="Q19" s="26">
        <f>1/$A$1*[1]TimberSectorMinusCoreVPAImp!P$188</f>
        <v>0.18066832671098748</v>
      </c>
      <c r="R19" s="26">
        <f>1/$A$1*[1]TimberSectorMinusCoreVPAImp!Q$188</f>
        <v>0.21446231833794926</v>
      </c>
      <c r="S19" s="26">
        <f>1/$A$1*[1]TimberSectorMinusCoreVPAImp!R$188</f>
        <v>0.25599169967838586</v>
      </c>
      <c r="T19" s="26">
        <f>1/$A$1*[1]TimberSectorMinusCoreVPAImp!S$188</f>
        <v>0.32144834566759739</v>
      </c>
      <c r="U19" s="26">
        <f>1/$A$1*[1]TimberSectorMinusCoreVPAImp!T$188</f>
        <v>0.39334697574087307</v>
      </c>
      <c r="V19" s="26">
        <f>1/$A$1*[1]TimberSectorMinusCoreVPAImp!U$188</f>
        <v>0.38205717392582605</v>
      </c>
      <c r="W19" s="26">
        <f>1/$A$1*[1]TimberSectorMinusCoreVPAImp!V$188</f>
        <v>0.39289469731000026</v>
      </c>
      <c r="X19" s="26">
        <f>1/$A$1*[1]TimberSectorMinusCoreVPAImp!W$188</f>
        <v>0.42399209740999999</v>
      </c>
      <c r="Y19" s="26">
        <f>1/$A$1*[1]TimberSectorMinusCoreVPAImp!X$188</f>
        <v>0.38259443323473674</v>
      </c>
      <c r="Z19" s="26">
        <f>1/$A$1*[1]TimberSectorMinusCoreVPAImp!Y$188</f>
        <v>0.32719849438000004</v>
      </c>
      <c r="AA19" s="26">
        <f>1/$A$1*[1]TimberSectorMinusCoreVPAImp!Z$188</f>
        <v>0.32719849438000004</v>
      </c>
      <c r="AB19" s="26">
        <f>1/$A$1*[1]TimberSectorMinusCoreVPAImp!AA$188</f>
        <v>0.32719849438000004</v>
      </c>
      <c r="AC19" s="7"/>
      <c r="AD19" s="24">
        <f>1/1000*[1]TimberSectorMinusCoreVPAImp!AB$188</f>
        <v>5.7935087504378993E-2</v>
      </c>
      <c r="AE19" s="25">
        <f>1/1000*[1]TimberSectorMinusCoreVPAImp!AC$188</f>
        <v>6.4559371675599997E-2</v>
      </c>
      <c r="AF19" s="25">
        <f>1/1000*[1]TimberSectorMinusCoreVPAImp!AD$188</f>
        <v>7.6801557297600007E-2</v>
      </c>
      <c r="AG19" s="25">
        <f>1/1000*[1]TimberSectorMinusCoreVPAImp!AE$188</f>
        <v>0.11148423615839997</v>
      </c>
      <c r="AH19" s="25">
        <f>1/1000*[1]TimberSectorMinusCoreVPAImp!AF$188</f>
        <v>0.1006618624039</v>
      </c>
      <c r="AI19" s="25">
        <f>1/1000*[1]TimberSectorMinusCoreVPAImp!AG$188</f>
        <v>8.5916762216999981E-2</v>
      </c>
      <c r="AJ19" s="25">
        <f>1/1000*[1]TimberSectorMinusCoreVPAImp!AH$188</f>
        <v>7.6316623600000008E-2</v>
      </c>
      <c r="AK19" s="25">
        <f>1/1000*[1]TimberSectorMinusCoreVPAImp!AI$188</f>
        <v>0.1123398562195</v>
      </c>
      <c r="AL19" s="25">
        <f>1/1000*[1]TimberSectorMinusCoreVPAImp!AJ$188</f>
        <v>0.11925508643640001</v>
      </c>
      <c r="AM19" s="25">
        <f>1/1000*[1]TimberSectorMinusCoreVPAImp!AK$188</f>
        <v>0.13277668883599997</v>
      </c>
      <c r="AN19" s="25">
        <f>1/1000*[1]TimberSectorMinusCoreVPAImp!AL$188</f>
        <v>0.13642182930420002</v>
      </c>
      <c r="AO19" s="25">
        <f>1/1000*[1]TimberSectorMinusCoreVPAImp!AM$188</f>
        <v>0.170448001584</v>
      </c>
      <c r="AP19" s="25">
        <f>1/1000*[1]TimberSectorMinusCoreVPAImp!AN$188</f>
        <v>0.13599013908480001</v>
      </c>
      <c r="AQ19" s="25">
        <f>1/1000*[1]TimberSectorMinusCoreVPAImp!AO$188</f>
        <v>0.14687842119330002</v>
      </c>
      <c r="AR19" s="25">
        <f>1/1000*[1]TimberSectorMinusCoreVPAImp!AP$188</f>
        <v>0.14838399905099997</v>
      </c>
      <c r="AS19" s="25">
        <f>1/1000*[1]TimberSectorMinusCoreVPAImp!AQ$188</f>
        <v>0.13225641638999996</v>
      </c>
      <c r="AT19" s="25">
        <f>1/1000*[1]TimberSectorMinusCoreVPAImp!AR$188</f>
        <v>0.14299708476549999</v>
      </c>
      <c r="AU19" s="25">
        <f>1/1000*[1]TimberSectorMinusCoreVPAImp!AS$188</f>
        <v>0.17259283551510005</v>
      </c>
      <c r="AV19" s="25">
        <f>1/1000*[1]TimberSectorMinusCoreVPAImp!AT$188</f>
        <v>0.20291544239200002</v>
      </c>
      <c r="AW19" s="25">
        <f>1/1000*[1]TimberSectorMinusCoreVPAImp!AU$188</f>
        <v>0.20151231064800001</v>
      </c>
      <c r="AX19" s="25">
        <f>1/1000*[1]TimberSectorMinusCoreVPAImp!AV$188</f>
        <v>0.21723748629419998</v>
      </c>
      <c r="AY19" s="25">
        <f>1/1000*[1]TimberSectorMinusCoreVPAImp!AW$188</f>
        <v>0.27981171692100004</v>
      </c>
      <c r="AZ19" s="25">
        <f>1/1000*[1]TimberSectorMinusCoreVPAImp!AX$188</f>
        <v>0.27302346793799998</v>
      </c>
      <c r="BA19" s="25">
        <f>1/1000*[1]TimberSectorMinusCoreVPAImp!AY$188</f>
        <v>0.26932809654630002</v>
      </c>
      <c r="BB19" s="25">
        <f>1/1000*[1]TimberSectorMinusCoreVPAImp!AZ$188</f>
        <v>0</v>
      </c>
      <c r="BC19" s="226">
        <f>1/1000*[1]TimberSectorMinusCoreVPAImp!BA$188</f>
        <v>0</v>
      </c>
      <c r="BD19" s="400"/>
    </row>
    <row r="20" spans="2:56">
      <c r="B20" s="23" t="s">
        <v>52</v>
      </c>
      <c r="C20" s="24">
        <f>1/$A$1*[1]TimberSectorMinusCoreVPAImp!$B$193</f>
        <v>9.864853059805978E-2</v>
      </c>
      <c r="D20" s="25">
        <f>1/$A$1*[1]TimberSectorMinusCoreVPAImp!$C$193</f>
        <v>8.5569403141159614E-2</v>
      </c>
      <c r="E20" s="25">
        <f>1/$A$1*[1]TimberSectorMinusCoreVPAImp!$D$193</f>
        <v>7.8730381295744112E-2</v>
      </c>
      <c r="F20" s="25">
        <f>1/$A$1*[1]TimberSectorMinusCoreVPAImp!$E$193</f>
        <v>7.7773713316784149E-2</v>
      </c>
      <c r="G20" s="25">
        <f>1/$A$1*[1]TimberSectorMinusCoreVPAImp!$F$193</f>
        <v>0.10476237435775487</v>
      </c>
      <c r="H20" s="25">
        <f>1/$A$1*[1]TimberSectorMinusCoreVPAImp!$G$193</f>
        <v>0.12157557644551886</v>
      </c>
      <c r="I20" s="25">
        <f>1/$A$1*[1]TimberSectorMinusCoreVPAImp!$H$193</f>
        <v>0.13307409000000003</v>
      </c>
      <c r="J20" s="26">
        <f>1/$A$1*[1]TimberSectorMinusCoreVPAImp!$I$193</f>
        <v>9.6060453754321429E-2</v>
      </c>
      <c r="K20" s="26">
        <f>1/$A$1*[1]TimberSectorMinusCoreVPAImp!$J$193</f>
        <v>8.14706917848739E-2</v>
      </c>
      <c r="L20" s="26">
        <f>1/$A$1*[1]TimberSectorMinusCoreVPAImp!K$193</f>
        <v>9.3902571127782497E-2</v>
      </c>
      <c r="M20" s="26">
        <f>1/$A$1*[1]TimberSectorMinusCoreVPAImp!L$193</f>
        <v>8.0967924534595781E-2</v>
      </c>
      <c r="N20" s="26">
        <f>1/$A$1*[1]TimberSectorMinusCoreVPAImp!M$193</f>
        <v>0.12031188101587303</v>
      </c>
      <c r="O20" s="26">
        <f>1/$A$1*[1]TimberSectorMinusCoreVPAImp!N$193</f>
        <v>9.1662912478385206E-2</v>
      </c>
      <c r="P20" s="26">
        <f>1/$A$1*[1]TimberSectorMinusCoreVPAImp!O$193</f>
        <v>0.11444586544817636</v>
      </c>
      <c r="Q20" s="26">
        <f>1/$A$1*[1]TimberSectorMinusCoreVPAImp!P$193</f>
        <v>0.13433893619572346</v>
      </c>
      <c r="R20" s="26">
        <f>1/$A$1*[1]TimberSectorMinusCoreVPAImp!Q$193</f>
        <v>0.12222512850000003</v>
      </c>
      <c r="S20" s="26">
        <f>1/$A$1*[1]TimberSectorMinusCoreVPAImp!R$193</f>
        <v>0.27156706953454002</v>
      </c>
      <c r="T20" s="26">
        <f>1/$A$1*[1]TimberSectorMinusCoreVPAImp!S$193</f>
        <v>0.69835927099999995</v>
      </c>
      <c r="U20" s="26">
        <f>1/$A$1*[1]TimberSectorMinusCoreVPAImp!T$193</f>
        <v>0.6439865961312019</v>
      </c>
      <c r="V20" s="26">
        <f>1/$A$1*[1]TimberSectorMinusCoreVPAImp!U$193</f>
        <v>0.63901785919272103</v>
      </c>
      <c r="W20" s="26">
        <f>1/$A$1*[1]TimberSectorMinusCoreVPAImp!V$193</f>
        <v>0.63274727375999984</v>
      </c>
      <c r="X20" s="26">
        <f>1/$A$1*[1]TimberSectorMinusCoreVPAImp!W$193</f>
        <v>0.72090856825000016</v>
      </c>
      <c r="Y20" s="26">
        <f>1/$A$1*[1]TimberSectorMinusCoreVPAImp!X$193</f>
        <v>7.9970940826666628E-2</v>
      </c>
      <c r="Z20" s="26">
        <f>1/$A$1*[1]TimberSectorMinusCoreVPAImp!Y$193</f>
        <v>5.8971731964255321E-2</v>
      </c>
      <c r="AA20" s="26">
        <f>1/$A$1*[1]TimberSectorMinusCoreVPAImp!Z$193</f>
        <v>5.8971731964255321E-2</v>
      </c>
      <c r="AB20" s="26">
        <f>1/$A$1*[1]TimberSectorMinusCoreVPAImp!AA$193</f>
        <v>5.8971731964255321E-2</v>
      </c>
      <c r="AC20" s="7"/>
      <c r="AD20" s="24">
        <f>1/1000*[1]TimberSectorMinusCoreVPAImp!AB$193</f>
        <v>3.8580750304602E-2</v>
      </c>
      <c r="AE20" s="25">
        <f>1/1000*[1]TimberSectorMinusCoreVPAImp!AC$193</f>
        <v>2.9750544127200001E-2</v>
      </c>
      <c r="AF20" s="25">
        <f>1/1000*[1]TimberSectorMinusCoreVPAImp!AD$193</f>
        <v>3.2221709587200005E-2</v>
      </c>
      <c r="AG20" s="25">
        <f>1/1000*[1]TimberSectorMinusCoreVPAImp!AE$193</f>
        <v>4.3290189174400008E-2</v>
      </c>
      <c r="AH20" s="25">
        <f>1/1000*[1]TimberSectorMinusCoreVPAImp!AF$193</f>
        <v>6.7750537277500009E-2</v>
      </c>
      <c r="AI20" s="25">
        <f>1/1000*[1]TimberSectorMinusCoreVPAImp!AG$193</f>
        <v>8.4446991185699996E-2</v>
      </c>
      <c r="AJ20" s="25">
        <f>1/1000*[1]TimberSectorMinusCoreVPAImp!AH$193</f>
        <v>0.10136207679999998</v>
      </c>
      <c r="AK20" s="25">
        <f>1/1000*[1]TimberSectorMinusCoreVPAImp!AI$193</f>
        <v>6.5689035313999999E-2</v>
      </c>
      <c r="AL20" s="25">
        <f>1/1000*[1]TimberSectorMinusCoreVPAImp!AJ$193</f>
        <v>6.4913822715200006E-2</v>
      </c>
      <c r="AM20" s="25">
        <f>1/1000*[1]TimberSectorMinusCoreVPAImp!AK$193</f>
        <v>5.7318799687600001E-2</v>
      </c>
      <c r="AN20" s="25">
        <f>1/1000*[1]TimberSectorMinusCoreVPAImp!AL$193</f>
        <v>4.6345570523999999E-2</v>
      </c>
      <c r="AO20" s="25">
        <f>1/1000*[1]TimberSectorMinusCoreVPAImp!AM$193</f>
        <v>6.1087037472000005E-2</v>
      </c>
      <c r="AP20" s="25">
        <f>1/1000*[1]TimberSectorMinusCoreVPAImp!AN$193</f>
        <v>4.8718012569600004E-2</v>
      </c>
      <c r="AQ20" s="25">
        <f>1/1000*[1]TimberSectorMinusCoreVPAImp!AO$193</f>
        <v>5.7140255414100012E-2</v>
      </c>
      <c r="AR20" s="25">
        <f>1/1000*[1]TimberSectorMinusCoreVPAImp!AP$193</f>
        <v>7.3308035553000001E-2</v>
      </c>
      <c r="AS20" s="25">
        <f>1/1000*[1]TimberSectorMinusCoreVPAImp!AQ$193</f>
        <v>6.0905070519999986E-2</v>
      </c>
      <c r="AT20" s="25">
        <f>1/1000*[1]TimberSectorMinusCoreVPAImp!AR$193</f>
        <v>8.5794558240899987E-2</v>
      </c>
      <c r="AU20" s="25">
        <f>1/1000*[1]TimberSectorMinusCoreVPAImp!AS$193</f>
        <v>0.18799291608240004</v>
      </c>
      <c r="AV20" s="25">
        <f>1/1000*[1]TimberSectorMinusCoreVPAImp!AT$193</f>
        <v>0.181523754373</v>
      </c>
      <c r="AW20" s="25">
        <f>1/1000*[1]TimberSectorMinusCoreVPAImp!AU$193</f>
        <v>0.17678355983950003</v>
      </c>
      <c r="AX20" s="25">
        <f>1/1000*[1]TimberSectorMinusCoreVPAImp!AV$193</f>
        <v>0.17073274818879999</v>
      </c>
      <c r="AY20" s="25">
        <f>1/1000*[1]TimberSectorMinusCoreVPAImp!AW$193</f>
        <v>0.2402430431616</v>
      </c>
      <c r="AZ20" s="25">
        <f>1/1000*[1]TimberSectorMinusCoreVPAImp!AX$193</f>
        <v>5.1239561255999988E-2</v>
      </c>
      <c r="BA20" s="25">
        <f>1/1000*[1]TimberSectorMinusCoreVPAImp!AY$193</f>
        <v>4.8440650488999974E-2</v>
      </c>
      <c r="BB20" s="25">
        <f>1/1000*[1]TimberSectorMinusCoreVPAImp!AZ$193</f>
        <v>0</v>
      </c>
      <c r="BC20" s="226">
        <f>1/1000*[1]TimberSectorMinusCoreVPAImp!BA$193</f>
        <v>0</v>
      </c>
      <c r="BD20" s="400"/>
    </row>
    <row r="21" spans="2:56">
      <c r="B21" s="23" t="s">
        <v>78</v>
      </c>
      <c r="C21" s="24">
        <f>1/$A$1*[1]TimberSectorMinusCoreVPAImp!$B$207</f>
        <v>9.995805047192996E-2</v>
      </c>
      <c r="D21" s="25">
        <f>1/$A$1*[1]TimberSectorMinusCoreVPAImp!$C$207</f>
        <v>0.10500033999559943</v>
      </c>
      <c r="E21" s="25">
        <f>1/$A$1*[1]TimberSectorMinusCoreVPAImp!$D$207</f>
        <v>0.13332173276647652</v>
      </c>
      <c r="F21" s="25">
        <f>1/$A$1*[1]TimberSectorMinusCoreVPAImp!$E$207</f>
        <v>0.14432137563565495</v>
      </c>
      <c r="G21" s="25">
        <f>1/$A$1*[1]TimberSectorMinusCoreVPAImp!$F$207</f>
        <v>0.14036228265025896</v>
      </c>
      <c r="H21" s="25">
        <f>1/$A$1*[1]TimberSectorMinusCoreVPAImp!$G$207</f>
        <v>0.15171568559203452</v>
      </c>
      <c r="I21" s="25">
        <f>1/$A$1*[1]TimberSectorMinusCoreVPAImp!$H$207</f>
        <v>0.15346636234112432</v>
      </c>
      <c r="J21" s="26">
        <f>1/$A$1*[1]TimberSectorMinusCoreVPAImp!$I$207</f>
        <v>0.19559146326751725</v>
      </c>
      <c r="K21" s="26">
        <f>1/$A$1*[1]TimberSectorMinusCoreVPAImp!$J$207</f>
        <v>0.20059414743296528</v>
      </c>
      <c r="L21" s="26">
        <f>1/$A$1*[1]TimberSectorMinusCoreVPAImp!K$207</f>
        <v>0.16008903624631721</v>
      </c>
      <c r="M21" s="26">
        <f>1/$A$1*[1]TimberSectorMinusCoreVPAImp!L$207</f>
        <v>0.12783417620593429</v>
      </c>
      <c r="N21" s="26">
        <f>1/$A$1*[1]TimberSectorMinusCoreVPAImp!M$207</f>
        <v>0.13783137170243442</v>
      </c>
      <c r="O21" s="26">
        <f>1/$A$1*[1]TimberSectorMinusCoreVPAImp!N$207</f>
        <v>0.11599810511043795</v>
      </c>
      <c r="P21" s="26">
        <f>1/$A$1*[1]TimberSectorMinusCoreVPAImp!O$207</f>
        <v>0.10341633523504656</v>
      </c>
      <c r="Q21" s="26">
        <f>1/$A$1*[1]TimberSectorMinusCoreVPAImp!P$207</f>
        <v>0.13575194424479675</v>
      </c>
      <c r="R21" s="26">
        <f>1/$A$1*[1]TimberSectorMinusCoreVPAImp!Q$207</f>
        <v>0.11136770006425878</v>
      </c>
      <c r="S21" s="26">
        <f>1/$A$1*[1]TimberSectorMinusCoreVPAImp!R$207</f>
        <v>0.10949861482110956</v>
      </c>
      <c r="T21" s="26">
        <f>1/$A$1*[1]TimberSectorMinusCoreVPAImp!S$207</f>
        <v>0.13184644858641603</v>
      </c>
      <c r="U21" s="26">
        <f>1/$A$1*[1]TimberSectorMinusCoreVPAImp!T$207</f>
        <v>0.12963113312556396</v>
      </c>
      <c r="V21" s="26">
        <f>1/$A$1*[1]TimberSectorMinusCoreVPAImp!U$207</f>
        <v>0.14270100623496912</v>
      </c>
      <c r="W21" s="26">
        <f>1/$A$1*[1]TimberSectorMinusCoreVPAImp!V$207</f>
        <v>0.1124772857625807</v>
      </c>
      <c r="X21" s="26">
        <f>1/$A$1*[1]TimberSectorMinusCoreVPAImp!W$207</f>
        <v>0.11625943569999986</v>
      </c>
      <c r="Y21" s="26">
        <f>1/$A$1*[1]TimberSectorMinusCoreVPAImp!X$207</f>
        <v>0.13074320692000013</v>
      </c>
      <c r="Z21" s="26">
        <f>1/$A$1*[1]TimberSectorMinusCoreVPAImp!Y$207</f>
        <v>0.10688992962818178</v>
      </c>
      <c r="AA21" s="26">
        <f>1/$A$1*[1]TimberSectorMinusCoreVPAImp!Z$207</f>
        <v>0.10688992962818178</v>
      </c>
      <c r="AB21" s="26">
        <f>1/$A$1*[1]TimberSectorMinusCoreVPAImp!AA$207</f>
        <v>0.10688992962818178</v>
      </c>
      <c r="AC21" s="7"/>
      <c r="AD21" s="24">
        <f>1/1000*[1]TimberSectorMinusCoreVPAImp!AB$207</f>
        <v>2.0476107674475004E-2</v>
      </c>
      <c r="AE21" s="25">
        <f>1/1000*[1]TimberSectorMinusCoreVPAImp!AC$207</f>
        <v>2.273860603080002E-2</v>
      </c>
      <c r="AF21" s="25">
        <f>1/1000*[1]TimberSectorMinusCoreVPAImp!AD$207</f>
        <v>3.1962845913599991E-2</v>
      </c>
      <c r="AG21" s="25">
        <f>1/1000*[1]TimberSectorMinusCoreVPAImp!AE$207</f>
        <v>4.6553174035200005E-2</v>
      </c>
      <c r="AH21" s="25">
        <f>1/1000*[1]TimberSectorMinusCoreVPAImp!AF$207</f>
        <v>4.3994455467900005E-2</v>
      </c>
      <c r="AI21" s="25">
        <f>1/1000*[1]TimberSectorMinusCoreVPAImp!AG$207</f>
        <v>3.9151377879900008E-2</v>
      </c>
      <c r="AJ21" s="25">
        <f>1/1000*[1]TimberSectorMinusCoreVPAImp!AH$207</f>
        <v>4.1593005600000003E-2</v>
      </c>
      <c r="AK21" s="25">
        <f>1/1000*[1]TimberSectorMinusCoreVPAImp!AI$207</f>
        <v>7.9136072951500019E-2</v>
      </c>
      <c r="AL21" s="25">
        <f>1/1000*[1]TimberSectorMinusCoreVPAImp!AJ$207</f>
        <v>9.449428904200001E-2</v>
      </c>
      <c r="AM21" s="25">
        <f>1/1000*[1]TimberSectorMinusCoreVPAImp!AK$207</f>
        <v>6.599229095799998E-2</v>
      </c>
      <c r="AN21" s="25">
        <f>1/1000*[1]TimberSectorMinusCoreVPAImp!AL$207</f>
        <v>5.8846049213400038E-2</v>
      </c>
      <c r="AO21" s="25">
        <f>1/1000*[1]TimberSectorMinusCoreVPAImp!AM$207</f>
        <v>5.9502814799999984E-2</v>
      </c>
      <c r="AP21" s="25">
        <f>1/1000*[1]TimberSectorMinusCoreVPAImp!AN$207</f>
        <v>4.5655012110399996E-2</v>
      </c>
      <c r="AQ21" s="25">
        <f>1/1000*[1]TimberSectorMinusCoreVPAImp!AO$207</f>
        <v>4.2986972615100004E-2</v>
      </c>
      <c r="AR21" s="25">
        <f>1/1000*[1]TimberSectorMinusCoreVPAImp!AP$207</f>
        <v>6.2596084980999986E-2</v>
      </c>
      <c r="AS21" s="25">
        <f>1/1000*[1]TimberSectorMinusCoreVPAImp!AQ$207</f>
        <v>4.2080460285499999E-2</v>
      </c>
      <c r="AT21" s="25">
        <f>1/1000*[1]TimberSectorMinusCoreVPAImp!AR$207</f>
        <v>3.9175512169299979E-2</v>
      </c>
      <c r="AU21" s="25">
        <f>1/1000*[1]TimberSectorMinusCoreVPAImp!AS$207</f>
        <v>4.7332943314799994E-2</v>
      </c>
      <c r="AV21" s="25">
        <f>1/1000*[1]TimberSectorMinusCoreVPAImp!AT$207</f>
        <v>5.2927431455999992E-2</v>
      </c>
      <c r="AW21" s="25">
        <f>1/1000*[1]TimberSectorMinusCoreVPAImp!AU$207</f>
        <v>6.4090874583500004E-2</v>
      </c>
      <c r="AX21" s="25">
        <f>1/1000*[1]TimberSectorMinusCoreVPAImp!AV$207</f>
        <v>5.7040073373800015E-2</v>
      </c>
      <c r="AY21" s="25">
        <f>1/1000*[1]TimberSectorMinusCoreVPAImp!AW$207</f>
        <v>7.2974348674900019E-2</v>
      </c>
      <c r="AZ21" s="25">
        <f>1/1000*[1]TimberSectorMinusCoreVPAImp!AX$207</f>
        <v>7.0617033630000006E-2</v>
      </c>
      <c r="BA21" s="25">
        <f>1/1000*[1]TimberSectorMinusCoreVPAImp!AY$207</f>
        <v>6.10216960133E-2</v>
      </c>
      <c r="BB21" s="25">
        <f>1/1000*[1]TimberSectorMinusCoreVPAImp!AZ$207</f>
        <v>0</v>
      </c>
      <c r="BC21" s="226">
        <f>1/1000*[1]TimberSectorMinusCoreVPAImp!BA$207</f>
        <v>0</v>
      </c>
      <c r="BD21" s="400"/>
    </row>
    <row r="22" spans="2:56">
      <c r="B22" s="23" t="s">
        <v>79</v>
      </c>
      <c r="C22" s="24">
        <f>1/$A$1*[1]TimberSectorMinusCoreVPAImp!$B$208</f>
        <v>8.0048380260245952E-2</v>
      </c>
      <c r="D22" s="25">
        <f>1/$A$1*[1]TimberSectorMinusCoreVPAImp!$C$208</f>
        <v>7.0493401277677073E-2</v>
      </c>
      <c r="E22" s="25">
        <f>1/$A$1*[1]TimberSectorMinusCoreVPAImp!$D$208</f>
        <v>8.0276512310528764E-2</v>
      </c>
      <c r="F22" s="25">
        <f>1/$A$1*[1]TimberSectorMinusCoreVPAImp!$E$208</f>
        <v>7.8404685126509097E-2</v>
      </c>
      <c r="G22" s="25">
        <f>1/$A$1*[1]TimberSectorMinusCoreVPAImp!$F$208</f>
        <v>0.10023839001735918</v>
      </c>
      <c r="H22" s="25">
        <f>1/$A$1*[1]TimberSectorMinusCoreVPAImp!$G$208</f>
        <v>7.1094748274959929E-2</v>
      </c>
      <c r="I22" s="25">
        <f>1/$A$1*[1]TimberSectorMinusCoreVPAImp!$H$208</f>
        <v>7.2152824000000032E-2</v>
      </c>
      <c r="J22" s="26">
        <f>1/$A$1*[1]TimberSectorMinusCoreVPAImp!$I$208</f>
        <v>9.6933013089099296E-2</v>
      </c>
      <c r="K22" s="26">
        <f>1/$A$1*[1]TimberSectorMinusCoreVPAImp!$J$208</f>
        <v>9.9717959707545573E-2</v>
      </c>
      <c r="L22" s="26">
        <f>1/$A$1*[1]TimberSectorMinusCoreVPAImp!K$208</f>
        <v>0.10098948074790737</v>
      </c>
      <c r="M22" s="26">
        <f>1/$A$1*[1]TimberSectorMinusCoreVPAImp!L$208</f>
        <v>7.3235998667785573E-2</v>
      </c>
      <c r="N22" s="26">
        <f>1/$A$1*[1]TimberSectorMinusCoreVPAImp!M$208</f>
        <v>8.3849353906252255E-2</v>
      </c>
      <c r="O22" s="26">
        <f>1/$A$1*[1]TimberSectorMinusCoreVPAImp!N$208</f>
        <v>7.2689280204912277E-2</v>
      </c>
      <c r="P22" s="26">
        <f>1/$A$1*[1]TimberSectorMinusCoreVPAImp!O$208</f>
        <v>5.7146268353454488E-2</v>
      </c>
      <c r="Q22" s="26">
        <f>1/$A$1*[1]TimberSectorMinusCoreVPAImp!P$208</f>
        <v>3.6716723013045849E-2</v>
      </c>
      <c r="R22" s="26">
        <f>1/$A$1*[1]TimberSectorMinusCoreVPAImp!Q$208</f>
        <v>3.8135626359321995E-2</v>
      </c>
      <c r="S22" s="26">
        <f>1/$A$1*[1]TimberSectorMinusCoreVPAImp!R$208</f>
        <v>4.039979864679677E-2</v>
      </c>
      <c r="T22" s="26">
        <f>1/$A$1*[1]TimberSectorMinusCoreVPAImp!S$208</f>
        <v>9.4896863236490603E-2</v>
      </c>
      <c r="U22" s="26">
        <f>1/$A$1*[1]TimberSectorMinusCoreVPAImp!T$208</f>
        <v>6.0806618423302483E-2</v>
      </c>
      <c r="V22" s="26">
        <f>1/$A$1*[1]TimberSectorMinusCoreVPAImp!U$208</f>
        <v>5.3652014699233863E-2</v>
      </c>
      <c r="W22" s="26">
        <f>1/$A$1*[1]TimberSectorMinusCoreVPAImp!V$208</f>
        <v>6.256469535000031E-2</v>
      </c>
      <c r="X22" s="26">
        <f>1/$A$1*[1]TimberSectorMinusCoreVPAImp!W$208</f>
        <v>7.1411677363103609E-2</v>
      </c>
      <c r="Y22" s="26">
        <f>1/$A$1*[1]TimberSectorMinusCoreVPAImp!X$208</f>
        <v>9.5260553195102182E-2</v>
      </c>
      <c r="Z22" s="26">
        <f>1/$A$1*[1]TimberSectorMinusCoreVPAImp!Y$208</f>
        <v>4.4869695940000009E-2</v>
      </c>
      <c r="AA22" s="26">
        <f>1/$A$1*[1]TimberSectorMinusCoreVPAImp!Z$208</f>
        <v>4.4869695940000009E-2</v>
      </c>
      <c r="AB22" s="26">
        <f>1/$A$1*[1]TimberSectorMinusCoreVPAImp!AA$208</f>
        <v>4.4869695940000009E-2</v>
      </c>
      <c r="AC22" s="7"/>
      <c r="AD22" s="24">
        <f>1/1000*[1]TimberSectorMinusCoreVPAImp!AB$208</f>
        <v>4.8181074764697004E-2</v>
      </c>
      <c r="AE22" s="25">
        <f>1/1000*[1]TimberSectorMinusCoreVPAImp!AC$208</f>
        <v>4.3591055175999996E-2</v>
      </c>
      <c r="AF22" s="25">
        <f>1/1000*[1]TimberSectorMinusCoreVPAImp!AD$208</f>
        <v>4.7722814078400004E-2</v>
      </c>
      <c r="AG22" s="25">
        <f>1/1000*[1]TimberSectorMinusCoreVPAImp!AE$208</f>
        <v>6.3755744192000002E-2</v>
      </c>
      <c r="AH22" s="25">
        <f>1/1000*[1]TimberSectorMinusCoreVPAImp!AF$208</f>
        <v>6.9450617700099998E-2</v>
      </c>
      <c r="AI22" s="25">
        <f>1/1000*[1]TimberSectorMinusCoreVPAImp!AG$208</f>
        <v>4.6874183370300006E-2</v>
      </c>
      <c r="AJ22" s="25">
        <f>1/1000*[1]TimberSectorMinusCoreVPAImp!AH$208</f>
        <v>4.2333809600000001E-2</v>
      </c>
      <c r="AK22" s="25">
        <f>1/1000*[1]TimberSectorMinusCoreVPAImp!AI$208</f>
        <v>5.4212340857500006E-2</v>
      </c>
      <c r="AL22" s="25">
        <f>1/1000*[1]TimberSectorMinusCoreVPAImp!AJ$208</f>
        <v>5.7613806958400023E-2</v>
      </c>
      <c r="AM22" s="25">
        <f>1/1000*[1]TimberSectorMinusCoreVPAImp!AK$208</f>
        <v>5.7642755935599997E-2</v>
      </c>
      <c r="AN22" s="25">
        <f>1/1000*[1]TimberSectorMinusCoreVPAImp!AL$208</f>
        <v>4.3674237298800003E-2</v>
      </c>
      <c r="AO22" s="25">
        <f>1/1000*[1]TimberSectorMinusCoreVPAImp!AM$208</f>
        <v>5.2601795231999988E-2</v>
      </c>
      <c r="AP22" s="25">
        <f>1/1000*[1]TimberSectorMinusCoreVPAImp!AN$208</f>
        <v>4.8070122619200011E-2</v>
      </c>
      <c r="AQ22" s="25">
        <f>1/1000*[1]TimberSectorMinusCoreVPAImp!AO$208</f>
        <v>5.5434708066000017E-2</v>
      </c>
      <c r="AR22" s="25">
        <f>1/1000*[1]TimberSectorMinusCoreVPAImp!AP$208</f>
        <v>4.7337503907500009E-2</v>
      </c>
      <c r="AS22" s="25">
        <f>1/1000*[1]TimberSectorMinusCoreVPAImp!AQ$208</f>
        <v>3.5158711395499996E-2</v>
      </c>
      <c r="AT22" s="25">
        <f>1/1000*[1]TimberSectorMinusCoreVPAImp!AR$208</f>
        <v>4.2859474611299957E-2</v>
      </c>
      <c r="AU22" s="25">
        <f>1/1000*[1]TimberSectorMinusCoreVPAImp!AS$208</f>
        <v>6.9730235432000021E-2</v>
      </c>
      <c r="AV22" s="25">
        <f>1/1000*[1]TimberSectorMinusCoreVPAImp!AT$208</f>
        <v>6.1301764278999971E-2</v>
      </c>
      <c r="AW22" s="25">
        <f>1/1000*[1]TimberSectorMinusCoreVPAImp!AU$208</f>
        <v>4.9578844222000019E-2</v>
      </c>
      <c r="AX22" s="25">
        <f>1/1000*[1]TimberSectorMinusCoreVPAImp!AV$208</f>
        <v>5.8999836147599995E-2</v>
      </c>
      <c r="AY22" s="25">
        <f>1/1000*[1]TimberSectorMinusCoreVPAImp!AW$208</f>
        <v>7.4679845834800029E-2</v>
      </c>
      <c r="AZ22" s="25">
        <f>1/1000*[1]TimberSectorMinusCoreVPAImp!AX$208</f>
        <v>7.1417593727999995E-2</v>
      </c>
      <c r="BA22" s="25">
        <f>1/1000*[1]TimberSectorMinusCoreVPAImp!AY$208</f>
        <v>4.9397091696700014E-2</v>
      </c>
      <c r="BB22" s="25">
        <f>1/1000*[1]TimberSectorMinusCoreVPAImp!AZ$208</f>
        <v>0</v>
      </c>
      <c r="BC22" s="226">
        <f>1/1000*[1]TimberSectorMinusCoreVPAImp!BA$208</f>
        <v>0</v>
      </c>
      <c r="BD22" s="400"/>
    </row>
    <row r="23" spans="2:56">
      <c r="B23" s="23" t="s">
        <v>15</v>
      </c>
      <c r="C23" s="49">
        <f t="shared" ref="C23:AB23" si="5">SUM(C12:C12)-SUM(C13:C22)</f>
        <v>0.20002184968912529</v>
      </c>
      <c r="D23" s="50">
        <f t="shared" si="5"/>
        <v>0.17543485679222304</v>
      </c>
      <c r="E23" s="50">
        <f t="shared" si="5"/>
        <v>0.16698754289673445</v>
      </c>
      <c r="F23" s="50">
        <f t="shared" si="5"/>
        <v>0.18002606808110766</v>
      </c>
      <c r="G23" s="50">
        <f t="shared" si="5"/>
        <v>0.20783751718250532</v>
      </c>
      <c r="H23" s="50">
        <f t="shared" si="5"/>
        <v>0.22523526137445682</v>
      </c>
      <c r="I23" s="50">
        <f t="shared" si="5"/>
        <v>0.23578466025142442</v>
      </c>
      <c r="J23" s="51">
        <f t="shared" si="5"/>
        <v>0.16108492037680877</v>
      </c>
      <c r="K23" s="51">
        <f t="shared" si="5"/>
        <v>0.17912079501138134</v>
      </c>
      <c r="L23" s="51">
        <f t="shared" si="5"/>
        <v>0.16704349111121175</v>
      </c>
      <c r="M23" s="51">
        <f t="shared" si="5"/>
        <v>0.20039723407220356</v>
      </c>
      <c r="N23" s="51">
        <f t="shared" si="5"/>
        <v>0.17390103501111698</v>
      </c>
      <c r="O23" s="51">
        <f t="shared" si="5"/>
        <v>0.11493381963264326</v>
      </c>
      <c r="P23" s="51">
        <f t="shared" si="5"/>
        <v>0.19030860398516269</v>
      </c>
      <c r="Q23" s="51">
        <f t="shared" si="5"/>
        <v>0.20084009843219119</v>
      </c>
      <c r="R23" s="51">
        <f t="shared" si="5"/>
        <v>0.22204980498429183</v>
      </c>
      <c r="S23" s="51">
        <f t="shared" si="5"/>
        <v>0.21718536528298316</v>
      </c>
      <c r="T23" s="51">
        <f t="shared" si="5"/>
        <v>0.25841015726603711</v>
      </c>
      <c r="U23" s="51">
        <f t="shared" si="5"/>
        <v>0.24984110181149166</v>
      </c>
      <c r="V23" s="51">
        <f t="shared" si="5"/>
        <v>0.27271719586795262</v>
      </c>
      <c r="W23" s="51">
        <f t="shared" si="5"/>
        <v>0.25960159130142602</v>
      </c>
      <c r="X23" s="51">
        <f t="shared" si="5"/>
        <v>0.24297909642725024</v>
      </c>
      <c r="Y23" s="51">
        <f t="shared" si="5"/>
        <v>0.2540670526874238</v>
      </c>
      <c r="Z23" s="51">
        <f t="shared" si="5"/>
        <v>0.20607816858720662</v>
      </c>
      <c r="AA23" s="51">
        <f t="shared" si="5"/>
        <v>0.20607816858720662</v>
      </c>
      <c r="AB23" s="51">
        <f t="shared" si="5"/>
        <v>0.20607816858720662</v>
      </c>
      <c r="AC23" s="7"/>
      <c r="AD23" s="24">
        <f t="shared" ref="AD23:BC23" si="6">SUM(AD12:AD12)-SUM(AD13:AD22)</f>
        <v>0.10477457928928224</v>
      </c>
      <c r="AE23" s="25">
        <f t="shared" si="6"/>
        <v>9.8970286830800447E-2</v>
      </c>
      <c r="AF23" s="25">
        <f t="shared" si="6"/>
        <v>0.10893313891199985</v>
      </c>
      <c r="AG23" s="25">
        <f t="shared" si="6"/>
        <v>0.13288410920959981</v>
      </c>
      <c r="AH23" s="25">
        <f t="shared" si="6"/>
        <v>0.15512137296180017</v>
      </c>
      <c r="AI23" s="25">
        <f t="shared" si="6"/>
        <v>0.14344628761319989</v>
      </c>
      <c r="AJ23" s="25">
        <f t="shared" si="6"/>
        <v>0.15203934840000022</v>
      </c>
      <c r="AK23" s="25">
        <f t="shared" si="6"/>
        <v>0.13092970333000054</v>
      </c>
      <c r="AL23" s="25">
        <f t="shared" si="6"/>
        <v>0.13251384836439906</v>
      </c>
      <c r="AM23" s="25">
        <f t="shared" si="6"/>
        <v>0.10997743309520036</v>
      </c>
      <c r="AN23" s="25">
        <f t="shared" si="6"/>
        <v>0.10290050124930006</v>
      </c>
      <c r="AO23" s="25">
        <f t="shared" si="6"/>
        <v>0.12515966299199999</v>
      </c>
      <c r="AP23" s="25">
        <f t="shared" si="6"/>
        <v>9.7557509403199738E-2</v>
      </c>
      <c r="AQ23" s="25">
        <f t="shared" si="6"/>
        <v>0.11279386225019961</v>
      </c>
      <c r="AR23" s="25">
        <f t="shared" si="6"/>
        <v>0.118612999557</v>
      </c>
      <c r="AS23" s="25">
        <f t="shared" si="6"/>
        <v>9.4697663441500213E-2</v>
      </c>
      <c r="AT23" s="25">
        <f t="shared" si="6"/>
        <v>9.7133773561999259E-2</v>
      </c>
      <c r="AU23" s="25">
        <f t="shared" si="6"/>
        <v>0.11585828478509974</v>
      </c>
      <c r="AV23" s="25">
        <f t="shared" si="6"/>
        <v>0.11765400952199911</v>
      </c>
      <c r="AW23" s="25">
        <f t="shared" si="6"/>
        <v>0.13082593092149919</v>
      </c>
      <c r="AX23" s="25">
        <f t="shared" si="6"/>
        <v>0.13745057416339979</v>
      </c>
      <c r="AY23" s="25">
        <f t="shared" si="6"/>
        <v>0.15731646440139935</v>
      </c>
      <c r="AZ23" s="25">
        <f t="shared" si="6"/>
        <v>0.15463568039400011</v>
      </c>
      <c r="BA23" s="25">
        <f t="shared" si="6"/>
        <v>0.13287210223429957</v>
      </c>
      <c r="BB23" s="25">
        <f t="shared" si="6"/>
        <v>0</v>
      </c>
      <c r="BC23" s="226">
        <f t="shared" si="6"/>
        <v>0</v>
      </c>
      <c r="BD23" s="400"/>
    </row>
    <row r="24" spans="2:56" ht="17.149999999999999" customHeight="1">
      <c r="B24" s="73" t="s">
        <v>21</v>
      </c>
      <c r="C24" s="74">
        <f>1/$A$1*[1]TimberSectorMinusCoreVPAImp!$B$194</f>
        <v>8.7655463889022012E-3</v>
      </c>
      <c r="D24" s="75">
        <f>1/$A$1*[1]TimberSectorMinusCoreVPAImp!$C$194</f>
        <v>1.3621612149117446E-2</v>
      </c>
      <c r="E24" s="75">
        <f>1/$A$1*[1]TimberSectorMinusCoreVPAImp!$D$194</f>
        <v>6.9391480000000616E-3</v>
      </c>
      <c r="F24" s="75">
        <f>1/$A$1*[1]TimberSectorMinusCoreVPAImp!$E$194</f>
        <v>9.6329972958484889E-3</v>
      </c>
      <c r="G24" s="75">
        <f>1/$A$1*[1]TimberSectorMinusCoreVPAImp!$F$194</f>
        <v>1.3141450718239023E-2</v>
      </c>
      <c r="H24" s="75">
        <f>1/$A$1*[1]TimberSectorMinusCoreVPAImp!$G$194</f>
        <v>9.6671809999998581E-3</v>
      </c>
      <c r="I24" s="75">
        <f>1/$A$1*[1]TimberSectorMinusCoreVPAImp!$H$194</f>
        <v>1.299411999999997E-2</v>
      </c>
      <c r="J24" s="76">
        <f>1/$A$1*[1]TimberSectorMinusCoreVPAImp!$I$194</f>
        <v>1.2402644014882364E-2</v>
      </c>
      <c r="K24" s="76">
        <f>1/$A$1*[1]TimberSectorMinusCoreVPAImp!$J$194</f>
        <v>6.2631322000920864E-3</v>
      </c>
      <c r="L24" s="76">
        <f>1/$A$1*[1]TimberSectorMinusCoreVPAImp!K$194</f>
        <v>8.8773089786967074E-3</v>
      </c>
      <c r="M24" s="76">
        <f>1/$A$1*[1]TimberSectorMinusCoreVPAImp!L$194</f>
        <v>8.5384389105353231E-3</v>
      </c>
      <c r="N24" s="76">
        <f>1/$A$1*[1]TimberSectorMinusCoreVPAImp!M$194</f>
        <v>8.9123601083954396E-3</v>
      </c>
      <c r="O24" s="76">
        <f>1/$A$1*[1]TimberSectorMinusCoreVPAImp!N$194</f>
        <v>6.0214868617132489E-3</v>
      </c>
      <c r="P24" s="76">
        <f>1/$A$1*[1]TimberSectorMinusCoreVPAImp!O$194</f>
        <v>6.2793139022846722E-3</v>
      </c>
      <c r="Q24" s="76">
        <f>1/$A$1*[1]TimberSectorMinusCoreVPAImp!P$194</f>
        <v>8.6262769488552465E-3</v>
      </c>
      <c r="R24" s="76">
        <f>1/$A$1*[1]TimberSectorMinusCoreVPAImp!Q$194</f>
        <v>1.7784739528124344E-2</v>
      </c>
      <c r="S24" s="76">
        <f>1/$A$1*[1]TimberSectorMinusCoreVPAImp!R$194</f>
        <v>2.9526085323156773E-2</v>
      </c>
      <c r="T24" s="76">
        <f>1/$A$1*[1]TimberSectorMinusCoreVPAImp!S$194</f>
        <v>2.3449639441005476E-2</v>
      </c>
      <c r="U24" s="76">
        <f>1/$A$1*[1]TimberSectorMinusCoreVPAImp!T$194</f>
        <v>2.5070897251295771E-2</v>
      </c>
      <c r="V24" s="76">
        <f>1/$A$1*[1]TimberSectorMinusCoreVPAImp!U$194</f>
        <v>3.4704622591932854E-2</v>
      </c>
      <c r="W24" s="76">
        <f>1/$A$1*[1]TimberSectorMinusCoreVPAImp!V$194</f>
        <v>1.9679723220000084E-2</v>
      </c>
      <c r="X24" s="76">
        <f>1/$A$1*[1]TimberSectorMinusCoreVPAImp!W$194</f>
        <v>3.1444883781728855E-2</v>
      </c>
      <c r="Y24" s="76">
        <f>1/$A$1*[1]TimberSectorMinusCoreVPAImp!X$194</f>
        <v>9.4809743226902665E-3</v>
      </c>
      <c r="Z24" s="76">
        <f>1/$A$1*[1]TimberSectorMinusCoreVPAImp!Y$194</f>
        <v>2.5698000000000004E-6</v>
      </c>
      <c r="AA24" s="76">
        <f>1/$A$1*[1]TimberSectorMinusCoreVPAImp!Z$194</f>
        <v>2.5698000000000004E-6</v>
      </c>
      <c r="AB24" s="76">
        <f>1/$A$1*[1]TimberSectorMinusCoreVPAImp!AA$194</f>
        <v>2.5698000000000004E-6</v>
      </c>
      <c r="AC24" s="7"/>
      <c r="AD24" s="74">
        <f>1/1000*[1]TimberSectorMinusCoreVPAImp!AB$194</f>
        <v>2.7020954080229985E-3</v>
      </c>
      <c r="AE24" s="75">
        <f>1/1000*[1]TimberSectorMinusCoreVPAImp!AC$194</f>
        <v>5.0790371599999983E-3</v>
      </c>
      <c r="AF24" s="75">
        <f>1/1000*[1]TimberSectorMinusCoreVPAImp!AD$194</f>
        <v>2.2230365712000016E-3</v>
      </c>
      <c r="AG24" s="75">
        <f>1/1000*[1]TimberSectorMinusCoreVPAImp!AE$194</f>
        <v>3.6258263104000008E-3</v>
      </c>
      <c r="AH24" s="75">
        <f>1/1000*[1]TimberSectorMinusCoreVPAImp!AF$194</f>
        <v>4.8612905655999938E-3</v>
      </c>
      <c r="AI24" s="75">
        <f>1/1000*[1]TimberSectorMinusCoreVPAImp!AG$194</f>
        <v>4.0164636368999994E-3</v>
      </c>
      <c r="AJ24" s="75">
        <f>1/1000*[1]TimberSectorMinusCoreVPAImp!AH$194</f>
        <v>5.6439220000000035E-3</v>
      </c>
      <c r="AK24" s="75">
        <f>1/1000*[1]TimberSectorMinusCoreVPAImp!AI$194</f>
        <v>5.2809846535000031E-3</v>
      </c>
      <c r="AL24" s="75">
        <f>1/1000*[1]TimberSectorMinusCoreVPAImp!AJ$194</f>
        <v>2.0710687791999972E-3</v>
      </c>
      <c r="AM24" s="75">
        <f>1/1000*[1]TimberSectorMinusCoreVPAImp!AK$194</f>
        <v>4.6080635259999952E-3</v>
      </c>
      <c r="AN24" s="75">
        <f>1/1000*[1]TimberSectorMinusCoreVPAImp!AL$194</f>
        <v>5.3246077649999959E-3</v>
      </c>
      <c r="AO24" s="75">
        <f>1/1000*[1]TimberSectorMinusCoreVPAImp!AM$194</f>
        <v>7.5726303359999999E-3</v>
      </c>
      <c r="AP24" s="75">
        <f>1/1000*[1]TimberSectorMinusCoreVPAImp!AN$194</f>
        <v>4.5799175663999991E-3</v>
      </c>
      <c r="AQ24" s="75">
        <f>1/1000*[1]TimberSectorMinusCoreVPAImp!AO$194</f>
        <v>4.871318068499996E-3</v>
      </c>
      <c r="AR24" s="75">
        <f>1/1000*[1]TimberSectorMinusCoreVPAImp!AP$194</f>
        <v>6.7739803164999978E-3</v>
      </c>
      <c r="AS24" s="75">
        <f>1/1000*[1]TimberSectorMinusCoreVPAImp!AQ$194</f>
        <v>5.735177472500002E-3</v>
      </c>
      <c r="AT24" s="75">
        <f>1/1000*[1]TimberSectorMinusCoreVPAImp!AR$194</f>
        <v>6.2419153624000004E-3</v>
      </c>
      <c r="AU24" s="75">
        <f>1/1000*[1]TimberSectorMinusCoreVPAImp!AS$194</f>
        <v>7.2996265913999993E-3</v>
      </c>
      <c r="AV24" s="75">
        <f>1/1000*[1]TimberSectorMinusCoreVPAImp!AT$194</f>
        <v>1.0491259970000002E-2</v>
      </c>
      <c r="AW24" s="75">
        <f>1/1000*[1]TimberSectorMinusCoreVPAImp!AU$194</f>
        <v>1.2609417721500002E-2</v>
      </c>
      <c r="AX24" s="75">
        <f>1/1000*[1]TimberSectorMinusCoreVPAImp!AV$194</f>
        <v>7.7083902683999991E-3</v>
      </c>
      <c r="AY24" s="75">
        <f>1/1000*[1]TimberSectorMinusCoreVPAImp!AW$194</f>
        <v>1.2330516784499999E-2</v>
      </c>
      <c r="AZ24" s="75">
        <f>1/1000*[1]TimberSectorMinusCoreVPAImp!AX$194</f>
        <v>4.405188645000003E-3</v>
      </c>
      <c r="BA24" s="75">
        <f>1/1000*[1]TimberSectorMinusCoreVPAImp!AY$194</f>
        <v>4.8355735999999999E-6</v>
      </c>
      <c r="BB24" s="75">
        <f>1/1000*[1]TimberSectorMinusCoreVPAImp!AZ$194</f>
        <v>0</v>
      </c>
      <c r="BC24" s="241">
        <f>1/1000*[1]TimberSectorMinusCoreVPAImp!BA$194</f>
        <v>0</v>
      </c>
      <c r="BD24" s="400"/>
    </row>
    <row r="25" spans="2:56" ht="17.149999999999999" customHeight="1">
      <c r="B25" s="53" t="s">
        <v>109</v>
      </c>
      <c r="C25" s="35">
        <f>1/$A$1*[1]TimberSectorMinusCoreVPAImp!$B$273</f>
        <v>1.9508603857531098E-2</v>
      </c>
      <c r="D25" s="36">
        <f>1/$A$1*[1]TimberSectorMinusCoreVPAImp!$C$273</f>
        <v>2.4951527807653879E-2</v>
      </c>
      <c r="E25" s="36">
        <f>1/$A$1*[1]TimberSectorMinusCoreVPAImp!$D$273</f>
        <v>4.2186315601845929E-2</v>
      </c>
      <c r="F25" s="36">
        <f>1/$A$1*[1]TimberSectorMinusCoreVPAImp!$E$273</f>
        <v>5.8017207578896016E-2</v>
      </c>
      <c r="G25" s="36">
        <f>1/$A$1*[1]TimberSectorMinusCoreVPAImp!$F$273</f>
        <v>5.9890104520584783E-2</v>
      </c>
      <c r="H25" s="36">
        <f>1/$A$1*[1]TimberSectorMinusCoreVPAImp!$G$273</f>
        <v>4.6523430714830324E-2</v>
      </c>
      <c r="I25" s="36">
        <f>1/$A$1*[1]TimberSectorMinusCoreVPAImp!$H$273</f>
        <v>4.459992567983697E-2</v>
      </c>
      <c r="J25" s="37">
        <f>1/$A$1*[1]TimberSectorMinusCoreVPAImp!$I$273</f>
        <v>8.2708125548077688E-2</v>
      </c>
      <c r="K25" s="37">
        <f>1/$A$1*[1]TimberSectorMinusCoreVPAImp!$J$273</f>
        <v>7.1185740494196237E-2</v>
      </c>
      <c r="L25" s="37">
        <f>1/$A$1*[1]TimberSectorMinusCoreVPAImp!K$273</f>
        <v>5.6003962896888422E-2</v>
      </c>
      <c r="M25" s="37">
        <f>1/$A$1*[1]TimberSectorMinusCoreVPAImp!L$273</f>
        <v>6.3614365018894864E-2</v>
      </c>
      <c r="N25" s="37">
        <f>1/$A$1*[1]TimberSectorMinusCoreVPAImp!M$273</f>
        <v>9.4056690725832739E-2</v>
      </c>
      <c r="O25" s="37">
        <f>1/$A$1*[1]TimberSectorMinusCoreVPAImp!N$273</f>
        <v>7.9722897952136551E-2</v>
      </c>
      <c r="P25" s="37">
        <f>1/$A$1*[1]TimberSectorMinusCoreVPAImp!O$273</f>
        <v>8.2512015145122769E-2</v>
      </c>
      <c r="Q25" s="37">
        <f>1/$A$1*[1]TimberSectorMinusCoreVPAImp!P$273</f>
        <v>8.9158222263121756E-2</v>
      </c>
      <c r="R25" s="37">
        <f>1/$A$1*[1]TimberSectorMinusCoreVPAImp!Q$273</f>
        <v>9.8023754175279532E-2</v>
      </c>
      <c r="S25" s="37">
        <f>1/$A$1*[1]TimberSectorMinusCoreVPAImp!R$273</f>
        <v>0.1030523642940392</v>
      </c>
      <c r="T25" s="37">
        <f>1/$A$1*[1]TimberSectorMinusCoreVPAImp!S$273</f>
        <v>0.11835519520625601</v>
      </c>
      <c r="U25" s="37">
        <f>1/$A$1*[1]TimberSectorMinusCoreVPAImp!T$273</f>
        <v>0.13354822900879154</v>
      </c>
      <c r="V25" s="37">
        <f>1/$A$1*[1]TimberSectorMinusCoreVPAImp!U$273</f>
        <v>0.15136298803061465</v>
      </c>
      <c r="W25" s="37">
        <f>1/$A$1*[1]TimberSectorMinusCoreVPAImp!V$273</f>
        <v>0.15659055950507134</v>
      </c>
      <c r="X25" s="37">
        <f>1/$A$1*[1]TimberSectorMinusCoreVPAImp!W$273</f>
        <v>0.21000468708423825</v>
      </c>
      <c r="Y25" s="37">
        <f>1/$A$1*[1]TimberSectorMinusCoreVPAImp!X$273</f>
        <v>0.18970261200079275</v>
      </c>
      <c r="Z25" s="37">
        <f>1/$A$1*[1]TimberSectorMinusCoreVPAImp!Y$273</f>
        <v>0.13005275840121774</v>
      </c>
      <c r="AA25" s="37">
        <f>1/$A$1*[1]TimberSectorMinusCoreVPAImp!Z$273</f>
        <v>0.13005275840121774</v>
      </c>
      <c r="AB25" s="37">
        <f>1/$A$1*[1]TimberSectorMinusCoreVPAImp!AA$273</f>
        <v>0.13005275840121774</v>
      </c>
      <c r="AC25" s="21"/>
      <c r="AD25" s="35">
        <f>1/1000*[1]TimberSectorMinusCoreVPAImp!AB$273</f>
        <v>5.0144258265099962E-3</v>
      </c>
      <c r="AE25" s="36">
        <f>1/1000*[1]TimberSectorMinusCoreVPAImp!AC$273</f>
        <v>4.9647950260000026E-3</v>
      </c>
      <c r="AF25" s="36">
        <f>1/1000*[1]TimberSectorMinusCoreVPAImp!AD$273</f>
        <v>6.961251047999998E-3</v>
      </c>
      <c r="AG25" s="36">
        <f>1/1000*[1]TimberSectorMinusCoreVPAImp!AE$273</f>
        <v>1.7926531008000013E-2</v>
      </c>
      <c r="AH25" s="36">
        <f>1/1000*[1]TimberSectorMinusCoreVPAImp!AF$273</f>
        <v>2.2679910529500004E-2</v>
      </c>
      <c r="AI25" s="36">
        <f>1/1000*[1]TimberSectorMinusCoreVPAImp!AG$273</f>
        <v>2.0755876412700002E-2</v>
      </c>
      <c r="AJ25" s="36">
        <f>1/1000*[1]TimberSectorMinusCoreVPAImp!AH$273</f>
        <v>1.9297316399999993E-2</v>
      </c>
      <c r="AK25" s="36">
        <f>1/1000*[1]TimberSectorMinusCoreVPAImp!AI$273</f>
        <v>2.7235379113000006E-2</v>
      </c>
      <c r="AL25" s="36">
        <f>1/1000*[1]TimberSectorMinusCoreVPAImp!AJ$273</f>
        <v>3.1058608560399999E-2</v>
      </c>
      <c r="AM25" s="36">
        <f>1/1000*[1]TimberSectorMinusCoreVPAImp!AK$273</f>
        <v>3.0244127667599999E-2</v>
      </c>
      <c r="AN25" s="36">
        <f>1/1000*[1]TimberSectorMinusCoreVPAImp!AL$273</f>
        <v>3.2430905336699997E-2</v>
      </c>
      <c r="AO25" s="36">
        <f>1/1000*[1]TimberSectorMinusCoreVPAImp!AM$273</f>
        <v>4.6225388447999984E-2</v>
      </c>
      <c r="AP25" s="36">
        <f>1/1000*[1]TimberSectorMinusCoreVPAImp!AN$273</f>
        <v>4.0850578313599992E-2</v>
      </c>
      <c r="AQ25" s="36">
        <f>1/1000*[1]TimberSectorMinusCoreVPAImp!AO$273</f>
        <v>4.3313232332999996E-2</v>
      </c>
      <c r="AR25" s="36">
        <f>1/1000*[1]TimberSectorMinusCoreVPAImp!AP$273</f>
        <v>4.4654594779100013E-2</v>
      </c>
      <c r="AS25" s="36">
        <f>1/1000*[1]TimberSectorMinusCoreVPAImp!AQ$273</f>
        <v>4.2752953753999998E-2</v>
      </c>
      <c r="AT25" s="36">
        <f>1/1000*[1]TimberSectorMinusCoreVPAImp!AR$273</f>
        <v>5.0699642282300006E-2</v>
      </c>
      <c r="AU25" s="36">
        <f>1/1000*[1]TimberSectorMinusCoreVPAImp!AS$273</f>
        <v>6.472616037029999E-2</v>
      </c>
      <c r="AV25" s="36">
        <f>1/1000*[1]TimberSectorMinusCoreVPAImp!AT$273</f>
        <v>7.5898566637800008E-2</v>
      </c>
      <c r="AW25" s="36">
        <f>1/1000*[1]TimberSectorMinusCoreVPAImp!AU$273</f>
        <v>8.440077836319998E-2</v>
      </c>
      <c r="AX25" s="36">
        <f>1/1000*[1]TimberSectorMinusCoreVPAImp!AV$273</f>
        <v>8.7677619220999981E-2</v>
      </c>
      <c r="AY25" s="36">
        <f>1/1000*[1]TimberSectorMinusCoreVPAImp!AW$273</f>
        <v>0.11863489133479997</v>
      </c>
      <c r="AZ25" s="36">
        <f>1/1000*[1]TimberSectorMinusCoreVPAImp!AX$273</f>
        <v>0.11511615129299999</v>
      </c>
      <c r="BA25" s="36">
        <f>1/1000*[1]TimberSectorMinusCoreVPAImp!AY$273</f>
        <v>9.818906953129998E-2</v>
      </c>
      <c r="BB25" s="36">
        <f>1/1000*[1]TimberSectorMinusCoreVPAImp!AZ$273</f>
        <v>0</v>
      </c>
      <c r="BC25" s="236">
        <f>1/1000*[1]TimberSectorMinusCoreVPAImp!BA$273</f>
        <v>0</v>
      </c>
      <c r="BD25" s="400"/>
    </row>
    <row r="26" spans="2:56">
      <c r="B26" s="23" t="s">
        <v>94</v>
      </c>
      <c r="C26" s="24">
        <f>1/$A$1*[1]TimberSectorMinusCoreVPAImp!$B$22</f>
        <v>9.8840815000000009E-3</v>
      </c>
      <c r="D26" s="25">
        <f>1/$A$1*[1]TimberSectorMinusCoreVPAImp!$C$22</f>
        <v>1.6702727999999993E-2</v>
      </c>
      <c r="E26" s="25">
        <f>1/$A$1*[1]TimberSectorMinusCoreVPAImp!$D$22</f>
        <v>3.2268142214702478E-2</v>
      </c>
      <c r="F26" s="25">
        <f>1/$A$1*[1]TimberSectorMinusCoreVPAImp!$E$22</f>
        <v>3.793001799708446E-2</v>
      </c>
      <c r="G26" s="25">
        <f>1/$A$1*[1]TimberSectorMinusCoreVPAImp!$F$22</f>
        <v>3.0465604545997352E-2</v>
      </c>
      <c r="H26" s="25">
        <f>1/$A$1*[1]TimberSectorMinusCoreVPAImp!$G$22</f>
        <v>2.2568196105575429E-2</v>
      </c>
      <c r="I26" s="25">
        <f>1/$A$1*[1]TimberSectorMinusCoreVPAImp!$H$22</f>
        <v>1.3465661290334635E-2</v>
      </c>
      <c r="J26" s="26">
        <f>1/$A$1*[1]TimberSectorMinusCoreVPAImp!$I$22</f>
        <v>9.8033334537629517E-3</v>
      </c>
      <c r="K26" s="26">
        <f>1/$A$1*[1]TimberSectorMinusCoreVPAImp!$J$22</f>
        <v>7.3881528034597209E-3</v>
      </c>
      <c r="L26" s="26">
        <f>1/$A$1*[1]TimberSectorMinusCoreVPAImp!K$22</f>
        <v>6.1376303835301389E-3</v>
      </c>
      <c r="M26" s="26">
        <f>1/$A$1*[1]TimberSectorMinusCoreVPAImp!L$22</f>
        <v>7.0704131605616605E-3</v>
      </c>
      <c r="N26" s="26">
        <f>1/$A$1*[1]TimberSectorMinusCoreVPAImp!M$22</f>
        <v>6.4592021059001201E-3</v>
      </c>
      <c r="O26" s="26">
        <f>1/$A$1*[1]TimberSectorMinusCoreVPAImp!N$22</f>
        <v>6.1368820874432347E-3</v>
      </c>
      <c r="P26" s="26">
        <f>1/$A$1*[1]TimberSectorMinusCoreVPAImp!O$22</f>
        <v>5.0560836739130437E-3</v>
      </c>
      <c r="Q26" s="26">
        <f>1/$A$1*[1]TimberSectorMinusCoreVPAImp!P$22</f>
        <v>5.2484867502672946E-3</v>
      </c>
      <c r="R26" s="26">
        <f>1/$A$1*[1]TimberSectorMinusCoreVPAImp!Q$22</f>
        <v>6.1713563635614529E-3</v>
      </c>
      <c r="S26" s="26">
        <f>1/$A$1*[1]TimberSectorMinusCoreVPAImp!R$22</f>
        <v>7.4569360105041643E-3</v>
      </c>
      <c r="T26" s="26">
        <f>1/$A$1*[1]TimberSectorMinusCoreVPAImp!S$22</f>
        <v>9.3515623623123718E-3</v>
      </c>
      <c r="U26" s="26">
        <f>1/$A$1*[1]TimberSectorMinusCoreVPAImp!T$22</f>
        <v>1.325529299269238E-2</v>
      </c>
      <c r="V26" s="26">
        <f>1/$A$1*[1]TimberSectorMinusCoreVPAImp!U$22</f>
        <v>1.6094644000000002E-2</v>
      </c>
      <c r="W26" s="26">
        <f>1/$A$1*[1]TimberSectorMinusCoreVPAImp!V$22</f>
        <v>1.2024000240000002E-2</v>
      </c>
      <c r="X26" s="26">
        <f>1/$A$1*[1]TimberSectorMinusCoreVPAImp!W$22</f>
        <v>1.5822619539999996E-2</v>
      </c>
      <c r="Y26" s="26">
        <f>1/$A$1*[1]TimberSectorMinusCoreVPAImp!X$22</f>
        <v>2.3750630400000004E-3</v>
      </c>
      <c r="Z26" s="26">
        <f>1/$A$1*[1]TimberSectorMinusCoreVPAImp!Y$22</f>
        <v>2.0869935714285714E-5</v>
      </c>
      <c r="AA26" s="26">
        <f>1/$A$1*[1]TimberSectorMinusCoreVPAImp!Z$22</f>
        <v>2.0869935714285714E-5</v>
      </c>
      <c r="AB26" s="26">
        <f>1/$A$1*[1]TimberSectorMinusCoreVPAImp!AA$22</f>
        <v>2.0869935714285714E-5</v>
      </c>
      <c r="AC26" s="7"/>
      <c r="AD26" s="24">
        <f>1/1000*[1]TimberSectorMinusCoreVPAImp!AB$22</f>
        <v>1.4305490784059995E-3</v>
      </c>
      <c r="AE26" s="25">
        <f>1/1000*[1]TimberSectorMinusCoreVPAImp!AC$22</f>
        <v>1.6968028644E-3</v>
      </c>
      <c r="AF26" s="25">
        <f>1/1000*[1]TimberSectorMinusCoreVPAImp!AD$22</f>
        <v>3.0061522319999997E-3</v>
      </c>
      <c r="AG26" s="25">
        <f>1/1000*[1]TimberSectorMinusCoreVPAImp!AE$22</f>
        <v>4.7422856432000008E-3</v>
      </c>
      <c r="AH26" s="25">
        <f>1/1000*[1]TimberSectorMinusCoreVPAImp!AF$22</f>
        <v>5.6657754271999998E-3</v>
      </c>
      <c r="AI26" s="25">
        <f>1/1000*[1]TimberSectorMinusCoreVPAImp!AG$22</f>
        <v>5.5610324484000008E-3</v>
      </c>
      <c r="AJ26" s="25">
        <f>1/1000*[1]TimberSectorMinusCoreVPAImp!AH$22</f>
        <v>3.9262612000000004E-3</v>
      </c>
      <c r="AK26" s="25">
        <f>1/1000*[1]TimberSectorMinusCoreVPAImp!AI$22</f>
        <v>4.7280865795000003E-3</v>
      </c>
      <c r="AL26" s="25">
        <f>1/1000*[1]TimberSectorMinusCoreVPAImp!AJ$22</f>
        <v>4.9260298343999998E-3</v>
      </c>
      <c r="AM26" s="25">
        <f>1/1000*[1]TimberSectorMinusCoreVPAImp!AK$22</f>
        <v>4.0938970072000001E-3</v>
      </c>
      <c r="AN26" s="25">
        <f>1/1000*[1]TimberSectorMinusCoreVPAImp!AL$22</f>
        <v>2.8153188279000005E-3</v>
      </c>
      <c r="AO26" s="25">
        <f>1/1000*[1]TimberSectorMinusCoreVPAImp!AM$22</f>
        <v>2.9336775839999994E-3</v>
      </c>
      <c r="AP26" s="25">
        <f>1/1000*[1]TimberSectorMinusCoreVPAImp!AN$22</f>
        <v>2.8910646688000002E-3</v>
      </c>
      <c r="AQ26" s="25">
        <f>1/1000*[1]TimberSectorMinusCoreVPAImp!AO$22</f>
        <v>2.3833949789999996E-3</v>
      </c>
      <c r="AR26" s="25">
        <f>1/1000*[1]TimberSectorMinusCoreVPAImp!AP$22</f>
        <v>2.9319583165000004E-3</v>
      </c>
      <c r="AS26" s="25">
        <f>1/1000*[1]TimberSectorMinusCoreVPAImp!AQ$22</f>
        <v>1.8488885520000001E-3</v>
      </c>
      <c r="AT26" s="25">
        <f>1/1000*[1]TimberSectorMinusCoreVPAImp!AR$22</f>
        <v>2.4138932061000002E-3</v>
      </c>
      <c r="AU26" s="25">
        <f>1/1000*[1]TimberSectorMinusCoreVPAImp!AS$22</f>
        <v>2.5459280703999995E-3</v>
      </c>
      <c r="AV26" s="25">
        <f>1/1000*[1]TimberSectorMinusCoreVPAImp!AT$22</f>
        <v>4.5196291309999997E-3</v>
      </c>
      <c r="AW26" s="25">
        <f>1/1000*[1]TimberSectorMinusCoreVPAImp!AU$22</f>
        <v>4.1364987639999993E-3</v>
      </c>
      <c r="AX26" s="25">
        <f>1/1000*[1]TimberSectorMinusCoreVPAImp!AV$22</f>
        <v>3.0871313068000002E-3</v>
      </c>
      <c r="AY26" s="25">
        <f>1/1000*[1]TimberSectorMinusCoreVPAImp!AW$22</f>
        <v>4.4890147255000007E-3</v>
      </c>
      <c r="AZ26" s="25">
        <f>1/1000*[1]TimberSectorMinusCoreVPAImp!AX$22</f>
        <v>1.2300945929999997E-3</v>
      </c>
      <c r="BA26" s="25">
        <f>1/1000*[1]TimberSectorMinusCoreVPAImp!AY$22</f>
        <v>1.1714696069999997E-4</v>
      </c>
      <c r="BB26" s="25">
        <f>1/1000*[1]TimberSectorMinusCoreVPAImp!AZ$22</f>
        <v>0</v>
      </c>
      <c r="BC26" s="226">
        <f>1/1000*[1]TimberSectorMinusCoreVPAImp!BA$22</f>
        <v>0</v>
      </c>
      <c r="BD26" s="400"/>
    </row>
    <row r="27" spans="2:56">
      <c r="B27" s="23" t="s">
        <v>95</v>
      </c>
      <c r="C27" s="24">
        <f>1/$A$1*[1]TimberSectorMinusCoreVPAImp!$B$29</f>
        <v>4.8660324999999921E-3</v>
      </c>
      <c r="D27" s="25">
        <f>1/$A$1*[1]TimberSectorMinusCoreVPAImp!$C$29</f>
        <v>1.9165750467027842E-3</v>
      </c>
      <c r="E27" s="25">
        <f>1/$A$1*[1]TimberSectorMinusCoreVPAImp!$D$29</f>
        <v>2.5361899845359887E-3</v>
      </c>
      <c r="F27" s="25">
        <f>1/$A$1*[1]TimberSectorMinusCoreVPAImp!$E$29</f>
        <v>4.5260069999999708E-3</v>
      </c>
      <c r="G27" s="25">
        <f>1/$A$1*[1]TimberSectorMinusCoreVPAImp!$F$29</f>
        <v>1.1191693692494759E-2</v>
      </c>
      <c r="H27" s="25">
        <f>1/$A$1*[1]TimberSectorMinusCoreVPAImp!$G$29</f>
        <v>1.4921301499999977E-2</v>
      </c>
      <c r="I27" s="25">
        <f>1/$A$1*[1]TimberSectorMinusCoreVPAImp!$H$29</f>
        <v>1.8782595999999999E-2</v>
      </c>
      <c r="J27" s="26">
        <f>1/$A$1*[1]TimberSectorMinusCoreVPAImp!$I$29</f>
        <v>3.2427065652688838E-2</v>
      </c>
      <c r="K27" s="26">
        <f>1/$A$1*[1]TimberSectorMinusCoreVPAImp!$J$29</f>
        <v>2.5925599700000024E-2</v>
      </c>
      <c r="L27" s="26">
        <f>1/$A$1*[1]TimberSectorMinusCoreVPAImp!K$29</f>
        <v>2.4287617245677726E-2</v>
      </c>
      <c r="M27" s="26">
        <f>1/$A$1*[1]TimberSectorMinusCoreVPAImp!L$29</f>
        <v>2.8794689623157434E-2</v>
      </c>
      <c r="N27" s="26">
        <f>1/$A$1*[1]TimberSectorMinusCoreVPAImp!M$29</f>
        <v>4.040414023920269E-2</v>
      </c>
      <c r="O27" s="26">
        <f>1/$A$1*[1]TimberSectorMinusCoreVPAImp!N$29</f>
        <v>3.8968365413080186E-2</v>
      </c>
      <c r="P27" s="26">
        <f>1/$A$1*[1]TimberSectorMinusCoreVPAImp!O$29</f>
        <v>4.0414834086296585E-2</v>
      </c>
      <c r="Q27" s="26">
        <f>1/$A$1*[1]TimberSectorMinusCoreVPAImp!P$29</f>
        <v>3.6430289035039982E-2</v>
      </c>
      <c r="R27" s="26">
        <f>1/$A$1*[1]TimberSectorMinusCoreVPAImp!Q$29</f>
        <v>4.1504627254797713E-2</v>
      </c>
      <c r="S27" s="26">
        <f>1/$A$1*[1]TimberSectorMinusCoreVPAImp!R$29</f>
        <v>4.2223900752250999E-2</v>
      </c>
      <c r="T27" s="26">
        <f>1/$A$1*[1]TimberSectorMinusCoreVPAImp!S$29</f>
        <v>4.479261610314942E-2</v>
      </c>
      <c r="U27" s="26">
        <f>1/$A$1*[1]TimberSectorMinusCoreVPAImp!T$29</f>
        <v>4.4190282813102617E-2</v>
      </c>
      <c r="V27" s="26">
        <f>1/$A$1*[1]TimberSectorMinusCoreVPAImp!U$29</f>
        <v>4.553032485522307E-2</v>
      </c>
      <c r="W27" s="26">
        <f>1/$A$1*[1]TimberSectorMinusCoreVPAImp!V$29</f>
        <v>4.7778241273333334E-2</v>
      </c>
      <c r="X27" s="26">
        <f>1/$A$1*[1]TimberSectorMinusCoreVPAImp!W$29</f>
        <v>5.5110405430000002E-2</v>
      </c>
      <c r="Y27" s="26">
        <f>1/$A$1*[1]TimberSectorMinusCoreVPAImp!X$29</f>
        <v>4.5410614139999993E-2</v>
      </c>
      <c r="Z27" s="26">
        <f>1/$A$1*[1]TimberSectorMinusCoreVPAImp!Y$29</f>
        <v>3.786908252E-2</v>
      </c>
      <c r="AA27" s="26">
        <f>1/$A$1*[1]TimberSectorMinusCoreVPAImp!Z$29</f>
        <v>3.786908252E-2</v>
      </c>
      <c r="AB27" s="26">
        <f>1/$A$1*[1]TimberSectorMinusCoreVPAImp!AA$29</f>
        <v>3.786908252E-2</v>
      </c>
      <c r="AC27" s="7"/>
      <c r="AD27" s="24">
        <f>1/1000*[1]TimberSectorMinusCoreVPAImp!AB$29</f>
        <v>2.4359092178100001E-3</v>
      </c>
      <c r="AE27" s="25">
        <f>1/1000*[1]TimberSectorMinusCoreVPAImp!AC$29</f>
        <v>7.9807453360000128E-4</v>
      </c>
      <c r="AF27" s="25">
        <f>1/1000*[1]TimberSectorMinusCoreVPAImp!AD$29</f>
        <v>9.0331182240000103E-4</v>
      </c>
      <c r="AG27" s="25">
        <f>1/1000*[1]TimberSectorMinusCoreVPAImp!AE$29</f>
        <v>1.9503528240000013E-3</v>
      </c>
      <c r="AH27" s="25">
        <f>1/1000*[1]TimberSectorMinusCoreVPAImp!AF$29</f>
        <v>4.3471643054000001E-3</v>
      </c>
      <c r="AI27" s="25">
        <f>1/1000*[1]TimberSectorMinusCoreVPAImp!AG$29</f>
        <v>7.3662663359999976E-3</v>
      </c>
      <c r="AJ27" s="25">
        <f>1/1000*[1]TimberSectorMinusCoreVPAImp!AH$29</f>
        <v>9.5626495999999971E-3</v>
      </c>
      <c r="AK27" s="25">
        <f>1/1000*[1]TimberSectorMinusCoreVPAImp!AI$29</f>
        <v>1.3656189642500007E-2</v>
      </c>
      <c r="AL27" s="25">
        <f>1/1000*[1]TimberSectorMinusCoreVPAImp!AJ$29</f>
        <v>1.2670519880400001E-2</v>
      </c>
      <c r="AM27" s="25">
        <f>1/1000*[1]TimberSectorMinusCoreVPAImp!AK$29</f>
        <v>1.4855304846799998E-2</v>
      </c>
      <c r="AN27" s="25">
        <f>1/1000*[1]TimberSectorMinusCoreVPAImp!AL$29</f>
        <v>2.0041615757700002E-2</v>
      </c>
      <c r="AO27" s="25">
        <f>1/1000*[1]TimberSectorMinusCoreVPAImp!AM$29</f>
        <v>2.8716681599999995E-2</v>
      </c>
      <c r="AP27" s="25">
        <f>1/1000*[1]TimberSectorMinusCoreVPAImp!AN$29</f>
        <v>2.6126237121599998E-2</v>
      </c>
      <c r="AQ27" s="25">
        <f>1/1000*[1]TimberSectorMinusCoreVPAImp!AO$29</f>
        <v>2.7986299595399999E-2</v>
      </c>
      <c r="AR27" s="25">
        <f>1/1000*[1]TimberSectorMinusCoreVPAImp!AP$29</f>
        <v>2.7895263774000003E-2</v>
      </c>
      <c r="AS27" s="25">
        <f>1/1000*[1]TimberSectorMinusCoreVPAImp!AQ$29</f>
        <v>2.7005930094499996E-2</v>
      </c>
      <c r="AT27" s="25">
        <f>1/1000*[1]TimberSectorMinusCoreVPAImp!AR$29</f>
        <v>3.0203131307699999E-2</v>
      </c>
      <c r="AU27" s="25">
        <f>1/1000*[1]TimberSectorMinusCoreVPAImp!AS$29</f>
        <v>3.5007972799799988E-2</v>
      </c>
      <c r="AV27" s="25">
        <f>1/1000*[1]TimberSectorMinusCoreVPAImp!AT$29</f>
        <v>3.8479027854000009E-2</v>
      </c>
      <c r="AW27" s="25">
        <f>1/1000*[1]TimberSectorMinusCoreVPAImp!AU$29</f>
        <v>3.8051418772499998E-2</v>
      </c>
      <c r="AX27" s="25">
        <f>1/1000*[1]TimberSectorMinusCoreVPAImp!AV$29</f>
        <v>4.0348076793799995E-2</v>
      </c>
      <c r="AY27" s="25">
        <f>1/1000*[1]TimberSectorMinusCoreVPAImp!AW$29</f>
        <v>4.6938235941200002E-2</v>
      </c>
      <c r="AZ27" s="25">
        <f>1/1000*[1]TimberSectorMinusCoreVPAImp!AX$29</f>
        <v>4.3356332564999989E-2</v>
      </c>
      <c r="BA27" s="25">
        <f>1/1000*[1]TimberSectorMinusCoreVPAImp!AY$29</f>
        <v>4.0042180413399998E-2</v>
      </c>
      <c r="BB27" s="25">
        <f>1/1000*[1]TimberSectorMinusCoreVPAImp!AZ$29</f>
        <v>0</v>
      </c>
      <c r="BC27" s="226">
        <f>1/1000*[1]TimberSectorMinusCoreVPAImp!BA$29</f>
        <v>0</v>
      </c>
      <c r="BD27" s="400"/>
    </row>
    <row r="28" spans="2:56">
      <c r="B28" s="470" t="s">
        <v>104</v>
      </c>
      <c r="C28" s="24">
        <f>1/$A$1*[1]TimberSectorMinusCoreVPAImp!$B$202</f>
        <v>0</v>
      </c>
      <c r="D28" s="25">
        <f>1/$A$1*[1]TimberSectorMinusCoreVPAImp!$C$202</f>
        <v>0</v>
      </c>
      <c r="E28" s="25">
        <f>1/$A$1*[1]TimberSectorMinusCoreVPAImp!$D$202</f>
        <v>0</v>
      </c>
      <c r="F28" s="25">
        <f>1/$A$1*[1]TimberSectorMinusCoreVPAImp!$E$202</f>
        <v>0</v>
      </c>
      <c r="G28" s="25">
        <f>1/$A$1*[1]TimberSectorMinusCoreVPAImp!$F$202</f>
        <v>0</v>
      </c>
      <c r="H28" s="25">
        <f>1/$A$1*[1]TimberSectorMinusCoreVPAImp!$G$202</f>
        <v>2.4655129433781378E-3</v>
      </c>
      <c r="I28" s="25">
        <f>1/$A$1*[1]TimberSectorMinusCoreVPAImp!$H$202</f>
        <v>4.487990389502379E-3</v>
      </c>
      <c r="J28" s="26">
        <f>1/$A$1*[1]TimberSectorMinusCoreVPAImp!$I$202</f>
        <v>1.5734821174336722E-2</v>
      </c>
      <c r="K28" s="26">
        <f>1/$A$1*[1]TimberSectorMinusCoreVPAImp!$J$202</f>
        <v>1.0285550759239944E-2</v>
      </c>
      <c r="L28" s="26">
        <f>1/$A$1*[1]TimberSectorMinusCoreVPAImp!K$202</f>
        <v>7.0611233818143274E-3</v>
      </c>
      <c r="M28" s="26">
        <f>1/$A$1*[1]TimberSectorMinusCoreVPAImp!L$202</f>
        <v>9.371335688962151E-3</v>
      </c>
      <c r="N28" s="26">
        <f>1/$A$1*[1]TimberSectorMinusCoreVPAImp!M$202</f>
        <v>1.0985018169678331E-2</v>
      </c>
      <c r="O28" s="26">
        <f>1/$A$1*[1]TimberSectorMinusCoreVPAImp!N$202</f>
        <v>8.5405234533338387E-3</v>
      </c>
      <c r="P28" s="26">
        <f>1/$A$1*[1]TimberSectorMinusCoreVPAImp!O$202</f>
        <v>7.5090205631170364E-3</v>
      </c>
      <c r="Q28" s="26">
        <f>1/$A$1*[1]TimberSectorMinusCoreVPAImp!P$202</f>
        <v>1.0396481305204206E-2</v>
      </c>
      <c r="R28" s="26">
        <f>1/$A$1*[1]TimberSectorMinusCoreVPAImp!Q$202</f>
        <v>1.3260751454591645E-2</v>
      </c>
      <c r="S28" s="26">
        <f>1/$A$1*[1]TimberSectorMinusCoreVPAImp!R$202</f>
        <v>1.0811463700440532E-2</v>
      </c>
      <c r="T28" s="26">
        <f>1/$A$1*[1]TimberSectorMinusCoreVPAImp!S$202</f>
        <v>1.372838628139016E-2</v>
      </c>
      <c r="U28" s="26">
        <f>1/$A$1*[1]TimberSectorMinusCoreVPAImp!T$202</f>
        <v>1.5250015375672044E-2</v>
      </c>
      <c r="V28" s="26">
        <f>1/$A$1*[1]TimberSectorMinusCoreVPAImp!U$202</f>
        <v>1.893389609470689E-2</v>
      </c>
      <c r="W28" s="26">
        <f>1/$A$1*[1]TimberSectorMinusCoreVPAImp!V$202</f>
        <v>1.9634665411738018E-2</v>
      </c>
      <c r="X28" s="26">
        <f>1/$A$1*[1]TimberSectorMinusCoreVPAImp!W$202</f>
        <v>2.3250796008571425E-2</v>
      </c>
      <c r="Y28" s="26">
        <f>1/$A$1*[1]TimberSectorMinusCoreVPAImp!X$202</f>
        <v>2.1706977059999993E-2</v>
      </c>
      <c r="Z28" s="26">
        <f>1/$A$1*[1]TimberSectorMinusCoreVPAImp!Y$202</f>
        <v>1.7044462889999994E-2</v>
      </c>
      <c r="AA28" s="26">
        <f>1/$A$1*[1]TimberSectorMinusCoreVPAImp!Z$202</f>
        <v>1.7044462889999994E-2</v>
      </c>
      <c r="AB28" s="26">
        <f>1/$A$1*[1]TimberSectorMinusCoreVPAImp!AA$202</f>
        <v>1.7044462889999994E-2</v>
      </c>
      <c r="AC28" s="7"/>
      <c r="AD28" s="24">
        <f>1/1000*[1]TimberSectorMinusCoreVPAImp!AB$202</f>
        <v>0</v>
      </c>
      <c r="AE28" s="25">
        <f>1/1000*[1]TimberSectorMinusCoreVPAImp!AC$202</f>
        <v>0</v>
      </c>
      <c r="AF28" s="25">
        <f>1/1000*[1]TimberSectorMinusCoreVPAImp!AD$202</f>
        <v>0</v>
      </c>
      <c r="AG28" s="25">
        <f>1/1000*[1]TimberSectorMinusCoreVPAImp!AE$202</f>
        <v>0</v>
      </c>
      <c r="AH28" s="25">
        <f>1/1000*[1]TimberSectorMinusCoreVPAImp!AF$202</f>
        <v>0</v>
      </c>
      <c r="AI28" s="25">
        <f>1/1000*[1]TimberSectorMinusCoreVPAImp!AG$202</f>
        <v>2.7688092432000006E-3</v>
      </c>
      <c r="AJ28" s="25">
        <f>1/1000*[1]TimberSectorMinusCoreVPAImp!AH$202</f>
        <v>3.731643199999999E-3</v>
      </c>
      <c r="AK28" s="25">
        <f>1/1000*[1]TimberSectorMinusCoreVPAImp!AI$202</f>
        <v>4.1521421774999992E-3</v>
      </c>
      <c r="AL28" s="25">
        <f>1/1000*[1]TimberSectorMinusCoreVPAImp!AJ$202</f>
        <v>3.8967478156000006E-3</v>
      </c>
      <c r="AM28" s="25">
        <f>1/1000*[1]TimberSectorMinusCoreVPAImp!AK$202</f>
        <v>4.9600901240000007E-3</v>
      </c>
      <c r="AN28" s="25">
        <f>1/1000*[1]TimberSectorMinusCoreVPAImp!AL$202</f>
        <v>5.7551129315999991E-3</v>
      </c>
      <c r="AO28" s="25">
        <f>1/1000*[1]TimberSectorMinusCoreVPAImp!AM$202</f>
        <v>7.6874438879999986E-3</v>
      </c>
      <c r="AP28" s="25">
        <f>1/1000*[1]TimberSectorMinusCoreVPAImp!AN$202</f>
        <v>6.339205769599998E-3</v>
      </c>
      <c r="AQ28" s="25">
        <f>1/1000*[1]TimberSectorMinusCoreVPAImp!AO$202</f>
        <v>7.2095045235000014E-3</v>
      </c>
      <c r="AR28" s="25">
        <f>1/1000*[1]TimberSectorMinusCoreVPAImp!AP$202</f>
        <v>6.9495508910000026E-3</v>
      </c>
      <c r="AS28" s="25">
        <f>1/1000*[1]TimberSectorMinusCoreVPAImp!AQ$202</f>
        <v>8.0477915349999995E-3</v>
      </c>
      <c r="AT28" s="25">
        <f>1/1000*[1]TimberSectorMinusCoreVPAImp!AR$202</f>
        <v>9.2622248404000008E-3</v>
      </c>
      <c r="AU28" s="25">
        <f>1/1000*[1]TimberSectorMinusCoreVPAImp!AS$202</f>
        <v>1.3150824143600002E-2</v>
      </c>
      <c r="AV28" s="25">
        <f>1/1000*[1]TimberSectorMinusCoreVPAImp!AT$202</f>
        <v>1.5059977365999995E-2</v>
      </c>
      <c r="AW28" s="25">
        <f>1/1000*[1]TimberSectorMinusCoreVPAImp!AU$202</f>
        <v>1.8805499817999997E-2</v>
      </c>
      <c r="AX28" s="25">
        <f>1/1000*[1]TimberSectorMinusCoreVPAImp!AV$202</f>
        <v>1.9960427008399995E-2</v>
      </c>
      <c r="AY28" s="25">
        <f>1/1000*[1]TimberSectorMinusCoreVPAImp!AW$202</f>
        <v>2.3082622254899997E-2</v>
      </c>
      <c r="AZ28" s="25">
        <f>1/1000*[1]TimberSectorMinusCoreVPAImp!AX$202</f>
        <v>2.2995321336000001E-2</v>
      </c>
      <c r="BA28" s="25">
        <f>1/1000*[1]TimberSectorMinusCoreVPAImp!AY$202</f>
        <v>2.1786777415700002E-2</v>
      </c>
      <c r="BB28" s="25">
        <f>1/1000*[1]TimberSectorMinusCoreVPAImp!AZ$202</f>
        <v>0</v>
      </c>
      <c r="BC28" s="226">
        <f>1/1000*[1]TimberSectorMinusCoreVPAImp!BA$202</f>
        <v>0</v>
      </c>
      <c r="BD28" s="400"/>
    </row>
    <row r="29" spans="2:56">
      <c r="B29" s="23" t="s">
        <v>74</v>
      </c>
      <c r="C29" s="24">
        <f>1/$A$1*[1]TimberSectorMinusCoreVPAImp!$B$244</f>
        <v>4.3397270575311064E-3</v>
      </c>
      <c r="D29" s="25">
        <f>1/$A$1*[1]TimberSectorMinusCoreVPAImp!$C$244</f>
        <v>5.2827735000000042E-3</v>
      </c>
      <c r="E29" s="25">
        <f>1/$A$1*[1]TimberSectorMinusCoreVPAImp!$D$244</f>
        <v>4.2095423568630497E-3</v>
      </c>
      <c r="F29" s="25">
        <f>1/$A$1*[1]TimberSectorMinusCoreVPAImp!$E$244</f>
        <v>8.6256056334717002E-3</v>
      </c>
      <c r="G29" s="25">
        <f>1/$A$1*[1]TimberSectorMinusCoreVPAImp!$F$244</f>
        <v>1.1134754870184671E-2</v>
      </c>
      <c r="H29" s="25">
        <f>1/$A$1*[1]TimberSectorMinusCoreVPAImp!$G$244</f>
        <v>4.0084270847309256E-3</v>
      </c>
      <c r="I29" s="25">
        <f>1/$A$1*[1]TimberSectorMinusCoreVPAImp!$H$244</f>
        <v>5.8574079999999529E-3</v>
      </c>
      <c r="J29" s="26">
        <f>1/$A$1*[1]TimberSectorMinusCoreVPAImp!$I$244</f>
        <v>1.8194147765768609E-2</v>
      </c>
      <c r="K29" s="26">
        <f>1/$A$1*[1]TimberSectorMinusCoreVPAImp!$J$244</f>
        <v>2.0435931499999997E-2</v>
      </c>
      <c r="L29" s="26">
        <f>1/$A$1*[1]TimberSectorMinusCoreVPAImp!K$244</f>
        <v>1.7087065392751004E-2</v>
      </c>
      <c r="M29" s="26">
        <f>1/$A$1*[1]TimberSectorMinusCoreVPAImp!L$244</f>
        <v>1.4953401210543088E-2</v>
      </c>
      <c r="N29" s="26">
        <f>1/$A$1*[1]TimberSectorMinusCoreVPAImp!M$244</f>
        <v>2.9045829638888798E-2</v>
      </c>
      <c r="O29" s="26">
        <f>1/$A$1*[1]TimberSectorMinusCoreVPAImp!N$244</f>
        <v>2.0101418257575693E-2</v>
      </c>
      <c r="P29" s="26">
        <f>1/$A$1*[1]TimberSectorMinusCoreVPAImp!O$244</f>
        <v>2.5112791525782635E-2</v>
      </c>
      <c r="Q29" s="26">
        <f>1/$A$1*[1]TimberSectorMinusCoreVPAImp!P$244</f>
        <v>3.2847732266753665E-2</v>
      </c>
      <c r="R29" s="26">
        <f>1/$A$1*[1]TimberSectorMinusCoreVPAImp!Q$244</f>
        <v>3.3438306411653546E-2</v>
      </c>
      <c r="S29" s="26">
        <f>1/$A$1*[1]TimberSectorMinusCoreVPAImp!R$244</f>
        <v>3.9498354707813585E-2</v>
      </c>
      <c r="T29" s="26">
        <f>1/$A$1*[1]TimberSectorMinusCoreVPAImp!S$244</f>
        <v>4.8589155796943825E-2</v>
      </c>
      <c r="U29" s="26">
        <f>1/$A$1*[1]TimberSectorMinusCoreVPAImp!T$244</f>
        <v>5.9481222054319827E-2</v>
      </c>
      <c r="V29" s="26">
        <f>1/$A$1*[1]TimberSectorMinusCoreVPAImp!U$244</f>
        <v>6.8713174556864168E-2</v>
      </c>
      <c r="W29" s="26">
        <f>1/$A$1*[1]TimberSectorMinusCoreVPAImp!V$244</f>
        <v>7.5209823219999999E-2</v>
      </c>
      <c r="X29" s="26">
        <f>1/$A$1*[1]TimberSectorMinusCoreVPAImp!W$244</f>
        <v>0.11178903484969084</v>
      </c>
      <c r="Y29" s="26">
        <f>1/$A$1*[1]TimberSectorMinusCoreVPAImp!X$244</f>
        <v>0.11456341078079275</v>
      </c>
      <c r="Z29" s="26">
        <f>1/$A$1*[1]TimberSectorMinusCoreVPAImp!Y$244</f>
        <v>6.9249339190173426E-2</v>
      </c>
      <c r="AA29" s="26">
        <f>1/$A$1*[1]TimberSectorMinusCoreVPAImp!Z$244</f>
        <v>6.9249339190173426E-2</v>
      </c>
      <c r="AB29" s="26">
        <f>1/$A$1*[1]TimberSectorMinusCoreVPAImp!AA$244</f>
        <v>6.9249339190173426E-2</v>
      </c>
      <c r="AC29" s="7"/>
      <c r="AD29" s="24">
        <f>1/1000*[1]TimberSectorMinusCoreVPAImp!AB$244</f>
        <v>9.7775981212499738E-4</v>
      </c>
      <c r="AE29" s="25">
        <f>1/1000*[1]TimberSectorMinusCoreVPAImp!AC$244</f>
        <v>2.0549407660000016E-3</v>
      </c>
      <c r="AF29" s="25">
        <f>1/1000*[1]TimberSectorMinusCoreVPAImp!AD$244</f>
        <v>1.0636364111999974E-3</v>
      </c>
      <c r="AG29" s="25">
        <f>1/1000*[1]TimberSectorMinusCoreVPAImp!AE$244</f>
        <v>2.6558766080000068E-3</v>
      </c>
      <c r="AH29" s="25">
        <f>1/1000*[1]TimberSectorMinusCoreVPAImp!AF$244</f>
        <v>3.134823292300002E-3</v>
      </c>
      <c r="AI29" s="25">
        <f>1/1000*[1]TimberSectorMinusCoreVPAImp!AG$244</f>
        <v>2.2807624983000032E-3</v>
      </c>
      <c r="AJ29" s="25">
        <f>1/1000*[1]TimberSectorMinusCoreVPAImp!AH$244</f>
        <v>1.7653735999999967E-3</v>
      </c>
      <c r="AK29" s="25">
        <f>1/1000*[1]TimberSectorMinusCoreVPAImp!AI$244</f>
        <v>3.6459863764999982E-3</v>
      </c>
      <c r="AL29" s="25">
        <f>1/1000*[1]TimberSectorMinusCoreVPAImp!AJ$244</f>
        <v>8.4765586840000011E-3</v>
      </c>
      <c r="AM29" s="25">
        <f>1/1000*[1]TimberSectorMinusCoreVPAImp!AK$244</f>
        <v>6.0561155951999995E-3</v>
      </c>
      <c r="AN29" s="25">
        <f>1/1000*[1]TimberSectorMinusCoreVPAImp!AL$244</f>
        <v>3.304997939699998E-3</v>
      </c>
      <c r="AO29" s="25">
        <f>1/1000*[1]TimberSectorMinusCoreVPAImp!AM$244</f>
        <v>5.7090764159999953E-3</v>
      </c>
      <c r="AP29" s="25">
        <f>1/1000*[1]TimberSectorMinusCoreVPAImp!AN$244</f>
        <v>4.4485917343999974E-3</v>
      </c>
      <c r="AQ29" s="25">
        <f>1/1000*[1]TimberSectorMinusCoreVPAImp!AO$244</f>
        <v>4.8973235945999963E-3</v>
      </c>
      <c r="AR29" s="25">
        <f>1/1000*[1]TimberSectorMinusCoreVPAImp!AP$244</f>
        <v>5.9903473210000018E-3</v>
      </c>
      <c r="AS29" s="25">
        <f>1/1000*[1]TimberSectorMinusCoreVPAImp!AQ$244</f>
        <v>5.196377644500004E-3</v>
      </c>
      <c r="AT29" s="25">
        <f>1/1000*[1]TimberSectorMinusCoreVPAImp!AR$244</f>
        <v>8.162280600000002E-3</v>
      </c>
      <c r="AU29" s="25">
        <f>1/1000*[1]TimberSectorMinusCoreVPAImp!AS$244</f>
        <v>1.3469715859600001E-2</v>
      </c>
      <c r="AV29" s="25">
        <f>1/1000*[1]TimberSectorMinusCoreVPAImp!AT$244</f>
        <v>1.7168453276999989E-2</v>
      </c>
      <c r="AW29" s="25">
        <f>1/1000*[1]TimberSectorMinusCoreVPAImp!AU$244</f>
        <v>2.2479502905499993E-2</v>
      </c>
      <c r="AX29" s="25">
        <f>1/1000*[1]TimberSectorMinusCoreVPAImp!AV$244</f>
        <v>2.3395576375399983E-2</v>
      </c>
      <c r="AY29" s="25">
        <f>1/1000*[1]TimberSectorMinusCoreVPAImp!AW$244</f>
        <v>4.2563891076899979E-2</v>
      </c>
      <c r="AZ29" s="25">
        <f>1/1000*[1]TimberSectorMinusCoreVPAImp!AX$244</f>
        <v>4.4961664760999998E-2</v>
      </c>
      <c r="BA29" s="25">
        <f>1/1000*[1]TimberSectorMinusCoreVPAImp!AY$244</f>
        <v>3.2902206212699993E-2</v>
      </c>
      <c r="BB29" s="25">
        <f>1/1000*[1]TimberSectorMinusCoreVPAImp!AZ$244</f>
        <v>0</v>
      </c>
      <c r="BC29" s="226">
        <f>1/1000*[1]TimberSectorMinusCoreVPAImp!BA$244</f>
        <v>0</v>
      </c>
      <c r="BD29" s="400"/>
    </row>
    <row r="30" spans="2:56">
      <c r="B30" s="23" t="s">
        <v>15</v>
      </c>
      <c r="C30" s="49">
        <f t="shared" ref="C30:AB30" si="7">SUM(C25:C25)-SUM(C26:C29)</f>
        <v>4.1876279999999641E-4</v>
      </c>
      <c r="D30" s="50">
        <f t="shared" si="7"/>
        <v>1.0494512609510974E-3</v>
      </c>
      <c r="E30" s="50">
        <f t="shared" si="7"/>
        <v>3.1724410457444133E-3</v>
      </c>
      <c r="F30" s="50">
        <f t="shared" si="7"/>
        <v>6.9355769483398846E-3</v>
      </c>
      <c r="G30" s="50">
        <f t="shared" si="7"/>
        <v>7.0980514119080018E-3</v>
      </c>
      <c r="H30" s="50">
        <f t="shared" si="7"/>
        <v>2.5599930811458574E-3</v>
      </c>
      <c r="I30" s="50">
        <f t="shared" si="7"/>
        <v>2.0062700000000044E-3</v>
      </c>
      <c r="J30" s="51">
        <f t="shared" si="7"/>
        <v>6.5487575015205635E-3</v>
      </c>
      <c r="K30" s="51">
        <f t="shared" si="7"/>
        <v>7.1505057314965453E-3</v>
      </c>
      <c r="L30" s="51">
        <f t="shared" si="7"/>
        <v>1.4305264931152237E-3</v>
      </c>
      <c r="M30" s="51">
        <f t="shared" si="7"/>
        <v>3.4245253356705307E-3</v>
      </c>
      <c r="N30" s="51">
        <f t="shared" si="7"/>
        <v>7.1625005721627916E-3</v>
      </c>
      <c r="O30" s="51">
        <f t="shared" si="7"/>
        <v>5.9757087407036058E-3</v>
      </c>
      <c r="P30" s="51">
        <f t="shared" si="7"/>
        <v>4.4192852960134588E-3</v>
      </c>
      <c r="Q30" s="51">
        <f t="shared" si="7"/>
        <v>4.2352329058566035E-3</v>
      </c>
      <c r="R30" s="51">
        <f t="shared" si="7"/>
        <v>3.6487126906751821E-3</v>
      </c>
      <c r="S30" s="51">
        <f t="shared" si="7"/>
        <v>3.0617091230299293E-3</v>
      </c>
      <c r="T30" s="51">
        <f t="shared" si="7"/>
        <v>1.8934746624602317E-3</v>
      </c>
      <c r="U30" s="51">
        <f t="shared" si="7"/>
        <v>1.371415773004675E-3</v>
      </c>
      <c r="V30" s="51">
        <f t="shared" si="7"/>
        <v>2.0909485238205239E-3</v>
      </c>
      <c r="W30" s="51">
        <f t="shared" si="7"/>
        <v>1.9438293599999823E-3</v>
      </c>
      <c r="X30" s="51">
        <f t="shared" si="7"/>
        <v>4.0318312559760039E-3</v>
      </c>
      <c r="Y30" s="51">
        <f t="shared" si="7"/>
        <v>5.6465469800000001E-3</v>
      </c>
      <c r="Z30" s="51">
        <f t="shared" si="7"/>
        <v>5.8690038653300414E-3</v>
      </c>
      <c r="AA30" s="51">
        <f t="shared" si="7"/>
        <v>5.8690038653300414E-3</v>
      </c>
      <c r="AB30" s="51">
        <f t="shared" si="7"/>
        <v>5.8690038653300414E-3</v>
      </c>
      <c r="AC30" s="7"/>
      <c r="AD30" s="24">
        <f t="shared" ref="AD30:BC30" si="8">SUM(AD25:AD25)-SUM(AD26:AD29)</f>
        <v>1.7020771816899944E-4</v>
      </c>
      <c r="AE30" s="25">
        <f t="shared" si="8"/>
        <v>4.1497686199999922E-4</v>
      </c>
      <c r="AF30" s="25">
        <f t="shared" si="8"/>
        <v>1.9881505823999999E-3</v>
      </c>
      <c r="AG30" s="25">
        <f t="shared" si="8"/>
        <v>8.5780159328000052E-3</v>
      </c>
      <c r="AH30" s="25">
        <f t="shared" si="8"/>
        <v>9.5321475046000019E-3</v>
      </c>
      <c r="AI30" s="25">
        <f t="shared" si="8"/>
        <v>2.7790058867999991E-3</v>
      </c>
      <c r="AJ30" s="25">
        <f t="shared" si="8"/>
        <v>3.1138879999999952E-4</v>
      </c>
      <c r="AK30" s="25">
        <f t="shared" si="8"/>
        <v>1.0529743370000025E-3</v>
      </c>
      <c r="AL30" s="25">
        <f t="shared" si="8"/>
        <v>1.0887523459999979E-3</v>
      </c>
      <c r="AM30" s="25">
        <f t="shared" si="8"/>
        <v>2.787200943999979E-4</v>
      </c>
      <c r="AN30" s="25">
        <f t="shared" si="8"/>
        <v>5.1385987980000214E-4</v>
      </c>
      <c r="AO30" s="25">
        <f t="shared" si="8"/>
        <v>1.1785089599999979E-3</v>
      </c>
      <c r="AP30" s="25">
        <f t="shared" si="8"/>
        <v>1.0454790192000046E-3</v>
      </c>
      <c r="AQ30" s="25">
        <f t="shared" si="8"/>
        <v>8.3670964049999824E-4</v>
      </c>
      <c r="AR30" s="25">
        <f t="shared" si="8"/>
        <v>8.8747447660000173E-4</v>
      </c>
      <c r="AS30" s="25">
        <f t="shared" si="8"/>
        <v>6.539659279999957E-4</v>
      </c>
      <c r="AT30" s="25">
        <f t="shared" si="8"/>
        <v>6.5811232810000786E-4</v>
      </c>
      <c r="AU30" s="25">
        <f t="shared" si="8"/>
        <v>5.5171949689999944E-4</v>
      </c>
      <c r="AV30" s="25">
        <f t="shared" si="8"/>
        <v>6.7147900980001063E-4</v>
      </c>
      <c r="AW30" s="25">
        <f t="shared" si="8"/>
        <v>9.2785810319999384E-4</v>
      </c>
      <c r="AX30" s="25">
        <f t="shared" si="8"/>
        <v>8.8640773660000893E-4</v>
      </c>
      <c r="AY30" s="25">
        <f t="shared" si="8"/>
        <v>1.5611273362999972E-3</v>
      </c>
      <c r="AZ30" s="25">
        <f t="shared" si="8"/>
        <v>2.572738037999997E-3</v>
      </c>
      <c r="BA30" s="25">
        <f t="shared" si="8"/>
        <v>3.3407585287999891E-3</v>
      </c>
      <c r="BB30" s="25">
        <f t="shared" si="8"/>
        <v>0</v>
      </c>
      <c r="BC30" s="226">
        <f t="shared" si="8"/>
        <v>0</v>
      </c>
      <c r="BD30" s="400"/>
    </row>
    <row r="31" spans="2:56" ht="17.149999999999999" customHeight="1">
      <c r="B31" s="53" t="s">
        <v>111</v>
      </c>
      <c r="C31" s="57">
        <f t="shared" ref="C31:AB31" si="9">C5-SUM(C6,C7,C8,C9,C12,C24,C25)</f>
        <v>7.4115028967199681E-2</v>
      </c>
      <c r="D31" s="55">
        <f t="shared" si="9"/>
        <v>5.3336528187924337E-2</v>
      </c>
      <c r="E31" s="55">
        <f t="shared" si="9"/>
        <v>5.8347299558114685E-2</v>
      </c>
      <c r="F31" s="55">
        <f t="shared" si="9"/>
        <v>6.1471775357491598E-2</v>
      </c>
      <c r="G31" s="55">
        <f t="shared" si="9"/>
        <v>0.10758548374688015</v>
      </c>
      <c r="H31" s="55">
        <f t="shared" si="9"/>
        <v>9.6514353285287235E-2</v>
      </c>
      <c r="I31" s="55">
        <f t="shared" si="9"/>
        <v>0.10796110910626711</v>
      </c>
      <c r="J31" s="56">
        <f t="shared" si="9"/>
        <v>0.11269972729657418</v>
      </c>
      <c r="K31" s="56">
        <f t="shared" si="9"/>
        <v>0.10807398549685887</v>
      </c>
      <c r="L31" s="56">
        <f t="shared" si="9"/>
        <v>0.11690235915367975</v>
      </c>
      <c r="M31" s="56">
        <f t="shared" si="9"/>
        <v>0.10974965667167336</v>
      </c>
      <c r="N31" s="56">
        <f t="shared" si="9"/>
        <v>0.13302766305415314</v>
      </c>
      <c r="O31" s="56">
        <f t="shared" si="9"/>
        <v>0.12396547522766932</v>
      </c>
      <c r="P31" s="56">
        <f t="shared" si="9"/>
        <v>0.11511953245978557</v>
      </c>
      <c r="Q31" s="56">
        <f t="shared" si="9"/>
        <v>0.12111026732963293</v>
      </c>
      <c r="R31" s="56">
        <f t="shared" si="9"/>
        <v>0.1113800924591688</v>
      </c>
      <c r="S31" s="56">
        <f t="shared" si="9"/>
        <v>0.10922106841144785</v>
      </c>
      <c r="T31" s="56">
        <f t="shared" si="9"/>
        <v>0.11521564049205946</v>
      </c>
      <c r="U31" s="56">
        <f t="shared" si="9"/>
        <v>0.11637244771913391</v>
      </c>
      <c r="V31" s="56">
        <f t="shared" si="9"/>
        <v>8.9510435556528378E-2</v>
      </c>
      <c r="W31" s="56">
        <f t="shared" si="9"/>
        <v>0.10968047943199544</v>
      </c>
      <c r="X31" s="56">
        <f t="shared" si="9"/>
        <v>0.12605637578256168</v>
      </c>
      <c r="Y31" s="56">
        <f t="shared" si="9"/>
        <v>8.8219528811149139E-2</v>
      </c>
      <c r="Z31" s="56">
        <f t="shared" si="9"/>
        <v>6.9618104780558188E-2</v>
      </c>
      <c r="AA31" s="56">
        <f t="shared" si="9"/>
        <v>6.9618104780558188E-2</v>
      </c>
      <c r="AB31" s="56">
        <f t="shared" si="9"/>
        <v>6.9618104780558188E-2</v>
      </c>
      <c r="AC31" s="7"/>
      <c r="AD31" s="57">
        <f t="shared" ref="AD31:BC31" si="10">AD5-SUM(AD6,AD7,AD8,AD9,AD12,AD24,AD25)</f>
        <v>3.5996969721879601E-2</v>
      </c>
      <c r="AE31" s="55">
        <f t="shared" si="10"/>
        <v>3.0337602762399829E-2</v>
      </c>
      <c r="AF31" s="55">
        <f t="shared" si="10"/>
        <v>3.4653121411199361E-2</v>
      </c>
      <c r="AG31" s="55">
        <f t="shared" si="10"/>
        <v>5.2196274961599398E-2</v>
      </c>
      <c r="AH31" s="55">
        <f t="shared" si="10"/>
        <v>8.3818396601099243E-2</v>
      </c>
      <c r="AI31" s="55">
        <f t="shared" si="10"/>
        <v>8.367188453909935E-2</v>
      </c>
      <c r="AJ31" s="55">
        <f t="shared" si="10"/>
        <v>9.0373065599999247E-2</v>
      </c>
      <c r="AK31" s="55">
        <f t="shared" si="10"/>
        <v>0.10596478496999984</v>
      </c>
      <c r="AL31" s="55">
        <f t="shared" si="10"/>
        <v>0.11680536313879974</v>
      </c>
      <c r="AM31" s="55">
        <f t="shared" si="10"/>
        <v>0.10702150459000048</v>
      </c>
      <c r="AN31" s="55">
        <f t="shared" si="10"/>
        <v>9.7434607006800622E-2</v>
      </c>
      <c r="AO31" s="55">
        <f t="shared" si="10"/>
        <v>0.12351433848000148</v>
      </c>
      <c r="AP31" s="55">
        <f t="shared" si="10"/>
        <v>0.12098790850079943</v>
      </c>
      <c r="AQ31" s="55">
        <f t="shared" si="10"/>
        <v>0.11066116473960053</v>
      </c>
      <c r="AR31" s="55">
        <f t="shared" si="10"/>
        <v>0.11780592916450106</v>
      </c>
      <c r="AS31" s="55">
        <f t="shared" si="10"/>
        <v>9.1898404926998634E-2</v>
      </c>
      <c r="AT31" s="55">
        <f t="shared" si="10"/>
        <v>9.1042734204099585E-2</v>
      </c>
      <c r="AU31" s="55">
        <f t="shared" si="10"/>
        <v>9.1800411617199984E-2</v>
      </c>
      <c r="AV31" s="55">
        <f t="shared" si="10"/>
        <v>9.4848476724000541E-2</v>
      </c>
      <c r="AW31" s="55">
        <f t="shared" si="10"/>
        <v>7.6757748403499804E-2</v>
      </c>
      <c r="AX31" s="55">
        <f t="shared" si="10"/>
        <v>7.6330131780200539E-2</v>
      </c>
      <c r="AY31" s="55">
        <f t="shared" si="10"/>
        <v>8.6402213548498974E-2</v>
      </c>
      <c r="AZ31" s="55">
        <f t="shared" si="10"/>
        <v>8.7965246538001196E-2</v>
      </c>
      <c r="BA31" s="55">
        <f t="shared" si="10"/>
        <v>8.2758083767698665E-2</v>
      </c>
      <c r="BB31" s="55">
        <f t="shared" si="10"/>
        <v>0</v>
      </c>
      <c r="BC31" s="242">
        <f t="shared" si="10"/>
        <v>0</v>
      </c>
      <c r="BD31" s="400"/>
    </row>
    <row r="32" spans="2:56">
      <c r="B32" s="23" t="s">
        <v>75</v>
      </c>
      <c r="C32" s="24">
        <f>1/$A$1*[1]TimberSectorMinusCoreVPAImp!$B$226</f>
        <v>6.3858495780120705E-2</v>
      </c>
      <c r="D32" s="25">
        <f>1/$A$1*[1]TimberSectorMinusCoreVPAImp!$C$226</f>
        <v>4.9525546253871733E-2</v>
      </c>
      <c r="E32" s="25">
        <f>1/$A$1*[1]TimberSectorMinusCoreVPAImp!$D$226</f>
        <v>5.2804543100647194E-2</v>
      </c>
      <c r="F32" s="25">
        <f>1/$A$1*[1]TimberSectorMinusCoreVPAImp!$E$226</f>
        <v>5.3430259873013475E-2</v>
      </c>
      <c r="G32" s="25">
        <f>1/$A$1*[1]TimberSectorMinusCoreVPAImp!$F$226</f>
        <v>9.7452531064177061E-2</v>
      </c>
      <c r="H32" s="25">
        <f>1/$A$1*[1]TimberSectorMinusCoreVPAImp!$G$226</f>
        <v>7.8870608970006528E-2</v>
      </c>
      <c r="I32" s="25">
        <f>1/$A$1*[1]TimberSectorMinusCoreVPAImp!$H$226</f>
        <v>8.6599169999999892E-2</v>
      </c>
      <c r="J32" s="26">
        <f>1/$A$1*[1]TimberSectorMinusCoreVPAImp!$I$226</f>
        <v>8.036569367595725E-2</v>
      </c>
      <c r="K32" s="26">
        <f>1/$A$1*[1]TimberSectorMinusCoreVPAImp!$J$226</f>
        <v>7.2584836910232542E-2</v>
      </c>
      <c r="L32" s="26">
        <f>1/$A$1*[1]TimberSectorMinusCoreVPAImp!K$226</f>
        <v>8.3180443725815789E-2</v>
      </c>
      <c r="M32" s="26">
        <f>1/$A$1*[1]TimberSectorMinusCoreVPAImp!L$226</f>
        <v>8.2339507715462446E-2</v>
      </c>
      <c r="N32" s="26">
        <f>1/$A$1*[1]TimberSectorMinusCoreVPAImp!M$226</f>
        <v>0.10390148322749881</v>
      </c>
      <c r="O32" s="26">
        <f>1/$A$1*[1]TimberSectorMinusCoreVPAImp!N$226</f>
        <v>9.4262209646261363E-2</v>
      </c>
      <c r="P32" s="26">
        <f>1/$A$1*[1]TimberSectorMinusCoreVPAImp!O$226</f>
        <v>9.7615136120523555E-2</v>
      </c>
      <c r="Q32" s="26">
        <f>1/$A$1*[1]TimberSectorMinusCoreVPAImp!P$226</f>
        <v>0.10410275073978434</v>
      </c>
      <c r="R32" s="26">
        <f>1/$A$1*[1]TimberSectorMinusCoreVPAImp!Q$226</f>
        <v>9.4005063987316229E-2</v>
      </c>
      <c r="S32" s="26">
        <f>1/$A$1*[1]TimberSectorMinusCoreVPAImp!R$226</f>
        <v>9.1180717563508762E-2</v>
      </c>
      <c r="T32" s="26">
        <f>1/$A$1*[1]TimberSectorMinusCoreVPAImp!S$226</f>
        <v>9.7411148599036088E-2</v>
      </c>
      <c r="U32" s="26">
        <f>1/$A$1*[1]TimberSectorMinusCoreVPAImp!T$226</f>
        <v>9.5791875531290649E-2</v>
      </c>
      <c r="V32" s="26">
        <f>1/$A$1*[1]TimberSectorMinusCoreVPAImp!U$226</f>
        <v>6.2743336135814204E-2</v>
      </c>
      <c r="W32" s="26">
        <f>1/$A$1*[1]TimberSectorMinusCoreVPAImp!V$226</f>
        <v>8.2368282729966158E-2</v>
      </c>
      <c r="X32" s="26">
        <f>1/$A$1*[1]TimberSectorMinusCoreVPAImp!W$226</f>
        <v>9.3145111935530892E-2</v>
      </c>
      <c r="Y32" s="26">
        <f>1/$A$1*[1]TimberSectorMinusCoreVPAImp!X$226</f>
        <v>5.1111113998944996E-2</v>
      </c>
      <c r="Z32" s="26">
        <f>1/$A$1*[1]TimberSectorMinusCoreVPAImp!Y$226</f>
        <v>3.3700366276137164E-2</v>
      </c>
      <c r="AA32" s="26">
        <f>1/$A$1*[1]TimberSectorMinusCoreVPAImp!Z$226</f>
        <v>3.3700366276137164E-2</v>
      </c>
      <c r="AB32" s="26">
        <f>1/$A$1*[1]TimberSectorMinusCoreVPAImp!AA$226</f>
        <v>3.3700366276137164E-2</v>
      </c>
      <c r="AC32" s="7"/>
      <c r="AD32" s="24">
        <f>1/1000*[1]TimberSectorMinusCoreVPAImp!AB$226</f>
        <v>2.9452075288247996E-2</v>
      </c>
      <c r="AE32" s="25">
        <f>1/1000*[1]TimberSectorMinusCoreVPAImp!AC$226</f>
        <v>2.7733841898800009E-2</v>
      </c>
      <c r="AF32" s="25">
        <f>1/1000*[1]TimberSectorMinusCoreVPAImp!AD$226</f>
        <v>3.08922848736E-2</v>
      </c>
      <c r="AG32" s="25">
        <f>1/1000*[1]TimberSectorMinusCoreVPAImp!AE$226</f>
        <v>4.4461963056000003E-2</v>
      </c>
      <c r="AH32" s="25">
        <f>1/1000*[1]TimberSectorMinusCoreVPAImp!AF$226</f>
        <v>7.4233971711199997E-2</v>
      </c>
      <c r="AI32" s="25">
        <f>1/1000*[1]TimberSectorMinusCoreVPAImp!AG$226</f>
        <v>6.6750371602199987E-2</v>
      </c>
      <c r="AJ32" s="25">
        <f>1/1000*[1]TimberSectorMinusCoreVPAImp!AH$226</f>
        <v>6.9567773600000007E-2</v>
      </c>
      <c r="AK32" s="25">
        <f>1/1000*[1]TimberSectorMinusCoreVPAImp!AI$226</f>
        <v>7.2155021422000004E-2</v>
      </c>
      <c r="AL32" s="25">
        <f>1/1000*[1]TimberSectorMinusCoreVPAImp!AJ$226</f>
        <v>7.2624634382800021E-2</v>
      </c>
      <c r="AM32" s="25">
        <f>1/1000*[1]TimberSectorMinusCoreVPAImp!AK$226</f>
        <v>6.7110389139200005E-2</v>
      </c>
      <c r="AN32" s="25">
        <f>1/1000*[1]TimberSectorMinusCoreVPAImp!AL$226</f>
        <v>6.5265491626200003E-2</v>
      </c>
      <c r="AO32" s="25">
        <f>1/1000*[1]TimberSectorMinusCoreVPAImp!AM$226</f>
        <v>8.8014035807999991E-2</v>
      </c>
      <c r="AP32" s="25">
        <f>1/1000*[1]TimberSectorMinusCoreVPAImp!AN$226</f>
        <v>8.5651114912000004E-2</v>
      </c>
      <c r="AQ32" s="25">
        <f>1/1000*[1]TimberSectorMinusCoreVPAImp!AO$226</f>
        <v>8.948880437940003E-2</v>
      </c>
      <c r="AR32" s="25">
        <f>1/1000*[1]TimberSectorMinusCoreVPAImp!AP$226</f>
        <v>9.5803960472500005E-2</v>
      </c>
      <c r="AS32" s="25">
        <f>1/1000*[1]TimberSectorMinusCoreVPAImp!AQ$226</f>
        <v>7.0503351691500002E-2</v>
      </c>
      <c r="AT32" s="25">
        <f>1/1000*[1]TimberSectorMinusCoreVPAImp!AR$226</f>
        <v>6.89117353466E-2</v>
      </c>
      <c r="AU32" s="25">
        <f>1/1000*[1]TimberSectorMinusCoreVPAImp!AS$226</f>
        <v>7.1860593190100006E-2</v>
      </c>
      <c r="AV32" s="25">
        <f>1/1000*[1]TimberSectorMinusCoreVPAImp!AT$226</f>
        <v>7.2945310595999999E-2</v>
      </c>
      <c r="AW32" s="25">
        <f>1/1000*[1]TimberSectorMinusCoreVPAImp!AU$226</f>
        <v>5.0948336408500002E-2</v>
      </c>
      <c r="AX32" s="25">
        <f>1/1000*[1]TimberSectorMinusCoreVPAImp!AV$226</f>
        <v>4.6482074573000007E-2</v>
      </c>
      <c r="AY32" s="25">
        <f>1/1000*[1]TimberSectorMinusCoreVPAImp!AW$226</f>
        <v>5.1487512779800008E-2</v>
      </c>
      <c r="AZ32" s="25">
        <f>1/1000*[1]TimberSectorMinusCoreVPAImp!AX$226</f>
        <v>4.8915155366999995E-2</v>
      </c>
      <c r="BA32" s="25">
        <f>1/1000*[1]TimberSectorMinusCoreVPAImp!AY$226</f>
        <v>3.8315222126499987E-2</v>
      </c>
      <c r="BB32" s="25">
        <f>1/1000*[1]TimberSectorMinusCoreVPAImp!AZ$226</f>
        <v>0</v>
      </c>
      <c r="BC32" s="226">
        <f>1/1000*[1]TimberSectorMinusCoreVPAImp!BA$226</f>
        <v>0</v>
      </c>
      <c r="BD32" s="400"/>
    </row>
    <row r="33" spans="2:56">
      <c r="B33" s="23" t="s">
        <v>73</v>
      </c>
      <c r="C33" s="24">
        <f>1/$A$1*[1]TimberSectorMinusCoreVPAImp!$B$238</f>
        <v>4.1821225339089946E-4</v>
      </c>
      <c r="D33" s="25">
        <f>1/$A$1*[1]TimberSectorMinusCoreVPAImp!$C$238</f>
        <v>1.2099490095279211E-3</v>
      </c>
      <c r="E33" s="25">
        <f>1/$A$1*[1]TimberSectorMinusCoreVPAImp!$D$238</f>
        <v>4.1073235718244354E-3</v>
      </c>
      <c r="F33" s="25">
        <f>1/$A$1*[1]TimberSectorMinusCoreVPAImp!$E$238</f>
        <v>6.8283376879361909E-3</v>
      </c>
      <c r="G33" s="25">
        <f>1/$A$1*[1]TimberSectorMinusCoreVPAImp!$F$238</f>
        <v>8.4635404193572749E-3</v>
      </c>
      <c r="H33" s="25">
        <f>1/$A$1*[1]TimberSectorMinusCoreVPAImp!$G$238</f>
        <v>1.5773909174604472E-2</v>
      </c>
      <c r="I33" s="25">
        <f>1/$A$1*[1]TimberSectorMinusCoreVPAImp!$H$238</f>
        <v>1.9150070000000005E-2</v>
      </c>
      <c r="J33" s="26">
        <f>1/$A$1*[1]TimberSectorMinusCoreVPAImp!$I$238</f>
        <v>3.0321020209803123E-2</v>
      </c>
      <c r="K33" s="26">
        <f>1/$A$1*[1]TimberSectorMinusCoreVPAImp!$J$238</f>
        <v>3.2807592659300305E-2</v>
      </c>
      <c r="L33" s="26">
        <f>1/$A$1*[1]TimberSectorMinusCoreVPAImp!K$238</f>
        <v>3.1724731842548197E-2</v>
      </c>
      <c r="M33" s="26">
        <f>1/$A$1*[1]TimberSectorMinusCoreVPAImp!L$238</f>
        <v>2.4886443957568009E-2</v>
      </c>
      <c r="N33" s="26">
        <f>1/$A$1*[1]TimberSectorMinusCoreVPAImp!M$238</f>
        <v>2.6521693413800205E-2</v>
      </c>
      <c r="O33" s="26">
        <f>1/$A$1*[1]TimberSectorMinusCoreVPAImp!N$238</f>
        <v>2.526905278138443E-2</v>
      </c>
      <c r="P33" s="26">
        <f>1/$A$1*[1]TimberSectorMinusCoreVPAImp!O$238</f>
        <v>1.3726882296588036E-2</v>
      </c>
      <c r="Q33" s="26">
        <f>1/$A$1*[1]TimberSectorMinusCoreVPAImp!P$238</f>
        <v>1.338869932256051E-2</v>
      </c>
      <c r="R33" s="26">
        <f>1/$A$1*[1]TimberSectorMinusCoreVPAImp!Q$238</f>
        <v>1.4105253634067495E-2</v>
      </c>
      <c r="S33" s="26">
        <f>1/$A$1*[1]TimberSectorMinusCoreVPAImp!R$238</f>
        <v>1.4471207017490507E-2</v>
      </c>
      <c r="T33" s="26">
        <f>1/$A$1*[1]TimberSectorMinusCoreVPAImp!S$238</f>
        <v>1.2595940766961791E-2</v>
      </c>
      <c r="U33" s="26">
        <f>1/$A$1*[1]TimberSectorMinusCoreVPAImp!T$238</f>
        <v>1.3278780192881669E-2</v>
      </c>
      <c r="V33" s="26">
        <f>1/$A$1*[1]TimberSectorMinusCoreVPAImp!U$238</f>
        <v>1.7910516127496744E-2</v>
      </c>
      <c r="W33" s="26">
        <f>1/$A$1*[1]TimberSectorMinusCoreVPAImp!V$238</f>
        <v>2.1081475933333337E-2</v>
      </c>
      <c r="X33" s="26">
        <f>1/$A$1*[1]TimberSectorMinusCoreVPAImp!W$238</f>
        <v>2.2901721579627506E-2</v>
      </c>
      <c r="Y33" s="26">
        <f>1/$A$1*[1]TimberSectorMinusCoreVPAImp!X$238</f>
        <v>3.0521713549374545E-2</v>
      </c>
      <c r="Z33" s="26">
        <f>1/$A$1*[1]TimberSectorMinusCoreVPAImp!Y$238</f>
        <v>3.0261642173529172E-2</v>
      </c>
      <c r="AA33" s="26">
        <f>1/$A$1*[1]TimberSectorMinusCoreVPAImp!Z$238</f>
        <v>3.0261642173529172E-2</v>
      </c>
      <c r="AB33" s="26">
        <f>1/$A$1*[1]TimberSectorMinusCoreVPAImp!AA$238</f>
        <v>3.0261642173529172E-2</v>
      </c>
      <c r="AC33" s="7"/>
      <c r="AD33" s="24">
        <f>1/1000*[1]TimberSectorMinusCoreVPAImp!AB$238</f>
        <v>2.8919616088200019E-4</v>
      </c>
      <c r="AE33" s="25">
        <f>1/1000*[1]TimberSectorMinusCoreVPAImp!AC$238</f>
        <v>6.3979962360000001E-4</v>
      </c>
      <c r="AF33" s="25">
        <f>1/1000*[1]TimberSectorMinusCoreVPAImp!AD$238</f>
        <v>2.3980397087999994E-3</v>
      </c>
      <c r="AG33" s="25">
        <f>1/1000*[1]TimberSectorMinusCoreVPAImp!AE$238</f>
        <v>6.3037002336000011E-3</v>
      </c>
      <c r="AH33" s="25">
        <f>1/1000*[1]TimberSectorMinusCoreVPAImp!AF$238</f>
        <v>7.5572037428999995E-3</v>
      </c>
      <c r="AI33" s="25">
        <f>1/1000*[1]TimberSectorMinusCoreVPAImp!AG$238</f>
        <v>1.4454568385400003E-2</v>
      </c>
      <c r="AJ33" s="25">
        <f>1/1000*[1]TimberSectorMinusCoreVPAImp!AH$238</f>
        <v>1.81019852E-2</v>
      </c>
      <c r="AK33" s="25">
        <f>1/1000*[1]TimberSectorMinusCoreVPAImp!AI$238</f>
        <v>3.0836669373000003E-2</v>
      </c>
      <c r="AL33" s="25">
        <f>1/1000*[1]TimberSectorMinusCoreVPAImp!AJ$238</f>
        <v>4.0995761363199996E-2</v>
      </c>
      <c r="AM33" s="25">
        <f>1/1000*[1]TimberSectorMinusCoreVPAImp!AK$238</f>
        <v>3.7587622740800006E-2</v>
      </c>
      <c r="AN33" s="25">
        <f>1/1000*[1]TimberSectorMinusCoreVPAImp!AL$238</f>
        <v>2.9086519524300001E-2</v>
      </c>
      <c r="AO33" s="25">
        <f>1/1000*[1]TimberSectorMinusCoreVPAImp!AM$238</f>
        <v>3.1605074640000001E-2</v>
      </c>
      <c r="AP33" s="25">
        <f>1/1000*[1]TimberSectorMinusCoreVPAImp!AN$238</f>
        <v>2.8814785190400004E-2</v>
      </c>
      <c r="AQ33" s="25">
        <f>1/1000*[1]TimberSectorMinusCoreVPAImp!AO$238</f>
        <v>1.6265121170999999E-2</v>
      </c>
      <c r="AR33" s="25">
        <f>1/1000*[1]TimberSectorMinusCoreVPAImp!AP$238</f>
        <v>1.7319366215500006E-2</v>
      </c>
      <c r="AS33" s="25">
        <f>1/1000*[1]TimberSectorMinusCoreVPAImp!AQ$238</f>
        <v>1.7015421811499998E-2</v>
      </c>
      <c r="AT33" s="25">
        <f>1/1000*[1]TimberSectorMinusCoreVPAImp!AR$238</f>
        <v>1.7531272586800001E-2</v>
      </c>
      <c r="AU33" s="25">
        <f>1/1000*[1]TimberSectorMinusCoreVPAImp!AS$238</f>
        <v>1.4301178448700002E-2</v>
      </c>
      <c r="AV33" s="25">
        <f>1/1000*[1]TimberSectorMinusCoreVPAImp!AT$238</f>
        <v>1.50539708E-2</v>
      </c>
      <c r="AW33" s="25">
        <f>1/1000*[1]TimberSectorMinusCoreVPAImp!AU$238</f>
        <v>1.8636672500999995E-2</v>
      </c>
      <c r="AX33" s="25">
        <f>1/1000*[1]TimberSectorMinusCoreVPAImp!AV$238</f>
        <v>2.47707851754E-2</v>
      </c>
      <c r="AY33" s="25">
        <f>1/1000*[1]TimberSectorMinusCoreVPAImp!AW$238</f>
        <v>2.538964181750001E-2</v>
      </c>
      <c r="AZ33" s="25">
        <f>1/1000*[1]TimberSectorMinusCoreVPAImp!AX$238</f>
        <v>3.1419046502999995E-2</v>
      </c>
      <c r="BA33" s="25">
        <f>1/1000*[1]TimberSectorMinusCoreVPAImp!AY$238</f>
        <v>3.7010896432399992E-2</v>
      </c>
      <c r="BB33" s="25">
        <f>1/1000*[1]TimberSectorMinusCoreVPAImp!AZ$238</f>
        <v>0</v>
      </c>
      <c r="BC33" s="226">
        <f>1/1000*[1]TimberSectorMinusCoreVPAImp!BA$238</f>
        <v>0</v>
      </c>
      <c r="BD33" s="400"/>
    </row>
    <row r="34" spans="2:56" ht="13" thickBot="1">
      <c r="B34" s="58" t="s">
        <v>15</v>
      </c>
      <c r="C34" s="108">
        <f t="shared" ref="C34:L34" si="11">SUM(C31:C31)-SUM(C32:C33)</f>
        <v>9.8383209336880828E-3</v>
      </c>
      <c r="D34" s="109">
        <f t="shared" si="11"/>
        <v>2.6010329245246822E-3</v>
      </c>
      <c r="E34" s="109">
        <f t="shared" si="11"/>
        <v>1.4354328856430523E-3</v>
      </c>
      <c r="F34" s="109">
        <f t="shared" si="11"/>
        <v>1.2131777965419324E-3</v>
      </c>
      <c r="G34" s="109">
        <f t="shared" si="11"/>
        <v>1.6694122633458125E-3</v>
      </c>
      <c r="H34" s="109">
        <f t="shared" si="11"/>
        <v>1.8698351406762348E-3</v>
      </c>
      <c r="I34" s="109">
        <f t="shared" si="11"/>
        <v>2.2118691062672086E-3</v>
      </c>
      <c r="J34" s="110">
        <f t="shared" si="11"/>
        <v>2.0130134108138076E-3</v>
      </c>
      <c r="K34" s="110">
        <f t="shared" si="11"/>
        <v>2.6815559273260237E-3</v>
      </c>
      <c r="L34" s="110">
        <f t="shared" si="11"/>
        <v>1.9971835853157538E-3</v>
      </c>
      <c r="M34" s="110">
        <f t="shared" ref="M34:AB34" si="12">SUM(M31:M31)-SUM(M32:M33)</f>
        <v>2.5237049986429061E-3</v>
      </c>
      <c r="N34" s="110">
        <f t="shared" si="12"/>
        <v>2.604486412854129E-3</v>
      </c>
      <c r="O34" s="110">
        <f t="shared" si="12"/>
        <v>4.4342128000235265E-3</v>
      </c>
      <c r="P34" s="110">
        <f t="shared" si="12"/>
        <v>3.7775140426739712E-3</v>
      </c>
      <c r="Q34" s="110">
        <f t="shared" si="12"/>
        <v>3.618817267288077E-3</v>
      </c>
      <c r="R34" s="110">
        <f t="shared" si="12"/>
        <v>3.2697748377850805E-3</v>
      </c>
      <c r="S34" s="110">
        <f t="shared" si="12"/>
        <v>3.5691438304485817E-3</v>
      </c>
      <c r="T34" s="110">
        <f t="shared" si="12"/>
        <v>5.2085511260615835E-3</v>
      </c>
      <c r="U34" s="110">
        <f t="shared" si="12"/>
        <v>7.3017919949615873E-3</v>
      </c>
      <c r="V34" s="110">
        <f t="shared" si="12"/>
        <v>8.8565832932174238E-3</v>
      </c>
      <c r="W34" s="110">
        <f t="shared" si="12"/>
        <v>6.2307207686959354E-3</v>
      </c>
      <c r="X34" s="110">
        <f t="shared" si="12"/>
        <v>1.0009542267403276E-2</v>
      </c>
      <c r="Y34" s="110">
        <f t="shared" si="12"/>
        <v>6.5867012628295918E-3</v>
      </c>
      <c r="Z34" s="110">
        <f t="shared" si="12"/>
        <v>5.6560963308918549E-3</v>
      </c>
      <c r="AA34" s="110">
        <f t="shared" si="12"/>
        <v>5.6560963308918549E-3</v>
      </c>
      <c r="AB34" s="110">
        <f t="shared" si="12"/>
        <v>5.6560963308918549E-3</v>
      </c>
      <c r="AC34" s="62"/>
      <c r="AD34" s="59">
        <f t="shared" ref="AD34:BC34" si="13">SUM(AD31:AD31)-SUM(AD32:AD33)</f>
        <v>6.2556982727496047E-3</v>
      </c>
      <c r="AE34" s="60">
        <f t="shared" si="13"/>
        <v>1.9639612399998188E-3</v>
      </c>
      <c r="AF34" s="60">
        <f t="shared" si="13"/>
        <v>1.3627968287993619E-3</v>
      </c>
      <c r="AG34" s="60">
        <f t="shared" si="13"/>
        <v>1.4306116719993919E-3</v>
      </c>
      <c r="AH34" s="60">
        <f t="shared" si="13"/>
        <v>2.0272211469992418E-3</v>
      </c>
      <c r="AI34" s="60">
        <f t="shared" si="13"/>
        <v>2.4669445514993588E-3</v>
      </c>
      <c r="AJ34" s="60">
        <f t="shared" si="13"/>
        <v>2.7033067999992361E-3</v>
      </c>
      <c r="AK34" s="60">
        <f t="shared" si="13"/>
        <v>2.9730941749998296E-3</v>
      </c>
      <c r="AL34" s="60">
        <f t="shared" si="13"/>
        <v>3.1849673927997202E-3</v>
      </c>
      <c r="AM34" s="60">
        <f t="shared" si="13"/>
        <v>2.3234927100004715E-3</v>
      </c>
      <c r="AN34" s="60">
        <f t="shared" si="13"/>
        <v>3.0825958563006212E-3</v>
      </c>
      <c r="AO34" s="60">
        <f t="shared" si="13"/>
        <v>3.8952280320014854E-3</v>
      </c>
      <c r="AP34" s="60">
        <f t="shared" si="13"/>
        <v>6.5220083983994204E-3</v>
      </c>
      <c r="AQ34" s="60">
        <f t="shared" si="13"/>
        <v>4.9072391892004963E-3</v>
      </c>
      <c r="AR34" s="60">
        <f t="shared" si="13"/>
        <v>4.682602476501041E-3</v>
      </c>
      <c r="AS34" s="60">
        <f t="shared" si="13"/>
        <v>4.3796314239986367E-3</v>
      </c>
      <c r="AT34" s="60">
        <f t="shared" si="13"/>
        <v>4.5997262706995862E-3</v>
      </c>
      <c r="AU34" s="60">
        <f t="shared" si="13"/>
        <v>5.638639978399973E-3</v>
      </c>
      <c r="AV34" s="60">
        <f t="shared" si="13"/>
        <v>6.8491953280005458E-3</v>
      </c>
      <c r="AW34" s="60">
        <f t="shared" si="13"/>
        <v>7.1727394939998107E-3</v>
      </c>
      <c r="AX34" s="60">
        <f t="shared" si="13"/>
        <v>5.0772720318005282E-3</v>
      </c>
      <c r="AY34" s="60">
        <f t="shared" si="13"/>
        <v>9.5250589511989558E-3</v>
      </c>
      <c r="AZ34" s="60">
        <f t="shared" si="13"/>
        <v>7.6310446680012134E-3</v>
      </c>
      <c r="BA34" s="60">
        <f t="shared" si="13"/>
        <v>7.4319652087986854E-3</v>
      </c>
      <c r="BB34" s="60">
        <f t="shared" si="13"/>
        <v>0</v>
      </c>
      <c r="BC34" s="243">
        <f t="shared" si="13"/>
        <v>0</v>
      </c>
      <c r="BD34" s="400"/>
    </row>
    <row r="35" spans="2:56" ht="13" thickTop="1">
      <c r="AD35" s="63"/>
      <c r="AE35" s="63"/>
      <c r="AF35" s="63"/>
      <c r="AG35" s="63"/>
      <c r="AH35" s="63"/>
      <c r="AI35" s="63"/>
      <c r="AJ35" s="63"/>
      <c r="AK35" s="63"/>
      <c r="AL35" s="63"/>
      <c r="AM35" s="63"/>
      <c r="AN35" s="63"/>
      <c r="AO35" s="63"/>
      <c r="AP35" s="63"/>
      <c r="AQ35" s="63"/>
      <c r="AR35" s="63"/>
      <c r="AS35" s="63"/>
      <c r="AT35" s="63"/>
      <c r="AU35" s="63"/>
      <c r="AV35" s="63"/>
      <c r="AW35" s="63"/>
      <c r="AX35" s="63"/>
      <c r="AY35" s="63"/>
      <c r="AZ35" s="63"/>
      <c r="BA35" s="63"/>
      <c r="BB35" s="63"/>
      <c r="BC35" s="63"/>
    </row>
    <row r="36" spans="2:56"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  <c r="AV36" s="63"/>
      <c r="AW36" s="63"/>
      <c r="AX36" s="63"/>
      <c r="AY36" s="63"/>
      <c r="AZ36" s="63"/>
      <c r="BA36" s="63"/>
      <c r="BB36" s="63"/>
      <c r="BC36" s="63"/>
    </row>
    <row r="37" spans="2:56"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63"/>
      <c r="AS37" s="63"/>
      <c r="AT37" s="63"/>
      <c r="AU37" s="63"/>
      <c r="AV37" s="63"/>
      <c r="AW37" s="63"/>
      <c r="AX37" s="63"/>
      <c r="AY37" s="63"/>
      <c r="AZ37" s="63"/>
      <c r="BA37" s="63"/>
      <c r="BB37" s="63"/>
      <c r="BC37" s="63"/>
    </row>
    <row r="38" spans="2:56"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N38" s="63"/>
      <c r="AO38" s="63"/>
      <c r="AP38" s="63"/>
      <c r="AQ38" s="63"/>
      <c r="AR38" s="63"/>
      <c r="AS38" s="63"/>
      <c r="AT38" s="63"/>
      <c r="AU38" s="63"/>
      <c r="AV38" s="63"/>
      <c r="AW38" s="63"/>
      <c r="AX38" s="63"/>
      <c r="AY38" s="63"/>
      <c r="AZ38" s="63"/>
      <c r="BA38" s="63"/>
      <c r="BB38" s="63"/>
      <c r="BC38" s="63"/>
    </row>
    <row r="39" spans="2:56"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  <c r="AS39" s="63"/>
      <c r="AT39" s="63"/>
      <c r="AU39" s="63"/>
      <c r="AV39" s="63"/>
      <c r="AW39" s="63"/>
      <c r="AX39" s="63"/>
      <c r="AY39" s="63"/>
      <c r="AZ39" s="63"/>
      <c r="BA39" s="63"/>
      <c r="BB39" s="63"/>
      <c r="BC39" s="63"/>
    </row>
    <row r="40" spans="2:56"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  <c r="AS40" s="63"/>
      <c r="AT40" s="63"/>
      <c r="AU40" s="63"/>
      <c r="AV40" s="63"/>
      <c r="AW40" s="63"/>
      <c r="AX40" s="63"/>
      <c r="AY40" s="63"/>
      <c r="AZ40" s="63"/>
      <c r="BA40" s="63"/>
      <c r="BB40" s="63"/>
      <c r="BC40" s="63"/>
    </row>
    <row r="41" spans="2:56"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63"/>
      <c r="AS41" s="63"/>
      <c r="AT41" s="63"/>
      <c r="AU41" s="63"/>
      <c r="AV41" s="63"/>
      <c r="AW41" s="63"/>
      <c r="AX41" s="63"/>
      <c r="AY41" s="63"/>
      <c r="AZ41" s="63"/>
      <c r="BA41" s="63"/>
      <c r="BB41" s="63"/>
      <c r="BC41" s="63"/>
    </row>
    <row r="42" spans="2:56"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  <c r="AS42" s="63"/>
      <c r="AT42" s="63"/>
      <c r="AU42" s="63"/>
      <c r="AV42" s="63"/>
      <c r="AW42" s="63"/>
      <c r="AX42" s="63"/>
      <c r="AY42" s="63"/>
      <c r="AZ42" s="63"/>
      <c r="BA42" s="63"/>
      <c r="BB42" s="63"/>
      <c r="BC42" s="63"/>
    </row>
    <row r="43" spans="2:56"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  <c r="AP43" s="63"/>
      <c r="AQ43" s="63"/>
      <c r="AR43" s="63"/>
      <c r="AS43" s="63"/>
      <c r="AT43" s="63"/>
      <c r="AU43" s="63"/>
      <c r="AV43" s="63"/>
      <c r="AW43" s="63"/>
      <c r="AX43" s="63"/>
      <c r="AY43" s="63"/>
      <c r="AZ43" s="63"/>
      <c r="BA43" s="63"/>
      <c r="BB43" s="63"/>
      <c r="BC43" s="63"/>
    </row>
    <row r="44" spans="2:56"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3"/>
      <c r="AU44" s="63"/>
      <c r="AV44" s="63"/>
      <c r="AW44" s="63"/>
      <c r="AX44" s="63"/>
      <c r="AY44" s="63"/>
      <c r="AZ44" s="63"/>
      <c r="BA44" s="63"/>
      <c r="BB44" s="63"/>
      <c r="BC44" s="63"/>
    </row>
    <row r="45" spans="2:56">
      <c r="AD45" s="63"/>
      <c r="AE45" s="63"/>
      <c r="AF45" s="63"/>
      <c r="AG45" s="63"/>
      <c r="AH45" s="63"/>
      <c r="AI45" s="63"/>
      <c r="AJ45" s="63"/>
      <c r="AK45" s="63"/>
      <c r="AL45" s="63"/>
      <c r="AM45" s="63"/>
      <c r="AN45" s="63"/>
      <c r="AO45" s="63"/>
      <c r="AP45" s="63"/>
      <c r="AQ45" s="63"/>
      <c r="AR45" s="63"/>
      <c r="AS45" s="63"/>
      <c r="AT45" s="63"/>
      <c r="AU45" s="63"/>
      <c r="AV45" s="63"/>
      <c r="AW45" s="63"/>
      <c r="AX45" s="63"/>
      <c r="AY45" s="63"/>
      <c r="AZ45" s="63"/>
      <c r="BA45" s="63"/>
      <c r="BB45" s="63"/>
      <c r="BC45" s="63"/>
    </row>
    <row r="46" spans="2:56">
      <c r="AD46" s="63"/>
      <c r="AE46" s="63"/>
      <c r="AF46" s="63"/>
      <c r="AG46" s="63"/>
      <c r="AH46" s="63"/>
      <c r="AI46" s="63"/>
      <c r="AJ46" s="63"/>
      <c r="AK46" s="63"/>
      <c r="AL46" s="63"/>
      <c r="AM46" s="63"/>
      <c r="AN46" s="63"/>
      <c r="AO46" s="63"/>
      <c r="AP46" s="63"/>
      <c r="AQ46" s="63"/>
      <c r="AR46" s="63"/>
      <c r="AS46" s="63"/>
      <c r="AT46" s="63"/>
      <c r="AU46" s="63"/>
      <c r="AV46" s="63"/>
      <c r="AW46" s="63"/>
      <c r="AX46" s="63"/>
      <c r="AY46" s="63"/>
      <c r="AZ46" s="63"/>
      <c r="BA46" s="63"/>
      <c r="BB46" s="63"/>
      <c r="BC46" s="63"/>
    </row>
    <row r="47" spans="2:56">
      <c r="AD47" s="63"/>
      <c r="AE47" s="63"/>
      <c r="AF47" s="63"/>
      <c r="AG47" s="63"/>
      <c r="AH47" s="63"/>
      <c r="AI47" s="63"/>
      <c r="AJ47" s="63"/>
      <c r="AK47" s="63"/>
      <c r="AL47" s="63"/>
      <c r="AM47" s="63"/>
      <c r="AN47" s="63"/>
      <c r="AO47" s="63"/>
      <c r="AP47" s="63"/>
      <c r="AQ47" s="63"/>
      <c r="AR47" s="63"/>
      <c r="AS47" s="63"/>
      <c r="AT47" s="63"/>
      <c r="AU47" s="63"/>
      <c r="AV47" s="63"/>
      <c r="AW47" s="63"/>
      <c r="AX47" s="63"/>
      <c r="AY47" s="63"/>
      <c r="AZ47" s="63"/>
      <c r="BA47" s="63"/>
      <c r="BB47" s="63"/>
      <c r="BC47" s="63"/>
    </row>
    <row r="48" spans="2:56">
      <c r="AD48" s="63"/>
      <c r="AE48" s="63"/>
      <c r="AF48" s="63"/>
      <c r="AG48" s="63"/>
      <c r="AH48" s="63"/>
      <c r="AI48" s="63"/>
      <c r="AJ48" s="63"/>
      <c r="AK48" s="63"/>
      <c r="AL48" s="63"/>
      <c r="AM48" s="63"/>
      <c r="AN48" s="63"/>
      <c r="AO48" s="63"/>
      <c r="AP48" s="63"/>
      <c r="AQ48" s="63"/>
      <c r="AR48" s="63"/>
      <c r="AS48" s="63"/>
      <c r="AT48" s="63"/>
      <c r="AU48" s="63"/>
      <c r="AV48" s="63"/>
      <c r="AW48" s="63"/>
      <c r="AX48" s="63"/>
      <c r="AY48" s="63"/>
      <c r="AZ48" s="63"/>
      <c r="BA48" s="63"/>
      <c r="BB48" s="63"/>
      <c r="BC48" s="63"/>
    </row>
    <row r="49" spans="30:55">
      <c r="AD49" s="63"/>
      <c r="AE49" s="63"/>
      <c r="AF49" s="63"/>
      <c r="AG49" s="63"/>
      <c r="AH49" s="63"/>
      <c r="AI49" s="63"/>
      <c r="AJ49" s="63"/>
      <c r="AK49" s="63"/>
      <c r="AL49" s="63"/>
      <c r="AM49" s="63"/>
      <c r="AN49" s="63"/>
      <c r="AO49" s="63"/>
      <c r="AP49" s="63"/>
      <c r="AQ49" s="63"/>
      <c r="AR49" s="63"/>
      <c r="AS49" s="63"/>
      <c r="AT49" s="63"/>
      <c r="AU49" s="63"/>
      <c r="AV49" s="63"/>
      <c r="AW49" s="63"/>
      <c r="AX49" s="63"/>
      <c r="AY49" s="63"/>
      <c r="AZ49" s="63"/>
      <c r="BA49" s="63"/>
      <c r="BB49" s="63"/>
      <c r="BC49" s="63"/>
    </row>
    <row r="50" spans="30:55">
      <c r="AD50" s="63"/>
      <c r="AE50" s="63"/>
      <c r="AF50" s="63"/>
      <c r="AG50" s="63"/>
      <c r="AH50" s="63"/>
      <c r="AI50" s="63"/>
      <c r="AJ50" s="63"/>
      <c r="AK50" s="63"/>
      <c r="AL50" s="63"/>
      <c r="AM50" s="63"/>
      <c r="AN50" s="63"/>
      <c r="AO50" s="63"/>
      <c r="AP50" s="63"/>
      <c r="AQ50" s="63"/>
      <c r="AR50" s="63"/>
      <c r="AS50" s="63"/>
      <c r="AT50" s="63"/>
      <c r="AU50" s="63"/>
      <c r="AV50" s="63"/>
      <c r="AW50" s="63"/>
      <c r="AX50" s="63"/>
      <c r="AY50" s="63"/>
      <c r="AZ50" s="63"/>
      <c r="BA50" s="63"/>
      <c r="BB50" s="63"/>
      <c r="BC50" s="63"/>
    </row>
    <row r="51" spans="30:55">
      <c r="AD51" s="63"/>
      <c r="AE51" s="63"/>
      <c r="AF51" s="63"/>
      <c r="AG51" s="63"/>
      <c r="AH51" s="63"/>
      <c r="AI51" s="63"/>
      <c r="AJ51" s="63"/>
      <c r="AK51" s="63"/>
      <c r="AL51" s="63"/>
      <c r="AM51" s="63"/>
      <c r="AN51" s="63"/>
      <c r="AO51" s="63"/>
      <c r="AP51" s="63"/>
      <c r="AQ51" s="63"/>
      <c r="AR51" s="63"/>
      <c r="AS51" s="63"/>
      <c r="AT51" s="63"/>
      <c r="AU51" s="63"/>
      <c r="AV51" s="63"/>
      <c r="AW51" s="63"/>
      <c r="AX51" s="63"/>
      <c r="AY51" s="63"/>
      <c r="AZ51" s="63"/>
      <c r="BA51" s="63"/>
      <c r="BB51" s="63"/>
      <c r="BC51" s="63"/>
    </row>
    <row r="52" spans="30:55">
      <c r="AD52" s="63"/>
      <c r="AE52" s="63"/>
      <c r="AF52" s="63"/>
      <c r="AG52" s="63"/>
      <c r="AH52" s="63"/>
      <c r="AI52" s="63"/>
      <c r="AJ52" s="63"/>
      <c r="AK52" s="63"/>
      <c r="AL52" s="63"/>
      <c r="AM52" s="63"/>
      <c r="AN52" s="63"/>
      <c r="AO52" s="63"/>
      <c r="AP52" s="63"/>
      <c r="AQ52" s="63"/>
      <c r="AR52" s="63"/>
      <c r="AS52" s="63"/>
      <c r="AT52" s="63"/>
      <c r="AU52" s="63"/>
      <c r="AV52" s="63"/>
      <c r="AW52" s="63"/>
      <c r="AX52" s="63"/>
      <c r="AY52" s="63"/>
      <c r="AZ52" s="63"/>
      <c r="BA52" s="63"/>
      <c r="BB52" s="63"/>
      <c r="BC52" s="63"/>
    </row>
    <row r="53" spans="30:55">
      <c r="AD53" s="63"/>
      <c r="AE53" s="63"/>
      <c r="AF53" s="63"/>
      <c r="AG53" s="63"/>
      <c r="AH53" s="63"/>
      <c r="AI53" s="63"/>
      <c r="AJ53" s="63"/>
      <c r="AK53" s="63"/>
      <c r="AL53" s="63"/>
      <c r="AM53" s="63"/>
      <c r="AN53" s="63"/>
      <c r="AO53" s="63"/>
      <c r="AP53" s="63"/>
      <c r="AQ53" s="63"/>
      <c r="AR53" s="63"/>
      <c r="AS53" s="63"/>
      <c r="AT53" s="63"/>
      <c r="AU53" s="63"/>
      <c r="AV53" s="63"/>
      <c r="AW53" s="63"/>
      <c r="AX53" s="63"/>
      <c r="AY53" s="63"/>
      <c r="AZ53" s="63"/>
      <c r="BA53" s="63"/>
      <c r="BB53" s="63"/>
      <c r="BC53" s="63"/>
    </row>
    <row r="54" spans="30:55"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</row>
    <row r="55" spans="30:55">
      <c r="AD55" s="63"/>
      <c r="AE55" s="63"/>
      <c r="AF55" s="63"/>
      <c r="AG55" s="63"/>
      <c r="AH55" s="63"/>
      <c r="AI55" s="63"/>
      <c r="AJ55" s="63"/>
      <c r="AK55" s="63"/>
      <c r="AL55" s="63"/>
      <c r="AM55" s="63"/>
      <c r="AN55" s="63"/>
      <c r="AO55" s="63"/>
      <c r="AP55" s="63"/>
      <c r="AQ55" s="63"/>
      <c r="AR55" s="63"/>
      <c r="AS55" s="63"/>
      <c r="AT55" s="63"/>
      <c r="AU55" s="63"/>
      <c r="AV55" s="63"/>
      <c r="AW55" s="63"/>
      <c r="AX55" s="63"/>
      <c r="AY55" s="63"/>
      <c r="AZ55" s="63"/>
      <c r="BA55" s="63"/>
      <c r="BB55" s="63"/>
      <c r="BC55" s="63"/>
    </row>
    <row r="56" spans="30:55">
      <c r="AD56" s="63"/>
      <c r="AE56" s="63"/>
      <c r="AF56" s="63"/>
      <c r="AG56" s="63"/>
      <c r="AH56" s="63"/>
      <c r="AI56" s="63"/>
      <c r="AJ56" s="63"/>
      <c r="AK56" s="63"/>
      <c r="AL56" s="63"/>
      <c r="AM56" s="63"/>
      <c r="AN56" s="63"/>
      <c r="AO56" s="63"/>
      <c r="AP56" s="63"/>
      <c r="AQ56" s="63"/>
      <c r="AR56" s="63"/>
      <c r="AS56" s="63"/>
      <c r="AT56" s="63"/>
      <c r="AU56" s="63"/>
      <c r="AV56" s="63"/>
      <c r="AW56" s="63"/>
      <c r="AX56" s="63"/>
      <c r="AY56" s="63"/>
      <c r="AZ56" s="63"/>
      <c r="BA56" s="63"/>
      <c r="BB56" s="63"/>
      <c r="BC56" s="63"/>
    </row>
    <row r="57" spans="30:55">
      <c r="AD57" s="63"/>
      <c r="AE57" s="63"/>
      <c r="AF57" s="63"/>
      <c r="AG57" s="63"/>
      <c r="AH57" s="63"/>
      <c r="AI57" s="63"/>
      <c r="AJ57" s="63"/>
      <c r="AK57" s="63"/>
      <c r="AL57" s="63"/>
      <c r="AM57" s="63"/>
      <c r="AN57" s="63"/>
      <c r="AO57" s="63"/>
      <c r="AP57" s="63"/>
      <c r="AQ57" s="63"/>
      <c r="AR57" s="63"/>
      <c r="AS57" s="63"/>
      <c r="AT57" s="63"/>
      <c r="AU57" s="63"/>
      <c r="AV57" s="63"/>
      <c r="AW57" s="63"/>
      <c r="AX57" s="63"/>
      <c r="AY57" s="63"/>
      <c r="AZ57" s="63"/>
      <c r="BA57" s="63"/>
      <c r="BB57" s="63"/>
      <c r="BC57" s="63"/>
    </row>
    <row r="58" spans="30:55"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</row>
    <row r="59" spans="30:55">
      <c r="AD59" s="63"/>
      <c r="AE59" s="63"/>
      <c r="AF59" s="63"/>
      <c r="AG59" s="63"/>
      <c r="AH59" s="63"/>
      <c r="AI59" s="63"/>
      <c r="AJ59" s="63"/>
      <c r="AK59" s="63"/>
      <c r="AL59" s="63"/>
      <c r="AM59" s="63"/>
      <c r="AN59" s="63"/>
      <c r="AO59" s="63"/>
      <c r="AP59" s="63"/>
      <c r="AQ59" s="63"/>
      <c r="AR59" s="63"/>
      <c r="AS59" s="63"/>
      <c r="AT59" s="63"/>
      <c r="AU59" s="63"/>
      <c r="AV59" s="63"/>
      <c r="AW59" s="63"/>
      <c r="AX59" s="63"/>
      <c r="AY59" s="63"/>
      <c r="AZ59" s="63"/>
      <c r="BA59" s="63"/>
      <c r="BB59" s="63"/>
      <c r="BC59" s="63"/>
    </row>
    <row r="60" spans="30:55">
      <c r="AD60" s="63"/>
      <c r="AE60" s="63"/>
      <c r="AF60" s="63"/>
      <c r="AG60" s="63"/>
      <c r="AH60" s="63"/>
      <c r="AI60" s="63"/>
      <c r="AJ60" s="63"/>
      <c r="AK60" s="63"/>
      <c r="AL60" s="63"/>
      <c r="AM60" s="63"/>
      <c r="AN60" s="63"/>
      <c r="AO60" s="63"/>
      <c r="AP60" s="63"/>
      <c r="AQ60" s="63"/>
      <c r="AR60" s="63"/>
      <c r="AS60" s="63"/>
      <c r="AT60" s="63"/>
      <c r="AU60" s="63"/>
      <c r="AV60" s="63"/>
      <c r="AW60" s="63"/>
      <c r="AX60" s="63"/>
      <c r="AY60" s="63"/>
      <c r="AZ60" s="63"/>
      <c r="BA60" s="63"/>
      <c r="BB60" s="63"/>
      <c r="BC60" s="63"/>
    </row>
    <row r="61" spans="30:55">
      <c r="AD61" s="63"/>
      <c r="AE61" s="63"/>
      <c r="AF61" s="63"/>
      <c r="AG61" s="63"/>
      <c r="AH61" s="63"/>
      <c r="AI61" s="63"/>
      <c r="AJ61" s="63"/>
      <c r="AK61" s="63"/>
      <c r="AL61" s="63"/>
      <c r="AM61" s="63"/>
      <c r="AN61" s="63"/>
      <c r="AO61" s="63"/>
      <c r="AP61" s="63"/>
      <c r="AQ61" s="63"/>
      <c r="AR61" s="63"/>
      <c r="AS61" s="63"/>
      <c r="AT61" s="63"/>
      <c r="AU61" s="63"/>
      <c r="AV61" s="63"/>
      <c r="AW61" s="63"/>
      <c r="AX61" s="63"/>
      <c r="AY61" s="63"/>
      <c r="AZ61" s="63"/>
      <c r="BA61" s="63"/>
      <c r="BB61" s="63"/>
      <c r="BC61" s="63"/>
    </row>
    <row r="62" spans="30:55">
      <c r="AD62" s="63"/>
      <c r="AE62" s="63"/>
      <c r="AF62" s="63"/>
      <c r="AG62" s="63"/>
      <c r="AH62" s="63"/>
      <c r="AI62" s="63"/>
      <c r="AJ62" s="63"/>
      <c r="AK62" s="63"/>
      <c r="AL62" s="63"/>
      <c r="AM62" s="63"/>
      <c r="AN62" s="63"/>
      <c r="AO62" s="63"/>
      <c r="AP62" s="63"/>
      <c r="AQ62" s="63"/>
      <c r="AR62" s="63"/>
      <c r="AS62" s="63"/>
      <c r="AT62" s="63"/>
      <c r="AU62" s="63"/>
      <c r="AV62" s="63"/>
      <c r="AW62" s="63"/>
      <c r="AX62" s="63"/>
      <c r="AY62" s="63"/>
      <c r="AZ62" s="63"/>
      <c r="BA62" s="63"/>
      <c r="BB62" s="63"/>
      <c r="BC62" s="63"/>
    </row>
    <row r="63" spans="30:55">
      <c r="AD63" s="63"/>
      <c r="AE63" s="63"/>
      <c r="AF63" s="63"/>
      <c r="AG63" s="63"/>
      <c r="AH63" s="63"/>
      <c r="AI63" s="63"/>
      <c r="AJ63" s="63"/>
      <c r="AK63" s="63"/>
      <c r="AL63" s="63"/>
      <c r="AM63" s="63"/>
      <c r="AN63" s="63"/>
      <c r="AO63" s="63"/>
      <c r="AP63" s="63"/>
      <c r="AQ63" s="63"/>
      <c r="AR63" s="63"/>
      <c r="AS63" s="63"/>
      <c r="AT63" s="63"/>
      <c r="AU63" s="63"/>
      <c r="AV63" s="63"/>
      <c r="AW63" s="63"/>
      <c r="AX63" s="63"/>
      <c r="AY63" s="63"/>
      <c r="AZ63" s="63"/>
      <c r="BA63" s="63"/>
      <c r="BB63" s="63"/>
      <c r="BC63" s="63"/>
    </row>
    <row r="64" spans="30:55">
      <c r="AD64" s="63"/>
      <c r="AE64" s="63"/>
      <c r="AF64" s="63"/>
      <c r="AG64" s="63"/>
      <c r="AH64" s="63"/>
      <c r="AI64" s="63"/>
      <c r="AJ64" s="63"/>
      <c r="AK64" s="63"/>
      <c r="AL64" s="63"/>
      <c r="AM64" s="63"/>
      <c r="AN64" s="63"/>
      <c r="AO64" s="63"/>
      <c r="AP64" s="63"/>
      <c r="AQ64" s="63"/>
      <c r="AR64" s="63"/>
      <c r="AS64" s="63"/>
      <c r="AT64" s="63"/>
      <c r="AU64" s="63"/>
      <c r="AV64" s="63"/>
      <c r="AW64" s="63"/>
      <c r="AX64" s="63"/>
      <c r="AY64" s="63"/>
      <c r="AZ64" s="63"/>
      <c r="BA64" s="63"/>
      <c r="BB64" s="63"/>
      <c r="BC64" s="63"/>
    </row>
    <row r="65" spans="30:55">
      <c r="AD65" s="63"/>
      <c r="AE65" s="63"/>
      <c r="AF65" s="63"/>
      <c r="AG65" s="63"/>
      <c r="AH65" s="63"/>
      <c r="AI65" s="63"/>
      <c r="AJ65" s="63"/>
      <c r="AK65" s="63"/>
      <c r="AL65" s="63"/>
      <c r="AM65" s="63"/>
      <c r="AN65" s="63"/>
      <c r="AO65" s="63"/>
      <c r="AP65" s="63"/>
      <c r="AQ65" s="63"/>
      <c r="AR65" s="63"/>
      <c r="AS65" s="63"/>
      <c r="AT65" s="63"/>
      <c r="AU65" s="63"/>
      <c r="AV65" s="63"/>
      <c r="AW65" s="63"/>
      <c r="AX65" s="63"/>
      <c r="AY65" s="63"/>
      <c r="AZ65" s="63"/>
      <c r="BA65" s="63"/>
      <c r="BB65" s="63"/>
      <c r="BC65" s="63"/>
    </row>
    <row r="66" spans="30:55">
      <c r="AD66" s="63"/>
      <c r="AE66" s="63"/>
      <c r="AF66" s="63"/>
      <c r="AG66" s="63"/>
      <c r="AH66" s="63"/>
      <c r="AI66" s="63"/>
      <c r="AJ66" s="63"/>
      <c r="AK66" s="63"/>
      <c r="AL66" s="63"/>
      <c r="AM66" s="63"/>
      <c r="AN66" s="63"/>
      <c r="AO66" s="63"/>
      <c r="AP66" s="63"/>
      <c r="AQ66" s="63"/>
      <c r="AR66" s="63"/>
      <c r="AS66" s="63"/>
      <c r="AT66" s="63"/>
      <c r="AU66" s="63"/>
      <c r="AV66" s="63"/>
      <c r="AW66" s="63"/>
      <c r="AX66" s="63"/>
      <c r="AY66" s="63"/>
      <c r="AZ66" s="63"/>
      <c r="BA66" s="63"/>
      <c r="BB66" s="63"/>
      <c r="BC66" s="63"/>
    </row>
    <row r="67" spans="30:55">
      <c r="AD67" s="63"/>
      <c r="AE67" s="63"/>
      <c r="AF67" s="63"/>
      <c r="AG67" s="63"/>
      <c r="AH67" s="63"/>
      <c r="AI67" s="63"/>
      <c r="AJ67" s="63"/>
      <c r="AK67" s="63"/>
      <c r="AL67" s="63"/>
      <c r="AM67" s="63"/>
      <c r="AN67" s="63"/>
      <c r="AO67" s="63"/>
      <c r="AP67" s="63"/>
      <c r="AQ67" s="63"/>
      <c r="AR67" s="63"/>
      <c r="AS67" s="63"/>
      <c r="AT67" s="63"/>
      <c r="AU67" s="63"/>
      <c r="AV67" s="63"/>
      <c r="AW67" s="63"/>
      <c r="AX67" s="63"/>
      <c r="AY67" s="63"/>
      <c r="AZ67" s="63"/>
      <c r="BA67" s="63"/>
      <c r="BB67" s="63"/>
      <c r="BC67" s="63"/>
    </row>
    <row r="68" spans="30:55"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</row>
    <row r="69" spans="30:55"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</row>
    <row r="70" spans="30:55"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</row>
    <row r="71" spans="30:55">
      <c r="AD71" s="63"/>
      <c r="AE71" s="63"/>
      <c r="AF71" s="63"/>
      <c r="AG71" s="63"/>
      <c r="AH71" s="63"/>
      <c r="AI71" s="63"/>
      <c r="AJ71" s="63"/>
      <c r="AK71" s="63"/>
      <c r="AL71" s="63"/>
      <c r="AM71" s="63"/>
      <c r="AN71" s="63"/>
      <c r="AO71" s="63"/>
      <c r="AP71" s="63"/>
      <c r="AQ71" s="63"/>
      <c r="AR71" s="63"/>
      <c r="AS71" s="63"/>
      <c r="AT71" s="63"/>
      <c r="AU71" s="63"/>
      <c r="AV71" s="63"/>
      <c r="AW71" s="63"/>
      <c r="AX71" s="63"/>
      <c r="AY71" s="63"/>
      <c r="AZ71" s="63"/>
      <c r="BA71" s="63"/>
      <c r="BB71" s="63"/>
      <c r="BC71" s="63"/>
    </row>
    <row r="72" spans="30:55">
      <c r="AD72" s="63"/>
      <c r="AE72" s="63"/>
      <c r="AF72" s="63"/>
      <c r="AG72" s="63"/>
      <c r="AH72" s="63"/>
      <c r="AI72" s="63"/>
      <c r="AJ72" s="63"/>
      <c r="AK72" s="63"/>
      <c r="AL72" s="63"/>
      <c r="AM72" s="63"/>
      <c r="AN72" s="63"/>
      <c r="AO72" s="63"/>
      <c r="AP72" s="63"/>
      <c r="AQ72" s="63"/>
      <c r="AR72" s="63"/>
      <c r="AS72" s="63"/>
      <c r="AT72" s="63"/>
      <c r="AU72" s="63"/>
      <c r="AV72" s="63"/>
      <c r="AW72" s="63"/>
      <c r="AX72" s="63"/>
      <c r="AY72" s="63"/>
      <c r="AZ72" s="63"/>
      <c r="BA72" s="63"/>
      <c r="BB72" s="63"/>
      <c r="BC72" s="63"/>
    </row>
    <row r="73" spans="30:55">
      <c r="AD73" s="63"/>
      <c r="AE73" s="63"/>
      <c r="AF73" s="63"/>
      <c r="AG73" s="63"/>
      <c r="AH73" s="63"/>
      <c r="AI73" s="63"/>
      <c r="AJ73" s="63"/>
      <c r="AK73" s="63"/>
      <c r="AL73" s="63"/>
      <c r="AM73" s="63"/>
      <c r="AN73" s="63"/>
      <c r="AO73" s="63"/>
      <c r="AP73" s="63"/>
      <c r="AQ73" s="63"/>
      <c r="AR73" s="63"/>
      <c r="AS73" s="63"/>
      <c r="AT73" s="63"/>
      <c r="AU73" s="63"/>
      <c r="AV73" s="63"/>
      <c r="AW73" s="63"/>
      <c r="AX73" s="63"/>
      <c r="AY73" s="63"/>
      <c r="AZ73" s="63"/>
      <c r="BA73" s="63"/>
      <c r="BB73" s="63"/>
      <c r="BC73" s="63"/>
    </row>
    <row r="74" spans="30:55">
      <c r="AD74" s="63"/>
      <c r="AE74" s="63"/>
      <c r="AF74" s="63"/>
      <c r="AG74" s="63"/>
      <c r="AH74" s="63"/>
      <c r="AI74" s="63"/>
      <c r="AJ74" s="63"/>
      <c r="AK74" s="63"/>
      <c r="AL74" s="63"/>
      <c r="AM74" s="63"/>
      <c r="AN74" s="63"/>
      <c r="AO74" s="63"/>
      <c r="AP74" s="63"/>
      <c r="AQ74" s="63"/>
      <c r="AR74" s="63"/>
      <c r="AS74" s="63"/>
      <c r="AT74" s="63"/>
      <c r="AU74" s="63"/>
      <c r="AV74" s="63"/>
      <c r="AW74" s="63"/>
      <c r="AX74" s="63"/>
      <c r="AY74" s="63"/>
      <c r="AZ74" s="63"/>
      <c r="BA74" s="63"/>
      <c r="BB74" s="63"/>
      <c r="BC74" s="63"/>
    </row>
    <row r="75" spans="30:55">
      <c r="AD75" s="63"/>
      <c r="AE75" s="63"/>
      <c r="AF75" s="63"/>
      <c r="AG75" s="63"/>
      <c r="AH75" s="63"/>
      <c r="AI75" s="63"/>
      <c r="AJ75" s="63"/>
      <c r="AK75" s="63"/>
      <c r="AL75" s="63"/>
      <c r="AM75" s="63"/>
      <c r="AN75" s="63"/>
      <c r="AO75" s="63"/>
      <c r="AP75" s="63"/>
      <c r="AQ75" s="63"/>
      <c r="AR75" s="63"/>
      <c r="AS75" s="63"/>
      <c r="AT75" s="63"/>
      <c r="AU75" s="63"/>
      <c r="AV75" s="63"/>
      <c r="AW75" s="63"/>
      <c r="AX75" s="63"/>
      <c r="AY75" s="63"/>
      <c r="AZ75" s="63"/>
      <c r="BA75" s="63"/>
      <c r="BB75" s="63"/>
      <c r="BC75" s="63"/>
    </row>
    <row r="76" spans="30:55">
      <c r="AD76" s="63"/>
      <c r="AE76" s="63"/>
      <c r="AF76" s="63"/>
      <c r="AG76" s="63"/>
      <c r="AH76" s="63"/>
      <c r="AI76" s="63"/>
      <c r="AJ76" s="63"/>
      <c r="AK76" s="63"/>
      <c r="AL76" s="63"/>
      <c r="AM76" s="63"/>
      <c r="AN76" s="63"/>
      <c r="AO76" s="63"/>
      <c r="AP76" s="63"/>
      <c r="AQ76" s="63"/>
      <c r="AR76" s="63"/>
      <c r="AS76" s="63"/>
      <c r="AT76" s="63"/>
      <c r="AU76" s="63"/>
      <c r="AV76" s="63"/>
      <c r="AW76" s="63"/>
      <c r="AX76" s="63"/>
      <c r="AY76" s="63"/>
      <c r="AZ76" s="63"/>
      <c r="BA76" s="63"/>
      <c r="BB76" s="63"/>
      <c r="BC76" s="63"/>
    </row>
    <row r="77" spans="30:55">
      <c r="AD77" s="63"/>
      <c r="AE77" s="63"/>
      <c r="AF77" s="63"/>
      <c r="AG77" s="63"/>
      <c r="AH77" s="63"/>
      <c r="AI77" s="63"/>
      <c r="AJ77" s="63"/>
      <c r="AK77" s="63"/>
      <c r="AL77" s="63"/>
      <c r="AM77" s="63"/>
      <c r="AN77" s="63"/>
      <c r="AO77" s="63"/>
      <c r="AP77" s="63"/>
      <c r="AQ77" s="63"/>
      <c r="AR77" s="63"/>
      <c r="AS77" s="63"/>
      <c r="AT77" s="63"/>
      <c r="AU77" s="63"/>
      <c r="AV77" s="63"/>
      <c r="AW77" s="63"/>
      <c r="AX77" s="63"/>
      <c r="AY77" s="63"/>
      <c r="AZ77" s="63"/>
      <c r="BA77" s="63"/>
      <c r="BB77" s="63"/>
      <c r="BC77" s="63"/>
    </row>
    <row r="78" spans="30:55">
      <c r="AD78" s="63"/>
      <c r="AE78" s="63"/>
      <c r="AF78" s="63"/>
      <c r="AG78" s="63"/>
      <c r="AH78" s="63"/>
      <c r="AI78" s="63"/>
      <c r="AJ78" s="63"/>
      <c r="AK78" s="63"/>
      <c r="AL78" s="63"/>
      <c r="AM78" s="63"/>
      <c r="AN78" s="63"/>
      <c r="AO78" s="63"/>
      <c r="AP78" s="63"/>
      <c r="AQ78" s="63"/>
      <c r="AR78" s="63"/>
      <c r="AS78" s="63"/>
      <c r="AT78" s="63"/>
      <c r="AU78" s="63"/>
      <c r="AV78" s="63"/>
      <c r="AW78" s="63"/>
      <c r="AX78" s="63"/>
      <c r="AY78" s="63"/>
      <c r="AZ78" s="63"/>
      <c r="BA78" s="63"/>
      <c r="BB78" s="63"/>
      <c r="BC78" s="63"/>
    </row>
    <row r="79" spans="30:55"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</row>
    <row r="80" spans="30:55"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</row>
    <row r="81" spans="30:55">
      <c r="AD81" s="63"/>
      <c r="AE81" s="63"/>
      <c r="AF81" s="63"/>
      <c r="AG81" s="63"/>
      <c r="AH81" s="63"/>
      <c r="AI81" s="63"/>
      <c r="AJ81" s="63"/>
      <c r="AK81" s="63"/>
      <c r="AL81" s="63"/>
      <c r="AM81" s="63"/>
      <c r="AN81" s="63"/>
      <c r="AO81" s="63"/>
      <c r="AP81" s="63"/>
      <c r="AQ81" s="63"/>
      <c r="AR81" s="63"/>
      <c r="AS81" s="63"/>
      <c r="AT81" s="63"/>
      <c r="AU81" s="63"/>
      <c r="AV81" s="63"/>
      <c r="AW81" s="63"/>
      <c r="AX81" s="63"/>
      <c r="AY81" s="63"/>
      <c r="AZ81" s="63"/>
      <c r="BA81" s="63"/>
      <c r="BB81" s="63"/>
      <c r="BC81" s="63"/>
    </row>
    <row r="82" spans="30:55">
      <c r="AD82" s="63"/>
      <c r="AE82" s="63"/>
      <c r="AF82" s="63"/>
      <c r="AG82" s="63"/>
      <c r="AH82" s="63"/>
      <c r="AI82" s="63"/>
      <c r="AJ82" s="63"/>
      <c r="AK82" s="63"/>
      <c r="AL82" s="63"/>
      <c r="AM82" s="63"/>
      <c r="AN82" s="63"/>
      <c r="AO82" s="63"/>
      <c r="AP82" s="63"/>
      <c r="AQ82" s="63"/>
      <c r="AR82" s="63"/>
      <c r="AS82" s="63"/>
      <c r="AT82" s="63"/>
      <c r="AU82" s="63"/>
      <c r="AV82" s="63"/>
      <c r="AW82" s="63"/>
      <c r="AX82" s="63"/>
      <c r="AY82" s="63"/>
      <c r="AZ82" s="63"/>
      <c r="BA82" s="63"/>
      <c r="BB82" s="63"/>
      <c r="BC82" s="63"/>
    </row>
    <row r="83" spans="30:55">
      <c r="AD83" s="63"/>
      <c r="AE83" s="63"/>
      <c r="AF83" s="63"/>
      <c r="AG83" s="63"/>
      <c r="AH83" s="63"/>
      <c r="AI83" s="63"/>
      <c r="AJ83" s="63"/>
      <c r="AK83" s="63"/>
      <c r="AL83" s="63"/>
      <c r="AM83" s="63"/>
      <c r="AN83" s="63"/>
      <c r="AO83" s="63"/>
      <c r="AP83" s="63"/>
      <c r="AQ83" s="63"/>
      <c r="AR83" s="63"/>
      <c r="AS83" s="63"/>
      <c r="AT83" s="63"/>
      <c r="AU83" s="63"/>
      <c r="AV83" s="63"/>
      <c r="AW83" s="63"/>
      <c r="AX83" s="63"/>
      <c r="AY83" s="63"/>
      <c r="AZ83" s="63"/>
      <c r="BA83" s="63"/>
      <c r="BB83" s="63"/>
      <c r="BC83" s="63"/>
    </row>
    <row r="84" spans="30:55">
      <c r="AD84" s="63"/>
      <c r="AE84" s="63"/>
      <c r="AF84" s="63"/>
      <c r="AG84" s="63"/>
      <c r="AH84" s="63"/>
      <c r="AI84" s="63"/>
      <c r="AJ84" s="63"/>
      <c r="AK84" s="63"/>
      <c r="AL84" s="63"/>
      <c r="AM84" s="63"/>
      <c r="AN84" s="63"/>
      <c r="AO84" s="63"/>
      <c r="AP84" s="63"/>
      <c r="AQ84" s="63"/>
      <c r="AR84" s="63"/>
      <c r="AS84" s="63"/>
      <c r="AT84" s="63"/>
      <c r="AU84" s="63"/>
      <c r="AV84" s="63"/>
      <c r="AW84" s="63"/>
      <c r="AX84" s="63"/>
      <c r="AY84" s="63"/>
      <c r="AZ84" s="63"/>
      <c r="BA84" s="63"/>
      <c r="BB84" s="63"/>
      <c r="BC84" s="63"/>
    </row>
    <row r="85" spans="30:55">
      <c r="AD85" s="63"/>
      <c r="AE85" s="63"/>
      <c r="AF85" s="63"/>
      <c r="AG85" s="63"/>
      <c r="AH85" s="63"/>
      <c r="AI85" s="63"/>
      <c r="AJ85" s="63"/>
      <c r="AK85" s="63"/>
      <c r="AL85" s="63"/>
      <c r="AM85" s="63"/>
      <c r="AN85" s="63"/>
      <c r="AO85" s="63"/>
      <c r="AP85" s="63"/>
      <c r="AQ85" s="63"/>
      <c r="AR85" s="63"/>
      <c r="AS85" s="63"/>
      <c r="AT85" s="63"/>
      <c r="AU85" s="63"/>
      <c r="AV85" s="63"/>
      <c r="AW85" s="63"/>
      <c r="AX85" s="63"/>
      <c r="AY85" s="63"/>
      <c r="AZ85" s="63"/>
      <c r="BA85" s="63"/>
      <c r="BB85" s="63"/>
      <c r="BC85" s="63"/>
    </row>
    <row r="86" spans="30:55">
      <c r="AD86" s="63"/>
      <c r="AE86" s="63"/>
      <c r="AF86" s="63"/>
      <c r="AG86" s="63"/>
      <c r="AH86" s="63"/>
      <c r="AI86" s="63"/>
      <c r="AJ86" s="63"/>
      <c r="AK86" s="63"/>
      <c r="AL86" s="63"/>
      <c r="AM86" s="63"/>
      <c r="AN86" s="63"/>
      <c r="AO86" s="63"/>
      <c r="AP86" s="63"/>
      <c r="AQ86" s="63"/>
      <c r="AR86" s="63"/>
      <c r="AS86" s="63"/>
      <c r="AT86" s="63"/>
      <c r="AU86" s="63"/>
      <c r="AV86" s="63"/>
      <c r="AW86" s="63"/>
      <c r="AX86" s="63"/>
      <c r="AY86" s="63"/>
      <c r="AZ86" s="63"/>
      <c r="BA86" s="63"/>
      <c r="BB86" s="63"/>
      <c r="BC86" s="63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D101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" customWidth="1"/>
    <col min="2" max="2" width="20.7265625" style="3" customWidth="1"/>
    <col min="3" max="26" width="5.1796875" style="3" customWidth="1"/>
    <col min="27" max="28" width="5.1796875" style="3" hidden="1" customWidth="1"/>
    <col min="29" max="29" width="1.6328125" style="3" customWidth="1"/>
    <col min="30" max="53" width="5.1796875" style="3" customWidth="1"/>
    <col min="54" max="55" width="5.1796875" style="3" hidden="1" customWidth="1"/>
    <col min="56" max="16384" width="9.08984375" style="3"/>
  </cols>
  <sheetData>
    <row r="1" spans="1:56" ht="9" customHeight="1" thickBot="1">
      <c r="A1" s="264">
        <v>1</v>
      </c>
      <c r="B1" s="4"/>
    </row>
    <row r="2" spans="1:56" s="6" customFormat="1" ht="16" thickTop="1">
      <c r="A2" s="3"/>
      <c r="B2" s="490" t="s">
        <v>33</v>
      </c>
      <c r="C2" s="481" t="s">
        <v>149</v>
      </c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  <c r="R2" s="482"/>
      <c r="S2" s="482"/>
      <c r="T2" s="482"/>
      <c r="U2" s="482"/>
      <c r="V2" s="482"/>
      <c r="W2" s="482"/>
      <c r="X2" s="482"/>
      <c r="Y2" s="482"/>
      <c r="Z2" s="482"/>
      <c r="AA2" s="482"/>
      <c r="AB2" s="489"/>
      <c r="AC2" s="91"/>
      <c r="AD2" s="485" t="s">
        <v>3</v>
      </c>
      <c r="AE2" s="486"/>
      <c r="AF2" s="486"/>
      <c r="AG2" s="486"/>
      <c r="AH2" s="486"/>
      <c r="AI2" s="486"/>
      <c r="AJ2" s="486"/>
      <c r="AK2" s="486"/>
      <c r="AL2" s="486"/>
      <c r="AM2" s="486"/>
      <c r="AN2" s="486"/>
      <c r="AO2" s="486"/>
      <c r="AP2" s="486"/>
      <c r="AQ2" s="486"/>
      <c r="AR2" s="486"/>
      <c r="AS2" s="486"/>
      <c r="AT2" s="486"/>
      <c r="AU2" s="486"/>
      <c r="AV2" s="486"/>
      <c r="AW2" s="486"/>
      <c r="AX2" s="486"/>
      <c r="AY2" s="486"/>
      <c r="AZ2" s="486"/>
      <c r="BA2" s="486"/>
      <c r="BB2" s="486"/>
      <c r="BC2" s="487"/>
      <c r="BD2" s="398"/>
    </row>
    <row r="3" spans="1:56" ht="13" thickBot="1">
      <c r="A3" s="6"/>
      <c r="B3" s="491"/>
      <c r="C3" s="493" t="s">
        <v>2</v>
      </c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  <c r="V3" s="494"/>
      <c r="W3" s="494"/>
      <c r="X3" s="494"/>
      <c r="Y3" s="494"/>
      <c r="Z3" s="494"/>
      <c r="AA3" s="494"/>
      <c r="AB3" s="495"/>
      <c r="AC3" s="7"/>
      <c r="AD3" s="493" t="s">
        <v>162</v>
      </c>
      <c r="AE3" s="494"/>
      <c r="AF3" s="494"/>
      <c r="AG3" s="494"/>
      <c r="AH3" s="494"/>
      <c r="AI3" s="494"/>
      <c r="AJ3" s="494"/>
      <c r="AK3" s="494"/>
      <c r="AL3" s="494"/>
      <c r="AM3" s="494"/>
      <c r="AN3" s="494"/>
      <c r="AO3" s="494"/>
      <c r="AP3" s="494"/>
      <c r="AQ3" s="494"/>
      <c r="AR3" s="494"/>
      <c r="AS3" s="494"/>
      <c r="AT3" s="494"/>
      <c r="AU3" s="494"/>
      <c r="AV3" s="494"/>
      <c r="AW3" s="494"/>
      <c r="AX3" s="494"/>
      <c r="AY3" s="494"/>
      <c r="AZ3" s="494"/>
      <c r="BA3" s="494"/>
      <c r="BB3" s="494"/>
      <c r="BC3" s="495"/>
      <c r="BD3" s="400"/>
    </row>
    <row r="4" spans="1:56" s="10" customFormat="1" ht="20" customHeight="1" thickTop="1" thickBot="1">
      <c r="A4" s="3"/>
      <c r="B4" s="492"/>
      <c r="C4" s="8">
        <v>2000</v>
      </c>
      <c r="D4" s="397">
        <f>1+C4</f>
        <v>2001</v>
      </c>
      <c r="E4" s="397">
        <f t="shared" ref="E4:AB4" si="0">1+D4</f>
        <v>2002</v>
      </c>
      <c r="F4" s="397">
        <f t="shared" si="0"/>
        <v>2003</v>
      </c>
      <c r="G4" s="397">
        <f t="shared" si="0"/>
        <v>2004</v>
      </c>
      <c r="H4" s="397">
        <f t="shared" si="0"/>
        <v>2005</v>
      </c>
      <c r="I4" s="397">
        <f t="shared" si="0"/>
        <v>2006</v>
      </c>
      <c r="J4" s="397">
        <f t="shared" si="0"/>
        <v>2007</v>
      </c>
      <c r="K4" s="397">
        <f t="shared" si="0"/>
        <v>2008</v>
      </c>
      <c r="L4" s="397">
        <f t="shared" si="0"/>
        <v>2009</v>
      </c>
      <c r="M4" s="397">
        <f t="shared" si="0"/>
        <v>2010</v>
      </c>
      <c r="N4" s="397">
        <f t="shared" si="0"/>
        <v>2011</v>
      </c>
      <c r="O4" s="397">
        <f t="shared" si="0"/>
        <v>2012</v>
      </c>
      <c r="P4" s="397">
        <f t="shared" si="0"/>
        <v>2013</v>
      </c>
      <c r="Q4" s="397">
        <f t="shared" si="0"/>
        <v>2014</v>
      </c>
      <c r="R4" s="397">
        <f t="shared" si="0"/>
        <v>2015</v>
      </c>
      <c r="S4" s="397">
        <f t="shared" si="0"/>
        <v>2016</v>
      </c>
      <c r="T4" s="397">
        <f t="shared" si="0"/>
        <v>2017</v>
      </c>
      <c r="U4" s="397">
        <f t="shared" si="0"/>
        <v>2018</v>
      </c>
      <c r="V4" s="397">
        <f t="shared" si="0"/>
        <v>2019</v>
      </c>
      <c r="W4" s="397">
        <f t="shared" si="0"/>
        <v>2020</v>
      </c>
      <c r="X4" s="397">
        <f t="shared" si="0"/>
        <v>2021</v>
      </c>
      <c r="Y4" s="397">
        <f t="shared" si="0"/>
        <v>2022</v>
      </c>
      <c r="Z4" s="397">
        <f t="shared" si="0"/>
        <v>2023</v>
      </c>
      <c r="AA4" s="397">
        <f t="shared" si="0"/>
        <v>2024</v>
      </c>
      <c r="AB4" s="228">
        <f t="shared" si="0"/>
        <v>2025</v>
      </c>
      <c r="AC4" s="9"/>
      <c r="AD4" s="8">
        <v>2000</v>
      </c>
      <c r="AE4" s="397">
        <f>1+AD4</f>
        <v>2001</v>
      </c>
      <c r="AF4" s="397">
        <f t="shared" ref="AF4:BC4" si="1">1+AE4</f>
        <v>2002</v>
      </c>
      <c r="AG4" s="397">
        <f t="shared" si="1"/>
        <v>2003</v>
      </c>
      <c r="AH4" s="397">
        <f t="shared" si="1"/>
        <v>2004</v>
      </c>
      <c r="AI4" s="397">
        <f t="shared" si="1"/>
        <v>2005</v>
      </c>
      <c r="AJ4" s="397">
        <f t="shared" si="1"/>
        <v>2006</v>
      </c>
      <c r="AK4" s="397">
        <f t="shared" si="1"/>
        <v>2007</v>
      </c>
      <c r="AL4" s="397">
        <f t="shared" si="1"/>
        <v>2008</v>
      </c>
      <c r="AM4" s="397">
        <f t="shared" si="1"/>
        <v>2009</v>
      </c>
      <c r="AN4" s="397">
        <f t="shared" si="1"/>
        <v>2010</v>
      </c>
      <c r="AO4" s="397">
        <f t="shared" si="1"/>
        <v>2011</v>
      </c>
      <c r="AP4" s="397">
        <f t="shared" si="1"/>
        <v>2012</v>
      </c>
      <c r="AQ4" s="397">
        <f t="shared" si="1"/>
        <v>2013</v>
      </c>
      <c r="AR4" s="397">
        <f t="shared" si="1"/>
        <v>2014</v>
      </c>
      <c r="AS4" s="397">
        <f t="shared" si="1"/>
        <v>2015</v>
      </c>
      <c r="AT4" s="397">
        <f t="shared" si="1"/>
        <v>2016</v>
      </c>
      <c r="AU4" s="397">
        <f t="shared" si="1"/>
        <v>2017</v>
      </c>
      <c r="AV4" s="397">
        <f t="shared" si="1"/>
        <v>2018</v>
      </c>
      <c r="AW4" s="397">
        <f t="shared" si="1"/>
        <v>2019</v>
      </c>
      <c r="AX4" s="397">
        <f t="shared" si="1"/>
        <v>2020</v>
      </c>
      <c r="AY4" s="397">
        <f t="shared" si="1"/>
        <v>2021</v>
      </c>
      <c r="AZ4" s="397">
        <f t="shared" si="1"/>
        <v>2022</v>
      </c>
      <c r="BA4" s="397">
        <f t="shared" si="1"/>
        <v>2023</v>
      </c>
      <c r="BB4" s="397">
        <f t="shared" si="1"/>
        <v>2024</v>
      </c>
      <c r="BC4" s="228">
        <f t="shared" si="1"/>
        <v>2025</v>
      </c>
      <c r="BD4" s="400"/>
    </row>
    <row r="5" spans="1:56" ht="20" customHeight="1" thickTop="1" thickBot="1">
      <c r="A5" s="10"/>
      <c r="B5" s="11" t="s">
        <v>12</v>
      </c>
      <c r="C5" s="113">
        <f>1/$A$1*[1]PaperSectorMinusCoreVPAImp!$B$263</f>
        <v>9.7571556499035381</v>
      </c>
      <c r="D5" s="67">
        <f>1/$A$1*[1]PaperSectorMinusCoreVPAImp!$C$263</f>
        <v>9.9744049993787378</v>
      </c>
      <c r="E5" s="67">
        <f>1/$A$1*[1]PaperSectorMinusCoreVPAImp!$D$263</f>
        <v>10.33555354994453</v>
      </c>
      <c r="F5" s="67">
        <f>1/$A$1*[1]PaperSectorMinusCoreVPAImp!$E$263</f>
        <v>10.501485839702276</v>
      </c>
      <c r="G5" s="67">
        <f>1/$A$1*[1]PaperSectorMinusCoreVPAImp!$F$263</f>
        <v>11.389342407630556</v>
      </c>
      <c r="H5" s="67">
        <f>1/$A$1*[1]PaperSectorMinusCoreVPAImp!$G$263</f>
        <v>11.118020129149308</v>
      </c>
      <c r="I5" s="67">
        <f>1/$A$1*[1]PaperSectorMinusCoreVPAImp!$H$263</f>
        <v>13.21497180779131</v>
      </c>
      <c r="J5" s="114">
        <f>1/$A$1*[1]PaperSectorMinusCoreVPAImp!$I$263</f>
        <v>13.043499926201008</v>
      </c>
      <c r="K5" s="114">
        <f>1/$A$1*[1]PaperSectorMinusCoreVPAImp!$J$263</f>
        <v>12.678356229541665</v>
      </c>
      <c r="L5" s="114">
        <f>1/$A$1*[1]PaperSectorMinusCoreVPAImp!K$263</f>
        <v>11.46913656674081</v>
      </c>
      <c r="M5" s="114">
        <f>1/$A$1*[1]PaperSectorMinusCoreVPAImp!L$263</f>
        <v>12.999013544580885</v>
      </c>
      <c r="N5" s="114">
        <f>1/$A$1*[1]PaperSectorMinusCoreVPAImp!M$263</f>
        <v>13.497583469370456</v>
      </c>
      <c r="O5" s="114">
        <f>1/$A$1*[1]PaperSectorMinusCoreVPAImp!N$263</f>
        <v>13.646846456615753</v>
      </c>
      <c r="P5" s="114">
        <f>1/$A$1*[1]PaperSectorMinusCoreVPAImp!O$263</f>
        <v>14.609582202796272</v>
      </c>
      <c r="Q5" s="114">
        <f>1/$A$1*[1]PaperSectorMinusCoreVPAImp!P$263</f>
        <v>14.610607319620314</v>
      </c>
      <c r="R5" s="114">
        <f>1/$A$1*[1]PaperSectorMinusCoreVPAImp!Q$263</f>
        <v>14.062555704336919</v>
      </c>
      <c r="S5" s="114">
        <f>1/$A$1*[1]PaperSectorMinusCoreVPAImp!R$263</f>
        <v>14.090576351071979</v>
      </c>
      <c r="T5" s="114">
        <f>1/$A$1*[1]PaperSectorMinusCoreVPAImp!S$263</f>
        <v>13.35335135205184</v>
      </c>
      <c r="U5" s="114">
        <f>1/$A$1*[1]PaperSectorMinusCoreVPAImp!T$263</f>
        <v>13.730959923359196</v>
      </c>
      <c r="V5" s="114">
        <f>1/$A$1*[1]PaperSectorMinusCoreVPAImp!U$263</f>
        <v>12.343697236996453</v>
      </c>
      <c r="W5" s="114">
        <f>1/$A$1*[1]PaperSectorMinusCoreVPAImp!V$263</f>
        <v>12.426896669212434</v>
      </c>
      <c r="X5" s="114">
        <f>1/$A$1*[1]PaperSectorMinusCoreVPAImp!W$263</f>
        <v>12.533756741103749</v>
      </c>
      <c r="Y5" s="114">
        <f>1/$A$1*[1]PaperSectorMinusCoreVPAImp!X$263</f>
        <v>12.24115763330474</v>
      </c>
      <c r="Z5" s="114">
        <f>1/$A$1*[1]PaperSectorMinusCoreVPAImp!Y$263</f>
        <v>9.8075479947803785</v>
      </c>
      <c r="AA5" s="114">
        <f>1/$A$1*[1]PaperSectorMinusCoreVPAImp!Z$263</f>
        <v>9.8075479947803785</v>
      </c>
      <c r="AB5" s="114">
        <f>1/$A$1*[1]PaperSectorMinusCoreVPAImp!AA$263</f>
        <v>9.8075479947803785</v>
      </c>
      <c r="AC5" s="15"/>
      <c r="AD5" s="427">
        <f>1/1000*[1]PaperSectorMinusCoreVPAImp!AB$263</f>
        <v>2.0947448132722983</v>
      </c>
      <c r="AE5" s="428">
        <f>1/1000*[1]PaperSectorMinusCoreVPAImp!AC$263</f>
        <v>2.0467541061032004</v>
      </c>
      <c r="AF5" s="428">
        <f>1/1000*[1]PaperSectorMinusCoreVPAImp!AD$263</f>
        <v>2.0825074886303994</v>
      </c>
      <c r="AG5" s="428">
        <f>1/1000*[1]PaperSectorMinusCoreVPAImp!AE$263</f>
        <v>2.5330847088624004</v>
      </c>
      <c r="AH5" s="428">
        <f>1/1000*[1]PaperSectorMinusCoreVPAImp!AF$263</f>
        <v>2.7893275595976008</v>
      </c>
      <c r="AI5" s="428">
        <f>1/1000*[1]PaperSectorMinusCoreVPAImp!AG$263</f>
        <v>2.7065529054135005</v>
      </c>
      <c r="AJ5" s="428">
        <f>1/1000*[1]PaperSectorMinusCoreVPAImp!AH$263</f>
        <v>2.9434457329812034</v>
      </c>
      <c r="AK5" s="428">
        <f>1/1000*[1]PaperSectorMinusCoreVPAImp!AI$263</f>
        <v>3.302290243038001</v>
      </c>
      <c r="AL5" s="428">
        <f>1/1000*[1]PaperSectorMinusCoreVPAImp!AJ$263</f>
        <v>3.5572704011259981</v>
      </c>
      <c r="AM5" s="428">
        <f>1/1000*[1]PaperSectorMinusCoreVPAImp!AK$263</f>
        <v>2.907555463137601</v>
      </c>
      <c r="AN5" s="428">
        <f>1/1000*[1]PaperSectorMinusCoreVPAImp!AL$263</f>
        <v>3.2241255387678014</v>
      </c>
      <c r="AO5" s="428">
        <f>1/1000*[1]PaperSectorMinusCoreVPAImp!AM$263</f>
        <v>3.6461475539999992</v>
      </c>
      <c r="AP5" s="428">
        <f>1/1000*[1]PaperSectorMinusCoreVPAImp!AN$263</f>
        <v>3.2674340450399995</v>
      </c>
      <c r="AQ5" s="428">
        <f>1/1000*[1]PaperSectorMinusCoreVPAImp!AO$263</f>
        <v>3.4005911743076993</v>
      </c>
      <c r="AR5" s="428">
        <f>1/1000*[1]PaperSectorMinusCoreVPAImp!AP$263</f>
        <v>3.447606986805499</v>
      </c>
      <c r="AS5" s="428">
        <f>1/1000*[1]PaperSectorMinusCoreVPAImp!AQ$263</f>
        <v>2.9185514041880003</v>
      </c>
      <c r="AT5" s="428">
        <f>1/1000*[1]PaperSectorMinusCoreVPAImp!AR$263</f>
        <v>2.8256212867380008</v>
      </c>
      <c r="AU5" s="428">
        <f>1/1000*[1]PaperSectorMinusCoreVPAImp!AS$263</f>
        <v>2.9221468873739997</v>
      </c>
      <c r="AV5" s="428">
        <f>1/1000*[1]PaperSectorMinusCoreVPAImp!AT$263</f>
        <v>3.1933360131379995</v>
      </c>
      <c r="AW5" s="428">
        <f>1/1000*[1]PaperSectorMinusCoreVPAImp!AU$263</f>
        <v>2.9147198032035</v>
      </c>
      <c r="AX5" s="428">
        <f>1/1000*[1]PaperSectorMinusCoreVPAImp!AV$263</f>
        <v>2.7019478758402</v>
      </c>
      <c r="AY5" s="428">
        <f>1/1000*[1]PaperSectorMinusCoreVPAImp!AW$263</f>
        <v>3.1124290197994999</v>
      </c>
      <c r="AZ5" s="428">
        <f>1/1000*[1]PaperSectorMinusCoreVPAImp!AX$263</f>
        <v>3.530468963385001</v>
      </c>
      <c r="BA5" s="428">
        <f>1/1000*[1]PaperSectorMinusCoreVPAImp!AY$263</f>
        <v>3.0894761830757007</v>
      </c>
      <c r="BB5" s="428">
        <f>1/1000*[1]PaperSectorMinusCoreVPAImp!AZ$263</f>
        <v>0</v>
      </c>
      <c r="BC5" s="429">
        <f>1/1000*[1]PaperSectorMinusCoreVPAImp!BA$263</f>
        <v>0</v>
      </c>
      <c r="BD5" s="400"/>
    </row>
    <row r="6" spans="1:56" ht="17.149999999999999" customHeight="1" thickTop="1">
      <c r="A6" s="125"/>
      <c r="B6" s="17" t="s">
        <v>16</v>
      </c>
      <c r="C6" s="18">
        <f>1/$A$1*[1]PaperSectorMinusCoreVPAImp!$B$266</f>
        <v>0.36312238866363639</v>
      </c>
      <c r="D6" s="19">
        <f>1/$A$1*[1]PaperSectorMinusCoreVPAImp!$C$266</f>
        <v>0.34102093431617653</v>
      </c>
      <c r="E6" s="19">
        <f>1/$A$1*[1]PaperSectorMinusCoreVPAImp!$D$266</f>
        <v>0.39474499655000012</v>
      </c>
      <c r="F6" s="19">
        <f>1/$A$1*[1]PaperSectorMinusCoreVPAImp!$E$266</f>
        <v>0.42695081436666665</v>
      </c>
      <c r="G6" s="19">
        <f>1/$A$1*[1]PaperSectorMinusCoreVPAImp!$F$266</f>
        <v>0.49633472695000003</v>
      </c>
      <c r="H6" s="19">
        <f>1/$A$1*[1]PaperSectorMinusCoreVPAImp!$G$266</f>
        <v>0.48741174746875005</v>
      </c>
      <c r="I6" s="19">
        <f>1/$A$1*[1]PaperSectorMinusCoreVPAImp!$H$266</f>
        <v>0.36777020900000007</v>
      </c>
      <c r="J6" s="20">
        <f>1/$A$1*[1]PaperSectorMinusCoreVPAImp!$I$266</f>
        <v>7.7761455858585862E-2</v>
      </c>
      <c r="K6" s="20">
        <f>1/$A$1*[1]PaperSectorMinusCoreVPAImp!$J$266</f>
        <v>2.090311319166667E-2</v>
      </c>
      <c r="L6" s="20">
        <f>1/$A$1*[1]PaperSectorMinusCoreVPAImp!K$266</f>
        <v>1.0402039469696967E-4</v>
      </c>
      <c r="M6" s="20">
        <f>1/$A$1*[1]PaperSectorMinusCoreVPAImp!L$266</f>
        <v>6.1705664974358969E-2</v>
      </c>
      <c r="N6" s="20">
        <f>1/$A$1*[1]PaperSectorMinusCoreVPAImp!M$266</f>
        <v>8.2358155283333331E-2</v>
      </c>
      <c r="O6" s="20">
        <f>1/$A$1*[1]PaperSectorMinusCoreVPAImp!N$266</f>
        <v>6.7752810833333335E-3</v>
      </c>
      <c r="P6" s="20">
        <f>1/$A$1*[1]PaperSectorMinusCoreVPAImp!O$266</f>
        <v>1.35264375E-4</v>
      </c>
      <c r="Q6" s="20">
        <f>1/$A$1*[1]PaperSectorMinusCoreVPAImp!P$266</f>
        <v>0.17806146410606061</v>
      </c>
      <c r="R6" s="20">
        <f>1/$A$1*[1]PaperSectorMinusCoreVPAImp!Q$266</f>
        <v>0.26972047729999998</v>
      </c>
      <c r="S6" s="20">
        <f>1/$A$1*[1]PaperSectorMinusCoreVPAImp!R$266</f>
        <v>0.10774097855289855</v>
      </c>
      <c r="T6" s="20">
        <f>1/$A$1*[1]PaperSectorMinusCoreVPAImp!S$266</f>
        <v>3.0476316666666665E-5</v>
      </c>
      <c r="U6" s="20">
        <f>1/$A$1*[1]PaperSectorMinusCoreVPAImp!T$266</f>
        <v>2.366849423076923E-5</v>
      </c>
      <c r="V6" s="20">
        <f>1/$A$1*[1]PaperSectorMinusCoreVPAImp!U$266</f>
        <v>1.1217765517241378E-5</v>
      </c>
      <c r="W6" s="20">
        <f>1/$A$1*[1]PaperSectorMinusCoreVPAImp!V$266</f>
        <v>1.5326908333333332E-5</v>
      </c>
      <c r="X6" s="20">
        <f>1/$A$1*[1]PaperSectorMinusCoreVPAImp!W$266</f>
        <v>2.4085380555555554E-5</v>
      </c>
      <c r="Y6" s="20">
        <f>1/$A$1*[1]PaperSectorMinusCoreVPAImp!X$266</f>
        <v>2.3105816608333329E-2</v>
      </c>
      <c r="Z6" s="20">
        <f>1/$A$1*[1]PaperSectorMinusCoreVPAImp!Y$266</f>
        <v>7.0274922204545463E-4</v>
      </c>
      <c r="AA6" s="20">
        <f>1/$A$1*[1]PaperSectorMinusCoreVPAImp!Z$266</f>
        <v>7.0274922204545463E-4</v>
      </c>
      <c r="AB6" s="20">
        <f>1/$A$1*[1]PaperSectorMinusCoreVPAImp!AA$266</f>
        <v>7.0274922204545463E-4</v>
      </c>
      <c r="AC6" s="21"/>
      <c r="AD6" s="22">
        <f>1/1000*[1]PaperSectorMinusCoreVPAImp!AB$266</f>
        <v>5.0510459077152001E-2</v>
      </c>
      <c r="AE6" s="19">
        <f>1/1000*[1]PaperSectorMinusCoreVPAImp!AC$266</f>
        <v>3.5799892239199993E-2</v>
      </c>
      <c r="AF6" s="19">
        <f>1/1000*[1]PaperSectorMinusCoreVPAImp!AD$266</f>
        <v>3.86576381232E-2</v>
      </c>
      <c r="AG6" s="19">
        <f>1/1000*[1]PaperSectorMinusCoreVPAImp!AE$266</f>
        <v>4.6668881089599996E-2</v>
      </c>
      <c r="AH6" s="19">
        <f>1/1000*[1]PaperSectorMinusCoreVPAImp!AF$266</f>
        <v>5.7293842439399986E-2</v>
      </c>
      <c r="AI6" s="19">
        <f>1/1000*[1]PaperSectorMinusCoreVPAImp!AG$266</f>
        <v>5.6872623178800007E-2</v>
      </c>
      <c r="AJ6" s="19">
        <f>1/1000*[1]PaperSectorMinusCoreVPAImp!AH$266</f>
        <v>4.45573428508E-2</v>
      </c>
      <c r="AK6" s="19">
        <f>1/1000*[1]PaperSectorMinusCoreVPAImp!AI$266</f>
        <v>1.0558033230999998E-2</v>
      </c>
      <c r="AL6" s="19">
        <f>1/1000*[1]PaperSectorMinusCoreVPAImp!AJ$266</f>
        <v>3.6948937527999997E-3</v>
      </c>
      <c r="AM6" s="19">
        <f>1/1000*[1]PaperSectorMinusCoreVPAImp!AK$266</f>
        <v>6.8407966E-5</v>
      </c>
      <c r="AN6" s="19">
        <f>1/1000*[1]PaperSectorMinusCoreVPAImp!AL$266</f>
        <v>1.5714605196900003E-2</v>
      </c>
      <c r="AO6" s="19">
        <f>1/1000*[1]PaperSectorMinusCoreVPAImp!AM$266</f>
        <v>2.3621322672000001E-2</v>
      </c>
      <c r="AP6" s="19">
        <f>1/1000*[1]PaperSectorMinusCoreVPAImp!AN$266</f>
        <v>1.5968290976000003E-3</v>
      </c>
      <c r="AQ6" s="19">
        <f>1/1000*[1]PaperSectorMinusCoreVPAImp!AO$266</f>
        <v>1.704496821E-4</v>
      </c>
      <c r="AR6" s="19">
        <f>1/1000*[1]PaperSectorMinusCoreVPAImp!AP$266</f>
        <v>3.7394030802999995E-2</v>
      </c>
      <c r="AS6" s="19">
        <f>1/1000*[1]PaperSectorMinusCoreVPAImp!AQ$266</f>
        <v>5.1863361147499995E-2</v>
      </c>
      <c r="AT6" s="19">
        <f>1/1000*[1]PaperSectorMinusCoreVPAImp!AR$266</f>
        <v>2.07758588221E-2</v>
      </c>
      <c r="AU6" s="19">
        <f>1/1000*[1]PaperSectorMinusCoreVPAImp!AS$266</f>
        <v>2.3061695799999999E-5</v>
      </c>
      <c r="AV6" s="19">
        <f>1/1000*[1]PaperSectorMinusCoreVPAImp!AT$266</f>
        <v>4.8679639000000001E-5</v>
      </c>
      <c r="AW6" s="19">
        <f>1/1000*[1]PaperSectorMinusCoreVPAImp!AU$266</f>
        <v>7.7626129999999987E-5</v>
      </c>
      <c r="AX6" s="19">
        <f>1/1000*[1]PaperSectorMinusCoreVPAImp!AV$266</f>
        <v>4.4036378800000003E-5</v>
      </c>
      <c r="AY6" s="19">
        <f>1/1000*[1]PaperSectorMinusCoreVPAImp!AW$266</f>
        <v>1.1717718520000001E-4</v>
      </c>
      <c r="AZ6" s="19">
        <f>1/1000*[1]PaperSectorMinusCoreVPAImp!AX$266</f>
        <v>5.7257748990000006E-3</v>
      </c>
      <c r="BA6" s="19">
        <f>1/1000*[1]PaperSectorMinusCoreVPAImp!AY$266</f>
        <v>5.8477893429999988E-4</v>
      </c>
      <c r="BB6" s="19">
        <f>1/1000*[1]PaperSectorMinusCoreVPAImp!AZ$266</f>
        <v>0</v>
      </c>
      <c r="BC6" s="246">
        <f>1/1000*[1]PaperSectorMinusCoreVPAImp!BA$266</f>
        <v>0</v>
      </c>
      <c r="BD6" s="400"/>
    </row>
    <row r="7" spans="1:56">
      <c r="B7" s="23" t="s">
        <v>31</v>
      </c>
      <c r="C7" s="24">
        <f>1/$A$1*[1]PaperSectorMinusCoreVPAImp!$B$211</f>
        <v>0.3630571600969697</v>
      </c>
      <c r="D7" s="25">
        <f>1/$A$1*[1]PaperSectorMinusCoreVPAImp!$C$211</f>
        <v>0.34100997844117653</v>
      </c>
      <c r="E7" s="25">
        <f>1/$A$1*[1]PaperSectorMinusCoreVPAImp!$D$211</f>
        <v>0.39472767042500007</v>
      </c>
      <c r="F7" s="25">
        <f>1/$A$1*[1]PaperSectorMinusCoreVPAImp!$E$211</f>
        <v>0.42666087186666668</v>
      </c>
      <c r="G7" s="25">
        <f>1/$A$1*[1]PaperSectorMinusCoreVPAImp!$F$211</f>
        <v>0.49600920418333339</v>
      </c>
      <c r="H7" s="25">
        <f>1/$A$1*[1]PaperSectorMinusCoreVPAImp!$G$211</f>
        <v>0.48709606004166667</v>
      </c>
      <c r="I7" s="25">
        <f>1/$A$1*[1]PaperSectorMinusCoreVPAImp!$H$211</f>
        <v>0.36705612643333341</v>
      </c>
      <c r="J7" s="26">
        <f>1/$A$1*[1]PaperSectorMinusCoreVPAImp!$I$211</f>
        <v>7.7378433858585866E-2</v>
      </c>
      <c r="K7" s="26">
        <f>1/$A$1*[1]PaperSectorMinusCoreVPAImp!$J$211</f>
        <v>2.0585667958333335E-2</v>
      </c>
      <c r="L7" s="26">
        <f>1/$A$1*[1]PaperSectorMinusCoreVPAImp!K$211</f>
        <v>6.9148037878787879E-6</v>
      </c>
      <c r="M7" s="26">
        <f>1/$A$1*[1]PaperSectorMinusCoreVPAImp!L$211</f>
        <v>6.0900597351282046E-2</v>
      </c>
      <c r="N7" s="26">
        <f>1/$A$1*[1]PaperSectorMinusCoreVPAImp!M$211</f>
        <v>8.2303997508333324E-2</v>
      </c>
      <c r="O7" s="26">
        <f>1/$A$1*[1]PaperSectorMinusCoreVPAImp!N$211</f>
        <v>4.3348178749999999E-3</v>
      </c>
      <c r="P7" s="26">
        <f>1/$A$1*[1]PaperSectorMinusCoreVPAImp!O$211</f>
        <v>6.1064708333333337E-5</v>
      </c>
      <c r="Q7" s="26">
        <f>1/$A$1*[1]PaperSectorMinusCoreVPAImp!P$211</f>
        <v>0.17785931791666665</v>
      </c>
      <c r="R7" s="26">
        <f>1/$A$1*[1]PaperSectorMinusCoreVPAImp!Q$211</f>
        <v>0.26951505016666666</v>
      </c>
      <c r="S7" s="26">
        <f>1/$A$1*[1]PaperSectorMinusCoreVPAImp!R$211</f>
        <v>0.10769835943333333</v>
      </c>
      <c r="T7" s="26">
        <f>1/$A$1*[1]PaperSectorMinusCoreVPAImp!S$211</f>
        <v>1.1167308333333332E-5</v>
      </c>
      <c r="U7" s="26">
        <f>1/$A$1*[1]PaperSectorMinusCoreVPAImp!T$211</f>
        <v>8.3412628205128186E-6</v>
      </c>
      <c r="V7" s="26">
        <f>1/$A$1*[1]PaperSectorMinusCoreVPAImp!U$211</f>
        <v>6.0485859195402286E-6</v>
      </c>
      <c r="W7" s="26">
        <f>1/$A$1*[1]PaperSectorMinusCoreVPAImp!V$211</f>
        <v>7.3896999999999997E-6</v>
      </c>
      <c r="X7" s="26">
        <f>1/$A$1*[1]PaperSectorMinusCoreVPAImp!W$211</f>
        <v>3.4836666666666667E-7</v>
      </c>
      <c r="Y7" s="26">
        <f>1/$A$1*[1]PaperSectorMinusCoreVPAImp!X$211</f>
        <v>2.2394922216666665E-2</v>
      </c>
      <c r="Z7" s="26">
        <f>1/$A$1*[1]PaperSectorMinusCoreVPAImp!Y$211</f>
        <v>4.5798000000000003E-7</v>
      </c>
      <c r="AA7" s="26">
        <f>1/$A$1*[1]PaperSectorMinusCoreVPAImp!Z$211</f>
        <v>4.5798000000000003E-7</v>
      </c>
      <c r="AB7" s="26">
        <f>1/$A$1*[1]PaperSectorMinusCoreVPAImp!AA$211</f>
        <v>4.5798000000000003E-7</v>
      </c>
      <c r="AC7" s="7"/>
      <c r="AD7" s="24">
        <f>1/1000*[1]PaperSectorMinusCoreVPAImp!AB$211</f>
        <v>5.0504462057943005E-2</v>
      </c>
      <c r="AE7" s="25">
        <f>1/1000*[1]PaperSectorMinusCoreVPAImp!AC$211</f>
        <v>3.5775965389599998E-2</v>
      </c>
      <c r="AF7" s="25">
        <f>1/1000*[1]PaperSectorMinusCoreVPAImp!AD$211</f>
        <v>3.8655243864000002E-2</v>
      </c>
      <c r="AG7" s="25">
        <f>1/1000*[1]PaperSectorMinusCoreVPAImp!AE$211</f>
        <v>4.6474430072E-2</v>
      </c>
      <c r="AH7" s="25">
        <f>1/1000*[1]PaperSectorMinusCoreVPAImp!AF$211</f>
        <v>5.7215378471299996E-2</v>
      </c>
      <c r="AI7" s="25">
        <f>1/1000*[1]PaperSectorMinusCoreVPAImp!AG$211</f>
        <v>5.6799200129100003E-2</v>
      </c>
      <c r="AJ7" s="25">
        <f>1/1000*[1]PaperSectorMinusCoreVPAImp!AH$211</f>
        <v>4.4329636024000002E-2</v>
      </c>
      <c r="AK7" s="25">
        <f>1/1000*[1]PaperSectorMinusCoreVPAImp!AI$211</f>
        <v>1.0391781987499998E-2</v>
      </c>
      <c r="AL7" s="25">
        <f>1/1000*[1]PaperSectorMinusCoreVPAImp!AJ$211</f>
        <v>3.6134040788000001E-3</v>
      </c>
      <c r="AM7" s="25">
        <f>1/1000*[1]PaperSectorMinusCoreVPAImp!AK$211</f>
        <v>2.40714584E-5</v>
      </c>
      <c r="AN7" s="25">
        <f>1/1000*[1]PaperSectorMinusCoreVPAImp!AL$211</f>
        <v>1.5544914271200002E-2</v>
      </c>
      <c r="AO7" s="25">
        <f>1/1000*[1]PaperSectorMinusCoreVPAImp!AM$211</f>
        <v>2.3419763856E-2</v>
      </c>
      <c r="AP7" s="25">
        <f>1/1000*[1]PaperSectorMinusCoreVPAImp!AN$211</f>
        <v>1.0759056527999999E-3</v>
      </c>
      <c r="AQ7" s="25">
        <f>1/1000*[1]PaperSectorMinusCoreVPAImp!AO$211</f>
        <v>5.5311380700000007E-5</v>
      </c>
      <c r="AR7" s="25">
        <f>1/1000*[1]PaperSectorMinusCoreVPAImp!AP$211</f>
        <v>3.7247376359499998E-2</v>
      </c>
      <c r="AS7" s="25">
        <f>1/1000*[1]PaperSectorMinusCoreVPAImp!AQ$211</f>
        <v>5.1757492657499994E-2</v>
      </c>
      <c r="AT7" s="25">
        <f>1/1000*[1]PaperSectorMinusCoreVPAImp!AR$211</f>
        <v>2.0730078545000002E-2</v>
      </c>
      <c r="AU7" s="25">
        <f>1/1000*[1]PaperSectorMinusCoreVPAImp!AS$211</f>
        <v>1.01469654E-5</v>
      </c>
      <c r="AV7" s="25">
        <f>1/1000*[1]PaperSectorMinusCoreVPAImp!AT$211</f>
        <v>1.9084960000000002E-5</v>
      </c>
      <c r="AW7" s="25">
        <f>1/1000*[1]PaperSectorMinusCoreVPAImp!AU$211</f>
        <v>3.2878595499999998E-5</v>
      </c>
      <c r="AX7" s="25">
        <f>1/1000*[1]PaperSectorMinusCoreVPAImp!AV$211</f>
        <v>9.5385122000000013E-6</v>
      </c>
      <c r="AY7" s="25">
        <f>1/1000*[1]PaperSectorMinusCoreVPAImp!AW$211</f>
        <v>2.3240054999999997E-6</v>
      </c>
      <c r="AZ7" s="25">
        <f>1/1000*[1]PaperSectorMinusCoreVPAImp!AX$211</f>
        <v>4.576782366E-3</v>
      </c>
      <c r="BA7" s="25">
        <f>1/1000*[1]PaperSectorMinusCoreVPAImp!AY$211</f>
        <v>7.9983760999999988E-6</v>
      </c>
      <c r="BB7" s="25">
        <f>1/1000*[1]PaperSectorMinusCoreVPAImp!AZ$211</f>
        <v>0</v>
      </c>
      <c r="BC7" s="226">
        <f>1/1000*[1]PaperSectorMinusCoreVPAImp!BA$211</f>
        <v>0</v>
      </c>
      <c r="BD7" s="400"/>
    </row>
    <row r="8" spans="1:56">
      <c r="B8" s="27" t="s">
        <v>15</v>
      </c>
      <c r="C8" s="28">
        <f t="shared" ref="C8:AB8" si="2">SUM(C6:C6)-SUM(C7:C7)</f>
        <v>6.5228566666686305E-5</v>
      </c>
      <c r="D8" s="29">
        <f t="shared" si="2"/>
        <v>1.0955874999996063E-5</v>
      </c>
      <c r="E8" s="29">
        <f t="shared" si="2"/>
        <v>1.7326125000050041E-5</v>
      </c>
      <c r="F8" s="29">
        <f t="shared" si="2"/>
        <v>2.8994249999997335E-4</v>
      </c>
      <c r="G8" s="29">
        <f t="shared" si="2"/>
        <v>3.2552276666664159E-4</v>
      </c>
      <c r="H8" s="29">
        <f t="shared" si="2"/>
        <v>3.156874270833776E-4</v>
      </c>
      <c r="I8" s="29">
        <f t="shared" si="2"/>
        <v>7.1408256666666281E-4</v>
      </c>
      <c r="J8" s="30">
        <f t="shared" si="2"/>
        <v>3.8302199999999675E-4</v>
      </c>
      <c r="K8" s="30">
        <f t="shared" si="2"/>
        <v>3.1744523333333483E-4</v>
      </c>
      <c r="L8" s="30">
        <f t="shared" si="2"/>
        <v>9.7105590909090877E-5</v>
      </c>
      <c r="M8" s="30">
        <f t="shared" si="2"/>
        <v>8.0506762307692298E-4</v>
      </c>
      <c r="N8" s="30">
        <f t="shared" si="2"/>
        <v>5.4157775000007735E-5</v>
      </c>
      <c r="O8" s="30">
        <f t="shared" si="2"/>
        <v>2.4404632083333336E-3</v>
      </c>
      <c r="P8" s="30">
        <f t="shared" si="2"/>
        <v>7.4199666666666667E-5</v>
      </c>
      <c r="Q8" s="30">
        <f t="shared" si="2"/>
        <v>2.0214618939395912E-4</v>
      </c>
      <c r="R8" s="30">
        <f t="shared" si="2"/>
        <v>2.0542713333332463E-4</v>
      </c>
      <c r="S8" s="30">
        <f t="shared" si="2"/>
        <v>4.2619119565212582E-5</v>
      </c>
      <c r="T8" s="30">
        <f t="shared" si="2"/>
        <v>1.9309008333333333E-5</v>
      </c>
      <c r="U8" s="30">
        <f t="shared" si="2"/>
        <v>1.5327231410256413E-5</v>
      </c>
      <c r="V8" s="30">
        <f t="shared" si="2"/>
        <v>5.1691795977011493E-6</v>
      </c>
      <c r="W8" s="30">
        <f t="shared" si="2"/>
        <v>7.9372083333333325E-6</v>
      </c>
      <c r="X8" s="30">
        <f t="shared" si="2"/>
        <v>2.3737013888888886E-5</v>
      </c>
      <c r="Y8" s="30">
        <f t="shared" si="2"/>
        <v>7.1089439166666449E-4</v>
      </c>
      <c r="Z8" s="30">
        <f t="shared" si="2"/>
        <v>7.022912420454546E-4</v>
      </c>
      <c r="AA8" s="30">
        <f t="shared" si="2"/>
        <v>7.022912420454546E-4</v>
      </c>
      <c r="AB8" s="30">
        <f t="shared" si="2"/>
        <v>7.022912420454546E-4</v>
      </c>
      <c r="AC8" s="7"/>
      <c r="AD8" s="31">
        <f t="shared" ref="AD8:BC8" si="3">SUM(AD6:AD6)-SUM(AD7:AD7)</f>
        <v>5.997019208996146E-6</v>
      </c>
      <c r="AE8" s="32">
        <f t="shared" si="3"/>
        <v>2.3926849599995026E-5</v>
      </c>
      <c r="AF8" s="32">
        <f t="shared" si="3"/>
        <v>2.3942591999975837E-6</v>
      </c>
      <c r="AG8" s="32">
        <f t="shared" si="3"/>
        <v>1.9445101759999611E-4</v>
      </c>
      <c r="AH8" s="32">
        <f t="shared" si="3"/>
        <v>7.84639680999899E-5</v>
      </c>
      <c r="AI8" s="32">
        <f t="shared" si="3"/>
        <v>7.3423049700004073E-5</v>
      </c>
      <c r="AJ8" s="32">
        <f t="shared" si="3"/>
        <v>2.2770682679999765E-4</v>
      </c>
      <c r="AK8" s="32">
        <f t="shared" si="3"/>
        <v>1.6625124350000062E-4</v>
      </c>
      <c r="AL8" s="32">
        <f t="shared" si="3"/>
        <v>8.1489673999999603E-5</v>
      </c>
      <c r="AM8" s="32">
        <f t="shared" si="3"/>
        <v>4.43365076E-5</v>
      </c>
      <c r="AN8" s="32">
        <f t="shared" si="3"/>
        <v>1.6969092570000115E-4</v>
      </c>
      <c r="AO8" s="32">
        <f t="shared" si="3"/>
        <v>2.015588160000012E-4</v>
      </c>
      <c r="AP8" s="32">
        <f t="shared" si="3"/>
        <v>5.2092344480000039E-4</v>
      </c>
      <c r="AQ8" s="32">
        <f t="shared" si="3"/>
        <v>1.1513830139999999E-4</v>
      </c>
      <c r="AR8" s="32">
        <f t="shared" si="3"/>
        <v>1.4665444349999668E-4</v>
      </c>
      <c r="AS8" s="32">
        <f t="shared" si="3"/>
        <v>1.0586849000000093E-4</v>
      </c>
      <c r="AT8" s="32">
        <f t="shared" si="3"/>
        <v>4.5780277099997935E-5</v>
      </c>
      <c r="AU8" s="32">
        <f t="shared" si="3"/>
        <v>1.2914730399999999E-5</v>
      </c>
      <c r="AV8" s="32">
        <f t="shared" si="3"/>
        <v>2.9594678999999999E-5</v>
      </c>
      <c r="AW8" s="32">
        <f t="shared" si="3"/>
        <v>4.4747534499999989E-5</v>
      </c>
      <c r="AX8" s="32">
        <f t="shared" si="3"/>
        <v>3.4497866600000004E-5</v>
      </c>
      <c r="AY8" s="32">
        <f t="shared" si="3"/>
        <v>1.148531797E-4</v>
      </c>
      <c r="AZ8" s="32">
        <f t="shared" si="3"/>
        <v>1.1489925330000006E-3</v>
      </c>
      <c r="BA8" s="32">
        <f t="shared" si="3"/>
        <v>5.7678055819999983E-4</v>
      </c>
      <c r="BB8" s="32">
        <f t="shared" si="3"/>
        <v>0</v>
      </c>
      <c r="BC8" s="237">
        <f t="shared" si="3"/>
        <v>0</v>
      </c>
      <c r="BD8" s="400"/>
    </row>
    <row r="9" spans="1:56" ht="17.149999999999999" customHeight="1">
      <c r="B9" s="34" t="s">
        <v>86</v>
      </c>
      <c r="C9" s="35">
        <f>1/$A$1*[1]PaperSectorMinusCoreVPAImp!$B$268</f>
        <v>0.30070104253333335</v>
      </c>
      <c r="D9" s="36">
        <f>1/$A$1*[1]PaperSectorMinusCoreVPAImp!$C$268</f>
        <v>0.2379205337667335</v>
      </c>
      <c r="E9" s="36">
        <f>1/$A$1*[1]PaperSectorMinusCoreVPAImp!$D$268</f>
        <v>0.26295567165555556</v>
      </c>
      <c r="F9" s="36">
        <f>1/$A$1*[1]PaperSectorMinusCoreVPAImp!$E$268</f>
        <v>0.21834834643636364</v>
      </c>
      <c r="G9" s="36">
        <f>1/$A$1*[1]PaperSectorMinusCoreVPAImp!$F$268</f>
        <v>0.12667097339166666</v>
      </c>
      <c r="H9" s="36">
        <f>1/$A$1*[1]PaperSectorMinusCoreVPAImp!$G$268</f>
        <v>0.10974742198055557</v>
      </c>
      <c r="I9" s="36">
        <f>1/$A$1*[1]PaperSectorMinusCoreVPAImp!$H$268</f>
        <v>7.3157634882575762E-2</v>
      </c>
      <c r="J9" s="37">
        <f>1/$A$1*[1]PaperSectorMinusCoreVPAImp!$I$268</f>
        <v>3.4166415517676768E-2</v>
      </c>
      <c r="K9" s="37">
        <f>1/$A$1*[1]PaperSectorMinusCoreVPAImp!$J$268</f>
        <v>2.5884285405555558E-2</v>
      </c>
      <c r="L9" s="37">
        <f>1/$A$1*[1]PaperSectorMinusCoreVPAImp!K$268</f>
        <v>2.1562871446561768E-2</v>
      </c>
      <c r="M9" s="37">
        <f>1/$A$1*[1]PaperSectorMinusCoreVPAImp!L$268</f>
        <v>1.216154072051282E-2</v>
      </c>
      <c r="N9" s="37">
        <f>1/$A$1*[1]PaperSectorMinusCoreVPAImp!M$268</f>
        <v>6.5715370920454513E-2</v>
      </c>
      <c r="O9" s="37">
        <f>1/$A$1*[1]PaperSectorMinusCoreVPAImp!N$268</f>
        <v>5.3171536330555554E-2</v>
      </c>
      <c r="P9" s="37">
        <f>1/$A$1*[1]PaperSectorMinusCoreVPAImp!O$268</f>
        <v>0.12613830309203297</v>
      </c>
      <c r="Q9" s="37">
        <f>1/$A$1*[1]PaperSectorMinusCoreVPAImp!P$268</f>
        <v>0.12396277942770563</v>
      </c>
      <c r="R9" s="37">
        <f>1/$A$1*[1]PaperSectorMinusCoreVPAImp!Q$268</f>
        <v>0.26410781635000008</v>
      </c>
      <c r="S9" s="37">
        <f>1/$A$1*[1]PaperSectorMinusCoreVPAImp!R$268</f>
        <v>0.25006789235503862</v>
      </c>
      <c r="T9" s="37">
        <f>1/$A$1*[1]PaperSectorMinusCoreVPAImp!S$268</f>
        <v>0.10902759622777777</v>
      </c>
      <c r="U9" s="37">
        <f>1/$A$1*[1]PaperSectorMinusCoreVPAImp!T$268</f>
        <v>9.4360196995609893E-2</v>
      </c>
      <c r="V9" s="37">
        <f>1/$A$1*[1]PaperSectorMinusCoreVPAImp!U$268</f>
        <v>7.7460428885057414E-2</v>
      </c>
      <c r="W9" s="37">
        <f>1/$A$1*[1]PaperSectorMinusCoreVPAImp!V$268</f>
        <v>9.8852988346538467E-2</v>
      </c>
      <c r="X9" s="37">
        <f>1/$A$1*[1]PaperSectorMinusCoreVPAImp!W$268</f>
        <v>0.14887853713571433</v>
      </c>
      <c r="Y9" s="37">
        <f>1/$A$1*[1]PaperSectorMinusCoreVPAImp!X$268</f>
        <v>0.17062162821000004</v>
      </c>
      <c r="Z9" s="37">
        <f>1/$A$1*[1]PaperSectorMinusCoreVPAImp!Y$268</f>
        <v>5.5450615945833344E-2</v>
      </c>
      <c r="AA9" s="37">
        <f>1/$A$1*[1]PaperSectorMinusCoreVPAImp!Z$268</f>
        <v>5.5450615945833344E-2</v>
      </c>
      <c r="AB9" s="37">
        <f>1/$A$1*[1]PaperSectorMinusCoreVPAImp!AA$268</f>
        <v>5.5450615945833344E-2</v>
      </c>
      <c r="AC9" s="21"/>
      <c r="AD9" s="35">
        <f>1/1000*[1]PaperSectorMinusCoreVPAImp!AB$268</f>
        <v>4.5311911619168997E-2</v>
      </c>
      <c r="AE9" s="36">
        <f>1/1000*[1]PaperSectorMinusCoreVPAImp!AC$268</f>
        <v>2.8547205220000003E-2</v>
      </c>
      <c r="AF9" s="36">
        <f>1/1000*[1]PaperSectorMinusCoreVPAImp!AD$268</f>
        <v>2.99843859456E-2</v>
      </c>
      <c r="AG9" s="36">
        <f>1/1000*[1]PaperSectorMinusCoreVPAImp!AE$268</f>
        <v>2.8938635543999999E-2</v>
      </c>
      <c r="AH9" s="36">
        <f>1/1000*[1]PaperSectorMinusCoreVPAImp!AF$268</f>
        <v>1.8196475735199998E-2</v>
      </c>
      <c r="AI9" s="36">
        <f>1/1000*[1]PaperSectorMinusCoreVPAImp!AG$268</f>
        <v>1.6128708967799998E-2</v>
      </c>
      <c r="AJ9" s="36">
        <f>1/1000*[1]PaperSectorMinusCoreVPAImp!AH$268</f>
        <v>1.44527809292E-2</v>
      </c>
      <c r="AK9" s="36">
        <f>1/1000*[1]PaperSectorMinusCoreVPAImp!AI$268</f>
        <v>1.0711201681500001E-2</v>
      </c>
      <c r="AL9" s="36">
        <f>1/1000*[1]PaperSectorMinusCoreVPAImp!AJ$268</f>
        <v>1.2012756058400001E-2</v>
      </c>
      <c r="AM9" s="36">
        <f>1/1000*[1]PaperSectorMinusCoreVPAImp!AK$268</f>
        <v>1.0622184482800001E-2</v>
      </c>
      <c r="AN9" s="36">
        <f>1/1000*[1]PaperSectorMinusCoreVPAImp!AL$268</f>
        <v>1.0714783326300001E-2</v>
      </c>
      <c r="AO9" s="36">
        <f>1/1000*[1]PaperSectorMinusCoreVPAImp!AM$268</f>
        <v>2.3974109759999994E-2</v>
      </c>
      <c r="AP9" s="36">
        <f>1/1000*[1]PaperSectorMinusCoreVPAImp!AN$268</f>
        <v>2.0791356942399999E-2</v>
      </c>
      <c r="AQ9" s="36">
        <f>1/1000*[1]PaperSectorMinusCoreVPAImp!AO$268</f>
        <v>3.4655008439400004E-2</v>
      </c>
      <c r="AR9" s="36">
        <f>1/1000*[1]PaperSectorMinusCoreVPAImp!AP$268</f>
        <v>3.6894029900500003E-2</v>
      </c>
      <c r="AS9" s="36">
        <f>1/1000*[1]PaperSectorMinusCoreVPAImp!AQ$268</f>
        <v>6.7759841114000019E-2</v>
      </c>
      <c r="AT9" s="36">
        <f>1/1000*[1]PaperSectorMinusCoreVPAImp!AR$268</f>
        <v>6.0564275911100002E-2</v>
      </c>
      <c r="AU9" s="36">
        <f>1/1000*[1]PaperSectorMinusCoreVPAImp!AS$268</f>
        <v>2.7375180732899993E-2</v>
      </c>
      <c r="AV9" s="36">
        <f>1/1000*[1]PaperSectorMinusCoreVPAImp!AT$268</f>
        <v>2.5577896049000005E-2</v>
      </c>
      <c r="AW9" s="36">
        <f>1/1000*[1]PaperSectorMinusCoreVPAImp!AU$268</f>
        <v>2.2475813033499999E-2</v>
      </c>
      <c r="AX9" s="36">
        <f>1/1000*[1]PaperSectorMinusCoreVPAImp!AV$268</f>
        <v>2.2195001959999999E-2</v>
      </c>
      <c r="AY9" s="36">
        <f>1/1000*[1]PaperSectorMinusCoreVPAImp!AW$268</f>
        <v>3.6313345230900004E-2</v>
      </c>
      <c r="AZ9" s="36">
        <f>1/1000*[1]PaperSectorMinusCoreVPAImp!AX$268</f>
        <v>4.8859624358999994E-2</v>
      </c>
      <c r="BA9" s="36">
        <f>1/1000*[1]PaperSectorMinusCoreVPAImp!AY$268</f>
        <v>2.5245285189299995E-2</v>
      </c>
      <c r="BB9" s="36">
        <f>1/1000*[1]PaperSectorMinusCoreVPAImp!AZ$268</f>
        <v>0</v>
      </c>
      <c r="BC9" s="236">
        <f>1/1000*[1]PaperSectorMinusCoreVPAImp!BA$268</f>
        <v>0</v>
      </c>
      <c r="BD9" s="400"/>
    </row>
    <row r="10" spans="1:56">
      <c r="B10" s="23" t="s">
        <v>87</v>
      </c>
      <c r="C10" s="24">
        <f>1/$A$1*[1]PaperSectorMinusCoreVPAImp!$B$39</f>
        <v>0.27526983306666669</v>
      </c>
      <c r="D10" s="25">
        <f>1/$A$1*[1]PaperSectorMinusCoreVPAImp!$C$39</f>
        <v>0.21850487035828878</v>
      </c>
      <c r="E10" s="25">
        <f>1/$A$1*[1]PaperSectorMinusCoreVPAImp!$D$39</f>
        <v>0.23715607362500002</v>
      </c>
      <c r="F10" s="25">
        <f>1/$A$1*[1]PaperSectorMinusCoreVPAImp!$E$39</f>
        <v>0.17611731195000002</v>
      </c>
      <c r="G10" s="25">
        <f>1/$A$1*[1]PaperSectorMinusCoreVPAImp!$F$39</f>
        <v>8.7999475666666674E-2</v>
      </c>
      <c r="H10" s="25">
        <f>1/$A$1*[1]PaperSectorMinusCoreVPAImp!$G$39</f>
        <v>8.3504782260416674E-2</v>
      </c>
      <c r="I10" s="25">
        <f>1/$A$1*[1]PaperSectorMinusCoreVPAImp!$H$39</f>
        <v>4.4748639650000005E-2</v>
      </c>
      <c r="J10" s="26">
        <f>1/$A$1*[1]PaperSectorMinusCoreVPAImp!$I$39</f>
        <v>1.1616894642424243E-2</v>
      </c>
      <c r="K10" s="26">
        <f>1/$A$1*[1]PaperSectorMinusCoreVPAImp!$J$39</f>
        <v>7.1024362111111114E-3</v>
      </c>
      <c r="L10" s="26">
        <f>1/$A$1*[1]PaperSectorMinusCoreVPAImp!K$39</f>
        <v>1.1613728616550116E-3</v>
      </c>
      <c r="M10" s="26">
        <f>1/$A$1*[1]PaperSectorMinusCoreVPAImp!L$39</f>
        <v>7.2970599775641024E-3</v>
      </c>
      <c r="N10" s="26">
        <f>1/$A$1*[1]PaperSectorMinusCoreVPAImp!M$39</f>
        <v>7.6677863888888892E-4</v>
      </c>
      <c r="O10" s="26">
        <f>1/$A$1*[1]PaperSectorMinusCoreVPAImp!N$39</f>
        <v>2.6948733333333332E-5</v>
      </c>
      <c r="P10" s="26">
        <f>1/$A$1*[1]PaperSectorMinusCoreVPAImp!O$39</f>
        <v>1.1928685357142857E-4</v>
      </c>
      <c r="Q10" s="26">
        <f>1/$A$1*[1]PaperSectorMinusCoreVPAImp!P$39</f>
        <v>1.4177968598484849E-4</v>
      </c>
      <c r="R10" s="26">
        <f>1/$A$1*[1]PaperSectorMinusCoreVPAImp!Q$39</f>
        <v>8.1160816666666659E-4</v>
      </c>
      <c r="S10" s="26">
        <f>1/$A$1*[1]PaperSectorMinusCoreVPAImp!R$39</f>
        <v>2.1190111941285766E-3</v>
      </c>
      <c r="T10" s="26">
        <f>1/$A$1*[1]PaperSectorMinusCoreVPAImp!S$39</f>
        <v>3.6066321402777779E-3</v>
      </c>
      <c r="U10" s="26">
        <f>1/$A$1*[1]PaperSectorMinusCoreVPAImp!T$39</f>
        <v>3.0842660487179485E-3</v>
      </c>
      <c r="V10" s="26">
        <f>1/$A$1*[1]PaperSectorMinusCoreVPAImp!U$39</f>
        <v>1.7675799798850572E-3</v>
      </c>
      <c r="W10" s="26">
        <f>1/$A$1*[1]PaperSectorMinusCoreVPAImp!V$39</f>
        <v>1.7729576499999997E-3</v>
      </c>
      <c r="X10" s="26">
        <f>1/$A$1*[1]PaperSectorMinusCoreVPAImp!W$39</f>
        <v>7.7687083888888873E-4</v>
      </c>
      <c r="Y10" s="26">
        <f>1/$A$1*[1]PaperSectorMinusCoreVPAImp!X$39</f>
        <v>2.3748890805555551E-3</v>
      </c>
      <c r="Z10" s="26">
        <f>1/$A$1*[1]PaperSectorMinusCoreVPAImp!Y$39</f>
        <v>1.3575941125000001E-3</v>
      </c>
      <c r="AA10" s="26">
        <f>1/$A$1*[1]PaperSectorMinusCoreVPAImp!Z$39</f>
        <v>1.3575941125000001E-3</v>
      </c>
      <c r="AB10" s="26">
        <f>1/$A$1*[1]PaperSectorMinusCoreVPAImp!AA$39</f>
        <v>1.3575941125000001E-3</v>
      </c>
      <c r="AC10" s="7"/>
      <c r="AD10" s="24">
        <f>1/1000*[1]PaperSectorMinusCoreVPAImp!AB$39</f>
        <v>3.8088798923507992E-2</v>
      </c>
      <c r="AE10" s="25">
        <f>1/1000*[1]PaperSectorMinusCoreVPAImp!AC$39</f>
        <v>2.3528114150400001E-2</v>
      </c>
      <c r="AF10" s="25">
        <f>1/1000*[1]PaperSectorMinusCoreVPAImp!AD$39</f>
        <v>2.3174048980799999E-2</v>
      </c>
      <c r="AG10" s="25">
        <f>1/1000*[1]PaperSectorMinusCoreVPAImp!AE$39</f>
        <v>1.8936439580799998E-2</v>
      </c>
      <c r="AH10" s="25">
        <f>1/1000*[1]PaperSectorMinusCoreVPAImp!AF$39</f>
        <v>1.0073642052599998E-2</v>
      </c>
      <c r="AI10" s="25">
        <f>1/1000*[1]PaperSectorMinusCoreVPAImp!AG$39</f>
        <v>1.0029962814299997E-2</v>
      </c>
      <c r="AJ10" s="25">
        <f>1/1000*[1]PaperSectorMinusCoreVPAImp!AH$39</f>
        <v>6.1528631372000002E-3</v>
      </c>
      <c r="AK10" s="25">
        <f>1/1000*[1]PaperSectorMinusCoreVPAImp!AI$39</f>
        <v>1.9017469150000002E-3</v>
      </c>
      <c r="AL10" s="25">
        <f>1/1000*[1]PaperSectorMinusCoreVPAImp!AJ$39</f>
        <v>1.4077379792E-3</v>
      </c>
      <c r="AM10" s="25">
        <f>1/1000*[1]PaperSectorMinusCoreVPAImp!AK$39</f>
        <v>2.8283335960000003E-4</v>
      </c>
      <c r="AN10" s="25">
        <f>1/1000*[1]PaperSectorMinusCoreVPAImp!AL$39</f>
        <v>1.4648812659000001E-3</v>
      </c>
      <c r="AO10" s="25">
        <f>1/1000*[1]PaperSectorMinusCoreVPAImp!AM$39</f>
        <v>1.8027931199999999E-4</v>
      </c>
      <c r="AP10" s="25">
        <f>1/1000*[1]PaperSectorMinusCoreVPAImp!AN$39</f>
        <v>6.4590750399999995E-5</v>
      </c>
      <c r="AQ10" s="25">
        <f>1/1000*[1]PaperSectorMinusCoreVPAImp!AO$39</f>
        <v>6.9013388399999999E-5</v>
      </c>
      <c r="AR10" s="25">
        <f>1/1000*[1]PaperSectorMinusCoreVPAImp!AP$39</f>
        <v>1.2762633800000002E-4</v>
      </c>
      <c r="AS10" s="25">
        <f>1/1000*[1]PaperSectorMinusCoreVPAImp!AQ$39</f>
        <v>2.11275428E-4</v>
      </c>
      <c r="AT10" s="25">
        <f>1/1000*[1]PaperSectorMinusCoreVPAImp!AR$39</f>
        <v>2.80654495E-4</v>
      </c>
      <c r="AU10" s="25">
        <f>1/1000*[1]PaperSectorMinusCoreVPAImp!AS$39</f>
        <v>5.6188227809999994E-4</v>
      </c>
      <c r="AV10" s="25">
        <f>1/1000*[1]PaperSectorMinusCoreVPAImp!AT$39</f>
        <v>5.9168926700000008E-4</v>
      </c>
      <c r="AW10" s="25">
        <f>1/1000*[1]PaperSectorMinusCoreVPAImp!AU$39</f>
        <v>4.6053095399999999E-4</v>
      </c>
      <c r="AX10" s="25">
        <f>1/1000*[1]PaperSectorMinusCoreVPAImp!AV$39</f>
        <v>3.3802266800000004E-4</v>
      </c>
      <c r="AY10" s="25">
        <f>1/1000*[1]PaperSectorMinusCoreVPAImp!AW$39</f>
        <v>4.0006838089999997E-4</v>
      </c>
      <c r="AZ10" s="25">
        <f>1/1000*[1]PaperSectorMinusCoreVPAImp!AX$39</f>
        <v>6.96006675E-4</v>
      </c>
      <c r="BA10" s="25">
        <f>1/1000*[1]PaperSectorMinusCoreVPAImp!AY$39</f>
        <v>5.5026383829999989E-4</v>
      </c>
      <c r="BB10" s="25">
        <f>1/1000*[1]PaperSectorMinusCoreVPAImp!AZ$39</f>
        <v>0</v>
      </c>
      <c r="BC10" s="226">
        <f>1/1000*[1]PaperSectorMinusCoreVPAImp!BA$39</f>
        <v>0</v>
      </c>
      <c r="BD10" s="400"/>
    </row>
    <row r="11" spans="1:56">
      <c r="B11" s="23" t="s">
        <v>27</v>
      </c>
      <c r="C11" s="24">
        <f>1/$A$1*[1]PaperSectorMinusCoreVPAImp!$B$147</f>
        <v>1.9916516666666664E-4</v>
      </c>
      <c r="D11" s="25">
        <f>1/$A$1*[1]PaperSectorMinusCoreVPAImp!$C$147</f>
        <v>1.3363943382352941E-4</v>
      </c>
      <c r="E11" s="25">
        <f>1/$A$1*[1]PaperSectorMinusCoreVPAImp!$D$147</f>
        <v>2.2492102499999998E-4</v>
      </c>
      <c r="F11" s="25">
        <f>1/$A$1*[1]PaperSectorMinusCoreVPAImp!$E$147</f>
        <v>3.2383068333333333E-4</v>
      </c>
      <c r="G11" s="25">
        <f>1/$A$1*[1]PaperSectorMinusCoreVPAImp!$F$147</f>
        <v>3.5986579999999996E-4</v>
      </c>
      <c r="H11" s="25">
        <f>1/$A$1*[1]PaperSectorMinusCoreVPAImp!$G$147</f>
        <v>2.2585835416666665E-4</v>
      </c>
      <c r="I11" s="25">
        <f>1/$A$1*[1]PaperSectorMinusCoreVPAImp!$H$147</f>
        <v>2.9632051666666663E-4</v>
      </c>
      <c r="J11" s="26">
        <f>1/$A$1*[1]PaperSectorMinusCoreVPAImp!$I$147</f>
        <v>2.7122453333333331E-4</v>
      </c>
      <c r="K11" s="26">
        <f>1/$A$1*[1]PaperSectorMinusCoreVPAImp!$J$147</f>
        <v>2.6882671666666666E-4</v>
      </c>
      <c r="L11" s="26">
        <f>1/$A$1*[1]PaperSectorMinusCoreVPAImp!K$147</f>
        <v>2.5591143560606066E-4</v>
      </c>
      <c r="M11" s="26">
        <f>1/$A$1*[1]PaperSectorMinusCoreVPAImp!L$147</f>
        <v>2.9011311987179483E-4</v>
      </c>
      <c r="N11" s="26">
        <f>1/$A$1*[1]PaperSectorMinusCoreVPAImp!M$147</f>
        <v>2.3303367499999996E-4</v>
      </c>
      <c r="O11" s="26">
        <f>1/$A$1*[1]PaperSectorMinusCoreVPAImp!N$147</f>
        <v>2.2307489166666664E-4</v>
      </c>
      <c r="P11" s="26">
        <f>1/$A$1*[1]PaperSectorMinusCoreVPAImp!O$147</f>
        <v>1.1330876666666667E-4</v>
      </c>
      <c r="Q11" s="26">
        <f>1/$A$1*[1]PaperSectorMinusCoreVPAImp!P$147</f>
        <v>1.3231149090909089E-4</v>
      </c>
      <c r="R11" s="26">
        <f>1/$A$1*[1]PaperSectorMinusCoreVPAImp!Q$147</f>
        <v>1.1157509999999999E-4</v>
      </c>
      <c r="S11" s="26">
        <f>1/$A$1*[1]PaperSectorMinusCoreVPAImp!R$147</f>
        <v>7.2531969191919198E-5</v>
      </c>
      <c r="T11" s="26">
        <f>1/$A$1*[1]PaperSectorMinusCoreVPAImp!S$147</f>
        <v>6.1272341666666671E-5</v>
      </c>
      <c r="U11" s="26">
        <f>1/$A$1*[1]PaperSectorMinusCoreVPAImp!T$147</f>
        <v>8.8370972008547011E-5</v>
      </c>
      <c r="V11" s="26">
        <f>1/$A$1*[1]PaperSectorMinusCoreVPAImp!U$147</f>
        <v>3.0513567241379306E-5</v>
      </c>
      <c r="W11" s="26">
        <f>1/$A$1*[1]PaperSectorMinusCoreVPAImp!V$147</f>
        <v>5.2719291666666663E-5</v>
      </c>
      <c r="X11" s="26">
        <f>1/$A$1*[1]PaperSectorMinusCoreVPAImp!W$147</f>
        <v>4.7153516666666665E-5</v>
      </c>
      <c r="Y11" s="26">
        <f>1/$A$1*[1]PaperSectorMinusCoreVPAImp!X$147</f>
        <v>7.8275555555555554E-7</v>
      </c>
      <c r="Z11" s="26">
        <f>1/$A$1*[1]PaperSectorMinusCoreVPAImp!Y$147</f>
        <v>5.3631749999999997E-6</v>
      </c>
      <c r="AA11" s="26">
        <f>1/$A$1*[1]PaperSectorMinusCoreVPAImp!Z$147</f>
        <v>5.3631749999999997E-6</v>
      </c>
      <c r="AB11" s="26">
        <f>1/$A$1*[1]PaperSectorMinusCoreVPAImp!AA$147</f>
        <v>5.3631749999999997E-6</v>
      </c>
      <c r="AC11" s="7"/>
      <c r="AD11" s="24">
        <f>1/1000*[1]PaperSectorMinusCoreVPAImp!AB$147</f>
        <v>2.4592581544499996E-4</v>
      </c>
      <c r="AE11" s="25">
        <f>1/1000*[1]PaperSectorMinusCoreVPAImp!AC$147</f>
        <v>1.389487576E-4</v>
      </c>
      <c r="AF11" s="25">
        <f>1/1000*[1]PaperSectorMinusCoreVPAImp!AD$147</f>
        <v>2.6586773279999997E-4</v>
      </c>
      <c r="AG11" s="25">
        <f>1/1000*[1]PaperSectorMinusCoreVPAImp!AE$147</f>
        <v>4.0176943519999996E-4</v>
      </c>
      <c r="AH11" s="25">
        <f>1/1000*[1]PaperSectorMinusCoreVPAImp!AF$147</f>
        <v>3.8784677610000003E-4</v>
      </c>
      <c r="AI11" s="25">
        <f>1/1000*[1]PaperSectorMinusCoreVPAImp!AG$147</f>
        <v>2.435275986E-4</v>
      </c>
      <c r="AJ11" s="25">
        <f>1/1000*[1]PaperSectorMinusCoreVPAImp!AH$147</f>
        <v>3.7155087399999998E-4</v>
      </c>
      <c r="AK11" s="25">
        <f>1/1000*[1]PaperSectorMinusCoreVPAImp!AI$147</f>
        <v>3.126535355E-4</v>
      </c>
      <c r="AL11" s="25">
        <f>1/1000*[1]PaperSectorMinusCoreVPAImp!AJ$147</f>
        <v>3.2684558839999998E-4</v>
      </c>
      <c r="AM11" s="25">
        <f>1/1000*[1]PaperSectorMinusCoreVPAImp!AK$147</f>
        <v>3.0878500839999999E-4</v>
      </c>
      <c r="AN11" s="25">
        <f>1/1000*[1]PaperSectorMinusCoreVPAImp!AL$147</f>
        <v>3.6045385290000003E-4</v>
      </c>
      <c r="AO11" s="25">
        <f>1/1000*[1]PaperSectorMinusCoreVPAImp!AM$147</f>
        <v>4.6367659199999996E-4</v>
      </c>
      <c r="AP11" s="25">
        <f>1/1000*[1]PaperSectorMinusCoreVPAImp!AN$147</f>
        <v>3.5836412480000005E-4</v>
      </c>
      <c r="AQ11" s="25">
        <f>1/1000*[1]PaperSectorMinusCoreVPAImp!AO$147</f>
        <v>1.8118471440000005E-4</v>
      </c>
      <c r="AR11" s="25">
        <f>1/1000*[1]PaperSectorMinusCoreVPAImp!AP$147</f>
        <v>2.085280025E-4</v>
      </c>
      <c r="AS11" s="25">
        <f>1/1000*[1]PaperSectorMinusCoreVPAImp!AQ$147</f>
        <v>2.0648904499999995E-4</v>
      </c>
      <c r="AT11" s="25">
        <f>1/1000*[1]PaperSectorMinusCoreVPAImp!AR$147</f>
        <v>1.2719609279999999E-4</v>
      </c>
      <c r="AU11" s="25">
        <f>1/1000*[1]PaperSectorMinusCoreVPAImp!AS$147</f>
        <v>1.0945324389999999E-4</v>
      </c>
      <c r="AV11" s="25">
        <f>1/1000*[1]PaperSectorMinusCoreVPAImp!AT$147</f>
        <v>1.02223817E-4</v>
      </c>
      <c r="AW11" s="25">
        <f>1/1000*[1]PaperSectorMinusCoreVPAImp!AU$147</f>
        <v>2.2559044499999997E-5</v>
      </c>
      <c r="AX11" s="25">
        <f>1/1000*[1]PaperSectorMinusCoreVPAImp!AV$147</f>
        <v>1.2695553000000002E-5</v>
      </c>
      <c r="AY11" s="25">
        <f>1/1000*[1]PaperSectorMinusCoreVPAImp!AW$147</f>
        <v>1.5418859900000001E-5</v>
      </c>
      <c r="AZ11" s="25">
        <f>1/1000*[1]PaperSectorMinusCoreVPAImp!AX$147</f>
        <v>1.7764109999999999E-6</v>
      </c>
      <c r="BA11" s="25">
        <f>1/1000*[1]PaperSectorMinusCoreVPAImp!AY$147</f>
        <v>9.8863259E-6</v>
      </c>
      <c r="BB11" s="25">
        <f>1/1000*[1]PaperSectorMinusCoreVPAImp!AZ$147</f>
        <v>0</v>
      </c>
      <c r="BC11" s="226">
        <f>1/1000*[1]PaperSectorMinusCoreVPAImp!BA$147</f>
        <v>0</v>
      </c>
      <c r="BD11" s="400"/>
    </row>
    <row r="12" spans="1:56">
      <c r="B12" s="23" t="s">
        <v>88</v>
      </c>
      <c r="C12" s="24">
        <f>1/$A$1*[1]PaperSectorMinusCoreVPAImp!$B$247</f>
        <v>2.5232044300000003E-2</v>
      </c>
      <c r="D12" s="25">
        <f>1/$A$1*[1]PaperSectorMinusCoreVPAImp!$C$247</f>
        <v>1.9282023974621212E-2</v>
      </c>
      <c r="E12" s="25">
        <f>1/$A$1*[1]PaperSectorMinusCoreVPAImp!$D$247</f>
        <v>2.5574677005555553E-2</v>
      </c>
      <c r="F12" s="25">
        <f>1/$A$1*[1]PaperSectorMinusCoreVPAImp!$E$247</f>
        <v>4.1907203803030299E-2</v>
      </c>
      <c r="G12" s="25">
        <f>1/$A$1*[1]PaperSectorMinusCoreVPAImp!$F$247</f>
        <v>3.8311631924999999E-2</v>
      </c>
      <c r="H12" s="25">
        <f>1/$A$1*[1]PaperSectorMinusCoreVPAImp!$G$247</f>
        <v>2.6016781365972221E-2</v>
      </c>
      <c r="I12" s="25">
        <f>1/$A$1*[1]PaperSectorMinusCoreVPAImp!$H$247</f>
        <v>2.8112674715909093E-2</v>
      </c>
      <c r="J12" s="26">
        <f>1/$A$1*[1]PaperSectorMinusCoreVPAImp!$I$247</f>
        <v>2.2278296341919194E-2</v>
      </c>
      <c r="K12" s="26">
        <f>1/$A$1*[1]PaperSectorMinusCoreVPAImp!$J$247</f>
        <v>1.851302247777778E-2</v>
      </c>
      <c r="L12" s="26">
        <f>1/$A$1*[1]PaperSectorMinusCoreVPAImp!K$247</f>
        <v>2.0145587149300696E-2</v>
      </c>
      <c r="M12" s="26">
        <f>1/$A$1*[1]PaperSectorMinusCoreVPAImp!L$247</f>
        <v>4.5743676230769227E-3</v>
      </c>
      <c r="N12" s="26">
        <f>1/$A$1*[1]PaperSectorMinusCoreVPAImp!M$247</f>
        <v>6.4715558606565624E-2</v>
      </c>
      <c r="O12" s="26">
        <f>1/$A$1*[1]PaperSectorMinusCoreVPAImp!N$247</f>
        <v>5.2921512705555555E-2</v>
      </c>
      <c r="P12" s="26">
        <f>1/$A$1*[1]PaperSectorMinusCoreVPAImp!O$247</f>
        <v>0.12590570747179489</v>
      </c>
      <c r="Q12" s="26">
        <f>1/$A$1*[1]PaperSectorMinusCoreVPAImp!P$247</f>
        <v>0.1236886882508117</v>
      </c>
      <c r="R12" s="26">
        <f>1/$A$1*[1]PaperSectorMinusCoreVPAImp!Q$247</f>
        <v>0.2631846330833334</v>
      </c>
      <c r="S12" s="26">
        <f>1/$A$1*[1]PaperSectorMinusCoreVPAImp!R$247</f>
        <v>0.24787634919171814</v>
      </c>
      <c r="T12" s="26">
        <f>1/$A$1*[1]PaperSectorMinusCoreVPAImp!S$247</f>
        <v>0.10535969174583333</v>
      </c>
      <c r="U12" s="26">
        <f>1/$A$1*[1]PaperSectorMinusCoreVPAImp!T$247</f>
        <v>9.1187559974883398E-2</v>
      </c>
      <c r="V12" s="26">
        <f>1/$A$1*[1]PaperSectorMinusCoreVPAImp!U$247</f>
        <v>7.5662335337930972E-2</v>
      </c>
      <c r="W12" s="26">
        <f>1/$A$1*[1]PaperSectorMinusCoreVPAImp!V$247</f>
        <v>9.7027311404871808E-2</v>
      </c>
      <c r="X12" s="26">
        <f>1/$A$1*[1]PaperSectorMinusCoreVPAImp!W$247</f>
        <v>0.14805451278015877</v>
      </c>
      <c r="Y12" s="26">
        <f>1/$A$1*[1]PaperSectorMinusCoreVPAImp!X$247</f>
        <v>0.16824595637388892</v>
      </c>
      <c r="Z12" s="26">
        <f>1/$A$1*[1]PaperSectorMinusCoreVPAImp!Y$247</f>
        <v>5.4087658658333343E-2</v>
      </c>
      <c r="AA12" s="26">
        <f>1/$A$1*[1]PaperSectorMinusCoreVPAImp!Z$247</f>
        <v>5.4087658658333343E-2</v>
      </c>
      <c r="AB12" s="26">
        <f>1/$A$1*[1]PaperSectorMinusCoreVPAImp!AA$247</f>
        <v>5.4087658658333343E-2</v>
      </c>
      <c r="AC12" s="7"/>
      <c r="AD12" s="24">
        <f>1/1000*[1]PaperSectorMinusCoreVPAImp!AB$247</f>
        <v>6.9771868802160006E-3</v>
      </c>
      <c r="AE12" s="25">
        <f>1/1000*[1]PaperSectorMinusCoreVPAImp!AC$247</f>
        <v>4.8801423119999993E-3</v>
      </c>
      <c r="AF12" s="25">
        <f>1/1000*[1]PaperSectorMinusCoreVPAImp!AD$247</f>
        <v>6.5444692319999997E-3</v>
      </c>
      <c r="AG12" s="25">
        <f>1/1000*[1]PaperSectorMinusCoreVPAImp!AE$247</f>
        <v>9.6004265280000001E-3</v>
      </c>
      <c r="AH12" s="25">
        <f>1/1000*[1]PaperSectorMinusCoreVPAImp!AF$247</f>
        <v>7.7349869065000002E-3</v>
      </c>
      <c r="AI12" s="25">
        <f>1/1000*[1]PaperSectorMinusCoreVPAImp!AG$247</f>
        <v>5.8552185549000007E-3</v>
      </c>
      <c r="AJ12" s="25">
        <f>1/1000*[1]PaperSectorMinusCoreVPAImp!AH$247</f>
        <v>7.9283669179999999E-3</v>
      </c>
      <c r="AK12" s="25">
        <f>1/1000*[1]PaperSectorMinusCoreVPAImp!AI$247</f>
        <v>8.4968012309999986E-3</v>
      </c>
      <c r="AL12" s="25">
        <f>1/1000*[1]PaperSectorMinusCoreVPAImp!AJ$247</f>
        <v>1.0278172490800002E-2</v>
      </c>
      <c r="AM12" s="25">
        <f>1/1000*[1]PaperSectorMinusCoreVPAImp!AK$247</f>
        <v>1.0030566114800001E-2</v>
      </c>
      <c r="AN12" s="25">
        <f>1/1000*[1]PaperSectorMinusCoreVPAImp!AL$247</f>
        <v>8.889448207500001E-3</v>
      </c>
      <c r="AO12" s="25">
        <f>1/1000*[1]PaperSectorMinusCoreVPAImp!AM$247</f>
        <v>2.3330153855999996E-2</v>
      </c>
      <c r="AP12" s="25">
        <f>1/1000*[1]PaperSectorMinusCoreVPAImp!AN$247</f>
        <v>2.03684020672E-2</v>
      </c>
      <c r="AQ12" s="25">
        <f>1/1000*[1]PaperSectorMinusCoreVPAImp!AO$247</f>
        <v>3.4404810336599999E-2</v>
      </c>
      <c r="AR12" s="25">
        <f>1/1000*[1]PaperSectorMinusCoreVPAImp!AP$247</f>
        <v>3.6557875560000001E-2</v>
      </c>
      <c r="AS12" s="25">
        <f>1/1000*[1]PaperSectorMinusCoreVPAImp!AQ$247</f>
        <v>6.7342076641000004E-2</v>
      </c>
      <c r="AT12" s="25">
        <f>1/1000*[1]PaperSectorMinusCoreVPAImp!AR$247</f>
        <v>6.0156425323299997E-2</v>
      </c>
      <c r="AU12" s="25">
        <f>1/1000*[1]PaperSectorMinusCoreVPAImp!AS$247</f>
        <v>2.6703845210899992E-2</v>
      </c>
      <c r="AV12" s="25">
        <f>1/1000*[1]PaperSectorMinusCoreVPAImp!AT$247</f>
        <v>2.4883982965000002E-2</v>
      </c>
      <c r="AW12" s="25">
        <f>1/1000*[1]PaperSectorMinusCoreVPAImp!AU$247</f>
        <v>2.1992723035000002E-2</v>
      </c>
      <c r="AX12" s="25">
        <f>1/1000*[1]PaperSectorMinusCoreVPAImp!AV$247</f>
        <v>2.1844283738999999E-2</v>
      </c>
      <c r="AY12" s="25">
        <f>1/1000*[1]PaperSectorMinusCoreVPAImp!AW$247</f>
        <v>3.5897857990100007E-2</v>
      </c>
      <c r="AZ12" s="25">
        <f>1/1000*[1]PaperSectorMinusCoreVPAImp!AX$247</f>
        <v>4.8161841272999995E-2</v>
      </c>
      <c r="BA12" s="25">
        <f>1/1000*[1]PaperSectorMinusCoreVPAImp!AY$247</f>
        <v>2.4685135025099995E-2</v>
      </c>
      <c r="BB12" s="25">
        <f>1/1000*[1]PaperSectorMinusCoreVPAImp!AZ$247</f>
        <v>0</v>
      </c>
      <c r="BC12" s="226">
        <f>1/1000*[1]PaperSectorMinusCoreVPAImp!BA$247</f>
        <v>0</v>
      </c>
      <c r="BD12" s="400"/>
    </row>
    <row r="13" spans="1:56" ht="17.149999999999999" customHeight="1">
      <c r="B13" s="53" t="s">
        <v>85</v>
      </c>
      <c r="C13" s="54">
        <f>1/$A$1*[1]PaperSectorMinusCoreVPAImp!$B$269</f>
        <v>0.15221707933333337</v>
      </c>
      <c r="D13" s="55">
        <f>1/$A$1*[1]PaperSectorMinusCoreVPAImp!$C$269</f>
        <v>0.17463357533088236</v>
      </c>
      <c r="E13" s="55">
        <f>1/$A$1*[1]PaperSectorMinusCoreVPAImp!$D$269</f>
        <v>0.18060340200000002</v>
      </c>
      <c r="F13" s="55">
        <f>1/$A$1*[1]PaperSectorMinusCoreVPAImp!$E$269</f>
        <v>0.16724863254999997</v>
      </c>
      <c r="G13" s="55">
        <f>1/$A$1*[1]PaperSectorMinusCoreVPAImp!$F$269</f>
        <v>0.20009325960833332</v>
      </c>
      <c r="H13" s="55">
        <f>1/$A$1*[1]PaperSectorMinusCoreVPAImp!$G$269</f>
        <v>8.5952959187500011E-2</v>
      </c>
      <c r="I13" s="55">
        <f>1/$A$1*[1]PaperSectorMinusCoreVPAImp!$H$269</f>
        <v>7.6913772340909098E-2</v>
      </c>
      <c r="J13" s="56">
        <f>1/$A$1*[1]PaperSectorMinusCoreVPAImp!$I$269</f>
        <v>6.9299106784848491E-2</v>
      </c>
      <c r="K13" s="56">
        <f>1/$A$1*[1]PaperSectorMinusCoreVPAImp!$J$269</f>
        <v>0.25731602577777773</v>
      </c>
      <c r="L13" s="56">
        <f>1/$A$1*[1]PaperSectorMinusCoreVPAImp!K$269</f>
        <v>0.10028005200728439</v>
      </c>
      <c r="M13" s="56">
        <f>1/$A$1*[1]PaperSectorMinusCoreVPAImp!L$269</f>
        <v>0.17575699887051283</v>
      </c>
      <c r="N13" s="56">
        <f>1/$A$1*[1]PaperSectorMinusCoreVPAImp!M$269</f>
        <v>0.30349337674999993</v>
      </c>
      <c r="O13" s="56">
        <f>1/$A$1*[1]PaperSectorMinusCoreVPAImp!N$269</f>
        <v>0.15936767163333332</v>
      </c>
      <c r="P13" s="56">
        <f>1/$A$1*[1]PaperSectorMinusCoreVPAImp!O$269</f>
        <v>0.21337079912499995</v>
      </c>
      <c r="Q13" s="56">
        <f>1/$A$1*[1]PaperSectorMinusCoreVPAImp!P$269</f>
        <v>0.55764614973333348</v>
      </c>
      <c r="R13" s="56">
        <f>1/$A$1*[1]PaperSectorMinusCoreVPAImp!Q$269</f>
        <v>0.23992967679999996</v>
      </c>
      <c r="S13" s="56">
        <f>1/$A$1*[1]PaperSectorMinusCoreVPAImp!R$269</f>
        <v>0.33757307146666665</v>
      </c>
      <c r="T13" s="56">
        <f>1/$A$1*[1]PaperSectorMinusCoreVPAImp!S$269</f>
        <v>0.33285158819419192</v>
      </c>
      <c r="U13" s="56">
        <f>1/$A$1*[1]PaperSectorMinusCoreVPAImp!T$269</f>
        <v>0.42248339649926742</v>
      </c>
      <c r="V13" s="56">
        <f>1/$A$1*[1]PaperSectorMinusCoreVPAImp!U$269</f>
        <v>0.14612389043362067</v>
      </c>
      <c r="W13" s="56">
        <f>1/$A$1*[1]PaperSectorMinusCoreVPAImp!V$269</f>
        <v>0.22043442737499996</v>
      </c>
      <c r="X13" s="56">
        <f>1/$A$1*[1]PaperSectorMinusCoreVPAImp!W$269</f>
        <v>0.29477769489087302</v>
      </c>
      <c r="Y13" s="56">
        <f>1/$A$1*[1]PaperSectorMinusCoreVPAImp!X$269</f>
        <v>0.24006546181388888</v>
      </c>
      <c r="Z13" s="56">
        <f>1/$A$1*[1]PaperSectorMinusCoreVPAImp!Y$269</f>
        <v>7.5653863542500005E-2</v>
      </c>
      <c r="AA13" s="56">
        <f>1/$A$1*[1]PaperSectorMinusCoreVPAImp!Z$269</f>
        <v>7.5653863542500005E-2</v>
      </c>
      <c r="AB13" s="56">
        <f>1/$A$1*[1]PaperSectorMinusCoreVPAImp!AA$269</f>
        <v>7.5653863542500005E-2</v>
      </c>
      <c r="AC13" s="7"/>
      <c r="AD13" s="54">
        <f>1/1000*[1]PaperSectorMinusCoreVPAImp!AB$269</f>
        <v>2.2942992101466001E-2</v>
      </c>
      <c r="AE13" s="55">
        <f>1/1000*[1]PaperSectorMinusCoreVPAImp!AC$269</f>
        <v>2.00977404592E-2</v>
      </c>
      <c r="AF13" s="55">
        <f>1/1000*[1]PaperSectorMinusCoreVPAImp!AD$269</f>
        <v>1.87437900528E-2</v>
      </c>
      <c r="AG13" s="55">
        <f>1/1000*[1]PaperSectorMinusCoreVPAImp!AE$269</f>
        <v>1.9180984659199995E-2</v>
      </c>
      <c r="AH13" s="55">
        <f>1/1000*[1]PaperSectorMinusCoreVPAImp!AF$269</f>
        <v>2.4178851078199996E-2</v>
      </c>
      <c r="AI13" s="55">
        <f>1/1000*[1]PaperSectorMinusCoreVPAImp!AG$269</f>
        <v>1.1146307429400001E-2</v>
      </c>
      <c r="AJ13" s="55">
        <f>1/1000*[1]PaperSectorMinusCoreVPAImp!AH$269</f>
        <v>1.0581855276800002E-2</v>
      </c>
      <c r="AK13" s="55">
        <f>1/1000*[1]PaperSectorMinusCoreVPAImp!AI$269</f>
        <v>1.0805013776999998E-2</v>
      </c>
      <c r="AL13" s="55">
        <f>1/1000*[1]PaperSectorMinusCoreVPAImp!AJ$269</f>
        <v>4.0385398483600003E-2</v>
      </c>
      <c r="AM13" s="55">
        <f>1/1000*[1]PaperSectorMinusCoreVPAImp!AK$269</f>
        <v>1.2225163961999998E-2</v>
      </c>
      <c r="AN13" s="55">
        <f>1/1000*[1]PaperSectorMinusCoreVPAImp!AL$269</f>
        <v>3.6538879766400002E-2</v>
      </c>
      <c r="AO13" s="55">
        <f>1/1000*[1]PaperSectorMinusCoreVPAImp!AM$269</f>
        <v>6.4688911247999997E-2</v>
      </c>
      <c r="AP13" s="55">
        <f>1/1000*[1]PaperSectorMinusCoreVPAImp!AN$269</f>
        <v>2.4065026057600001E-2</v>
      </c>
      <c r="AQ13" s="55">
        <f>1/1000*[1]PaperSectorMinusCoreVPAImp!AO$269</f>
        <v>3.22587561243E-2</v>
      </c>
      <c r="AR13" s="55">
        <f>1/1000*[1]PaperSectorMinusCoreVPAImp!AP$269</f>
        <v>7.7672383897999991E-2</v>
      </c>
      <c r="AS13" s="55">
        <f>1/1000*[1]PaperSectorMinusCoreVPAImp!AQ$269</f>
        <v>3.4004053636000002E-2</v>
      </c>
      <c r="AT13" s="55">
        <f>1/1000*[1]PaperSectorMinusCoreVPAImp!AR$269</f>
        <v>4.0218109027600001E-2</v>
      </c>
      <c r="AU13" s="55">
        <f>1/1000*[1]PaperSectorMinusCoreVPAImp!AS$269</f>
        <v>4.5146894735799997E-2</v>
      </c>
      <c r="AV13" s="55">
        <f>1/1000*[1]PaperSectorMinusCoreVPAImp!AT$269</f>
        <v>7.2137742795999993E-2</v>
      </c>
      <c r="AW13" s="55">
        <f>1/1000*[1]PaperSectorMinusCoreVPAImp!AU$269</f>
        <v>2.2233020351499998E-2</v>
      </c>
      <c r="AX13" s="55">
        <f>1/1000*[1]PaperSectorMinusCoreVPAImp!AV$269</f>
        <v>2.6551352760000001E-2</v>
      </c>
      <c r="AY13" s="55">
        <f>1/1000*[1]PaperSectorMinusCoreVPAImp!AW$269</f>
        <v>4.6844087107700001E-2</v>
      </c>
      <c r="AZ13" s="55">
        <f>1/1000*[1]PaperSectorMinusCoreVPAImp!AX$269</f>
        <v>4.7968377794999996E-2</v>
      </c>
      <c r="BA13" s="55">
        <f>1/1000*[1]PaperSectorMinusCoreVPAImp!AY$269</f>
        <v>1.59758528336E-2</v>
      </c>
      <c r="BB13" s="55">
        <f>1/1000*[1]PaperSectorMinusCoreVPAImp!AZ$269</f>
        <v>0</v>
      </c>
      <c r="BC13" s="242">
        <f>1/1000*[1]PaperSectorMinusCoreVPAImp!BA$269</f>
        <v>0</v>
      </c>
      <c r="BD13" s="400"/>
    </row>
    <row r="14" spans="1:56">
      <c r="B14" s="23" t="s">
        <v>22</v>
      </c>
      <c r="C14" s="24">
        <f>1/$A$1*[1]PaperSectorMinusCoreVPAImp!$B$31</f>
        <v>0.12797415000000001</v>
      </c>
      <c r="D14" s="25">
        <f>1/$A$1*[1]PaperSectorMinusCoreVPAImp!$C$31</f>
        <v>0.111941082375</v>
      </c>
      <c r="E14" s="25">
        <f>1/$A$1*[1]PaperSectorMinusCoreVPAImp!$D$31</f>
        <v>0.11466245722500001</v>
      </c>
      <c r="F14" s="25">
        <f>1/$A$1*[1]PaperSectorMinusCoreVPAImp!$E$31</f>
        <v>0.10772340523333333</v>
      </c>
      <c r="G14" s="25">
        <f>1/$A$1*[1]PaperSectorMinusCoreVPAImp!$F$31</f>
        <v>0.14299568206666666</v>
      </c>
      <c r="H14" s="25">
        <f>1/$A$1*[1]PaperSectorMinusCoreVPAImp!$G$31</f>
        <v>2.4511450593750005E-2</v>
      </c>
      <c r="I14" s="25">
        <f>1/$A$1*[1]PaperSectorMinusCoreVPAImp!$H$31</f>
        <v>4.5257446757575766E-2</v>
      </c>
      <c r="J14" s="26">
        <f>1/$A$1*[1]PaperSectorMinusCoreVPAImp!$I$31</f>
        <v>3.3157757318181817E-2</v>
      </c>
      <c r="K14" s="26">
        <f>1/$A$1*[1]PaperSectorMinusCoreVPAImp!$J$31</f>
        <v>0.17856275254166667</v>
      </c>
      <c r="L14" s="26">
        <f>1/$A$1*[1]PaperSectorMinusCoreVPAImp!K$31</f>
        <v>2.2043584590617716E-2</v>
      </c>
      <c r="M14" s="26">
        <f>1/$A$1*[1]PaperSectorMinusCoreVPAImp!L$31</f>
        <v>9.0746619424999994E-2</v>
      </c>
      <c r="N14" s="26">
        <f>1/$A$1*[1]PaperSectorMinusCoreVPAImp!M$31</f>
        <v>0.13640251010833332</v>
      </c>
      <c r="O14" s="26">
        <f>1/$A$1*[1]PaperSectorMinusCoreVPAImp!N$31</f>
        <v>1.0036258499999999E-2</v>
      </c>
      <c r="P14" s="26">
        <f>1/$A$1*[1]PaperSectorMinusCoreVPAImp!O$31</f>
        <v>1.5038804000000001E-2</v>
      </c>
      <c r="Q14" s="26">
        <f>1/$A$1*[1]PaperSectorMinusCoreVPAImp!P$31</f>
        <v>0.32810424873333333</v>
      </c>
      <c r="R14" s="26">
        <f>1/$A$1*[1]PaperSectorMinusCoreVPAImp!Q$31</f>
        <v>0.17715490113333329</v>
      </c>
      <c r="S14" s="26">
        <f>1/$A$1*[1]PaperSectorMinusCoreVPAImp!R$31</f>
        <v>6.6560140288888875E-2</v>
      </c>
      <c r="T14" s="26">
        <f>1/$A$1*[1]PaperSectorMinusCoreVPAImp!S$31</f>
        <v>8.0556858988888883E-2</v>
      </c>
      <c r="U14" s="26">
        <f>1/$A$1*[1]PaperSectorMinusCoreVPAImp!T$31</f>
        <v>0.12114930708452382</v>
      </c>
      <c r="V14" s="26">
        <f>1/$A$1*[1]PaperSectorMinusCoreVPAImp!U$31</f>
        <v>1.0250616547413792E-2</v>
      </c>
      <c r="W14" s="26">
        <f>1/$A$1*[1]PaperSectorMinusCoreVPAImp!V$31</f>
        <v>2.3821224074999994E-2</v>
      </c>
      <c r="X14" s="26">
        <f>1/$A$1*[1]PaperSectorMinusCoreVPAImp!W$31</f>
        <v>1.8256973311111108E-2</v>
      </c>
      <c r="Y14" s="26">
        <f>1/$A$1*[1]PaperSectorMinusCoreVPAImp!X$31</f>
        <v>2.273945840833333E-2</v>
      </c>
      <c r="Z14" s="26">
        <f>1/$A$1*[1]PaperSectorMinusCoreVPAImp!Y$31</f>
        <v>3.1788146929999997E-2</v>
      </c>
      <c r="AA14" s="26">
        <f>1/$A$1*[1]PaperSectorMinusCoreVPAImp!Z$31</f>
        <v>3.1788146929999997E-2</v>
      </c>
      <c r="AB14" s="26">
        <f>1/$A$1*[1]PaperSectorMinusCoreVPAImp!AA$31</f>
        <v>3.1788146929999997E-2</v>
      </c>
      <c r="AC14" s="7"/>
      <c r="AD14" s="24">
        <f>1/1000*[1]PaperSectorMinusCoreVPAImp!AB$31</f>
        <v>1.9234081863564002E-2</v>
      </c>
      <c r="AE14" s="25">
        <f>1/1000*[1]PaperSectorMinusCoreVPAImp!AC$31</f>
        <v>1.3227625100799998E-2</v>
      </c>
      <c r="AF14" s="25">
        <f>1/1000*[1]PaperSectorMinusCoreVPAImp!AD$31</f>
        <v>1.1928895295999999E-2</v>
      </c>
      <c r="AG14" s="25">
        <f>1/1000*[1]PaperSectorMinusCoreVPAImp!AE$31</f>
        <v>1.2445882075199999E-2</v>
      </c>
      <c r="AH14" s="25">
        <f>1/1000*[1]PaperSectorMinusCoreVPAImp!AF$31</f>
        <v>1.7321378402300001E-2</v>
      </c>
      <c r="AI14" s="25">
        <f>1/1000*[1]PaperSectorMinusCoreVPAImp!AG$31</f>
        <v>3.1055958218999999E-3</v>
      </c>
      <c r="AJ14" s="25">
        <f>1/1000*[1]PaperSectorMinusCoreVPAImp!AH$31</f>
        <v>6.0484223292000001E-3</v>
      </c>
      <c r="AK14" s="25">
        <f>1/1000*[1]PaperSectorMinusCoreVPAImp!AI$31</f>
        <v>5.4877286899999997E-3</v>
      </c>
      <c r="AL14" s="25">
        <f>1/1000*[1]PaperSectorMinusCoreVPAImp!AJ$31</f>
        <v>2.7628945642400003E-2</v>
      </c>
      <c r="AM14" s="25">
        <f>1/1000*[1]PaperSectorMinusCoreVPAImp!AK$31</f>
        <v>3.5061450247999997E-3</v>
      </c>
      <c r="AN14" s="25">
        <f>1/1000*[1]PaperSectorMinusCoreVPAImp!AL$31</f>
        <v>2.2081878663300001E-2</v>
      </c>
      <c r="AO14" s="25">
        <f>1/1000*[1]PaperSectorMinusCoreVPAImp!AM$31</f>
        <v>3.7104275039999995E-2</v>
      </c>
      <c r="AP14" s="25">
        <f>1/1000*[1]PaperSectorMinusCoreVPAImp!AN$31</f>
        <v>1.5651138095999998E-3</v>
      </c>
      <c r="AQ14" s="25">
        <f>1/1000*[1]PaperSectorMinusCoreVPAImp!AO$31</f>
        <v>2.3328355401E-3</v>
      </c>
      <c r="AR14" s="25">
        <f>1/1000*[1]PaperSectorMinusCoreVPAImp!AP$31</f>
        <v>4.5879285181999997E-2</v>
      </c>
      <c r="AS14" s="25">
        <f>1/1000*[1]PaperSectorMinusCoreVPAImp!AQ$31</f>
        <v>2.5116310688E-2</v>
      </c>
      <c r="AT14" s="25">
        <f>1/1000*[1]PaperSectorMinusCoreVPAImp!AR$31</f>
        <v>8.3039095619000004E-3</v>
      </c>
      <c r="AU14" s="25">
        <f>1/1000*[1]PaperSectorMinusCoreVPAImp!AS$31</f>
        <v>1.1157447029300001E-2</v>
      </c>
      <c r="AV14" s="25">
        <f>1/1000*[1]PaperSectorMinusCoreVPAImp!AT$31</f>
        <v>2.0990528300999997E-2</v>
      </c>
      <c r="AW14" s="25">
        <f>1/1000*[1]PaperSectorMinusCoreVPAImp!AU$31</f>
        <v>3.1508573789999997E-3</v>
      </c>
      <c r="AX14" s="25">
        <f>1/1000*[1]PaperSectorMinusCoreVPAImp!AV$31</f>
        <v>5.0104624694E-3</v>
      </c>
      <c r="AY14" s="25">
        <f>1/1000*[1]PaperSectorMinusCoreVPAImp!AW$31</f>
        <v>4.8463580688999997E-3</v>
      </c>
      <c r="AZ14" s="25">
        <f>1/1000*[1]PaperSectorMinusCoreVPAImp!AX$31</f>
        <v>6.5645167770000002E-3</v>
      </c>
      <c r="BA14" s="25">
        <f>1/1000*[1]PaperSectorMinusCoreVPAImp!AY$31</f>
        <v>7.4320733387999993E-3</v>
      </c>
      <c r="BB14" s="25">
        <f>1/1000*[1]PaperSectorMinusCoreVPAImp!AZ$31</f>
        <v>0</v>
      </c>
      <c r="BC14" s="226">
        <f>1/1000*[1]PaperSectorMinusCoreVPAImp!BA$31</f>
        <v>0</v>
      </c>
      <c r="BD14" s="400"/>
    </row>
    <row r="15" spans="1:56">
      <c r="B15" s="23" t="s">
        <v>25</v>
      </c>
      <c r="C15" s="24">
        <f>1/$A$1*[1]PaperSectorMinusCoreVPAImp!$B$46</f>
        <v>2.4219900000000003E-2</v>
      </c>
      <c r="D15" s="25">
        <f>1/$A$1*[1]PaperSectorMinusCoreVPAImp!$C$46</f>
        <v>6.1007834205882357E-2</v>
      </c>
      <c r="E15" s="25">
        <f>1/$A$1*[1]PaperSectorMinusCoreVPAImp!$D$46</f>
        <v>6.5929622275000002E-2</v>
      </c>
      <c r="F15" s="25">
        <f>1/$A$1*[1]PaperSectorMinusCoreVPAImp!$E$46</f>
        <v>5.7326851750000005E-2</v>
      </c>
      <c r="G15" s="25">
        <f>1/$A$1*[1]PaperSectorMinusCoreVPAImp!$F$46</f>
        <v>5.7082409433333335E-2</v>
      </c>
      <c r="H15" s="25">
        <f>1/$A$1*[1]PaperSectorMinusCoreVPAImp!$G$46</f>
        <v>6.14375245E-2</v>
      </c>
      <c r="I15" s="25">
        <f>1/$A$1*[1]PaperSectorMinusCoreVPAImp!$H$46</f>
        <v>3.1603761750000001E-2</v>
      </c>
      <c r="J15" s="26">
        <f>1/$A$1*[1]PaperSectorMinusCoreVPAImp!$I$46</f>
        <v>3.6092326033333337E-2</v>
      </c>
      <c r="K15" s="26">
        <f>1/$A$1*[1]PaperSectorMinusCoreVPAImp!$J$46</f>
        <v>5.7181477111111108E-2</v>
      </c>
      <c r="L15" s="26">
        <f>1/$A$1*[1]PaperSectorMinusCoreVPAImp!K$46</f>
        <v>5.6087300499999999E-2</v>
      </c>
      <c r="M15" s="26">
        <f>1/$A$1*[1]PaperSectorMinusCoreVPAImp!L$46</f>
        <v>8.4958297933333329E-2</v>
      </c>
      <c r="N15" s="26">
        <f>1/$A$1*[1]PaperSectorMinusCoreVPAImp!M$46</f>
        <v>0.16647179616666666</v>
      </c>
      <c r="O15" s="26">
        <f>1/$A$1*[1]PaperSectorMinusCoreVPAImp!N$46</f>
        <v>0.14927521199999999</v>
      </c>
      <c r="P15" s="26">
        <f>1/$A$1*[1]PaperSectorMinusCoreVPAImp!O$46</f>
        <v>0.19496915612499999</v>
      </c>
      <c r="Q15" s="26">
        <f>1/$A$1*[1]PaperSectorMinusCoreVPAImp!P$46</f>
        <v>0.21667665766666663</v>
      </c>
      <c r="R15" s="26">
        <f>1/$A$1*[1]PaperSectorMinusCoreVPAImp!Q$46</f>
        <v>3.5837385699999995E-2</v>
      </c>
      <c r="S15" s="26">
        <f>1/$A$1*[1]PaperSectorMinusCoreVPAImp!R$46</f>
        <v>4.0604868777777775E-2</v>
      </c>
      <c r="T15" s="26">
        <f>1/$A$1*[1]PaperSectorMinusCoreVPAImp!S$46</f>
        <v>4.5791911696969695E-2</v>
      </c>
      <c r="U15" s="26">
        <f>1/$A$1*[1]PaperSectorMinusCoreVPAImp!T$46</f>
        <v>5.2572669824999994E-2</v>
      </c>
      <c r="V15" s="26">
        <f>1/$A$1*[1]PaperSectorMinusCoreVPAImp!U$46</f>
        <v>4.6494004749999991E-2</v>
      </c>
      <c r="W15" s="26">
        <f>1/$A$1*[1]PaperSectorMinusCoreVPAImp!V$46</f>
        <v>5.4040503233333329E-2</v>
      </c>
      <c r="X15" s="26">
        <f>1/$A$1*[1]PaperSectorMinusCoreVPAImp!W$46</f>
        <v>4.8456081875000001E-2</v>
      </c>
      <c r="Y15" s="26">
        <f>1/$A$1*[1]PaperSectorMinusCoreVPAImp!X$46</f>
        <v>5.2858678222222219E-2</v>
      </c>
      <c r="Z15" s="26">
        <f>1/$A$1*[1]PaperSectorMinusCoreVPAImp!Y$46</f>
        <v>4.1452325999999998E-2</v>
      </c>
      <c r="AA15" s="26">
        <f>1/$A$1*[1]PaperSectorMinusCoreVPAImp!Z$46</f>
        <v>4.1452325999999998E-2</v>
      </c>
      <c r="AB15" s="26">
        <f>1/$A$1*[1]PaperSectorMinusCoreVPAImp!AA$46</f>
        <v>4.1452325999999998E-2</v>
      </c>
      <c r="AC15" s="7"/>
      <c r="AD15" s="24">
        <f>1/1000*[1]PaperSectorMinusCoreVPAImp!AB$46</f>
        <v>3.7039550541570006E-3</v>
      </c>
      <c r="AE15" s="25">
        <f>1/1000*[1]PaperSectorMinusCoreVPAImp!AC$46</f>
        <v>6.6639777931999994E-3</v>
      </c>
      <c r="AF15" s="25">
        <f>1/1000*[1]PaperSectorMinusCoreVPAImp!AD$46</f>
        <v>6.8122877376000004E-3</v>
      </c>
      <c r="AG15" s="25">
        <f>1/1000*[1]PaperSectorMinusCoreVPAImp!AE$46</f>
        <v>6.4228868592000003E-3</v>
      </c>
      <c r="AH15" s="25">
        <f>1/1000*[1]PaperSectorMinusCoreVPAImp!AF$46</f>
        <v>6.8440771167999999E-3</v>
      </c>
      <c r="AI15" s="25">
        <f>1/1000*[1]PaperSectorMinusCoreVPAImp!AG$46</f>
        <v>8.0144785149000013E-3</v>
      </c>
      <c r="AJ15" s="25">
        <f>1/1000*[1]PaperSectorMinusCoreVPAImp!AH$46</f>
        <v>4.5069222092000002E-3</v>
      </c>
      <c r="AK15" s="25">
        <f>1/1000*[1]PaperSectorMinusCoreVPAImp!AI$46</f>
        <v>5.2458806664999998E-3</v>
      </c>
      <c r="AL15" s="25">
        <f>1/1000*[1]PaperSectorMinusCoreVPAImp!AJ$46</f>
        <v>9.1746194844000012E-3</v>
      </c>
      <c r="AM15" s="25">
        <f>1/1000*[1]PaperSectorMinusCoreVPAImp!AK$46</f>
        <v>6.164533399200001E-3</v>
      </c>
      <c r="AN15" s="25">
        <f>1/1000*[1]PaperSectorMinusCoreVPAImp!AL$46</f>
        <v>1.43968434885E-2</v>
      </c>
      <c r="AO15" s="25">
        <f>1/1000*[1]PaperSectorMinusCoreVPAImp!AM$46</f>
        <v>2.7400409183999993E-2</v>
      </c>
      <c r="AP15" s="25">
        <f>1/1000*[1]PaperSectorMinusCoreVPAImp!AN$46</f>
        <v>2.2432898364799999E-2</v>
      </c>
      <c r="AQ15" s="25">
        <f>1/1000*[1]PaperSectorMinusCoreVPAImp!AO$46</f>
        <v>2.94122194728E-2</v>
      </c>
      <c r="AR15" s="25">
        <f>1/1000*[1]PaperSectorMinusCoreVPAImp!AP$46</f>
        <v>3.0006412351E-2</v>
      </c>
      <c r="AS15" s="25">
        <f>1/1000*[1]PaperSectorMinusCoreVPAImp!AQ$46</f>
        <v>5.2650823224999997E-3</v>
      </c>
      <c r="AT15" s="25">
        <f>1/1000*[1]PaperSectorMinusCoreVPAImp!AR$46</f>
        <v>5.2254900477000004E-3</v>
      </c>
      <c r="AU15" s="25">
        <f>1/1000*[1]PaperSectorMinusCoreVPAImp!AS$46</f>
        <v>6.4483479345999991E-3</v>
      </c>
      <c r="AV15" s="25">
        <f>1/1000*[1]PaperSectorMinusCoreVPAImp!AT$46</f>
        <v>9.3671121290000003E-3</v>
      </c>
      <c r="AW15" s="25">
        <f>1/1000*[1]PaperSectorMinusCoreVPAImp!AU$46</f>
        <v>6.9428759174999998E-3</v>
      </c>
      <c r="AX15" s="25">
        <f>1/1000*[1]PaperSectorMinusCoreVPAImp!AV$46</f>
        <v>6.3482984854000011E-3</v>
      </c>
      <c r="AY15" s="25">
        <f>1/1000*[1]PaperSectorMinusCoreVPAImp!AW$46</f>
        <v>7.7330449209E-3</v>
      </c>
      <c r="AZ15" s="25">
        <f>1/1000*[1]PaperSectorMinusCoreVPAImp!AX$46</f>
        <v>1.0309217489999998E-2</v>
      </c>
      <c r="BA15" s="25">
        <f>1/1000*[1]PaperSectorMinusCoreVPAImp!AY$46</f>
        <v>7.9228818965999988E-3</v>
      </c>
      <c r="BB15" s="25">
        <f>1/1000*[1]PaperSectorMinusCoreVPAImp!AZ$46</f>
        <v>0</v>
      </c>
      <c r="BC15" s="226">
        <f>1/1000*[1]PaperSectorMinusCoreVPAImp!BA$46</f>
        <v>0</v>
      </c>
      <c r="BD15" s="400"/>
    </row>
    <row r="16" spans="1:56">
      <c r="B16" s="470" t="s">
        <v>184</v>
      </c>
      <c r="C16" s="24">
        <f>1/$A$1*[1]PaperSectorMinusCoreVPAImp!$B$248</f>
        <v>0</v>
      </c>
      <c r="D16" s="25">
        <f>1/$A$1*[1]PaperSectorMinusCoreVPAImp!$C$248</f>
        <v>0</v>
      </c>
      <c r="E16" s="25">
        <f>1/$A$1*[1]PaperSectorMinusCoreVPAImp!$D$248</f>
        <v>0</v>
      </c>
      <c r="F16" s="25">
        <f>1/$A$1*[1]PaperSectorMinusCoreVPAImp!$E$248</f>
        <v>0</v>
      </c>
      <c r="G16" s="25">
        <f>1/$A$1*[1]PaperSectorMinusCoreVPAImp!$F$248</f>
        <v>0</v>
      </c>
      <c r="H16" s="25">
        <f>1/$A$1*[1]PaperSectorMinusCoreVPAImp!$G$248</f>
        <v>0</v>
      </c>
      <c r="I16" s="25">
        <f>1/$A$1*[1]PaperSectorMinusCoreVPAImp!$H$248</f>
        <v>1.6099999999999997E-7</v>
      </c>
      <c r="J16" s="26">
        <f>1/$A$1*[1]PaperSectorMinusCoreVPAImp!$I$248</f>
        <v>1.4596666666666668E-6</v>
      </c>
      <c r="K16" s="26">
        <f>1/$A$1*[1]PaperSectorMinusCoreVPAImp!$J$248</f>
        <v>2.1543300000000001E-2</v>
      </c>
      <c r="L16" s="26">
        <f>1/$A$1*[1]PaperSectorMinusCoreVPAImp!K$248</f>
        <v>2.21148E-2</v>
      </c>
      <c r="M16" s="26">
        <f>1/$A$1*[1]PaperSectorMinusCoreVPAImp!L$248</f>
        <v>0</v>
      </c>
      <c r="N16" s="26">
        <f>1/$A$1*[1]PaperSectorMinusCoreVPAImp!M$248</f>
        <v>5.5709999999999993E-4</v>
      </c>
      <c r="O16" s="26">
        <f>1/$A$1*[1]PaperSectorMinusCoreVPAImp!N$248</f>
        <v>0</v>
      </c>
      <c r="P16" s="26">
        <f>1/$A$1*[1]PaperSectorMinusCoreVPAImp!O$248</f>
        <v>3.3367364999999996E-3</v>
      </c>
      <c r="Q16" s="26">
        <f>1/$A$1*[1]PaperSectorMinusCoreVPAImp!P$248</f>
        <v>1.2777879999999998E-2</v>
      </c>
      <c r="R16" s="26">
        <f>1/$A$1*[1]PaperSectorMinusCoreVPAImp!Q$248</f>
        <v>2.6923837499999999E-2</v>
      </c>
      <c r="S16" s="26">
        <f>1/$A$1*[1]PaperSectorMinusCoreVPAImp!R$248</f>
        <v>0.23037101913333333</v>
      </c>
      <c r="T16" s="26">
        <f>1/$A$1*[1]PaperSectorMinusCoreVPAImp!S$248</f>
        <v>0.206451072875</v>
      </c>
      <c r="U16" s="26">
        <f>1/$A$1*[1]PaperSectorMinusCoreVPAImp!T$248</f>
        <v>0.24873209999999998</v>
      </c>
      <c r="V16" s="26">
        <f>1/$A$1*[1]PaperSectorMinusCoreVPAImp!U$248</f>
        <v>8.9378311500000002E-2</v>
      </c>
      <c r="W16" s="26">
        <f>1/$A$1*[1]PaperSectorMinusCoreVPAImp!V$248</f>
        <v>0.14226648749999998</v>
      </c>
      <c r="X16" s="26">
        <f>1/$A$1*[1]PaperSectorMinusCoreVPAImp!W$248</f>
        <v>0.22797708750000004</v>
      </c>
      <c r="Y16" s="26">
        <f>1/$A$1*[1]PaperSectorMinusCoreVPAImp!X$248</f>
        <v>0.16436321441666668</v>
      </c>
      <c r="Z16" s="26">
        <f>1/$A$1*[1]PaperSectorMinusCoreVPAImp!Y$248</f>
        <v>2.1365819999999997E-3</v>
      </c>
      <c r="AA16" s="26">
        <f>1/$A$1*[1]PaperSectorMinusCoreVPAImp!Z$248</f>
        <v>2.1365819999999997E-3</v>
      </c>
      <c r="AB16" s="26">
        <f>1/$A$1*[1]PaperSectorMinusCoreVPAImp!AA$248</f>
        <v>2.1365819999999997E-3</v>
      </c>
      <c r="AC16" s="7"/>
      <c r="AD16" s="24">
        <f>1/1000*[1]PaperSectorMinusCoreVPAImp!AB$248</f>
        <v>0</v>
      </c>
      <c r="AE16" s="25">
        <f>1/1000*[1]PaperSectorMinusCoreVPAImp!AC$248</f>
        <v>0</v>
      </c>
      <c r="AF16" s="25">
        <f>1/1000*[1]PaperSectorMinusCoreVPAImp!AD$248</f>
        <v>0</v>
      </c>
      <c r="AG16" s="25">
        <f>1/1000*[1]PaperSectorMinusCoreVPAImp!AE$248</f>
        <v>0</v>
      </c>
      <c r="AH16" s="25">
        <f>1/1000*[1]PaperSectorMinusCoreVPAImp!AF$248</f>
        <v>0</v>
      </c>
      <c r="AI16" s="25">
        <f>1/1000*[1]PaperSectorMinusCoreVPAImp!AG$248</f>
        <v>0</v>
      </c>
      <c r="AJ16" s="25">
        <f>1/1000*[1]PaperSectorMinusCoreVPAImp!AH$248</f>
        <v>1.2556000000000001E-6</v>
      </c>
      <c r="AK16" s="25">
        <f>1/1000*[1]PaperSectorMinusCoreVPAImp!AI$248</f>
        <v>3.2480850000000007E-7</v>
      </c>
      <c r="AL16" s="25">
        <f>1/1000*[1]PaperSectorMinusCoreVPAImp!AJ$248</f>
        <v>3.5335116935999999E-3</v>
      </c>
      <c r="AM16" s="25">
        <f>1/1000*[1]PaperSectorMinusCoreVPAImp!AK$248</f>
        <v>2.5063440160000001E-3</v>
      </c>
      <c r="AN16" s="25">
        <f>1/1000*[1]PaperSectorMinusCoreVPAImp!AL$248</f>
        <v>0</v>
      </c>
      <c r="AO16" s="25">
        <f>1/1000*[1]PaperSectorMinusCoreVPAImp!AM$248</f>
        <v>9.6176063999999997E-5</v>
      </c>
      <c r="AP16" s="25">
        <f>1/1000*[1]PaperSectorMinusCoreVPAImp!AN$248</f>
        <v>0</v>
      </c>
      <c r="AQ16" s="25">
        <f>1/1000*[1]PaperSectorMinusCoreVPAImp!AO$248</f>
        <v>4.7166143400000006E-4</v>
      </c>
      <c r="AR16" s="25">
        <f>1/1000*[1]PaperSectorMinusCoreVPAImp!AP$248</f>
        <v>1.696802712E-3</v>
      </c>
      <c r="AS16" s="25">
        <f>1/1000*[1]PaperSectorMinusCoreVPAImp!AQ$248</f>
        <v>3.6009565864999998E-3</v>
      </c>
      <c r="AT16" s="25">
        <f>1/1000*[1]PaperSectorMinusCoreVPAImp!AR$248</f>
        <v>2.6642559436300003E-2</v>
      </c>
      <c r="AU16" s="25">
        <f>1/1000*[1]PaperSectorMinusCoreVPAImp!AS$248</f>
        <v>2.7481136425599996E-2</v>
      </c>
      <c r="AV16" s="25">
        <f>1/1000*[1]PaperSectorMinusCoreVPAImp!AT$248</f>
        <v>4.1745057372000002E-2</v>
      </c>
      <c r="AW16" s="25">
        <f>1/1000*[1]PaperSectorMinusCoreVPAImp!AU$248</f>
        <v>1.2134447456499999E-2</v>
      </c>
      <c r="AX16" s="25">
        <f>1/1000*[1]PaperSectorMinusCoreVPAImp!AV$248</f>
        <v>1.50177358338E-2</v>
      </c>
      <c r="AY16" s="25">
        <f>1/1000*[1]PaperSectorMinusCoreVPAImp!AW$248</f>
        <v>3.4173134859000004E-2</v>
      </c>
      <c r="AZ16" s="25">
        <f>1/1000*[1]PaperSectorMinusCoreVPAImp!AX$248</f>
        <v>3.0961866546E-2</v>
      </c>
      <c r="BA16" s="25">
        <f>1/1000*[1]PaperSectorMinusCoreVPAImp!AY$248</f>
        <v>2.6020403199999997E-4</v>
      </c>
      <c r="BB16" s="25">
        <f>1/1000*[1]PaperSectorMinusCoreVPAImp!AZ$248</f>
        <v>0</v>
      </c>
      <c r="BC16" s="226">
        <f>1/1000*[1]PaperSectorMinusCoreVPAImp!BA$248</f>
        <v>0</v>
      </c>
      <c r="BD16" s="400"/>
    </row>
    <row r="17" spans="2:56">
      <c r="B17" s="27" t="s">
        <v>15</v>
      </c>
      <c r="C17" s="28">
        <f t="shared" ref="C17:AB17" si="4">SUM(C13:C13)-SUM(C14:C16)</f>
        <v>2.3029333333340896E-5</v>
      </c>
      <c r="D17" s="29">
        <f t="shared" si="4"/>
        <v>1.6846587500000121E-3</v>
      </c>
      <c r="E17" s="29">
        <f t="shared" si="4"/>
        <v>1.1322500000021662E-5</v>
      </c>
      <c r="F17" s="29">
        <f t="shared" si="4"/>
        <v>2.1983755666666327E-3</v>
      </c>
      <c r="G17" s="29">
        <f t="shared" si="4"/>
        <v>1.5168108333324382E-5</v>
      </c>
      <c r="H17" s="29">
        <f t="shared" si="4"/>
        <v>3.9840937500063012E-6</v>
      </c>
      <c r="I17" s="29">
        <f t="shared" si="4"/>
        <v>5.240283333332596E-5</v>
      </c>
      <c r="J17" s="30">
        <f t="shared" si="4"/>
        <v>4.7563766666675056E-5</v>
      </c>
      <c r="K17" s="30">
        <f t="shared" si="4"/>
        <v>2.8496124999943806E-5</v>
      </c>
      <c r="L17" s="30">
        <f t="shared" si="4"/>
        <v>3.4366916666667136E-5</v>
      </c>
      <c r="M17" s="30">
        <f t="shared" si="4"/>
        <v>5.2081512179502631E-5</v>
      </c>
      <c r="N17" s="30">
        <f t="shared" si="4"/>
        <v>6.1970474999950564E-5</v>
      </c>
      <c r="O17" s="30">
        <f t="shared" si="4"/>
        <v>5.6201133333322328E-5</v>
      </c>
      <c r="P17" s="30">
        <f t="shared" si="4"/>
        <v>2.6102499999985929E-5</v>
      </c>
      <c r="Q17" s="30">
        <f t="shared" si="4"/>
        <v>8.7363333333478899E-5</v>
      </c>
      <c r="R17" s="30">
        <f t="shared" si="4"/>
        <v>1.3552466666677532E-5</v>
      </c>
      <c r="S17" s="30">
        <f t="shared" si="4"/>
        <v>3.7043266666703101E-5</v>
      </c>
      <c r="T17" s="30">
        <f t="shared" si="4"/>
        <v>5.1744633333350443E-5</v>
      </c>
      <c r="U17" s="30">
        <f t="shared" si="4"/>
        <v>2.9319589743614927E-5</v>
      </c>
      <c r="V17" s="30">
        <f t="shared" si="4"/>
        <v>9.5763620688860129E-7</v>
      </c>
      <c r="W17" s="30">
        <f t="shared" si="4"/>
        <v>3.0621256666665819E-4</v>
      </c>
      <c r="X17" s="30">
        <f t="shared" si="4"/>
        <v>8.7552204761864871E-5</v>
      </c>
      <c r="Y17" s="30">
        <f t="shared" si="4"/>
        <v>1.0411076666666519E-4</v>
      </c>
      <c r="Z17" s="30">
        <f t="shared" si="4"/>
        <v>2.7680861250001243E-4</v>
      </c>
      <c r="AA17" s="30">
        <f t="shared" si="4"/>
        <v>2.7680861250001243E-4</v>
      </c>
      <c r="AB17" s="30">
        <f t="shared" si="4"/>
        <v>2.7680861250001243E-4</v>
      </c>
      <c r="AC17" s="7"/>
      <c r="AD17" s="31">
        <f t="shared" ref="AD17:BC17" si="5">SUM(AD13:AD13)-SUM(AD14:AD16)</f>
        <v>4.9551837449993141E-6</v>
      </c>
      <c r="AE17" s="32">
        <f t="shared" si="5"/>
        <v>2.0613756520000345E-4</v>
      </c>
      <c r="AF17" s="32">
        <f t="shared" si="5"/>
        <v>2.6070192000009207E-6</v>
      </c>
      <c r="AG17" s="32">
        <f t="shared" si="5"/>
        <v>3.1221572479999543E-4</v>
      </c>
      <c r="AH17" s="32">
        <f t="shared" si="5"/>
        <v>1.3395559099994847E-5</v>
      </c>
      <c r="AI17" s="32">
        <f t="shared" si="5"/>
        <v>2.6233092599999355E-5</v>
      </c>
      <c r="AJ17" s="32">
        <f t="shared" si="5"/>
        <v>2.5255138400003332E-5</v>
      </c>
      <c r="AK17" s="32">
        <f t="shared" si="5"/>
        <v>7.1079611999997488E-5</v>
      </c>
      <c r="AL17" s="32">
        <f t="shared" si="5"/>
        <v>4.8321663199998866E-5</v>
      </c>
      <c r="AM17" s="32">
        <f t="shared" si="5"/>
        <v>4.8141521999996856E-5</v>
      </c>
      <c r="AN17" s="32">
        <f t="shared" si="5"/>
        <v>6.0157614600001019E-5</v>
      </c>
      <c r="AO17" s="32">
        <f t="shared" si="5"/>
        <v>8.8050960000002343E-5</v>
      </c>
      <c r="AP17" s="32">
        <f t="shared" si="5"/>
        <v>6.7013883200000429E-5</v>
      </c>
      <c r="AQ17" s="32">
        <f t="shared" si="5"/>
        <v>4.2039677399997866E-5</v>
      </c>
      <c r="AR17" s="32">
        <f t="shared" si="5"/>
        <v>8.988365300000023E-5</v>
      </c>
      <c r="AS17" s="32">
        <f t="shared" si="5"/>
        <v>2.1704039000002007E-5</v>
      </c>
      <c r="AT17" s="32">
        <f t="shared" si="5"/>
        <v>4.6149981700001341E-5</v>
      </c>
      <c r="AU17" s="32">
        <f t="shared" si="5"/>
        <v>5.9963346299998777E-5</v>
      </c>
      <c r="AV17" s="32">
        <f t="shared" si="5"/>
        <v>3.5044993999991392E-5</v>
      </c>
      <c r="AW17" s="32">
        <f t="shared" si="5"/>
        <v>4.8395985000025676E-6</v>
      </c>
      <c r="AX17" s="32">
        <f t="shared" si="5"/>
        <v>1.748559713999967E-4</v>
      </c>
      <c r="AY17" s="32">
        <f t="shared" si="5"/>
        <v>9.1549258900001929E-5</v>
      </c>
      <c r="AZ17" s="32">
        <f t="shared" si="5"/>
        <v>1.3277698199999632E-4</v>
      </c>
      <c r="BA17" s="32">
        <f t="shared" si="5"/>
        <v>3.6069356620000229E-4</v>
      </c>
      <c r="BB17" s="32">
        <f t="shared" si="5"/>
        <v>0</v>
      </c>
      <c r="BC17" s="237">
        <f t="shared" si="5"/>
        <v>0</v>
      </c>
      <c r="BD17" s="400"/>
    </row>
    <row r="18" spans="2:56" ht="17.149999999999999" customHeight="1">
      <c r="B18" s="34" t="s">
        <v>107</v>
      </c>
      <c r="C18" s="35">
        <f>1/$A$1*[1]PaperSectorMinusCoreVPAImp!$B$267</f>
        <v>4.7404839798484852E-2</v>
      </c>
      <c r="D18" s="36">
        <f>1/$A$1*[1]PaperSectorMinusCoreVPAImp!$C$267</f>
        <v>0.11259190247738415</v>
      </c>
      <c r="E18" s="36">
        <f>1/$A$1*[1]PaperSectorMinusCoreVPAImp!$D$267</f>
        <v>8.1435944375000027E-2</v>
      </c>
      <c r="F18" s="36">
        <f>1/$A$1*[1]PaperSectorMinusCoreVPAImp!$E$267</f>
        <v>0.11599817285530302</v>
      </c>
      <c r="G18" s="36">
        <f>1/$A$1*[1]PaperSectorMinusCoreVPAImp!$F$267</f>
        <v>7.9049485374999978E-2</v>
      </c>
      <c r="H18" s="36">
        <f>1/$A$1*[1]PaperSectorMinusCoreVPAImp!$G$267</f>
        <v>1.4137197532638894E-2</v>
      </c>
      <c r="I18" s="36">
        <f>1/$A$1*[1]PaperSectorMinusCoreVPAImp!$H$267</f>
        <v>1.5428849477272725E-2</v>
      </c>
      <c r="J18" s="37">
        <f>1/$A$1*[1]PaperSectorMinusCoreVPAImp!$I$267</f>
        <v>1.9396598403030301E-2</v>
      </c>
      <c r="K18" s="37">
        <f>1/$A$1*[1]PaperSectorMinusCoreVPAImp!$J$267</f>
        <v>1.8390197491666666E-2</v>
      </c>
      <c r="L18" s="37">
        <f>1/$A$1*[1]PaperSectorMinusCoreVPAImp!K$267</f>
        <v>2.7547284970512814E-2</v>
      </c>
      <c r="M18" s="37">
        <f>1/$A$1*[1]PaperSectorMinusCoreVPAImp!L$267</f>
        <v>2.5426773840326333E-2</v>
      </c>
      <c r="N18" s="37">
        <f>1/$A$1*[1]PaperSectorMinusCoreVPAImp!M$267</f>
        <v>1.683890029166666E-2</v>
      </c>
      <c r="O18" s="37">
        <f>1/$A$1*[1]PaperSectorMinusCoreVPAImp!N$267</f>
        <v>1.783298022478633E-2</v>
      </c>
      <c r="P18" s="37">
        <f>1/$A$1*[1]PaperSectorMinusCoreVPAImp!O$267</f>
        <v>2.5385057619047607E-2</v>
      </c>
      <c r="Q18" s="37">
        <f>1/$A$1*[1]PaperSectorMinusCoreVPAImp!P$267</f>
        <v>2.4963952070629365E-2</v>
      </c>
      <c r="R18" s="37">
        <f>1/$A$1*[1]PaperSectorMinusCoreVPAImp!Q$267</f>
        <v>2.7342253490740744E-2</v>
      </c>
      <c r="S18" s="37">
        <f>1/$A$1*[1]PaperSectorMinusCoreVPAImp!R$267</f>
        <v>3.2611223537778282E-2</v>
      </c>
      <c r="T18" s="37">
        <f>1/$A$1*[1]PaperSectorMinusCoreVPAImp!S$267</f>
        <v>2.4376081773106059E-2</v>
      </c>
      <c r="U18" s="37">
        <f>1/$A$1*[1]PaperSectorMinusCoreVPAImp!T$267</f>
        <v>2.3359340077583529E-2</v>
      </c>
      <c r="V18" s="37">
        <f>1/$A$1*[1]PaperSectorMinusCoreVPAImp!U$267</f>
        <v>1.848653389693487E-2</v>
      </c>
      <c r="W18" s="37">
        <f>1/$A$1*[1]PaperSectorMinusCoreVPAImp!V$267</f>
        <v>1.7910445708888893E-2</v>
      </c>
      <c r="X18" s="37">
        <f>1/$A$1*[1]PaperSectorMinusCoreVPAImp!W$267</f>
        <v>2.156941336944445E-2</v>
      </c>
      <c r="Y18" s="37">
        <f>1/$A$1*[1]PaperSectorMinusCoreVPAImp!X$267</f>
        <v>2.3017029583888897E-2</v>
      </c>
      <c r="Z18" s="37">
        <f>1/$A$1*[1]PaperSectorMinusCoreVPAImp!Y$267</f>
        <v>1.9285033820833332E-2</v>
      </c>
      <c r="AA18" s="37">
        <f>1/$A$1*[1]PaperSectorMinusCoreVPAImp!Z$267</f>
        <v>1.9285033820833332E-2</v>
      </c>
      <c r="AB18" s="37">
        <f>1/$A$1*[1]PaperSectorMinusCoreVPAImp!AA$267</f>
        <v>1.9285033820833332E-2</v>
      </c>
      <c r="AC18" s="7"/>
      <c r="AD18" s="35">
        <f>1/1000*[1]PaperSectorMinusCoreVPAImp!AB$267</f>
        <v>1.4829581126714999E-2</v>
      </c>
      <c r="AE18" s="36">
        <f>1/1000*[1]PaperSectorMinusCoreVPAImp!AC$267</f>
        <v>1.7391142325599997E-2</v>
      </c>
      <c r="AF18" s="36">
        <f>1/1000*[1]PaperSectorMinusCoreVPAImp!AD$267</f>
        <v>1.4301390566399997E-2</v>
      </c>
      <c r="AG18" s="36">
        <f>1/1000*[1]PaperSectorMinusCoreVPAImp!AE$267</f>
        <v>2.0416854595199999E-2</v>
      </c>
      <c r="AH18" s="36">
        <f>1/1000*[1]PaperSectorMinusCoreVPAImp!AF$267</f>
        <v>2.0040686850800002E-2</v>
      </c>
      <c r="AI18" s="36">
        <f>1/1000*[1]PaperSectorMinusCoreVPAImp!AG$267</f>
        <v>1.4928596611499999E-2</v>
      </c>
      <c r="AJ18" s="36">
        <f>1/1000*[1]PaperSectorMinusCoreVPAImp!AH$267</f>
        <v>1.6219735329599999E-2</v>
      </c>
      <c r="AK18" s="36">
        <f>1/1000*[1]PaperSectorMinusCoreVPAImp!AI$267</f>
        <v>2.0666160092499997E-2</v>
      </c>
      <c r="AL18" s="36">
        <f>1/1000*[1]PaperSectorMinusCoreVPAImp!AJ$267</f>
        <v>2.4701709475200007E-2</v>
      </c>
      <c r="AM18" s="36">
        <f>1/1000*[1]PaperSectorMinusCoreVPAImp!AK$267</f>
        <v>2.3656944762000004E-2</v>
      </c>
      <c r="AN18" s="36">
        <f>1/1000*[1]PaperSectorMinusCoreVPAImp!AL$267</f>
        <v>2.76245892666E-2</v>
      </c>
      <c r="AO18" s="36">
        <f>1/1000*[1]PaperSectorMinusCoreVPAImp!AM$267</f>
        <v>2.6311596528000001E-2</v>
      </c>
      <c r="AP18" s="36">
        <f>1/1000*[1]PaperSectorMinusCoreVPAImp!AN$267</f>
        <v>2.6001416231999995E-2</v>
      </c>
      <c r="AQ18" s="36">
        <f>1/1000*[1]PaperSectorMinusCoreVPAImp!AO$267</f>
        <v>2.7539308946999998E-2</v>
      </c>
      <c r="AR18" s="36">
        <f>1/1000*[1]PaperSectorMinusCoreVPAImp!AP$267</f>
        <v>2.8171145397999992E-2</v>
      </c>
      <c r="AS18" s="36">
        <f>1/1000*[1]PaperSectorMinusCoreVPAImp!AQ$267</f>
        <v>2.6725043526999996E-2</v>
      </c>
      <c r="AT18" s="36">
        <f>1/1000*[1]PaperSectorMinusCoreVPAImp!AR$267</f>
        <v>2.4648667259299997E-2</v>
      </c>
      <c r="AU18" s="36">
        <f>1/1000*[1]PaperSectorMinusCoreVPAImp!AS$267</f>
        <v>2.4644700351700004E-2</v>
      </c>
      <c r="AV18" s="36">
        <f>1/1000*[1]PaperSectorMinusCoreVPAImp!AT$267</f>
        <v>2.6394290642999998E-2</v>
      </c>
      <c r="AW18" s="36">
        <f>1/1000*[1]PaperSectorMinusCoreVPAImp!AU$267</f>
        <v>2.3571504627000001E-2</v>
      </c>
      <c r="AX18" s="36">
        <f>1/1000*[1]PaperSectorMinusCoreVPAImp!AV$267</f>
        <v>2.1981927976599997E-2</v>
      </c>
      <c r="AY18" s="36">
        <f>1/1000*[1]PaperSectorMinusCoreVPAImp!AW$267</f>
        <v>3.5231982515000003E-2</v>
      </c>
      <c r="AZ18" s="36">
        <f>1/1000*[1]PaperSectorMinusCoreVPAImp!AX$267</f>
        <v>3.7794405519000013E-2</v>
      </c>
      <c r="BA18" s="36">
        <f>1/1000*[1]PaperSectorMinusCoreVPAImp!AY$267</f>
        <v>2.9343819839399991E-2</v>
      </c>
      <c r="BB18" s="36">
        <f>1/1000*[1]PaperSectorMinusCoreVPAImp!AZ$267</f>
        <v>0</v>
      </c>
      <c r="BC18" s="236">
        <f>1/1000*[1]PaperSectorMinusCoreVPAImp!BA$267</f>
        <v>0</v>
      </c>
      <c r="BD18" s="400"/>
    </row>
    <row r="19" spans="2:56">
      <c r="B19" s="23" t="s">
        <v>32</v>
      </c>
      <c r="C19" s="39">
        <f>1/$A$1*(SUM([1]PaperSectorMinusCoreVPAImp!$B$47:$B$47)+SUM([1]PaperSectorMinusCoreVPAImp!$B$105:$B$105))</f>
        <v>4.626846799999999E-3</v>
      </c>
      <c r="D19" s="24">
        <f>1/$A$1*(SUM([1]PaperSectorMinusCoreVPAImp!$C$47:$C$47)+SUM([1]PaperSectorMinusCoreVPAImp!$C$105:$C$105))</f>
        <v>3.3553455735294124E-3</v>
      </c>
      <c r="E19" s="24">
        <f>1/$A$1*(SUM([1]PaperSectorMinusCoreVPAImp!$D$47:$D$47)+SUM([1]PaperSectorMinusCoreVPAImp!$D$105:$D$105))</f>
        <v>2.3324681916666668E-3</v>
      </c>
      <c r="F19" s="24">
        <f>1/$A$1*(SUM([1]PaperSectorMinusCoreVPAImp!$E$47:$E$47)+SUM([1]PaperSectorMinusCoreVPAImp!$E$105:$E$105))</f>
        <v>3.559891132575758E-3</v>
      </c>
      <c r="G19" s="24">
        <f>1/$A$1*(SUM([1]PaperSectorMinusCoreVPAImp!$F$47:$F$47)+SUM([1]PaperSectorMinusCoreVPAImp!$F$105:$F$105))</f>
        <v>6.6347149333333324E-3</v>
      </c>
      <c r="H19" s="24">
        <f>1/$A$1*(SUM([1]PaperSectorMinusCoreVPAImp!$G$47:$G$47)+SUM([1]PaperSectorMinusCoreVPAImp!$G$105:$G$105))</f>
        <v>7.4817605659722236E-3</v>
      </c>
      <c r="I19" s="24">
        <f>1/$A$1*(SUM([1]PaperSectorMinusCoreVPAImp!$H$47:$H$47)+SUM([1]PaperSectorMinusCoreVPAImp!$H$105:$H$105))</f>
        <v>7.2561437568181798E-3</v>
      </c>
      <c r="J19" s="144">
        <f>1/$A$1*(SUM([1]PaperSectorMinusCoreVPAImp!$I$47:$I$47)+SUM([1]PaperSectorMinusCoreVPAImp!$I$105:$I$105))</f>
        <v>8.3484383787878758E-3</v>
      </c>
      <c r="K19" s="26">
        <f>1/$A$1*(SUM([1]PaperSectorMinusCoreVPAImp!$J$47:$J$47)+SUM([1]PaperSectorMinusCoreVPAImp!$J$105:$J$105))</f>
        <v>9.8549423944444461E-3</v>
      </c>
      <c r="L19" s="26">
        <f>1/$A$1*(SUM([1]PaperSectorMinusCoreVPAImp!K$47:K$47)+SUM([1]PaperSectorMinusCoreVPAImp!K$105:K$105))</f>
        <v>1.230726030052447E-2</v>
      </c>
      <c r="M19" s="26">
        <f>1/$A$1*(SUM([1]PaperSectorMinusCoreVPAImp!L$47:L$47)+SUM([1]PaperSectorMinusCoreVPAImp!L$105:L$105))</f>
        <v>1.6116293571911414E-2</v>
      </c>
      <c r="N19" s="26">
        <f>1/$A$1*(SUM([1]PaperSectorMinusCoreVPAImp!M$47:M$47)+SUM([1]PaperSectorMinusCoreVPAImp!M$105:M$105))</f>
        <v>1.2337659041666666E-2</v>
      </c>
      <c r="O19" s="26">
        <f>1/$A$1*(SUM([1]PaperSectorMinusCoreVPAImp!N$47:N$47)+SUM([1]PaperSectorMinusCoreVPAImp!N$105:N$105))</f>
        <v>1.3676958716666672E-2</v>
      </c>
      <c r="P19" s="26">
        <f>1/$A$1*(SUM([1]PaperSectorMinusCoreVPAImp!O$47:O$47)+SUM([1]PaperSectorMinusCoreVPAImp!O$105:O$105))</f>
        <v>1.3921579185714281E-2</v>
      </c>
      <c r="Q19" s="26">
        <f>1/$A$1*(SUM([1]PaperSectorMinusCoreVPAImp!P$47:P$47)+SUM([1]PaperSectorMinusCoreVPAImp!P$105:P$105))</f>
        <v>1.6485309834090908E-2</v>
      </c>
      <c r="R19" s="26">
        <f>1/$A$1*(SUM([1]PaperSectorMinusCoreVPAImp!Q$47:Q$47)+SUM([1]PaperSectorMinusCoreVPAImp!Q$105:Q$105))</f>
        <v>1.6535468340740735E-2</v>
      </c>
      <c r="S19" s="26">
        <f>1/$A$1*(SUM([1]PaperSectorMinusCoreVPAImp!R$47:R$47)+SUM([1]PaperSectorMinusCoreVPAImp!R$105:R$105))</f>
        <v>2.1036281166552647E-2</v>
      </c>
      <c r="T19" s="26">
        <f>1/$A$1*(SUM([1]PaperSectorMinusCoreVPAImp!S$47:S$47)+SUM([1]PaperSectorMinusCoreVPAImp!S$105:S$105))</f>
        <v>2.0727736185606058E-2</v>
      </c>
      <c r="U19" s="26">
        <f>1/$A$1*(SUM([1]PaperSectorMinusCoreVPAImp!T$47:T$47)+SUM([1]PaperSectorMinusCoreVPAImp!T$105:T$105))</f>
        <v>2.0053150620163173E-2</v>
      </c>
      <c r="V19" s="26">
        <f>1/$A$1*(SUM([1]PaperSectorMinusCoreVPAImp!U$47:U$47)+SUM([1]PaperSectorMinusCoreVPAImp!U$105:U$105))</f>
        <v>1.6892078464750961E-2</v>
      </c>
      <c r="W19" s="26">
        <f>1/$A$1*(SUM([1]PaperSectorMinusCoreVPAImp!V$47:V$47)+SUM([1]PaperSectorMinusCoreVPAImp!V$105:V$105))</f>
        <v>1.6221725832222225E-2</v>
      </c>
      <c r="X19" s="26">
        <f>1/$A$1*(SUM([1]PaperSectorMinusCoreVPAImp!W$47:W$47)+SUM([1]PaperSectorMinusCoreVPAImp!W$105:W$105))</f>
        <v>1.886643109166667E-2</v>
      </c>
      <c r="Y19" s="26">
        <f>1/$A$1*(SUM([1]PaperSectorMinusCoreVPAImp!X$47:X$47)+SUM([1]PaperSectorMinusCoreVPAImp!X$105:X$105))</f>
        <v>2.0416006761666675E-2</v>
      </c>
      <c r="Z19" s="26">
        <f>1/$A$1*(SUM([1]PaperSectorMinusCoreVPAImp!Y$47:Y$47)+SUM([1]PaperSectorMinusCoreVPAImp!Y$105:Y$105))</f>
        <v>1.6950984862499997E-2</v>
      </c>
      <c r="AA19" s="26">
        <f>1/$A$1*(SUM([1]PaperSectorMinusCoreVPAImp!Z$47:Z$47)+SUM([1]PaperSectorMinusCoreVPAImp!Z$105:Z$105))</f>
        <v>1.6950984862499997E-2</v>
      </c>
      <c r="AB19" s="26">
        <f>1/$A$1*(SUM([1]PaperSectorMinusCoreVPAImp!AA$47:AA$47)+SUM([1]PaperSectorMinusCoreVPAImp!AA$105:AA$105))</f>
        <v>1.6950984862499997E-2</v>
      </c>
      <c r="AC19" s="7"/>
      <c r="AD19" s="24">
        <f>1/1000*(SUM([1]PaperSectorMinusCoreVPAImp!AB$47:AB$47)+SUM([1]PaperSectorMinusCoreVPAImp!AB$105:AB$105))</f>
        <v>5.2290599370509996E-3</v>
      </c>
      <c r="AE19" s="24">
        <f>1/1000*(SUM([1]PaperSectorMinusCoreVPAImp!AC$47:AC$47)+SUM([1]PaperSectorMinusCoreVPAImp!AC$105:AC$105))</f>
        <v>3.5364413904000001E-3</v>
      </c>
      <c r="AF19" s="24">
        <f>1/1000*(SUM([1]PaperSectorMinusCoreVPAImp!AD$47:AD$47)+SUM([1]PaperSectorMinusCoreVPAImp!AD$105:AD$105))</f>
        <v>3.2256203183999997E-3</v>
      </c>
      <c r="AG19" s="24">
        <f>1/1000*(SUM([1]PaperSectorMinusCoreVPAImp!AE$47:AE$47)+SUM([1]PaperSectorMinusCoreVPAImp!AE$105:AE$105))</f>
        <v>3.7772249872000002E-3</v>
      </c>
      <c r="AH19" s="24">
        <f>1/1000*(SUM([1]PaperSectorMinusCoreVPAImp!AF$47:AF$47)+SUM([1]PaperSectorMinusCoreVPAImp!AF$105:AF$105))</f>
        <v>5.9881831121000005E-3</v>
      </c>
      <c r="AI19" s="24">
        <f>1/1000*(SUM([1]PaperSectorMinusCoreVPAImp!AG$47:AG$47)+SUM([1]PaperSectorMinusCoreVPAImp!AG$105:AG$105))</f>
        <v>7.6965686655000006E-3</v>
      </c>
      <c r="AJ19" s="24">
        <f>1/1000*(SUM([1]PaperSectorMinusCoreVPAImp!AH$47:AH$47)+SUM([1]PaperSectorMinusCoreVPAImp!AH$105:AH$105))</f>
        <v>7.2577923927999999E-3</v>
      </c>
      <c r="AK19" s="24">
        <f>1/1000*(SUM([1]PaperSectorMinusCoreVPAImp!AI$47:AI$47)+SUM([1]PaperSectorMinusCoreVPAImp!AI$105:AI$105))</f>
        <v>9.2479558350000001E-3</v>
      </c>
      <c r="AL19" s="24">
        <f>1/1000*(SUM([1]PaperSectorMinusCoreVPAImp!AJ$47:AJ$47)+SUM([1]PaperSectorMinusCoreVPAImp!AJ$105:AJ$105))</f>
        <v>1.3018737663600002E-2</v>
      </c>
      <c r="AM19" s="24">
        <f>1/1000*(SUM([1]PaperSectorMinusCoreVPAImp!AK$47:AK$47)+SUM([1]PaperSectorMinusCoreVPAImp!AK$105:AK$105))</f>
        <v>1.2291408593199998E-2</v>
      </c>
      <c r="AN19" s="24">
        <f>1/1000*(SUM([1]PaperSectorMinusCoreVPAImp!AL$47:AL$47)+SUM([1]PaperSectorMinusCoreVPAImp!AL$105:AL$105))</f>
        <v>1.4326529686199999E-2</v>
      </c>
      <c r="AO19" s="24">
        <f>1/1000*(SUM([1]PaperSectorMinusCoreVPAImp!AM$47:AM$47)+SUM([1]PaperSectorMinusCoreVPAImp!AM$105:AM$105))</f>
        <v>1.7692665215999999E-2</v>
      </c>
      <c r="AP19" s="24">
        <f>1/1000*(SUM([1]PaperSectorMinusCoreVPAImp!AN$47:AN$47)+SUM([1]PaperSectorMinusCoreVPAImp!AN$105:AN$105))</f>
        <v>1.9956579983999995E-2</v>
      </c>
      <c r="AQ19" s="24">
        <f>1/1000*(SUM([1]PaperSectorMinusCoreVPAImp!AO$47:AO$47)+SUM([1]PaperSectorMinusCoreVPAImp!AO$105:AO$105))</f>
        <v>1.9550905647899998E-2</v>
      </c>
      <c r="AR19" s="24">
        <f>1/1000*(SUM([1]PaperSectorMinusCoreVPAImp!AP$47:AP$47)+SUM([1]PaperSectorMinusCoreVPAImp!AP$105:AP$105))</f>
        <v>2.2622965388999997E-2</v>
      </c>
      <c r="AS19" s="24">
        <f>1/1000*(SUM([1]PaperSectorMinusCoreVPAImp!AQ$47:AQ$47)+SUM([1]PaperSectorMinusCoreVPAImp!AQ$105:AQ$105))</f>
        <v>2.2055987932999999E-2</v>
      </c>
      <c r="AT19" s="24">
        <f>1/1000*(SUM([1]PaperSectorMinusCoreVPAImp!AR$47:AR$47)+SUM([1]PaperSectorMinusCoreVPAImp!AR$105:AR$105))</f>
        <v>2.0078196355600004E-2</v>
      </c>
      <c r="AU19" s="24">
        <f>1/1000*(SUM([1]PaperSectorMinusCoreVPAImp!AS$47:AS$47)+SUM([1]PaperSectorMinusCoreVPAImp!AS$105:AS$105))</f>
        <v>2.1572902579799998E-2</v>
      </c>
      <c r="AV19" s="24">
        <f>1/1000*(SUM([1]PaperSectorMinusCoreVPAImp!AT$47:AT$47)+SUM([1]PaperSectorMinusCoreVPAImp!AT$105:AT$105))</f>
        <v>2.3383774018E-2</v>
      </c>
      <c r="AW19" s="24">
        <f>1/1000*(SUM([1]PaperSectorMinusCoreVPAImp!AU$47:AU$47)+SUM([1]PaperSectorMinusCoreVPAImp!AU$105:AU$105))</f>
        <v>2.0849461647500001E-2</v>
      </c>
      <c r="AX19" s="24">
        <f>1/1000*(SUM([1]PaperSectorMinusCoreVPAImp!AV$47:AV$47)+SUM([1]PaperSectorMinusCoreVPAImp!AV$105:AV$105))</f>
        <v>1.8822418882400001E-2</v>
      </c>
      <c r="AY19" s="24">
        <f>1/1000*(SUM([1]PaperSectorMinusCoreVPAImp!AW$47:AW$47)+SUM([1]PaperSectorMinusCoreVPAImp!AW$105:AW$105))</f>
        <v>2.8836486139700003E-2</v>
      </c>
      <c r="AZ19" s="24">
        <f>1/1000*(SUM([1]PaperSectorMinusCoreVPAImp!AX$47:AX$47)+SUM([1]PaperSectorMinusCoreVPAImp!AX$105:AX$105))</f>
        <v>3.2436314001E-2</v>
      </c>
      <c r="BA19" s="24">
        <f>1/1000*(SUM([1]PaperSectorMinusCoreVPAImp!AY$47:AY$47)+SUM([1]PaperSectorMinusCoreVPAImp!AY$105:AY$105))</f>
        <v>2.4446396960699997E-2</v>
      </c>
      <c r="BB19" s="24">
        <f>1/1000*(SUM([1]PaperSectorMinusCoreVPAImp!AZ$47:AZ$47)+SUM([1]PaperSectorMinusCoreVPAImp!AZ$105:AZ$105))</f>
        <v>0</v>
      </c>
      <c r="BC19" s="226">
        <f>1/1000*(SUM([1]PaperSectorMinusCoreVPAImp!BA$47:BA$47)+SUM([1]PaperSectorMinusCoreVPAImp!BA$105:BA$105))</f>
        <v>0</v>
      </c>
      <c r="BD19" s="400"/>
    </row>
    <row r="20" spans="2:56">
      <c r="B20" s="23" t="s">
        <v>18</v>
      </c>
      <c r="C20" s="24">
        <f>1/$A$1*[1]PaperSectorMinusCoreVPAImp!$B$109</f>
        <v>4.1142297783333337E-2</v>
      </c>
      <c r="D20" s="25">
        <f>1/$A$1*[1]PaperSectorMinusCoreVPAImp!$C$109</f>
        <v>0.10766292966544119</v>
      </c>
      <c r="E20" s="25">
        <f>1/$A$1*[1]PaperSectorMinusCoreVPAImp!$D$109</f>
        <v>7.7602277125000008E-2</v>
      </c>
      <c r="F20" s="25">
        <f>1/$A$1*[1]PaperSectorMinusCoreVPAImp!$E$109</f>
        <v>0.11030561873333333</v>
      </c>
      <c r="G20" s="25">
        <f>1/$A$1*[1]PaperSectorMinusCoreVPAImp!$F$109</f>
        <v>6.833781605E-2</v>
      </c>
      <c r="H20" s="25">
        <f>1/$A$1*[1]PaperSectorMinusCoreVPAImp!$G$109</f>
        <v>9.6851550000000004E-4</v>
      </c>
      <c r="I20" s="25">
        <f>1/$A$1*[1]PaperSectorMinusCoreVPAImp!$H$109</f>
        <v>2.6618311500000002E-3</v>
      </c>
      <c r="J20" s="26">
        <f>1/$A$1*[1]PaperSectorMinusCoreVPAImp!$I$109</f>
        <v>2.7194919666666669E-3</v>
      </c>
      <c r="K20" s="26">
        <f>1/$A$1*[1]PaperSectorMinusCoreVPAImp!$J$109</f>
        <v>1.031887975E-3</v>
      </c>
      <c r="L20" s="26">
        <f>1/$A$1*[1]PaperSectorMinusCoreVPAImp!K$109</f>
        <v>7.1605542750000006E-3</v>
      </c>
      <c r="M20" s="26">
        <f>1/$A$1*[1]PaperSectorMinusCoreVPAImp!L$109</f>
        <v>2.1971430923076922E-3</v>
      </c>
      <c r="N20" s="26">
        <f>1/$A$1*[1]PaperSectorMinusCoreVPAImp!M$109</f>
        <v>6.285152333333333E-4</v>
      </c>
      <c r="O20" s="26">
        <f>1/$A$1*[1]PaperSectorMinusCoreVPAImp!N$109</f>
        <v>1.0896752499999997E-3</v>
      </c>
      <c r="P20" s="26">
        <f>1/$A$1*[1]PaperSectorMinusCoreVPAImp!O$109</f>
        <v>4.61633375E-4</v>
      </c>
      <c r="Q20" s="26">
        <f>1/$A$1*[1]PaperSectorMinusCoreVPAImp!P$109</f>
        <v>1.3775729166666664E-4</v>
      </c>
      <c r="R20" s="26">
        <f>1/$A$1*[1]PaperSectorMinusCoreVPAImp!Q$109</f>
        <v>2.5913649999999999E-4</v>
      </c>
      <c r="S20" s="26">
        <f>1/$A$1*[1]PaperSectorMinusCoreVPAImp!R$109</f>
        <v>1.9879297333333331E-3</v>
      </c>
      <c r="T20" s="26">
        <f>1/$A$1*[1]PaperSectorMinusCoreVPAImp!S$109</f>
        <v>9.9421639999999994E-4</v>
      </c>
      <c r="U20" s="26">
        <f>1/$A$1*[1]PaperSectorMinusCoreVPAImp!T$109</f>
        <v>7.5011946153846166E-5</v>
      </c>
      <c r="V20" s="26">
        <f>1/$A$1*[1]PaperSectorMinusCoreVPAImp!U$109</f>
        <v>7.7066090517241377E-5</v>
      </c>
      <c r="W20" s="26">
        <f>1/$A$1*[1]PaperSectorMinusCoreVPAImp!V$109</f>
        <v>7.5320399999999991E-5</v>
      </c>
      <c r="X20" s="26">
        <f>1/$A$1*[1]PaperSectorMinusCoreVPAImp!W$109</f>
        <v>2.4098027777777774E-5</v>
      </c>
      <c r="Y20" s="26">
        <f>1/$A$1*[1]PaperSectorMinusCoreVPAImp!X$109</f>
        <v>7.6500791666666673E-5</v>
      </c>
      <c r="Z20" s="26">
        <f>1/$A$1*[1]PaperSectorMinusCoreVPAImp!Y$109</f>
        <v>1.4717507499999998E-4</v>
      </c>
      <c r="AA20" s="26">
        <f>1/$A$1*[1]PaperSectorMinusCoreVPAImp!Z$109</f>
        <v>1.4717507499999998E-4</v>
      </c>
      <c r="AB20" s="26">
        <f>1/$A$1*[1]PaperSectorMinusCoreVPAImp!AA$109</f>
        <v>1.4717507499999998E-4</v>
      </c>
      <c r="AC20" s="7"/>
      <c r="AD20" s="24">
        <f>1/1000*[1]PaperSectorMinusCoreVPAImp!AB$109</f>
        <v>6.4252810084529993E-3</v>
      </c>
      <c r="AE20" s="25">
        <f>1/1000*[1]PaperSectorMinusCoreVPAImp!AC$109</f>
        <v>1.15481449316E-2</v>
      </c>
      <c r="AF20" s="25">
        <f>1/1000*[1]PaperSectorMinusCoreVPAImp!AD$109</f>
        <v>8.8646690399999985E-3</v>
      </c>
      <c r="AG20" s="25">
        <f>1/1000*[1]PaperSectorMinusCoreVPAImp!AE$109</f>
        <v>1.31585448624E-2</v>
      </c>
      <c r="AH20" s="25">
        <f>1/1000*[1]PaperSectorMinusCoreVPAImp!AF$109</f>
        <v>8.8448392668999988E-3</v>
      </c>
      <c r="AI20" s="25">
        <f>1/1000*[1]PaperSectorMinusCoreVPAImp!AG$109</f>
        <v>1.0959115167E-3</v>
      </c>
      <c r="AJ20" s="25">
        <f>1/1000*[1]PaperSectorMinusCoreVPAImp!AH$109</f>
        <v>1.9251085208000002E-3</v>
      </c>
      <c r="AK20" s="25">
        <f>1/1000*[1]PaperSectorMinusCoreVPAImp!AI$109</f>
        <v>1.9772737994999999E-3</v>
      </c>
      <c r="AL20" s="25">
        <f>1/1000*[1]PaperSectorMinusCoreVPAImp!AJ$109</f>
        <v>2.0396377832E-3</v>
      </c>
      <c r="AM20" s="25">
        <f>1/1000*[1]PaperSectorMinusCoreVPAImp!AK$109</f>
        <v>3.2903122780000003E-3</v>
      </c>
      <c r="AN20" s="25">
        <f>1/1000*[1]PaperSectorMinusCoreVPAImp!AL$109</f>
        <v>2.0847401406000002E-3</v>
      </c>
      <c r="AO20" s="25">
        <f>1/1000*[1]PaperSectorMinusCoreVPAImp!AM$109</f>
        <v>1.3563007679999999E-3</v>
      </c>
      <c r="AP20" s="25">
        <f>1/1000*[1]PaperSectorMinusCoreVPAImp!AN$109</f>
        <v>3.4206258239999994E-4</v>
      </c>
      <c r="AQ20" s="25">
        <f>1/1000*[1]PaperSectorMinusCoreVPAImp!AO$109</f>
        <v>2.0951972790000001E-4</v>
      </c>
      <c r="AR20" s="25">
        <f>1/1000*[1]PaperSectorMinusCoreVPAImp!AP$109</f>
        <v>1.2507428949999998E-4</v>
      </c>
      <c r="AS20" s="25">
        <f>1/1000*[1]PaperSectorMinusCoreVPAImp!AQ$109</f>
        <v>2.2433535249999999E-4</v>
      </c>
      <c r="AT20" s="25">
        <f>1/1000*[1]PaperSectorMinusCoreVPAImp!AR$109</f>
        <v>4.8419016009999995E-4</v>
      </c>
      <c r="AU20" s="25">
        <f>1/1000*[1]PaperSectorMinusCoreVPAImp!AS$109</f>
        <v>3.5924234059999999E-4</v>
      </c>
      <c r="AV20" s="25">
        <f>1/1000*[1]PaperSectorMinusCoreVPAImp!AT$109</f>
        <v>7.810189199999999E-5</v>
      </c>
      <c r="AW20" s="25">
        <f>1/1000*[1]PaperSectorMinusCoreVPAImp!AU$109</f>
        <v>1.2690651999999999E-4</v>
      </c>
      <c r="AX20" s="25">
        <f>1/1000*[1]PaperSectorMinusCoreVPAImp!AV$109</f>
        <v>1.6585200880000001E-4</v>
      </c>
      <c r="AY20" s="25">
        <f>1/1000*[1]PaperSectorMinusCoreVPAImp!AW$109</f>
        <v>7.1779245699999996E-5</v>
      </c>
      <c r="AZ20" s="25">
        <f>1/1000*[1]PaperSectorMinusCoreVPAImp!AX$109</f>
        <v>8.7609599999999982E-5</v>
      </c>
      <c r="BA20" s="25">
        <f>1/1000*[1]PaperSectorMinusCoreVPAImp!AY$109</f>
        <v>1.142512393E-4</v>
      </c>
      <c r="BB20" s="25">
        <f>1/1000*[1]PaperSectorMinusCoreVPAImp!AZ$109</f>
        <v>0</v>
      </c>
      <c r="BC20" s="226">
        <f>1/1000*[1]PaperSectorMinusCoreVPAImp!BA$109</f>
        <v>0</v>
      </c>
      <c r="BD20" s="400"/>
    </row>
    <row r="21" spans="2:56">
      <c r="B21" s="27" t="s">
        <v>15</v>
      </c>
      <c r="C21" s="28">
        <f t="shared" ref="C21:L21" si="6">SUM(C18:C18)-SUM(C19:C20)</f>
        <v>1.6356952151515142E-3</v>
      </c>
      <c r="D21" s="29">
        <f t="shared" si="6"/>
        <v>1.5736272384135469E-3</v>
      </c>
      <c r="E21" s="29">
        <f t="shared" si="6"/>
        <v>1.5011990583333468E-3</v>
      </c>
      <c r="F21" s="29">
        <f t="shared" si="6"/>
        <v>2.1326629893939353E-3</v>
      </c>
      <c r="G21" s="29">
        <f t="shared" si="6"/>
        <v>4.0769543916666512E-3</v>
      </c>
      <c r="H21" s="29">
        <f t="shared" si="6"/>
        <v>5.6869214666666699E-3</v>
      </c>
      <c r="I21" s="29">
        <f t="shared" si="6"/>
        <v>5.5108745704545454E-3</v>
      </c>
      <c r="J21" s="30">
        <f t="shared" si="6"/>
        <v>8.3286680575757575E-3</v>
      </c>
      <c r="K21" s="30">
        <f t="shared" si="6"/>
        <v>7.5033671222222206E-3</v>
      </c>
      <c r="L21" s="30">
        <f t="shared" si="6"/>
        <v>8.0794703949883424E-3</v>
      </c>
      <c r="M21" s="30">
        <f t="shared" ref="M21:AB21" si="7">SUM(M18:M18)-SUM(M19:M20)</f>
        <v>7.1133371761072269E-3</v>
      </c>
      <c r="N21" s="30">
        <f t="shared" si="7"/>
        <v>3.8727260166666611E-3</v>
      </c>
      <c r="O21" s="30">
        <f t="shared" si="7"/>
        <v>3.0663462581196586E-3</v>
      </c>
      <c r="P21" s="30">
        <f t="shared" si="7"/>
        <v>1.1001845058333327E-2</v>
      </c>
      <c r="Q21" s="30">
        <f t="shared" si="7"/>
        <v>8.3408849448717917E-3</v>
      </c>
      <c r="R21" s="30">
        <f t="shared" si="7"/>
        <v>1.0547648650000008E-2</v>
      </c>
      <c r="S21" s="30">
        <f t="shared" si="7"/>
        <v>9.5870126378923004E-3</v>
      </c>
      <c r="T21" s="30">
        <f t="shared" si="7"/>
        <v>2.6541291874999998E-3</v>
      </c>
      <c r="U21" s="30">
        <f t="shared" si="7"/>
        <v>3.23117751126651E-3</v>
      </c>
      <c r="V21" s="30">
        <f t="shared" si="7"/>
        <v>1.5173893416666681E-3</v>
      </c>
      <c r="W21" s="30">
        <f t="shared" si="7"/>
        <v>1.6133994766666694E-3</v>
      </c>
      <c r="X21" s="30">
        <f t="shared" si="7"/>
        <v>2.6788842500000028E-3</v>
      </c>
      <c r="Y21" s="30">
        <f t="shared" si="7"/>
        <v>2.5245220305555559E-3</v>
      </c>
      <c r="Z21" s="30">
        <f t="shared" si="7"/>
        <v>2.1868738833333359E-3</v>
      </c>
      <c r="AA21" s="30">
        <f t="shared" si="7"/>
        <v>2.1868738833333359E-3</v>
      </c>
      <c r="AB21" s="30">
        <f t="shared" si="7"/>
        <v>2.1868738833333359E-3</v>
      </c>
      <c r="AC21" s="7"/>
      <c r="AD21" s="31">
        <f t="shared" ref="AD21:BC21" si="8">SUM(AD18:AD18)-SUM(AD19:AD20)</f>
        <v>3.1752401812110004E-3</v>
      </c>
      <c r="AE21" s="32">
        <f t="shared" si="8"/>
        <v>2.3065560035999966E-3</v>
      </c>
      <c r="AF21" s="32">
        <f t="shared" si="8"/>
        <v>2.2111012079999992E-3</v>
      </c>
      <c r="AG21" s="32">
        <f t="shared" si="8"/>
        <v>3.4810847455999973E-3</v>
      </c>
      <c r="AH21" s="32">
        <f t="shared" si="8"/>
        <v>5.2076644718000026E-3</v>
      </c>
      <c r="AI21" s="32">
        <f t="shared" si="8"/>
        <v>6.1361164292999988E-3</v>
      </c>
      <c r="AJ21" s="32">
        <f t="shared" si="8"/>
        <v>7.0368344159999988E-3</v>
      </c>
      <c r="AK21" s="32">
        <f t="shared" si="8"/>
        <v>9.4409304579999957E-3</v>
      </c>
      <c r="AL21" s="32">
        <f t="shared" si="8"/>
        <v>9.6433340284000045E-3</v>
      </c>
      <c r="AM21" s="32">
        <f t="shared" si="8"/>
        <v>8.0752238908000061E-3</v>
      </c>
      <c r="AN21" s="32">
        <f t="shared" si="8"/>
        <v>1.1213319439800001E-2</v>
      </c>
      <c r="AO21" s="32">
        <f t="shared" si="8"/>
        <v>7.2626305440000004E-3</v>
      </c>
      <c r="AP21" s="32">
        <f t="shared" si="8"/>
        <v>5.7027736656E-3</v>
      </c>
      <c r="AQ21" s="32">
        <f t="shared" si="8"/>
        <v>7.7788835712000008E-3</v>
      </c>
      <c r="AR21" s="32">
        <f t="shared" si="8"/>
        <v>5.4231057194999953E-3</v>
      </c>
      <c r="AS21" s="32">
        <f t="shared" si="8"/>
        <v>4.4447202414999963E-3</v>
      </c>
      <c r="AT21" s="32">
        <f t="shared" si="8"/>
        <v>4.0862807435999918E-3</v>
      </c>
      <c r="AU21" s="32">
        <f t="shared" si="8"/>
        <v>2.712555431300008E-3</v>
      </c>
      <c r="AV21" s="32">
        <f t="shared" si="8"/>
        <v>2.9324147329999987E-3</v>
      </c>
      <c r="AW21" s="32">
        <f t="shared" si="8"/>
        <v>2.5951364594999984E-3</v>
      </c>
      <c r="AX21" s="32">
        <f t="shared" si="8"/>
        <v>2.9936570853999964E-3</v>
      </c>
      <c r="AY21" s="32">
        <f t="shared" si="8"/>
        <v>6.3237171296000004E-3</v>
      </c>
      <c r="AZ21" s="32">
        <f t="shared" si="8"/>
        <v>5.2704819180000168E-3</v>
      </c>
      <c r="BA21" s="32">
        <f t="shared" si="8"/>
        <v>4.783171639399994E-3</v>
      </c>
      <c r="BB21" s="32">
        <f t="shared" si="8"/>
        <v>0</v>
      </c>
      <c r="BC21" s="237">
        <f t="shared" si="8"/>
        <v>0</v>
      </c>
      <c r="BD21" s="400"/>
    </row>
    <row r="22" spans="2:56" ht="17.149999999999999" customHeight="1">
      <c r="B22" s="34" t="s">
        <v>190</v>
      </c>
      <c r="C22" s="78">
        <f>1/$A$1*[1]PaperSectorMinusCoreVPAImp!$B$264</f>
        <v>8.4380671251055581</v>
      </c>
      <c r="D22" s="79">
        <f>1/$A$1*[1]PaperSectorMinusCoreVPAImp!$C$264</f>
        <v>8.6730855468760168</v>
      </c>
      <c r="E22" s="79">
        <f>1/$A$1*[1]PaperSectorMinusCoreVPAImp!$D$264</f>
        <v>8.968920895988969</v>
      </c>
      <c r="F22" s="79">
        <f>1/$A$1*[1]PaperSectorMinusCoreVPAImp!$E$264</f>
        <v>9.149496360646971</v>
      </c>
      <c r="G22" s="79">
        <f>1/$A$1*[1]PaperSectorMinusCoreVPAImp!$F$264</f>
        <v>9.9830579495333343</v>
      </c>
      <c r="H22" s="79">
        <f>1/$A$1*[1]PaperSectorMinusCoreVPAImp!$G$264</f>
        <v>9.9267060855562494</v>
      </c>
      <c r="I22" s="79">
        <f>1/$A$1*[1]PaperSectorMinusCoreVPAImp!$H$264</f>
        <v>12.186360244631461</v>
      </c>
      <c r="J22" s="80">
        <f>1/$A$1*[1]PaperSectorMinusCoreVPAImp!$I$264</f>
        <v>12.333986668233333</v>
      </c>
      <c r="K22" s="80">
        <f>1/$A$1*[1]PaperSectorMinusCoreVPAImp!$J$264</f>
        <v>11.806368548544446</v>
      </c>
      <c r="L22" s="80">
        <f>1/$A$1*[1]PaperSectorMinusCoreVPAImp!K$264</f>
        <v>10.713206420174846</v>
      </c>
      <c r="M22" s="80">
        <f>1/$A$1*[1]PaperSectorMinusCoreVPAImp!L$264</f>
        <v>12.066557429858799</v>
      </c>
      <c r="N22" s="80">
        <f>1/$A$1*[1]PaperSectorMinusCoreVPAImp!M$264</f>
        <v>12.506919987861112</v>
      </c>
      <c r="O22" s="80">
        <f>1/$A$1*[1]PaperSectorMinusCoreVPAImp!N$264</f>
        <v>12.923275203934125</v>
      </c>
      <c r="P22" s="80">
        <f>1/$A$1*[1]PaperSectorMinusCoreVPAImp!O$264</f>
        <v>13.699648242581988</v>
      </c>
      <c r="Q22" s="80">
        <f>1/$A$1*[1]PaperSectorMinusCoreVPAImp!P$264</f>
        <v>13.257929940553623</v>
      </c>
      <c r="R22" s="80">
        <f>1/$A$1*[1]PaperSectorMinusCoreVPAImp!Q$264</f>
        <v>12.82552650526746</v>
      </c>
      <c r="S22" s="80">
        <f>1/$A$1*[1]PaperSectorMinusCoreVPAImp!R$264</f>
        <v>12.914549251720763</v>
      </c>
      <c r="T22" s="80">
        <f>1/$A$1*[1]PaperSectorMinusCoreVPAImp!S$264</f>
        <v>12.437820671064843</v>
      </c>
      <c r="U22" s="80">
        <f>1/$A$1*[1]PaperSectorMinusCoreVPAImp!T$264</f>
        <v>12.737853989315365</v>
      </c>
      <c r="V22" s="80">
        <f>1/$A$1*[1]PaperSectorMinusCoreVPAImp!U$264</f>
        <v>11.685389117552296</v>
      </c>
      <c r="W22" s="80">
        <f>1/$A$1*[1]PaperSectorMinusCoreVPAImp!V$264</f>
        <v>11.683121491984442</v>
      </c>
      <c r="X22" s="80">
        <f>1/$A$1*[1]PaperSectorMinusCoreVPAImp!W$264</f>
        <v>11.658385374079071</v>
      </c>
      <c r="Y22" s="80">
        <f>1/$A$1*[1]PaperSectorMinusCoreVPAImp!X$264</f>
        <v>11.416459359625298</v>
      </c>
      <c r="Z22" s="80">
        <f>1/$A$1*[1]PaperSectorMinusCoreVPAImp!Y$264</f>
        <v>9.3732438254633319</v>
      </c>
      <c r="AA22" s="80">
        <f>1/$A$1*[1]PaperSectorMinusCoreVPAImp!Z$264</f>
        <v>9.3732438254633319</v>
      </c>
      <c r="AB22" s="80">
        <f>1/$A$1*[1]PaperSectorMinusCoreVPAImp!AA$264</f>
        <v>9.3732438254633319</v>
      </c>
      <c r="AC22" s="21"/>
      <c r="AD22" s="40">
        <f>1/1000*[1]PaperSectorMinusCoreVPAImp!AB$264</f>
        <v>1.8469171595142211</v>
      </c>
      <c r="AE22" s="41">
        <f>1/1000*[1]PaperSectorMinusCoreVPAImp!AC$264</f>
        <v>1.8380484222328002</v>
      </c>
      <c r="AF22" s="41">
        <f>1/1000*[1]PaperSectorMinusCoreVPAImp!AD$264</f>
        <v>1.8714863203199994</v>
      </c>
      <c r="AG22" s="41">
        <f>1/1000*[1]PaperSectorMinusCoreVPAImp!AE$264</f>
        <v>2.2919777816431997</v>
      </c>
      <c r="AH22" s="41">
        <f>1/1000*[1]PaperSectorMinusCoreVPAImp!AF$264</f>
        <v>2.5261678118908004</v>
      </c>
      <c r="AI22" s="41">
        <f>1/1000*[1]PaperSectorMinusCoreVPAImp!AG$264</f>
        <v>2.4625020794088011</v>
      </c>
      <c r="AJ22" s="41">
        <f>1/1000*[1]PaperSectorMinusCoreVPAImp!AH$264</f>
        <v>2.7221105161836006</v>
      </c>
      <c r="AK22" s="41">
        <f>1/1000*[1]PaperSectorMinusCoreVPAImp!AI$264</f>
        <v>3.1054582121085006</v>
      </c>
      <c r="AL22" s="41">
        <f>1/1000*[1]PaperSectorMinusCoreVPAImp!AJ$264</f>
        <v>3.307637332669199</v>
      </c>
      <c r="AM22" s="41">
        <f>1/1000*[1]PaperSectorMinusCoreVPAImp!AK$264</f>
        <v>2.7092312362455999</v>
      </c>
      <c r="AN22" s="41">
        <f>1/1000*[1]PaperSectorMinusCoreVPAImp!AL$264</f>
        <v>2.9637620252621999</v>
      </c>
      <c r="AO22" s="41">
        <f>1/1000*[1]PaperSectorMinusCoreVPAImp!AM$264</f>
        <v>3.3448776941759992</v>
      </c>
      <c r="AP22" s="41">
        <f>1/1000*[1]PaperSectorMinusCoreVPAImp!AN$264</f>
        <v>3.0632789010559995</v>
      </c>
      <c r="AQ22" s="41">
        <f>1/1000*[1]PaperSectorMinusCoreVPAImp!AO$264</f>
        <v>3.1659911557817995</v>
      </c>
      <c r="AR22" s="41">
        <f>1/1000*[1]PaperSectorMinusCoreVPAImp!AP$264</f>
        <v>3.1444730744325002</v>
      </c>
      <c r="AS22" s="41">
        <f>1/1000*[1]PaperSectorMinusCoreVPAImp!AQ$264</f>
        <v>2.6345705532474999</v>
      </c>
      <c r="AT22" s="41">
        <f>1/1000*[1]PaperSectorMinusCoreVPAImp!AR$264</f>
        <v>2.5774780929120995</v>
      </c>
      <c r="AU22" s="41">
        <f>1/1000*[1]PaperSectorMinusCoreVPAImp!AS$264</f>
        <v>2.7090009805000985</v>
      </c>
      <c r="AV22" s="41">
        <f>1/1000*[1]PaperSectorMinusCoreVPAImp!AT$264</f>
        <v>2.9411372328900005</v>
      </c>
      <c r="AW22" s="41">
        <f>1/1000*[1]PaperSectorMinusCoreVPAImp!AU$264</f>
        <v>2.7224536781505</v>
      </c>
      <c r="AX22" s="41">
        <f>1/1000*[1]PaperSectorMinusCoreVPAImp!AV$264</f>
        <v>2.5208793438605999</v>
      </c>
      <c r="AY22" s="41">
        <f>1/1000*[1]PaperSectorMinusCoreVPAImp!AW$264</f>
        <v>2.8628732939430002</v>
      </c>
      <c r="AZ22" s="41">
        <f>1/1000*[1]PaperSectorMinusCoreVPAImp!AX$264</f>
        <v>3.2616372894299994</v>
      </c>
      <c r="BA22" s="41">
        <f>1/1000*[1]PaperSectorMinusCoreVPAImp!AY$264</f>
        <v>2.9035650204439993</v>
      </c>
      <c r="BB22" s="41">
        <f>1/1000*[1]PaperSectorMinusCoreVPAImp!AZ$264</f>
        <v>0</v>
      </c>
      <c r="BC22" s="239">
        <f>1/1000*[1]PaperSectorMinusCoreVPAImp!BA$264</f>
        <v>0</v>
      </c>
      <c r="BD22" s="400"/>
    </row>
    <row r="23" spans="2:56">
      <c r="B23" s="23" t="s">
        <v>28</v>
      </c>
      <c r="C23" s="103">
        <f>1/$A$1*[1]PaperSectorMinusCoreVPAImp!$B$23</f>
        <v>0.53116522532777777</v>
      </c>
      <c r="D23" s="104">
        <f>1/$A$1*[1]PaperSectorMinusCoreVPAImp!$C$23</f>
        <v>0.44632108294102574</v>
      </c>
      <c r="E23" s="104">
        <f>1/$A$1*[1]PaperSectorMinusCoreVPAImp!$D$23</f>
        <v>0.71714067912076662</v>
      </c>
      <c r="F23" s="104">
        <f>1/$A$1*[1]PaperSectorMinusCoreVPAImp!$E$23</f>
        <v>0.74515279833282833</v>
      </c>
      <c r="G23" s="104">
        <f>1/$A$1*[1]PaperSectorMinusCoreVPAImp!$F$23</f>
        <v>0.8581407477777776</v>
      </c>
      <c r="H23" s="104">
        <f>1/$A$1*[1]PaperSectorMinusCoreVPAImp!$G$23</f>
        <v>0.94859644334027771</v>
      </c>
      <c r="I23" s="104">
        <f>1/$A$1*[1]PaperSectorMinusCoreVPAImp!$H$23</f>
        <v>0.94240378519316204</v>
      </c>
      <c r="J23" s="105">
        <f>1/$A$1*[1]PaperSectorMinusCoreVPAImp!$I$23</f>
        <v>0.49585996073333338</v>
      </c>
      <c r="K23" s="105">
        <f>1/$A$1*[1]PaperSectorMinusCoreVPAImp!$J$23</f>
        <v>0.38997479201111107</v>
      </c>
      <c r="L23" s="105">
        <f>1/$A$1*[1]PaperSectorMinusCoreVPAImp!K$23</f>
        <v>0.39855208574090906</v>
      </c>
      <c r="M23" s="105">
        <f>1/$A$1*[1]PaperSectorMinusCoreVPAImp!L$23</f>
        <v>0.41649190040833334</v>
      </c>
      <c r="N23" s="105">
        <f>1/$A$1*[1]PaperSectorMinusCoreVPAImp!M$23</f>
        <v>0.20110930162222221</v>
      </c>
      <c r="O23" s="105">
        <f>1/$A$1*[1]PaperSectorMinusCoreVPAImp!N$23</f>
        <v>0.42771882561111108</v>
      </c>
      <c r="P23" s="105">
        <f>1/$A$1*[1]PaperSectorMinusCoreVPAImp!O$23</f>
        <v>0.3043300162</v>
      </c>
      <c r="Q23" s="105">
        <f>1/$A$1*[1]PaperSectorMinusCoreVPAImp!P$23</f>
        <v>0.33815540806136357</v>
      </c>
      <c r="R23" s="105">
        <f>1/$A$1*[1]PaperSectorMinusCoreVPAImp!Q$23</f>
        <v>0.13858648564166659</v>
      </c>
      <c r="S23" s="105">
        <f>1/$A$1*[1]PaperSectorMinusCoreVPAImp!R$23</f>
        <v>9.9807122832271222E-2</v>
      </c>
      <c r="T23" s="105">
        <f>1/$A$1*[1]PaperSectorMinusCoreVPAImp!S$23</f>
        <v>8.500711238484851E-2</v>
      </c>
      <c r="U23" s="105">
        <f>1/$A$1*[1]PaperSectorMinusCoreVPAImp!T$23</f>
        <v>9.9956246258333326E-2</v>
      </c>
      <c r="V23" s="105">
        <f>1/$A$1*[1]PaperSectorMinusCoreVPAImp!U$23</f>
        <v>7.6015544800000001E-2</v>
      </c>
      <c r="W23" s="105">
        <f>1/$A$1*[1]PaperSectorMinusCoreVPAImp!V$23</f>
        <v>0.14296609540777777</v>
      </c>
      <c r="X23" s="105">
        <f>1/$A$1*[1]PaperSectorMinusCoreVPAImp!W$23</f>
        <v>0.10256834637000001</v>
      </c>
      <c r="Y23" s="105">
        <f>1/$A$1*[1]PaperSectorMinusCoreVPAImp!X$23</f>
        <v>0.11490960258858972</v>
      </c>
      <c r="Z23" s="105">
        <f>1/$A$1*[1]PaperSectorMinusCoreVPAImp!Y$23</f>
        <v>8.9793450809999995E-2</v>
      </c>
      <c r="AA23" s="105">
        <f>1/$A$1*[1]PaperSectorMinusCoreVPAImp!Z$23</f>
        <v>8.9793450809999995E-2</v>
      </c>
      <c r="AB23" s="105">
        <f>1/$A$1*[1]PaperSectorMinusCoreVPAImp!AA$23</f>
        <v>8.9793450809999995E-2</v>
      </c>
      <c r="AC23" s="7"/>
      <c r="AD23" s="24">
        <f>1/1000*[1]PaperSectorMinusCoreVPAImp!AB$23</f>
        <v>0.152137907423265</v>
      </c>
      <c r="AE23" s="25">
        <f>1/1000*[1]PaperSectorMinusCoreVPAImp!AC$23</f>
        <v>0.11957486882440001</v>
      </c>
      <c r="AF23" s="25">
        <f>1/1000*[1]PaperSectorMinusCoreVPAImp!AD$23</f>
        <v>0.15655588959839997</v>
      </c>
      <c r="AG23" s="25">
        <f>1/1000*[1]PaperSectorMinusCoreVPAImp!AE$23</f>
        <v>0.17267246064320002</v>
      </c>
      <c r="AH23" s="25">
        <f>1/1000*[1]PaperSectorMinusCoreVPAImp!AF$23</f>
        <v>0.19605914195980001</v>
      </c>
      <c r="AI23" s="25">
        <f>1/1000*[1]PaperSectorMinusCoreVPAImp!AG$23</f>
        <v>0.21789123483269998</v>
      </c>
      <c r="AJ23" s="25">
        <f>1/1000*[1]PaperSectorMinusCoreVPAImp!AH$23</f>
        <v>0.21672828479280001</v>
      </c>
      <c r="AK23" s="25">
        <f>1/1000*[1]PaperSectorMinusCoreVPAImp!AI$23</f>
        <v>9.762438656950001E-2</v>
      </c>
      <c r="AL23" s="25">
        <f>1/1000*[1]PaperSectorMinusCoreVPAImp!AJ$23</f>
        <v>9.6169461114400015E-2</v>
      </c>
      <c r="AM23" s="25">
        <f>1/1000*[1]PaperSectorMinusCoreVPAImp!AK$23</f>
        <v>9.5367664656000009E-2</v>
      </c>
      <c r="AN23" s="25">
        <f>1/1000*[1]PaperSectorMinusCoreVPAImp!AL$23</f>
        <v>0.1062140526054</v>
      </c>
      <c r="AO23" s="25">
        <f>1/1000*[1]PaperSectorMinusCoreVPAImp!AM$23</f>
        <v>6.7227114672000002E-2</v>
      </c>
      <c r="AP23" s="25">
        <f>1/1000*[1]PaperSectorMinusCoreVPAImp!AN$23</f>
        <v>0.10351786362719999</v>
      </c>
      <c r="AQ23" s="25">
        <f>1/1000*[1]PaperSectorMinusCoreVPAImp!AO$23</f>
        <v>7.7026724120399986E-2</v>
      </c>
      <c r="AR23" s="25">
        <f>1/1000*[1]PaperSectorMinusCoreVPAImp!AP$23</f>
        <v>8.3478787109000002E-2</v>
      </c>
      <c r="AS23" s="25">
        <f>1/1000*[1]PaperSectorMinusCoreVPAImp!AQ$23</f>
        <v>4.1325080509999994E-2</v>
      </c>
      <c r="AT23" s="25">
        <f>1/1000*[1]PaperSectorMinusCoreVPAImp!AR$23</f>
        <v>2.9661889307800001E-2</v>
      </c>
      <c r="AU23" s="25">
        <f>1/1000*[1]PaperSectorMinusCoreVPAImp!AS$23</f>
        <v>2.56125267684E-2</v>
      </c>
      <c r="AV23" s="25">
        <f>1/1000*[1]PaperSectorMinusCoreVPAImp!AT$23</f>
        <v>3.2278007842000002E-2</v>
      </c>
      <c r="AW23" s="25">
        <f>1/1000*[1]PaperSectorMinusCoreVPAImp!AU$23</f>
        <v>2.35055627185E-2</v>
      </c>
      <c r="AX23" s="25">
        <f>1/1000*[1]PaperSectorMinusCoreVPAImp!AV$23</f>
        <v>3.9940333095600002E-2</v>
      </c>
      <c r="AY23" s="25">
        <f>1/1000*[1]PaperSectorMinusCoreVPAImp!AW$23</f>
        <v>3.3695270837500006E-2</v>
      </c>
      <c r="AZ23" s="25">
        <f>1/1000*[1]PaperSectorMinusCoreVPAImp!AX$23</f>
        <v>4.1410152693000003E-2</v>
      </c>
      <c r="BA23" s="25">
        <f>1/1000*[1]PaperSectorMinusCoreVPAImp!AY$23</f>
        <v>3.513599684209999E-2</v>
      </c>
      <c r="BB23" s="25">
        <f>1/1000*[1]PaperSectorMinusCoreVPAImp!AZ$23</f>
        <v>0</v>
      </c>
      <c r="BC23" s="226">
        <f>1/1000*[1]PaperSectorMinusCoreVPAImp!BA$23</f>
        <v>0</v>
      </c>
      <c r="BD23" s="400"/>
    </row>
    <row r="24" spans="2:56">
      <c r="B24" s="23" t="s">
        <v>70</v>
      </c>
      <c r="C24" s="24">
        <f>1/$A$1*[1]PaperSectorMinusCoreVPAImp!$B$63</f>
        <v>3.578841306666667E-2</v>
      </c>
      <c r="D24" s="25">
        <f>1/$A$1*[1]PaperSectorMinusCoreVPAImp!$C$63</f>
        <v>3.9966139602941167E-2</v>
      </c>
      <c r="E24" s="25">
        <f>1/$A$1*[1]PaperSectorMinusCoreVPAImp!$D$63</f>
        <v>4.5252236641666672E-2</v>
      </c>
      <c r="F24" s="25">
        <f>1/$A$1*[1]PaperSectorMinusCoreVPAImp!$E$63</f>
        <v>4.5246025293939403E-2</v>
      </c>
      <c r="G24" s="25">
        <f>1/$A$1*[1]PaperSectorMinusCoreVPAImp!$F$63</f>
        <v>3.9555845650000004E-2</v>
      </c>
      <c r="H24" s="25">
        <f>1/$A$1*[1]PaperSectorMinusCoreVPAImp!$G$63</f>
        <v>2.5962926572916663E-2</v>
      </c>
      <c r="I24" s="25">
        <f>1/$A$1*[1]PaperSectorMinusCoreVPAImp!$H$63</f>
        <v>5.0737887963636361E-2</v>
      </c>
      <c r="J24" s="26">
        <f>1/$A$1*[1]PaperSectorMinusCoreVPAImp!$I$63</f>
        <v>5.3755560549999998E-2</v>
      </c>
      <c r="K24" s="26">
        <f>1/$A$1*[1]PaperSectorMinusCoreVPAImp!$J$63</f>
        <v>4.2793516688888887E-2</v>
      </c>
      <c r="L24" s="26">
        <f>1/$A$1*[1]PaperSectorMinusCoreVPAImp!K$63</f>
        <v>5.4537141343531464E-2</v>
      </c>
      <c r="M24" s="26">
        <f>1/$A$1*[1]PaperSectorMinusCoreVPAImp!L$63</f>
        <v>2.347097876025641E-2</v>
      </c>
      <c r="N24" s="26">
        <f>1/$A$1*[1]PaperSectorMinusCoreVPAImp!M$63</f>
        <v>5.0690883605555549E-2</v>
      </c>
      <c r="O24" s="26">
        <f>1/$A$1*[1]PaperSectorMinusCoreVPAImp!N$63</f>
        <v>4.3182352766666668E-2</v>
      </c>
      <c r="P24" s="26">
        <f>1/$A$1*[1]PaperSectorMinusCoreVPAImp!O$63</f>
        <v>8.9059623833333337E-2</v>
      </c>
      <c r="Q24" s="26">
        <f>1/$A$1*[1]PaperSectorMinusCoreVPAImp!P$63</f>
        <v>9.010543249090909E-2</v>
      </c>
      <c r="R24" s="26">
        <f>1/$A$1*[1]PaperSectorMinusCoreVPAImp!Q$63</f>
        <v>0.14568159813333334</v>
      </c>
      <c r="S24" s="26">
        <f>1/$A$1*[1]PaperSectorMinusCoreVPAImp!R$63</f>
        <v>0.16993282676666663</v>
      </c>
      <c r="T24" s="26">
        <f>1/$A$1*[1]PaperSectorMinusCoreVPAImp!S$63</f>
        <v>0.17619706919166667</v>
      </c>
      <c r="U24" s="26">
        <f>1/$A$1*[1]PaperSectorMinusCoreVPAImp!T$63</f>
        <v>0.1628143768032051</v>
      </c>
      <c r="V24" s="26">
        <f>1/$A$1*[1]PaperSectorMinusCoreVPAImp!U$63</f>
        <v>0.103495241</v>
      </c>
      <c r="W24" s="26">
        <f>1/$A$1*[1]PaperSectorMinusCoreVPAImp!V$63</f>
        <v>9.4127575970000002E-2</v>
      </c>
      <c r="X24" s="26">
        <f>1/$A$1*[1]PaperSectorMinusCoreVPAImp!W$63</f>
        <v>9.4622105479999996E-2</v>
      </c>
      <c r="Y24" s="26">
        <f>1/$A$1*[1]PaperSectorMinusCoreVPAImp!X$63</f>
        <v>7.7930190478717937E-2</v>
      </c>
      <c r="Z24" s="26">
        <f>1/$A$1*[1]PaperSectorMinusCoreVPAImp!Y$63</f>
        <v>8.186123574666665E-2</v>
      </c>
      <c r="AA24" s="26">
        <f>1/$A$1*[1]PaperSectorMinusCoreVPAImp!Z$63</f>
        <v>8.186123574666665E-2</v>
      </c>
      <c r="AB24" s="26">
        <f>1/$A$1*[1]PaperSectorMinusCoreVPAImp!AA$63</f>
        <v>8.186123574666665E-2</v>
      </c>
      <c r="AC24" s="7"/>
      <c r="AD24" s="24">
        <f>1/1000*[1]PaperSectorMinusCoreVPAImp!AB$63</f>
        <v>3.4312028991270002E-3</v>
      </c>
      <c r="AE24" s="25">
        <f>1/1000*[1]PaperSectorMinusCoreVPAImp!AC$63</f>
        <v>3.7477734355999995E-3</v>
      </c>
      <c r="AF24" s="25">
        <f>1/1000*[1]PaperSectorMinusCoreVPAImp!AD$63</f>
        <v>4.4627024639999997E-3</v>
      </c>
      <c r="AG24" s="25">
        <f>1/1000*[1]PaperSectorMinusCoreVPAImp!AE$63</f>
        <v>6.1633465936E-3</v>
      </c>
      <c r="AH24" s="25">
        <f>1/1000*[1]PaperSectorMinusCoreVPAImp!AF$63</f>
        <v>5.7467670001000006E-3</v>
      </c>
      <c r="AI24" s="25">
        <f>1/1000*[1]PaperSectorMinusCoreVPAImp!AG$63</f>
        <v>4.9339973397000006E-3</v>
      </c>
      <c r="AJ24" s="25">
        <f>1/1000*[1]PaperSectorMinusCoreVPAImp!AH$63</f>
        <v>7.6559933767999999E-3</v>
      </c>
      <c r="AK24" s="25">
        <f>1/1000*[1]PaperSectorMinusCoreVPAImp!AI$63</f>
        <v>8.6011826225000001E-3</v>
      </c>
      <c r="AL24" s="25">
        <f>1/1000*[1]PaperSectorMinusCoreVPAImp!AJ$63</f>
        <v>8.0837624236000001E-3</v>
      </c>
      <c r="AM24" s="25">
        <f>1/1000*[1]PaperSectorMinusCoreVPAImp!AK$63</f>
        <v>8.3090244511999992E-3</v>
      </c>
      <c r="AN24" s="25">
        <f>1/1000*[1]PaperSectorMinusCoreVPAImp!AL$63</f>
        <v>3.8044991628000003E-3</v>
      </c>
      <c r="AO24" s="25">
        <f>1/1000*[1]PaperSectorMinusCoreVPAImp!AM$63</f>
        <v>6.5672527679999995E-3</v>
      </c>
      <c r="AP24" s="25">
        <f>1/1000*[1]PaperSectorMinusCoreVPAImp!AN$63</f>
        <v>6.3343440863999996E-3</v>
      </c>
      <c r="AQ24" s="25">
        <f>1/1000*[1]PaperSectorMinusCoreVPAImp!AO$63</f>
        <v>9.4089828864E-3</v>
      </c>
      <c r="AR24" s="25">
        <f>1/1000*[1]PaperSectorMinusCoreVPAImp!AP$63</f>
        <v>1.0849451650499999E-2</v>
      </c>
      <c r="AS24" s="25">
        <f>1/1000*[1]PaperSectorMinusCoreVPAImp!AQ$63</f>
        <v>1.4749967046499998E-2</v>
      </c>
      <c r="AT24" s="25">
        <f>1/1000*[1]PaperSectorMinusCoreVPAImp!AR$63</f>
        <v>1.5223873122800002E-2</v>
      </c>
      <c r="AU24" s="25">
        <f>1/1000*[1]PaperSectorMinusCoreVPAImp!AS$63</f>
        <v>1.7624475683099997E-2</v>
      </c>
      <c r="AV24" s="25">
        <f>1/1000*[1]PaperSectorMinusCoreVPAImp!AT$63</f>
        <v>1.6974988943000001E-2</v>
      </c>
      <c r="AW24" s="25">
        <f>1/1000*[1]PaperSectorMinusCoreVPAImp!AU$63</f>
        <v>1.3082826283999999E-2</v>
      </c>
      <c r="AX24" s="25">
        <f>1/1000*[1]PaperSectorMinusCoreVPAImp!AV$63</f>
        <v>1.36036979448E-2</v>
      </c>
      <c r="AY24" s="25">
        <f>1/1000*[1]PaperSectorMinusCoreVPAImp!AW$63</f>
        <v>1.9117040981900004E-2</v>
      </c>
      <c r="AZ24" s="25">
        <f>1/1000*[1]PaperSectorMinusCoreVPAImp!AX$63</f>
        <v>2.1689161181999997E-2</v>
      </c>
      <c r="BA24" s="25">
        <f>1/1000*[1]PaperSectorMinusCoreVPAImp!AY$63</f>
        <v>2.1009836333199999E-2</v>
      </c>
      <c r="BB24" s="25">
        <f>1/1000*[1]PaperSectorMinusCoreVPAImp!AZ$63</f>
        <v>0</v>
      </c>
      <c r="BC24" s="226">
        <f>1/1000*[1]PaperSectorMinusCoreVPAImp!BA$63</f>
        <v>0</v>
      </c>
      <c r="BD24" s="400"/>
    </row>
    <row r="25" spans="2:56">
      <c r="B25" s="23" t="s">
        <v>51</v>
      </c>
      <c r="C25" s="24">
        <f>1/$A$1*[1]PaperSectorMinusCoreVPAImp!$B$67</f>
        <v>0.22424547686111113</v>
      </c>
      <c r="D25" s="25">
        <f>1/$A$1*[1]PaperSectorMinusCoreVPAImp!$C$67</f>
        <v>0.28351026682051284</v>
      </c>
      <c r="E25" s="25">
        <f>1/$A$1*[1]PaperSectorMinusCoreVPAImp!$D$67</f>
        <v>0.35694464455681824</v>
      </c>
      <c r="F25" s="25">
        <f>1/$A$1*[1]PaperSectorMinusCoreVPAImp!$E$67</f>
        <v>0.39866202136212125</v>
      </c>
      <c r="G25" s="25">
        <f>1/$A$1*[1]PaperSectorMinusCoreVPAImp!$F$67</f>
        <v>0.55474140100000002</v>
      </c>
      <c r="H25" s="25">
        <f>1/$A$1*[1]PaperSectorMinusCoreVPAImp!$G$67</f>
        <v>0.43736211855555562</v>
      </c>
      <c r="I25" s="25">
        <f>1/$A$1*[1]PaperSectorMinusCoreVPAImp!$H$67</f>
        <v>0.59146153082521358</v>
      </c>
      <c r="J25" s="26">
        <f>1/$A$1*[1]PaperSectorMinusCoreVPAImp!$I$67</f>
        <v>0.6298491506166668</v>
      </c>
      <c r="K25" s="26">
        <f>1/$A$1*[1]PaperSectorMinusCoreVPAImp!$J$67</f>
        <v>0.76049840833888904</v>
      </c>
      <c r="L25" s="26">
        <f>1/$A$1*[1]PaperSectorMinusCoreVPAImp!K$67</f>
        <v>0.76311305105050509</v>
      </c>
      <c r="M25" s="26">
        <f>1/$A$1*[1]PaperSectorMinusCoreVPAImp!L$67</f>
        <v>0.71172473148888882</v>
      </c>
      <c r="N25" s="26">
        <f>1/$A$1*[1]PaperSectorMinusCoreVPAImp!M$67</f>
        <v>0.68176463059166659</v>
      </c>
      <c r="O25" s="26">
        <f>1/$A$1*[1]PaperSectorMinusCoreVPAImp!N$67</f>
        <v>0.84037251925555556</v>
      </c>
      <c r="P25" s="26">
        <f>1/$A$1*[1]PaperSectorMinusCoreVPAImp!O$67</f>
        <v>0.82503762288888882</v>
      </c>
      <c r="Q25" s="26">
        <f>1/$A$1*[1]PaperSectorMinusCoreVPAImp!P$67</f>
        <v>0.70101660115126263</v>
      </c>
      <c r="R25" s="26">
        <f>1/$A$1*[1]PaperSectorMinusCoreVPAImp!Q$67</f>
        <v>0.63767886449999989</v>
      </c>
      <c r="S25" s="26">
        <f>1/$A$1*[1]PaperSectorMinusCoreVPAImp!R$67</f>
        <v>0.89047100158535053</v>
      </c>
      <c r="T25" s="26">
        <f>1/$A$1*[1]PaperSectorMinusCoreVPAImp!S$67</f>
        <v>0.67744363018118681</v>
      </c>
      <c r="U25" s="26">
        <f>1/$A$1*[1]PaperSectorMinusCoreVPAImp!T$67</f>
        <v>0.70902029432500002</v>
      </c>
      <c r="V25" s="26">
        <f>1/$A$1*[1]PaperSectorMinusCoreVPAImp!U$67</f>
        <v>0.5665454831583332</v>
      </c>
      <c r="W25" s="26">
        <f>1/$A$1*[1]PaperSectorMinusCoreVPAImp!V$67</f>
        <v>0.62012543605999992</v>
      </c>
      <c r="X25" s="26">
        <f>1/$A$1*[1]PaperSectorMinusCoreVPAImp!W$67</f>
        <v>0.71821473003999992</v>
      </c>
      <c r="Y25" s="26">
        <f>1/$A$1*[1]PaperSectorMinusCoreVPAImp!X$67</f>
        <v>0.81678709916444447</v>
      </c>
      <c r="Z25" s="26">
        <f>1/$A$1*[1]PaperSectorMinusCoreVPAImp!Y$67</f>
        <v>0.67045458443999995</v>
      </c>
      <c r="AA25" s="26">
        <f>1/$A$1*[1]PaperSectorMinusCoreVPAImp!Z$67</f>
        <v>0.67045458443999995</v>
      </c>
      <c r="AB25" s="26">
        <f>1/$A$1*[1]PaperSectorMinusCoreVPAImp!AA$67</f>
        <v>0.67045458443999995</v>
      </c>
      <c r="AC25" s="7"/>
      <c r="AD25" s="24">
        <f>1/1000*[1]PaperSectorMinusCoreVPAImp!AB$67</f>
        <v>2.6352062462273999E-2</v>
      </c>
      <c r="AE25" s="25">
        <f>1/1000*[1]PaperSectorMinusCoreVPAImp!AC$67</f>
        <v>3.6019262294399994E-2</v>
      </c>
      <c r="AF25" s="25">
        <f>1/1000*[1]PaperSectorMinusCoreVPAImp!AD$67</f>
        <v>4.4206025553600002E-2</v>
      </c>
      <c r="AG25" s="25">
        <f>1/1000*[1]PaperSectorMinusCoreVPAImp!AE$67</f>
        <v>5.6021772777599996E-2</v>
      </c>
      <c r="AH25" s="25">
        <f>1/1000*[1]PaperSectorMinusCoreVPAImp!AF$67</f>
        <v>7.5703938097199996E-2</v>
      </c>
      <c r="AI25" s="25">
        <f>1/1000*[1]PaperSectorMinusCoreVPAImp!AG$67</f>
        <v>5.4537115304099999E-2</v>
      </c>
      <c r="AJ25" s="25">
        <f>1/1000*[1]PaperSectorMinusCoreVPAImp!AH$67</f>
        <v>5.9467364331599999E-2</v>
      </c>
      <c r="AK25" s="25">
        <f>1/1000*[1]PaperSectorMinusCoreVPAImp!AI$67</f>
        <v>7.3739313940000009E-2</v>
      </c>
      <c r="AL25" s="25">
        <f>1/1000*[1]PaperSectorMinusCoreVPAImp!AJ$67</f>
        <v>9.0977266487200018E-2</v>
      </c>
      <c r="AM25" s="25">
        <f>1/1000*[1]PaperSectorMinusCoreVPAImp!AK$67</f>
        <v>8.8483334953200002E-2</v>
      </c>
      <c r="AN25" s="25">
        <f>1/1000*[1]PaperSectorMinusCoreVPAImp!AL$67</f>
        <v>8.4630041902800004E-2</v>
      </c>
      <c r="AO25" s="25">
        <f>1/1000*[1]PaperSectorMinusCoreVPAImp!AM$67</f>
        <v>0.102308897232</v>
      </c>
      <c r="AP25" s="25">
        <f>1/1000*[1]PaperSectorMinusCoreVPAImp!AN$67</f>
        <v>0.1060258433344</v>
      </c>
      <c r="AQ25" s="25">
        <f>1/1000*[1]PaperSectorMinusCoreVPAImp!AO$67</f>
        <v>0.11677796303520001</v>
      </c>
      <c r="AR25" s="25">
        <f>1/1000*[1]PaperSectorMinusCoreVPAImp!AP$67</f>
        <v>9.9739132906999997E-2</v>
      </c>
      <c r="AS25" s="25">
        <f>1/1000*[1]PaperSectorMinusCoreVPAImp!AQ$67</f>
        <v>9.1379256562999986E-2</v>
      </c>
      <c r="AT25" s="25">
        <f>1/1000*[1]PaperSectorMinusCoreVPAImp!AR$67</f>
        <v>0.10968616899349999</v>
      </c>
      <c r="AU25" s="25">
        <f>1/1000*[1]PaperSectorMinusCoreVPAImp!AS$67</f>
        <v>0.10830600304809998</v>
      </c>
      <c r="AV25" s="25">
        <f>1/1000*[1]PaperSectorMinusCoreVPAImp!AT$67</f>
        <v>0.110781814219</v>
      </c>
      <c r="AW25" s="25">
        <f>1/1000*[1]PaperSectorMinusCoreVPAImp!AU$67</f>
        <v>0.10055812472999999</v>
      </c>
      <c r="AX25" s="25">
        <f>1/1000*[1]PaperSectorMinusCoreVPAImp!AV$67</f>
        <v>0.10951838498400002</v>
      </c>
      <c r="AY25" s="25">
        <f>1/1000*[1]PaperSectorMinusCoreVPAImp!AW$67</f>
        <v>0.14552376979760001</v>
      </c>
      <c r="AZ25" s="25">
        <f>1/1000*[1]PaperSectorMinusCoreVPAImp!AX$67</f>
        <v>0.17927059538699999</v>
      </c>
      <c r="BA25" s="25">
        <f>1/1000*[1]PaperSectorMinusCoreVPAImp!AY$67</f>
        <v>0.1606464518879</v>
      </c>
      <c r="BB25" s="25">
        <f>1/1000*[1]PaperSectorMinusCoreVPAImp!AZ$67</f>
        <v>0</v>
      </c>
      <c r="BC25" s="226">
        <f>1/1000*[1]PaperSectorMinusCoreVPAImp!BA$67</f>
        <v>0</v>
      </c>
      <c r="BD25" s="400"/>
    </row>
    <row r="26" spans="2:56">
      <c r="B26" s="23" t="s">
        <v>49</v>
      </c>
      <c r="C26" s="103">
        <f>1/$A$1*[1]PaperSectorMinusCoreVPAImp!$B$84</f>
        <v>0.75518607948333327</v>
      </c>
      <c r="D26" s="104">
        <f>1/$A$1*[1]PaperSectorMinusCoreVPAImp!$C$84</f>
        <v>0.69877364859166669</v>
      </c>
      <c r="E26" s="104">
        <f>1/$A$1*[1]PaperSectorMinusCoreVPAImp!$D$84</f>
        <v>0.56527643624318169</v>
      </c>
      <c r="F26" s="104">
        <f>1/$A$1*[1]PaperSectorMinusCoreVPAImp!$E$84</f>
        <v>0.60117795971666665</v>
      </c>
      <c r="G26" s="104">
        <f>1/$A$1*[1]PaperSectorMinusCoreVPAImp!$F$84</f>
        <v>0.562527383725</v>
      </c>
      <c r="H26" s="104">
        <f>1/$A$1*[1]PaperSectorMinusCoreVPAImp!$G$84</f>
        <v>0.54274921386249997</v>
      </c>
      <c r="I26" s="104">
        <f>1/$A$1*[1]PaperSectorMinusCoreVPAImp!$H$84</f>
        <v>0.52846365489444436</v>
      </c>
      <c r="J26" s="105">
        <f>1/$A$1*[1]PaperSectorMinusCoreVPAImp!$I$84</f>
        <v>0.48811723211666674</v>
      </c>
      <c r="K26" s="105">
        <f>1/$A$1*[1]PaperSectorMinusCoreVPAImp!$J$84</f>
        <v>0.49799365181666666</v>
      </c>
      <c r="L26" s="105">
        <f>1/$A$1*[1]PaperSectorMinusCoreVPAImp!K$84</f>
        <v>0.27620009300000004</v>
      </c>
      <c r="M26" s="105">
        <f>1/$A$1*[1]PaperSectorMinusCoreVPAImp!L$84</f>
        <v>0.26139074106666665</v>
      </c>
      <c r="N26" s="105">
        <f>1/$A$1*[1]PaperSectorMinusCoreVPAImp!M$84</f>
        <v>0.28908870343333332</v>
      </c>
      <c r="O26" s="105">
        <f>1/$A$1*[1]PaperSectorMinusCoreVPAImp!N$84</f>
        <v>0.49598050350000006</v>
      </c>
      <c r="P26" s="105">
        <f>1/$A$1*[1]PaperSectorMinusCoreVPAImp!O$84</f>
        <v>0.33769350349999988</v>
      </c>
      <c r="Q26" s="105">
        <f>1/$A$1*[1]PaperSectorMinusCoreVPAImp!P$84</f>
        <v>0.37571275610416666</v>
      </c>
      <c r="R26" s="105">
        <f>1/$A$1*[1]PaperSectorMinusCoreVPAImp!Q$84</f>
        <v>0.3726118384999999</v>
      </c>
      <c r="S26" s="105">
        <f>1/$A$1*[1]PaperSectorMinusCoreVPAImp!R$84</f>
        <v>0.41966100433872544</v>
      </c>
      <c r="T26" s="105">
        <f>1/$A$1*[1]PaperSectorMinusCoreVPAImp!S$84</f>
        <v>0.39948805395909093</v>
      </c>
      <c r="U26" s="105">
        <f>1/$A$1*[1]PaperSectorMinusCoreVPAImp!T$84</f>
        <v>0.40188220399999997</v>
      </c>
      <c r="V26" s="105">
        <f>1/$A$1*[1]PaperSectorMinusCoreVPAImp!U$84</f>
        <v>0.35390375119999989</v>
      </c>
      <c r="W26" s="105">
        <f>1/$A$1*[1]PaperSectorMinusCoreVPAImp!V$84</f>
        <v>0.37482492677777773</v>
      </c>
      <c r="X26" s="105">
        <f>1/$A$1*[1]PaperSectorMinusCoreVPAImp!W$84</f>
        <v>0.38197779512555552</v>
      </c>
      <c r="Y26" s="105">
        <f>1/$A$1*[1]PaperSectorMinusCoreVPAImp!X$84</f>
        <v>0.26363581050000001</v>
      </c>
      <c r="Z26" s="105">
        <f>1/$A$1*[1]PaperSectorMinusCoreVPAImp!Y$84</f>
        <v>0.14655516166666668</v>
      </c>
      <c r="AA26" s="105">
        <f>1/$A$1*[1]PaperSectorMinusCoreVPAImp!Z$84</f>
        <v>0.14655516166666668</v>
      </c>
      <c r="AB26" s="105">
        <f>1/$A$1*[1]PaperSectorMinusCoreVPAImp!AA$84</f>
        <v>0.14655516166666668</v>
      </c>
      <c r="AC26" s="7"/>
      <c r="AD26" s="24">
        <f>1/1000*[1]PaperSectorMinusCoreVPAImp!AB$84</f>
        <v>0.147422785474773</v>
      </c>
      <c r="AE26" s="25">
        <f>1/1000*[1]PaperSectorMinusCoreVPAImp!AC$84</f>
        <v>0.13494000184639998</v>
      </c>
      <c r="AF26" s="25">
        <f>1/1000*[1]PaperSectorMinusCoreVPAImp!AD$84</f>
        <v>0.10468009488</v>
      </c>
      <c r="AG26" s="25">
        <f>1/1000*[1]PaperSectorMinusCoreVPAImp!AE$84</f>
        <v>0.13124200838560002</v>
      </c>
      <c r="AH26" s="25">
        <f>1/1000*[1]PaperSectorMinusCoreVPAImp!AF$84</f>
        <v>0.1174644213113</v>
      </c>
      <c r="AI26" s="25">
        <f>1/1000*[1]PaperSectorMinusCoreVPAImp!AG$84</f>
        <v>0.11267035888680001</v>
      </c>
      <c r="AJ26" s="25">
        <f>1/1000*[1]PaperSectorMinusCoreVPAImp!AH$84</f>
        <v>0.10596961651520001</v>
      </c>
      <c r="AK26" s="25">
        <f>1/1000*[1]PaperSectorMinusCoreVPAImp!AI$84</f>
        <v>0.1155421665195</v>
      </c>
      <c r="AL26" s="25">
        <f>1/1000*[1]PaperSectorMinusCoreVPAImp!AJ$84</f>
        <v>0.13345406461840001</v>
      </c>
      <c r="AM26" s="25">
        <f>1/1000*[1]PaperSectorMinusCoreVPAImp!AK$84</f>
        <v>8.1545061360400004E-2</v>
      </c>
      <c r="AN26" s="25">
        <f>1/1000*[1]PaperSectorMinusCoreVPAImp!AL$84</f>
        <v>8.4650289318900007E-2</v>
      </c>
      <c r="AO26" s="25">
        <f>1/1000*[1]PaperSectorMinusCoreVPAImp!AM$84</f>
        <v>9.8974160783999982E-2</v>
      </c>
      <c r="AP26" s="25">
        <f>1/1000*[1]PaperSectorMinusCoreVPAImp!AN$84</f>
        <v>0.12727890985920001</v>
      </c>
      <c r="AQ26" s="25">
        <f>1/1000*[1]PaperSectorMinusCoreVPAImp!AO$84</f>
        <v>0.11444242613970002</v>
      </c>
      <c r="AR26" s="25">
        <f>1/1000*[1]PaperSectorMinusCoreVPAImp!AP$84</f>
        <v>0.11063631224850001</v>
      </c>
      <c r="AS26" s="25">
        <f>1/1000*[1]PaperSectorMinusCoreVPAImp!AQ$84</f>
        <v>8.7402025255999993E-2</v>
      </c>
      <c r="AT26" s="25">
        <f>1/1000*[1]PaperSectorMinusCoreVPAImp!AR$84</f>
        <v>8.7875642037799989E-2</v>
      </c>
      <c r="AU26" s="25">
        <f>1/1000*[1]PaperSectorMinusCoreVPAImp!AS$84</f>
        <v>8.8834679118899973E-2</v>
      </c>
      <c r="AV26" s="25">
        <f>1/1000*[1]PaperSectorMinusCoreVPAImp!AT$84</f>
        <v>0.10465647977300001</v>
      </c>
      <c r="AW26" s="25">
        <f>1/1000*[1]PaperSectorMinusCoreVPAImp!AU$84</f>
        <v>9.2965875000999995E-2</v>
      </c>
      <c r="AX26" s="25">
        <f>1/1000*[1]PaperSectorMinusCoreVPAImp!AV$84</f>
        <v>9.5046797791200011E-2</v>
      </c>
      <c r="AY26" s="25">
        <f>1/1000*[1]PaperSectorMinusCoreVPAImp!AW$84</f>
        <v>9.7241572711399993E-2</v>
      </c>
      <c r="AZ26" s="25">
        <f>1/1000*[1]PaperSectorMinusCoreVPAImp!AX$84</f>
        <v>8.0726320115999978E-2</v>
      </c>
      <c r="BA26" s="25">
        <f>1/1000*[1]PaperSectorMinusCoreVPAImp!AY$84</f>
        <v>6.483664135629999E-2</v>
      </c>
      <c r="BB26" s="25">
        <f>1/1000*[1]PaperSectorMinusCoreVPAImp!AZ$84</f>
        <v>0</v>
      </c>
      <c r="BC26" s="226">
        <f>1/1000*[1]PaperSectorMinusCoreVPAImp!BA$84</f>
        <v>0</v>
      </c>
      <c r="BD26" s="400"/>
    </row>
    <row r="27" spans="2:56">
      <c r="B27" s="23" t="s">
        <v>29</v>
      </c>
      <c r="C27" s="24">
        <f>1/$A$1*[1]PaperSectorMinusCoreVPAImp!$B$85</f>
        <v>0.27621077993888893</v>
      </c>
      <c r="D27" s="25">
        <f>1/$A$1*[1]PaperSectorMinusCoreVPAImp!$C$85</f>
        <v>0.22086283233012816</v>
      </c>
      <c r="E27" s="25">
        <f>1/$A$1*[1]PaperSectorMinusCoreVPAImp!$D$85</f>
        <v>0.16954957334405077</v>
      </c>
      <c r="F27" s="25">
        <f>1/$A$1*[1]PaperSectorMinusCoreVPAImp!$E$85</f>
        <v>0.20827849890984854</v>
      </c>
      <c r="G27" s="25">
        <f>1/$A$1*[1]PaperSectorMinusCoreVPAImp!$F$85</f>
        <v>0.28567835315833329</v>
      </c>
      <c r="H27" s="25">
        <f>1/$A$1*[1]PaperSectorMinusCoreVPAImp!$G$85</f>
        <v>0.22222440819722222</v>
      </c>
      <c r="I27" s="25">
        <f>1/$A$1*[1]PaperSectorMinusCoreVPAImp!$H$85</f>
        <v>0.25550012677051281</v>
      </c>
      <c r="J27" s="26">
        <f>1/$A$1*[1]PaperSectorMinusCoreVPAImp!$I$85</f>
        <v>0.23794039450555554</v>
      </c>
      <c r="K27" s="26">
        <f>1/$A$1*[1]PaperSectorMinusCoreVPAImp!$J$85</f>
        <v>0.21025119782083337</v>
      </c>
      <c r="L27" s="26">
        <f>1/$A$1*[1]PaperSectorMinusCoreVPAImp!K$85</f>
        <v>0.1801674591525253</v>
      </c>
      <c r="M27" s="26">
        <f>1/$A$1*[1]PaperSectorMinusCoreVPAImp!L$85</f>
        <v>0.14879682893333332</v>
      </c>
      <c r="N27" s="26">
        <f>1/$A$1*[1]PaperSectorMinusCoreVPAImp!M$85</f>
        <v>0.17620851754166664</v>
      </c>
      <c r="O27" s="26">
        <f>1/$A$1*[1]PaperSectorMinusCoreVPAImp!N$85</f>
        <v>0.1406136664166667</v>
      </c>
      <c r="P27" s="26">
        <f>1/$A$1*[1]PaperSectorMinusCoreVPAImp!O$85</f>
        <v>0.11895435941190476</v>
      </c>
      <c r="Q27" s="26">
        <f>1/$A$1*[1]PaperSectorMinusCoreVPAImp!P$85</f>
        <v>0.10969430357108584</v>
      </c>
      <c r="R27" s="26">
        <f>1/$A$1*[1]PaperSectorMinusCoreVPAImp!Q$85</f>
        <v>0.13274246291666666</v>
      </c>
      <c r="S27" s="26">
        <f>1/$A$1*[1]PaperSectorMinusCoreVPAImp!R$85</f>
        <v>0.14821388546761793</v>
      </c>
      <c r="T27" s="26">
        <f>1/$A$1*[1]PaperSectorMinusCoreVPAImp!S$85</f>
        <v>0.17014082172575754</v>
      </c>
      <c r="U27" s="26">
        <f>1/$A$1*[1]PaperSectorMinusCoreVPAImp!T$85</f>
        <v>0.17389389566969699</v>
      </c>
      <c r="V27" s="26">
        <f>1/$A$1*[1]PaperSectorMinusCoreVPAImp!U$85</f>
        <v>0.1569671746095237</v>
      </c>
      <c r="W27" s="26">
        <f>1/$A$1*[1]PaperSectorMinusCoreVPAImp!V$85</f>
        <v>0.12730851318222225</v>
      </c>
      <c r="X27" s="26">
        <f>1/$A$1*[1]PaperSectorMinusCoreVPAImp!W$85</f>
        <v>0.15542852149444447</v>
      </c>
      <c r="Y27" s="26">
        <f>1/$A$1*[1]PaperSectorMinusCoreVPAImp!X$85</f>
        <v>0.20682225821888894</v>
      </c>
      <c r="Z27" s="26">
        <f>1/$A$1*[1]PaperSectorMinusCoreVPAImp!Y$85</f>
        <v>0.13797873527333335</v>
      </c>
      <c r="AA27" s="26">
        <f>1/$A$1*[1]PaperSectorMinusCoreVPAImp!Z$85</f>
        <v>0.13797873527333335</v>
      </c>
      <c r="AB27" s="26">
        <f>1/$A$1*[1]PaperSectorMinusCoreVPAImp!AA$85</f>
        <v>0.13797873527333335</v>
      </c>
      <c r="AC27" s="7"/>
      <c r="AD27" s="24">
        <f>1/1000*[1]PaperSectorMinusCoreVPAImp!AB$85</f>
        <v>6.8315653442097002E-2</v>
      </c>
      <c r="AE27" s="25">
        <f>1/1000*[1]PaperSectorMinusCoreVPAImp!AC$85</f>
        <v>6.1126805555599996E-2</v>
      </c>
      <c r="AF27" s="25">
        <f>1/1000*[1]PaperSectorMinusCoreVPAImp!AD$85</f>
        <v>6.04369289952E-2</v>
      </c>
      <c r="AG27" s="25">
        <f>1/1000*[1]PaperSectorMinusCoreVPAImp!AE$85</f>
        <v>8.0106261703999995E-2</v>
      </c>
      <c r="AH27" s="25">
        <f>1/1000*[1]PaperSectorMinusCoreVPAImp!AF$85</f>
        <v>9.2030549767099998E-2</v>
      </c>
      <c r="AI27" s="25">
        <f>1/1000*[1]PaperSectorMinusCoreVPAImp!AG$85</f>
        <v>8.0265929386499998E-2</v>
      </c>
      <c r="AJ27" s="25">
        <f>1/1000*[1]PaperSectorMinusCoreVPAImp!AH$85</f>
        <v>9.1184078985200007E-2</v>
      </c>
      <c r="AK27" s="25">
        <f>1/1000*[1]PaperSectorMinusCoreVPAImp!AI$85</f>
        <v>8.4249422156500012E-2</v>
      </c>
      <c r="AL27" s="25">
        <f>1/1000*[1]PaperSectorMinusCoreVPAImp!AJ$85</f>
        <v>8.7662324498400002E-2</v>
      </c>
      <c r="AM27" s="25">
        <f>1/1000*[1]PaperSectorMinusCoreVPAImp!AK$85</f>
        <v>7.0075489849199993E-2</v>
      </c>
      <c r="AN27" s="25">
        <f>1/1000*[1]PaperSectorMinusCoreVPAImp!AL$85</f>
        <v>5.7488562904500003E-2</v>
      </c>
      <c r="AO27" s="25">
        <f>1/1000*[1]PaperSectorMinusCoreVPAImp!AM$85</f>
        <v>7.3184674224000004E-2</v>
      </c>
      <c r="AP27" s="25">
        <f>1/1000*[1]PaperSectorMinusCoreVPAImp!AN$85</f>
        <v>5.7894867447999994E-2</v>
      </c>
      <c r="AQ27" s="25">
        <f>1/1000*[1]PaperSectorMinusCoreVPAImp!AO$85</f>
        <v>5.5329154662299998E-2</v>
      </c>
      <c r="AR27" s="25">
        <f>1/1000*[1]PaperSectorMinusCoreVPAImp!AP$85</f>
        <v>5.2966969517499997E-2</v>
      </c>
      <c r="AS27" s="25">
        <f>1/1000*[1]PaperSectorMinusCoreVPAImp!AQ$85</f>
        <v>4.8426821365999989E-2</v>
      </c>
      <c r="AT27" s="25">
        <f>1/1000*[1]PaperSectorMinusCoreVPAImp!AR$85</f>
        <v>5.7477841333999996E-2</v>
      </c>
      <c r="AU27" s="25">
        <f>1/1000*[1]PaperSectorMinusCoreVPAImp!AS$85</f>
        <v>6.2815184703699997E-2</v>
      </c>
      <c r="AV27" s="25">
        <f>1/1000*[1]PaperSectorMinusCoreVPAImp!AT$85</f>
        <v>7.5187374141000005E-2</v>
      </c>
      <c r="AW27" s="25">
        <f>1/1000*[1]PaperSectorMinusCoreVPAImp!AU$85</f>
        <v>6.9061691917499987E-2</v>
      </c>
      <c r="AX27" s="25">
        <f>1/1000*[1]PaperSectorMinusCoreVPAImp!AV$85</f>
        <v>5.9321547057399997E-2</v>
      </c>
      <c r="AY27" s="25">
        <f>1/1000*[1]PaperSectorMinusCoreVPAImp!AW$85</f>
        <v>6.93530253525E-2</v>
      </c>
      <c r="AZ27" s="25">
        <f>1/1000*[1]PaperSectorMinusCoreVPAImp!AX$85</f>
        <v>9.1306450286999991E-2</v>
      </c>
      <c r="BA27" s="25">
        <f>1/1000*[1]PaperSectorMinusCoreVPAImp!AY$85</f>
        <v>7.3053349227099995E-2</v>
      </c>
      <c r="BB27" s="25">
        <f>1/1000*[1]PaperSectorMinusCoreVPAImp!AZ$85</f>
        <v>0</v>
      </c>
      <c r="BC27" s="226">
        <f>1/1000*[1]PaperSectorMinusCoreVPAImp!BA$85</f>
        <v>0</v>
      </c>
      <c r="BD27" s="400"/>
    </row>
    <row r="28" spans="2:56">
      <c r="B28" s="23" t="s">
        <v>30</v>
      </c>
      <c r="C28" s="103">
        <f>1/$A$1*[1]PaperSectorMinusCoreVPAImp!$B$91</f>
        <v>3.1311308183888893</v>
      </c>
      <c r="D28" s="104">
        <f>1/$A$1*[1]PaperSectorMinusCoreVPAImp!$C$91</f>
        <v>3.416948811053846</v>
      </c>
      <c r="E28" s="104">
        <f>1/$A$1*[1]PaperSectorMinusCoreVPAImp!$D$91</f>
        <v>3.270220541983333</v>
      </c>
      <c r="F28" s="104">
        <f>1/$A$1*[1]PaperSectorMinusCoreVPAImp!$E$91</f>
        <v>3.2796310830088373</v>
      </c>
      <c r="G28" s="104">
        <f>1/$A$1*[1]PaperSectorMinusCoreVPAImp!$F$91</f>
        <v>3.577327347347222</v>
      </c>
      <c r="H28" s="104">
        <f>1/$A$1*[1]PaperSectorMinusCoreVPAImp!$G$91</f>
        <v>3.8995268403055556</v>
      </c>
      <c r="I28" s="104">
        <f>1/$A$1*[1]PaperSectorMinusCoreVPAImp!$H$91</f>
        <v>6.1748185125071426</v>
      </c>
      <c r="J28" s="105">
        <f>1/$A$1*[1]PaperSectorMinusCoreVPAImp!$I$91</f>
        <v>6.5085177159722223</v>
      </c>
      <c r="K28" s="105">
        <f>1/$A$1*[1]PaperSectorMinusCoreVPAImp!$J$91</f>
        <v>6.2452752017638886</v>
      </c>
      <c r="L28" s="105">
        <f>1/$A$1*[1]PaperSectorMinusCoreVPAImp!K$91</f>
        <v>5.3924190596919193</v>
      </c>
      <c r="M28" s="105">
        <f>1/$A$1*[1]PaperSectorMinusCoreVPAImp!L$91</f>
        <v>5.7209571025158716</v>
      </c>
      <c r="N28" s="105">
        <f>1/$A$1*[1]PaperSectorMinusCoreVPAImp!M$91</f>
        <v>5.8730338611666664</v>
      </c>
      <c r="O28" s="105">
        <f>1/$A$1*[1]PaperSectorMinusCoreVPAImp!N$91</f>
        <v>5.5473420618333318</v>
      </c>
      <c r="P28" s="105">
        <f>1/$A$1*[1]PaperSectorMinusCoreVPAImp!O$91</f>
        <v>5.7666183629999992</v>
      </c>
      <c r="Q28" s="105">
        <f>1/$A$1*[1]PaperSectorMinusCoreVPAImp!P$91</f>
        <v>5.8700887881969699</v>
      </c>
      <c r="R28" s="105">
        <f>1/$A$1*[1]PaperSectorMinusCoreVPAImp!Q$91</f>
        <v>6.0101284119444447</v>
      </c>
      <c r="S28" s="105">
        <f>1/$A$1*[1]PaperSectorMinusCoreVPAImp!R$91</f>
        <v>5.7812134868253962</v>
      </c>
      <c r="T28" s="105">
        <f>1/$A$1*[1]PaperSectorMinusCoreVPAImp!S$91</f>
        <v>5.8024866611374453</v>
      </c>
      <c r="U28" s="105">
        <f>1/$A$1*[1]PaperSectorMinusCoreVPAImp!T$91</f>
        <v>5.948194219596795</v>
      </c>
      <c r="V28" s="105">
        <f>1/$A$1*[1]PaperSectorMinusCoreVPAImp!U$91</f>
        <v>5.8295509634999991</v>
      </c>
      <c r="W28" s="105">
        <f>1/$A$1*[1]PaperSectorMinusCoreVPAImp!V$91</f>
        <v>5.6366158035399998</v>
      </c>
      <c r="X28" s="105">
        <f>1/$A$1*[1]PaperSectorMinusCoreVPAImp!W$91</f>
        <v>5.2709549490000001</v>
      </c>
      <c r="Y28" s="105">
        <f>1/$A$1*[1]PaperSectorMinusCoreVPAImp!X$91</f>
        <v>5.0765596906599981</v>
      </c>
      <c r="Z28" s="105">
        <f>1/$A$1*[1]PaperSectorMinusCoreVPAImp!Y$91</f>
        <v>4.2009325838699993</v>
      </c>
      <c r="AA28" s="105">
        <f>1/$A$1*[1]PaperSectorMinusCoreVPAImp!Z$91</f>
        <v>4.2009325838699993</v>
      </c>
      <c r="AB28" s="105">
        <f>1/$A$1*[1]PaperSectorMinusCoreVPAImp!AA$91</f>
        <v>4.2009325838699993</v>
      </c>
      <c r="AC28" s="7"/>
      <c r="AD28" s="103">
        <f>1/1000*[1]PaperSectorMinusCoreVPAImp!AB$91</f>
        <v>0.75185829781242597</v>
      </c>
      <c r="AE28" s="104">
        <f>1/1000*[1]PaperSectorMinusCoreVPAImp!AC$91</f>
        <v>0.77832742143639999</v>
      </c>
      <c r="AF28" s="104">
        <f>1/1000*[1]PaperSectorMinusCoreVPAImp!AD$91</f>
        <v>0.7628408374943999</v>
      </c>
      <c r="AG28" s="104">
        <f>1/1000*[1]PaperSectorMinusCoreVPAImp!AE$91</f>
        <v>0.95071266451839986</v>
      </c>
      <c r="AH28" s="104">
        <f>1/1000*[1]PaperSectorMinusCoreVPAImp!AF$91</f>
        <v>1.1023531758848002</v>
      </c>
      <c r="AI28" s="104">
        <f>1/1000*[1]PaperSectorMinusCoreVPAImp!AG$91</f>
        <v>1.1316491438967</v>
      </c>
      <c r="AJ28" s="104">
        <f>1/1000*[1]PaperSectorMinusCoreVPAImp!AH$91</f>
        <v>1.3719135707488002</v>
      </c>
      <c r="AK28" s="104">
        <f>1/1000*[1]PaperSectorMinusCoreVPAImp!AI$91</f>
        <v>1.693359361195</v>
      </c>
      <c r="AL28" s="104">
        <f>1/1000*[1]PaperSectorMinusCoreVPAImp!AJ$91</f>
        <v>1.8713678778812</v>
      </c>
      <c r="AM28" s="104">
        <f>1/1000*[1]PaperSectorMinusCoreVPAImp!AK$91</f>
        <v>1.5155047743396</v>
      </c>
      <c r="AN28" s="104">
        <f>1/1000*[1]PaperSectorMinusCoreVPAImp!AL$91</f>
        <v>1.594056347055</v>
      </c>
      <c r="AO28" s="104">
        <f>1/1000*[1]PaperSectorMinusCoreVPAImp!AM$91</f>
        <v>1.8023579306879998</v>
      </c>
      <c r="AP28" s="104">
        <f>1/1000*[1]PaperSectorMinusCoreVPAImp!AN$91</f>
        <v>1.5592599665807998</v>
      </c>
      <c r="AQ28" s="104">
        <f>1/1000*[1]PaperSectorMinusCoreVPAImp!AO$91</f>
        <v>1.5785057924061001</v>
      </c>
      <c r="AR28" s="104">
        <f>1/1000*[1]PaperSectorMinusCoreVPAImp!AP$91</f>
        <v>1.6073416854055</v>
      </c>
      <c r="AS28" s="104">
        <f>1/1000*[1]PaperSectorMinusCoreVPAImp!AQ$91</f>
        <v>1.3990375453669999</v>
      </c>
      <c r="AT28" s="104">
        <f>1/1000*[1]PaperSectorMinusCoreVPAImp!AR$91</f>
        <v>1.3324767792498999</v>
      </c>
      <c r="AU28" s="104">
        <f>1/1000*[1]PaperSectorMinusCoreVPAImp!AS$91</f>
        <v>1.3808471926677999</v>
      </c>
      <c r="AV28" s="104">
        <f>1/1000*[1]PaperSectorMinusCoreVPAImp!AT$91</f>
        <v>1.4897918065900002</v>
      </c>
      <c r="AW28" s="104">
        <f>1/1000*[1]PaperSectorMinusCoreVPAImp!AU$91</f>
        <v>1.4238174342054999</v>
      </c>
      <c r="AX28" s="104">
        <f>1/1000*[1]PaperSectorMinusCoreVPAImp!AV$91</f>
        <v>1.2910465091594001</v>
      </c>
      <c r="AY28" s="104">
        <f>1/1000*[1]PaperSectorMinusCoreVPAImp!AW$91</f>
        <v>1.3940928566251001</v>
      </c>
      <c r="AZ28" s="104">
        <f>1/1000*[1]PaperSectorMinusCoreVPAImp!AX$91</f>
        <v>1.5493588153289999</v>
      </c>
      <c r="BA28" s="104">
        <f>1/1000*[1]PaperSectorMinusCoreVPAImp!AY$91</f>
        <v>1.4016014122286</v>
      </c>
      <c r="BB28" s="104">
        <f>1/1000*[1]PaperSectorMinusCoreVPAImp!AZ$91</f>
        <v>0</v>
      </c>
      <c r="BC28" s="240">
        <f>1/1000*[1]PaperSectorMinusCoreVPAImp!BA$91</f>
        <v>0</v>
      </c>
      <c r="BD28" s="400"/>
    </row>
    <row r="29" spans="2:56">
      <c r="B29" s="23" t="s">
        <v>76</v>
      </c>
      <c r="C29" s="103">
        <f>1/$A$1*[1]PaperSectorMinusCoreVPAImp!$B$106</f>
        <v>0.45272940045000004</v>
      </c>
      <c r="D29" s="104">
        <f>1/$A$1*[1]PaperSectorMinusCoreVPAImp!$C$106</f>
        <v>0.56217438418205123</v>
      </c>
      <c r="E29" s="104">
        <f>1/$A$1*[1]PaperSectorMinusCoreVPAImp!$D$106</f>
        <v>0.56590692605946979</v>
      </c>
      <c r="F29" s="104">
        <f>1/$A$1*[1]PaperSectorMinusCoreVPAImp!$E$106</f>
        <v>0.57035540888005065</v>
      </c>
      <c r="G29" s="104">
        <f>1/$A$1*[1]PaperSectorMinusCoreVPAImp!$F$106</f>
        <v>0.52741944230555537</v>
      </c>
      <c r="H29" s="104">
        <f>1/$A$1*[1]PaperSectorMinusCoreVPAImp!$G$106</f>
        <v>0.35961022185555563</v>
      </c>
      <c r="I29" s="104">
        <f>1/$A$1*[1]PaperSectorMinusCoreVPAImp!$H$106</f>
        <v>0.45420565702222226</v>
      </c>
      <c r="J29" s="105">
        <f>1/$A$1*[1]PaperSectorMinusCoreVPAImp!$I$106</f>
        <v>0.60765196800555554</v>
      </c>
      <c r="K29" s="105">
        <f>1/$A$1*[1]PaperSectorMinusCoreVPAImp!$J$106</f>
        <v>0.41900707856250008</v>
      </c>
      <c r="L29" s="105">
        <f>1/$A$1*[1]PaperSectorMinusCoreVPAImp!K$106</f>
        <v>0.31960078725808083</v>
      </c>
      <c r="M29" s="105">
        <f>1/$A$1*[1]PaperSectorMinusCoreVPAImp!L$106</f>
        <v>0.64282069670416653</v>
      </c>
      <c r="N29" s="105">
        <f>1/$A$1*[1]PaperSectorMinusCoreVPAImp!M$106</f>
        <v>0.77321008274166658</v>
      </c>
      <c r="O29" s="105">
        <f>1/$A$1*[1]PaperSectorMinusCoreVPAImp!N$106</f>
        <v>0.83339147004166658</v>
      </c>
      <c r="P29" s="105">
        <f>1/$A$1*[1]PaperSectorMinusCoreVPAImp!O$106</f>
        <v>0.92335471906730771</v>
      </c>
      <c r="Q29" s="105">
        <f>1/$A$1*[1]PaperSectorMinusCoreVPAImp!P$106</f>
        <v>0.67396954076794857</v>
      </c>
      <c r="R29" s="105">
        <f>1/$A$1*[1]PaperSectorMinusCoreVPAImp!Q$106</f>
        <v>0.51632547477777779</v>
      </c>
      <c r="S29" s="105">
        <f>1/$A$1*[1]PaperSectorMinusCoreVPAImp!R$106</f>
        <v>0.4433383231126069</v>
      </c>
      <c r="T29" s="105">
        <f>1/$A$1*[1]PaperSectorMinusCoreVPAImp!S$106</f>
        <v>0.58754254958257579</v>
      </c>
      <c r="U29" s="105">
        <f>1/$A$1*[1]PaperSectorMinusCoreVPAImp!T$106</f>
        <v>0.58026065906666668</v>
      </c>
      <c r="V29" s="105">
        <f>1/$A$1*[1]PaperSectorMinusCoreVPAImp!U$106</f>
        <v>0.49393006790000005</v>
      </c>
      <c r="W29" s="105">
        <f>1/$A$1*[1]PaperSectorMinusCoreVPAImp!V$106</f>
        <v>0.48770111409000005</v>
      </c>
      <c r="X29" s="105">
        <f>1/$A$1*[1]PaperSectorMinusCoreVPAImp!W$106</f>
        <v>0.53014324505333321</v>
      </c>
      <c r="Y29" s="105">
        <f>1/$A$1*[1]PaperSectorMinusCoreVPAImp!X$106</f>
        <v>0.5442126911813675</v>
      </c>
      <c r="Z29" s="105">
        <f>1/$A$1*[1]PaperSectorMinusCoreVPAImp!Y$106</f>
        <v>0.64642911989333329</v>
      </c>
      <c r="AA29" s="105">
        <f>1/$A$1*[1]PaperSectorMinusCoreVPAImp!Z$106</f>
        <v>0.64642911989333329</v>
      </c>
      <c r="AB29" s="105">
        <f>1/$A$1*[1]PaperSectorMinusCoreVPAImp!AA$106</f>
        <v>0.64642911989333329</v>
      </c>
      <c r="AC29" s="7"/>
      <c r="AD29" s="24">
        <f>1/1000*[1]PaperSectorMinusCoreVPAImp!AB$106</f>
        <v>9.3293915455910995E-2</v>
      </c>
      <c r="AE29" s="25">
        <f>1/1000*[1]PaperSectorMinusCoreVPAImp!AC$106</f>
        <v>0.1209580173436</v>
      </c>
      <c r="AF29" s="25">
        <f>1/1000*[1]PaperSectorMinusCoreVPAImp!AD$106</f>
        <v>0.12304605248640001</v>
      </c>
      <c r="AG29" s="25">
        <f>1/1000*[1]PaperSectorMinusCoreVPAImp!AE$106</f>
        <v>0.1370080221104</v>
      </c>
      <c r="AH29" s="25">
        <f>1/1000*[1]PaperSectorMinusCoreVPAImp!AF$106</f>
        <v>0.1033730966975</v>
      </c>
      <c r="AI29" s="25">
        <f>1/1000*[1]PaperSectorMinusCoreVPAImp!AG$106</f>
        <v>7.6826591298599992E-2</v>
      </c>
      <c r="AJ29" s="25">
        <f>1/1000*[1]PaperSectorMinusCoreVPAImp!AH$106</f>
        <v>8.0936065147600003E-2</v>
      </c>
      <c r="AK29" s="25">
        <f>1/1000*[1]PaperSectorMinusCoreVPAImp!AI$106</f>
        <v>0.11384976759099999</v>
      </c>
      <c r="AL29" s="25">
        <f>1/1000*[1]PaperSectorMinusCoreVPAImp!AJ$106</f>
        <v>7.4301116938000011E-2</v>
      </c>
      <c r="AM29" s="25">
        <f>1/1000*[1]PaperSectorMinusCoreVPAImp!AK$106</f>
        <v>4.9227232925200003E-2</v>
      </c>
      <c r="AN29" s="25">
        <f>1/1000*[1]PaperSectorMinusCoreVPAImp!AL$106</f>
        <v>8.7878065233600006E-2</v>
      </c>
      <c r="AO29" s="25">
        <f>1/1000*[1]PaperSectorMinusCoreVPAImp!AM$106</f>
        <v>0.11938537555199999</v>
      </c>
      <c r="AP29" s="25">
        <f>1/1000*[1]PaperSectorMinusCoreVPAImp!AN$106</f>
        <v>0.10778383645919999</v>
      </c>
      <c r="AQ29" s="25">
        <f>1/1000*[1]PaperSectorMinusCoreVPAImp!AO$106</f>
        <v>0.120821201457</v>
      </c>
      <c r="AR29" s="25">
        <f>1/1000*[1]PaperSectorMinusCoreVPAImp!AP$106</f>
        <v>9.7439385156000008E-2</v>
      </c>
      <c r="AS29" s="25">
        <f>1/1000*[1]PaperSectorMinusCoreVPAImp!AQ$106</f>
        <v>6.5959175869999997E-2</v>
      </c>
      <c r="AT29" s="25">
        <f>1/1000*[1]PaperSectorMinusCoreVPAImp!AR$106</f>
        <v>7.2312759758900003E-2</v>
      </c>
      <c r="AU29" s="25">
        <f>1/1000*[1]PaperSectorMinusCoreVPAImp!AS$106</f>
        <v>8.6905031770699998E-2</v>
      </c>
      <c r="AV29" s="25">
        <f>1/1000*[1]PaperSectorMinusCoreVPAImp!AT$106</f>
        <v>9.3668393180000004E-2</v>
      </c>
      <c r="AW29" s="25">
        <f>1/1000*[1]PaperSectorMinusCoreVPAImp!AU$106</f>
        <v>8.2720290485500003E-2</v>
      </c>
      <c r="AX29" s="25">
        <f>1/1000*[1]PaperSectorMinusCoreVPAImp!AV$106</f>
        <v>7.4608344091999998E-2</v>
      </c>
      <c r="AY29" s="25">
        <f>1/1000*[1]PaperSectorMinusCoreVPAImp!AW$106</f>
        <v>9.9907851591400004E-2</v>
      </c>
      <c r="AZ29" s="25">
        <f>1/1000*[1]PaperSectorMinusCoreVPAImp!AX$106</f>
        <v>0.109620839133</v>
      </c>
      <c r="BA29" s="25">
        <f>1/1000*[1]PaperSectorMinusCoreVPAImp!AY$106</f>
        <v>9.6582267462999985E-2</v>
      </c>
      <c r="BB29" s="25">
        <f>1/1000*[1]PaperSectorMinusCoreVPAImp!AZ$106</f>
        <v>0</v>
      </c>
      <c r="BC29" s="226">
        <f>1/1000*[1]PaperSectorMinusCoreVPAImp!BA$106</f>
        <v>0</v>
      </c>
      <c r="BD29" s="400"/>
    </row>
    <row r="30" spans="2:56">
      <c r="B30" s="23" t="s">
        <v>36</v>
      </c>
      <c r="C30" s="103">
        <f>1/$A$1*[1]PaperSectorMinusCoreVPAImp!$B$114</f>
        <v>0.31134999242777778</v>
      </c>
      <c r="D30" s="104">
        <f>1/$A$1*[1]PaperSectorMinusCoreVPAImp!$C$114</f>
        <v>0.37263307913782062</v>
      </c>
      <c r="E30" s="104">
        <f>1/$A$1*[1]PaperSectorMinusCoreVPAImp!$D$114</f>
        <v>0.34646990317542337</v>
      </c>
      <c r="F30" s="104">
        <f>1/$A$1*[1]PaperSectorMinusCoreVPAImp!$E$114</f>
        <v>0.45918892933484845</v>
      </c>
      <c r="G30" s="104">
        <f>1/$A$1*[1]PaperSectorMinusCoreVPAImp!$F$114</f>
        <v>0.57864375006111102</v>
      </c>
      <c r="H30" s="104">
        <f>1/$A$1*[1]PaperSectorMinusCoreVPAImp!$G$114</f>
        <v>0.5167479872055557</v>
      </c>
      <c r="I30" s="104">
        <f>1/$A$1*[1]PaperSectorMinusCoreVPAImp!$H$114</f>
        <v>0.44339932624999984</v>
      </c>
      <c r="J30" s="105">
        <f>1/$A$1*[1]PaperSectorMinusCoreVPAImp!$I$114</f>
        <v>0.40139027142777778</v>
      </c>
      <c r="K30" s="105">
        <f>1/$A$1*[1]PaperSectorMinusCoreVPAImp!$J$114</f>
        <v>0.38482926696805553</v>
      </c>
      <c r="L30" s="105">
        <f>1/$A$1*[1]PaperSectorMinusCoreVPAImp!K$114</f>
        <v>0.3779919073075757</v>
      </c>
      <c r="M30" s="105">
        <f>1/$A$1*[1]PaperSectorMinusCoreVPAImp!L$114</f>
        <v>0.44027245055530284</v>
      </c>
      <c r="N30" s="105">
        <f>1/$A$1*[1]PaperSectorMinusCoreVPAImp!M$114</f>
        <v>0.48554674911666668</v>
      </c>
      <c r="O30" s="105">
        <f>1/$A$1*[1]PaperSectorMinusCoreVPAImp!N$114</f>
        <v>0.40033226383333326</v>
      </c>
      <c r="P30" s="105">
        <f>1/$A$1*[1]PaperSectorMinusCoreVPAImp!O$114</f>
        <v>0.443621663136752</v>
      </c>
      <c r="Q30" s="105">
        <f>1/$A$1*[1]PaperSectorMinusCoreVPAImp!P$114</f>
        <v>0.49271757205833328</v>
      </c>
      <c r="R30" s="105">
        <f>1/$A$1*[1]PaperSectorMinusCoreVPAImp!Q$114</f>
        <v>0.44827493876250013</v>
      </c>
      <c r="S30" s="105">
        <f>1/$A$1*[1]PaperSectorMinusCoreVPAImp!R$114</f>
        <v>0.43691489230749375</v>
      </c>
      <c r="T30" s="105">
        <f>1/$A$1*[1]PaperSectorMinusCoreVPAImp!S$114</f>
        <v>0.48171153804318179</v>
      </c>
      <c r="U30" s="105">
        <f>1/$A$1*[1]PaperSectorMinusCoreVPAImp!T$114</f>
        <v>0.51032586526132506</v>
      </c>
      <c r="V30" s="105">
        <f>1/$A$1*[1]PaperSectorMinusCoreVPAImp!U$114</f>
        <v>0.47738101334999999</v>
      </c>
      <c r="W30" s="105">
        <f>1/$A$1*[1]PaperSectorMinusCoreVPAImp!V$114</f>
        <v>0.4786398987433334</v>
      </c>
      <c r="X30" s="105">
        <f>1/$A$1*[1]PaperSectorMinusCoreVPAImp!W$114</f>
        <v>0.50835023674111124</v>
      </c>
      <c r="Y30" s="105">
        <f>1/$A$1*[1]PaperSectorMinusCoreVPAImp!X$114</f>
        <v>0.55709913587333326</v>
      </c>
      <c r="Z30" s="105">
        <f>1/$A$1*[1]PaperSectorMinusCoreVPAImp!Y$114</f>
        <v>0.54640253569249997</v>
      </c>
      <c r="AA30" s="105">
        <f>1/$A$1*[1]PaperSectorMinusCoreVPAImp!Z$114</f>
        <v>0.54640253569249997</v>
      </c>
      <c r="AB30" s="105">
        <f>1/$A$1*[1]PaperSectorMinusCoreVPAImp!AA$114</f>
        <v>0.54640253569249997</v>
      </c>
      <c r="AC30" s="7"/>
      <c r="AD30" s="24">
        <f>1/1000*[1]PaperSectorMinusCoreVPAImp!AB$114</f>
        <v>9.7438501334817004E-2</v>
      </c>
      <c r="AE30" s="25">
        <f>1/1000*[1]PaperSectorMinusCoreVPAImp!AC$114</f>
        <v>0.10943097274800001</v>
      </c>
      <c r="AF30" s="25">
        <f>1/1000*[1]PaperSectorMinusCoreVPAImp!AD$114</f>
        <v>0.11001188884799999</v>
      </c>
      <c r="AG30" s="25">
        <f>1/1000*[1]PaperSectorMinusCoreVPAImp!AE$114</f>
        <v>0.1604319117296</v>
      </c>
      <c r="AH30" s="25">
        <f>1/1000*[1]PaperSectorMinusCoreVPAImp!AF$114</f>
        <v>0.19772757383469997</v>
      </c>
      <c r="AI30" s="25">
        <f>1/1000*[1]PaperSectorMinusCoreVPAImp!AG$114</f>
        <v>0.19283793594779999</v>
      </c>
      <c r="AJ30" s="25">
        <f>1/1000*[1]PaperSectorMinusCoreVPAImp!AH$114</f>
        <v>0.19016123398840001</v>
      </c>
      <c r="AK30" s="25">
        <f>1/1000*[1]PaperSectorMinusCoreVPAImp!AI$114</f>
        <v>0.20655778555000004</v>
      </c>
      <c r="AL30" s="25">
        <f>1/1000*[1]PaperSectorMinusCoreVPAImp!AJ$114</f>
        <v>0.21723392718160003</v>
      </c>
      <c r="AM30" s="25">
        <f>1/1000*[1]PaperSectorMinusCoreVPAImp!AK$114</f>
        <v>0.1658817535496</v>
      </c>
      <c r="AN30" s="25">
        <f>1/1000*[1]PaperSectorMinusCoreVPAImp!AL$114</f>
        <v>0.1615685102784</v>
      </c>
      <c r="AO30" s="25">
        <f>1/1000*[1]PaperSectorMinusCoreVPAImp!AM$114</f>
        <v>0.19384548369599996</v>
      </c>
      <c r="AP30" s="25">
        <f>1/1000*[1]PaperSectorMinusCoreVPAImp!AN$114</f>
        <v>0.1700332380032</v>
      </c>
      <c r="AQ30" s="25">
        <f>1/1000*[1]PaperSectorMinusCoreVPAImp!AO$114</f>
        <v>0.1977113225238</v>
      </c>
      <c r="AR30" s="25">
        <f>1/1000*[1]PaperSectorMinusCoreVPAImp!AP$114</f>
        <v>0.2013140867515</v>
      </c>
      <c r="AS30" s="25">
        <f>1/1000*[1]PaperSectorMinusCoreVPAImp!AQ$114</f>
        <v>0.16832014360699998</v>
      </c>
      <c r="AT30" s="25">
        <f>1/1000*[1]PaperSectorMinusCoreVPAImp!AR$114</f>
        <v>0.16130885468030001</v>
      </c>
      <c r="AU30" s="25">
        <f>1/1000*[1]PaperSectorMinusCoreVPAImp!AS$114</f>
        <v>0.18010867200039996</v>
      </c>
      <c r="AV30" s="25">
        <f>1/1000*[1]PaperSectorMinusCoreVPAImp!AT$114</f>
        <v>0.19713071897500001</v>
      </c>
      <c r="AW30" s="25">
        <f>1/1000*[1]PaperSectorMinusCoreVPAImp!AU$114</f>
        <v>0.199991160916</v>
      </c>
      <c r="AX30" s="25">
        <f>1/1000*[1]PaperSectorMinusCoreVPAImp!AV$114</f>
        <v>0.19990454761080001</v>
      </c>
      <c r="AY30" s="25">
        <f>1/1000*[1]PaperSectorMinusCoreVPAImp!AW$114</f>
        <v>0.22511089103020002</v>
      </c>
      <c r="AZ30" s="25">
        <f>1/1000*[1]PaperSectorMinusCoreVPAImp!AX$114</f>
        <v>0.27082928761199998</v>
      </c>
      <c r="BA30" s="25">
        <f>1/1000*[1]PaperSectorMinusCoreVPAImp!AY$114</f>
        <v>0.26544066409519995</v>
      </c>
      <c r="BB30" s="25">
        <f>1/1000*[1]PaperSectorMinusCoreVPAImp!AZ$114</f>
        <v>0</v>
      </c>
      <c r="BC30" s="226">
        <f>1/1000*[1]PaperSectorMinusCoreVPAImp!BA$114</f>
        <v>0</v>
      </c>
      <c r="BD30" s="400"/>
    </row>
    <row r="31" spans="2:56">
      <c r="B31" s="23" t="s">
        <v>65</v>
      </c>
      <c r="C31" s="24">
        <f>1/$A$1*[1]PaperSectorMinusCoreVPAImp!$B$132</f>
        <v>1.3535199999999999E-5</v>
      </c>
      <c r="D31" s="25">
        <f>1/$A$1*[1]PaperSectorMinusCoreVPAImp!$C$132</f>
        <v>2.2414700000000001E-5</v>
      </c>
      <c r="E31" s="25">
        <f>1/$A$1*[1]PaperSectorMinusCoreVPAImp!$D$132</f>
        <v>4.5954300000000001E-5</v>
      </c>
      <c r="F31" s="25">
        <f>1/$A$1*[1]PaperSectorMinusCoreVPAImp!$E$132</f>
        <v>1.2065725E-4</v>
      </c>
      <c r="G31" s="25">
        <f>1/$A$1*[1]PaperSectorMinusCoreVPAImp!$F$132</f>
        <v>6.6149999999999995E-5</v>
      </c>
      <c r="H31" s="25">
        <f>1/$A$1*[1]PaperSectorMinusCoreVPAImp!$G$132</f>
        <v>3.9549999999999996E-4</v>
      </c>
      <c r="I31" s="25">
        <f>1/$A$1*[1]PaperSectorMinusCoreVPAImp!$H$132</f>
        <v>1.1671099999999999E-4</v>
      </c>
      <c r="J31" s="26">
        <f>1/$A$1*[1]PaperSectorMinusCoreVPAImp!$I$132</f>
        <v>2.5549999999999998E-4</v>
      </c>
      <c r="K31" s="26">
        <f>1/$A$1*[1]PaperSectorMinusCoreVPAImp!$J$132</f>
        <v>6.1027137499999992E-4</v>
      </c>
      <c r="L31" s="26">
        <f>1/$A$1*[1]PaperSectorMinusCoreVPAImp!K$132</f>
        <v>5.9825305555555552E-5</v>
      </c>
      <c r="M31" s="26">
        <f>1/$A$1*[1]PaperSectorMinusCoreVPAImp!L$132</f>
        <v>1.6149E-4</v>
      </c>
      <c r="N31" s="26">
        <f>1/$A$1*[1]PaperSectorMinusCoreVPAImp!M$132</f>
        <v>7.9239183333333326E-4</v>
      </c>
      <c r="O31" s="26">
        <f>1/$A$1*[1]PaperSectorMinusCoreVPAImp!N$132</f>
        <v>3.444791E-3</v>
      </c>
      <c r="P31" s="26">
        <f>1/$A$1*[1]PaperSectorMinusCoreVPAImp!O$132</f>
        <v>1.19663915E-2</v>
      </c>
      <c r="Q31" s="26">
        <f>1/$A$1*[1]PaperSectorMinusCoreVPAImp!P$132</f>
        <v>1.3565619825757576E-2</v>
      </c>
      <c r="R31" s="26">
        <f>1/$A$1*[1]PaperSectorMinusCoreVPAImp!Q$132</f>
        <v>4.2582539999999995E-3</v>
      </c>
      <c r="S31" s="26">
        <f>1/$A$1*[1]PaperSectorMinusCoreVPAImp!R$132</f>
        <v>8.1630289999999996E-4</v>
      </c>
      <c r="T31" s="26">
        <f>1/$A$1*[1]PaperSectorMinusCoreVPAImp!S$132</f>
        <v>5.855343581818182E-3</v>
      </c>
      <c r="U31" s="26">
        <f>1/$A$1*[1]PaperSectorMinusCoreVPAImp!T$132</f>
        <v>8.7583545000000009E-3</v>
      </c>
      <c r="V31" s="26">
        <f>1/$A$1*[1]PaperSectorMinusCoreVPAImp!U$132</f>
        <v>7.028664999999999E-3</v>
      </c>
      <c r="W31" s="26">
        <f>1/$A$1*[1]PaperSectorMinusCoreVPAImp!V$132</f>
        <v>7.26938471E-3</v>
      </c>
      <c r="X31" s="26">
        <f>1/$A$1*[1]PaperSectorMinusCoreVPAImp!W$132</f>
        <v>6.9787935000000002E-3</v>
      </c>
      <c r="Y31" s="26">
        <f>1/$A$1*[1]PaperSectorMinusCoreVPAImp!X$132</f>
        <v>7.2136682799999992E-3</v>
      </c>
      <c r="Z31" s="26">
        <f>1/$A$1*[1]PaperSectorMinusCoreVPAImp!Y$132</f>
        <v>7.2168606299999986E-3</v>
      </c>
      <c r="AA31" s="26">
        <f>1/$A$1*[1]PaperSectorMinusCoreVPAImp!Z$132</f>
        <v>7.2168606299999986E-3</v>
      </c>
      <c r="AB31" s="26">
        <f>1/$A$1*[1]PaperSectorMinusCoreVPAImp!AA$132</f>
        <v>7.2168606299999986E-3</v>
      </c>
      <c r="AC31" s="7"/>
      <c r="AD31" s="24">
        <f>1/1000*[1]PaperSectorMinusCoreVPAImp!AB$132</f>
        <v>9.7524296669999985E-6</v>
      </c>
      <c r="AE31" s="25">
        <f>1/1000*[1]PaperSectorMinusCoreVPAImp!AC$132</f>
        <v>1.6091245199999999E-5</v>
      </c>
      <c r="AF31" s="25">
        <f>1/1000*[1]PaperSectorMinusCoreVPAImp!AD$132</f>
        <v>3.6259977600000002E-5</v>
      </c>
      <c r="AG31" s="25">
        <f>1/1000*[1]PaperSectorMinusCoreVPAImp!AE$132</f>
        <v>6.7054142399999993E-5</v>
      </c>
      <c r="AH31" s="25">
        <f>1/1000*[1]PaperSectorMinusCoreVPAImp!AF$132</f>
        <v>2.3558222099999999E-5</v>
      </c>
      <c r="AI31" s="25">
        <f>1/1000*[1]PaperSectorMinusCoreVPAImp!AG$132</f>
        <v>6.0485653799999993E-5</v>
      </c>
      <c r="AJ31" s="25">
        <f>1/1000*[1]PaperSectorMinusCoreVPAImp!AH$132</f>
        <v>1.6118137200000002E-5</v>
      </c>
      <c r="AK31" s="25">
        <f>1/1000*[1]PaperSectorMinusCoreVPAImp!AI$132</f>
        <v>4.1948264000000001E-5</v>
      </c>
      <c r="AL31" s="25">
        <f>1/1000*[1]PaperSectorMinusCoreVPAImp!AJ$132</f>
        <v>1.383037364E-4</v>
      </c>
      <c r="AM31" s="25">
        <f>1/1000*[1]PaperSectorMinusCoreVPAImp!AK$132</f>
        <v>1.9103180800000002E-5</v>
      </c>
      <c r="AN31" s="25">
        <f>1/1000*[1]PaperSectorMinusCoreVPAImp!AL$132</f>
        <v>6.9181654500000001E-5</v>
      </c>
      <c r="AO31" s="25">
        <f>1/1000*[1]PaperSectorMinusCoreVPAImp!AM$132</f>
        <v>3.5360975999999995E-4</v>
      </c>
      <c r="AP31" s="25">
        <f>1/1000*[1]PaperSectorMinusCoreVPAImp!AN$132</f>
        <v>2.1939733024000001E-3</v>
      </c>
      <c r="AQ31" s="25">
        <f>1/1000*[1]PaperSectorMinusCoreVPAImp!AO$132</f>
        <v>2.7201705926999998E-3</v>
      </c>
      <c r="AR31" s="25">
        <f>1/1000*[1]PaperSectorMinusCoreVPAImp!AP$132</f>
        <v>2.3699231065000001E-3</v>
      </c>
      <c r="AS31" s="25">
        <f>1/1000*[1]PaperSectorMinusCoreVPAImp!AQ$132</f>
        <v>8.6734274899999983E-4</v>
      </c>
      <c r="AT31" s="25">
        <f>1/1000*[1]PaperSectorMinusCoreVPAImp!AR$132</f>
        <v>2.5515483970000002E-4</v>
      </c>
      <c r="AU31" s="25">
        <f>1/1000*[1]PaperSectorMinusCoreVPAImp!AS$132</f>
        <v>1.1341205160999999E-3</v>
      </c>
      <c r="AV31" s="25">
        <f>1/1000*[1]PaperSectorMinusCoreVPAImp!AT$132</f>
        <v>1.9125350200000001E-3</v>
      </c>
      <c r="AW31" s="25">
        <f>1/1000*[1]PaperSectorMinusCoreVPAImp!AU$132</f>
        <v>2.0721553175000003E-3</v>
      </c>
      <c r="AX31" s="25">
        <f>1/1000*[1]PaperSectorMinusCoreVPAImp!AV$132</f>
        <v>2.1858635481999998E-3</v>
      </c>
      <c r="AY31" s="25">
        <f>1/1000*[1]PaperSectorMinusCoreVPAImp!AW$132</f>
        <v>3.2188079352000005E-3</v>
      </c>
      <c r="AZ31" s="25">
        <f>1/1000*[1]PaperSectorMinusCoreVPAImp!AX$132</f>
        <v>3.2668387830000001E-3</v>
      </c>
      <c r="BA31" s="25">
        <f>1/1000*[1]PaperSectorMinusCoreVPAImp!AY$132</f>
        <v>2.9200246987999999E-3</v>
      </c>
      <c r="BB31" s="25">
        <f>1/1000*[1]PaperSectorMinusCoreVPAImp!AZ$132</f>
        <v>0</v>
      </c>
      <c r="BC31" s="226">
        <f>1/1000*[1]PaperSectorMinusCoreVPAImp!BA$132</f>
        <v>0</v>
      </c>
      <c r="BD31" s="400"/>
    </row>
    <row r="32" spans="2:56">
      <c r="B32" s="23" t="s">
        <v>56</v>
      </c>
      <c r="C32" s="103">
        <f>1/$A$1*[1]PaperSectorMinusCoreVPAImp!$B$160</f>
        <v>0.18257658132777776</v>
      </c>
      <c r="D32" s="104">
        <f>1/$A$1*[1]PaperSectorMinusCoreVPAImp!$C$160</f>
        <v>0.16459546746858966</v>
      </c>
      <c r="E32" s="104">
        <f>1/$A$1*[1]PaperSectorMinusCoreVPAImp!$D$160</f>
        <v>0.16248763479124334</v>
      </c>
      <c r="F32" s="104">
        <f>1/$A$1*[1]PaperSectorMinusCoreVPAImp!$E$160</f>
        <v>0.16194442875643941</v>
      </c>
      <c r="G32" s="104">
        <f>1/$A$1*[1]PaperSectorMinusCoreVPAImp!$F$160</f>
        <v>0.31119830972500007</v>
      </c>
      <c r="H32" s="104">
        <f>1/$A$1*[1]PaperSectorMinusCoreVPAImp!$G$160</f>
        <v>0.47817646078194448</v>
      </c>
      <c r="I32" s="104">
        <f>1/$A$1*[1]PaperSectorMinusCoreVPAImp!$H$160</f>
        <v>0.73850742521410273</v>
      </c>
      <c r="J32" s="105">
        <f>1/$A$1*[1]PaperSectorMinusCoreVPAImp!$I$160</f>
        <v>0.56398090083333341</v>
      </c>
      <c r="K32" s="105">
        <f>1/$A$1*[1]PaperSectorMinusCoreVPAImp!$J$160</f>
        <v>0.49918073397083335</v>
      </c>
      <c r="L32" s="105">
        <f>1/$A$1*[1]PaperSectorMinusCoreVPAImp!K$160</f>
        <v>0.49514594221515146</v>
      </c>
      <c r="M32" s="105">
        <f>1/$A$1*[1]PaperSectorMinusCoreVPAImp!L$160</f>
        <v>0.64897657136625875</v>
      </c>
      <c r="N32" s="105">
        <f>1/$A$1*[1]PaperSectorMinusCoreVPAImp!M$160</f>
        <v>0.49747799937222226</v>
      </c>
      <c r="O32" s="105">
        <f>1/$A$1*[1]PaperSectorMinusCoreVPAImp!N$160</f>
        <v>0.53132453749999997</v>
      </c>
      <c r="P32" s="105">
        <f>1/$A$1*[1]PaperSectorMinusCoreVPAImp!O$160</f>
        <v>0.55613416199999999</v>
      </c>
      <c r="Q32" s="105">
        <f>1/$A$1*[1]PaperSectorMinusCoreVPAImp!P$160</f>
        <v>0.34477465077987013</v>
      </c>
      <c r="R32" s="105">
        <f>1/$A$1*[1]PaperSectorMinusCoreVPAImp!Q$160</f>
        <v>0.54505974341567454</v>
      </c>
      <c r="S32" s="105">
        <f>1/$A$1*[1]PaperSectorMinusCoreVPAImp!R$160</f>
        <v>0.4563244226076465</v>
      </c>
      <c r="T32" s="105">
        <f>1/$A$1*[1]PaperSectorMinusCoreVPAImp!S$160</f>
        <v>0.62855455343295463</v>
      </c>
      <c r="U32" s="105">
        <f>1/$A$1*[1]PaperSectorMinusCoreVPAImp!T$160</f>
        <v>0.62491758628333327</v>
      </c>
      <c r="V32" s="105">
        <f>1/$A$1*[1]PaperSectorMinusCoreVPAImp!U$160</f>
        <v>0.5182132181722221</v>
      </c>
      <c r="W32" s="105">
        <f>1/$A$1*[1]PaperSectorMinusCoreVPAImp!V$160</f>
        <v>0.6363805000199998</v>
      </c>
      <c r="X32" s="105">
        <f>1/$A$1*[1]PaperSectorMinusCoreVPAImp!W$160</f>
        <v>0.85567979264000005</v>
      </c>
      <c r="Y32" s="105">
        <f>1/$A$1*[1]PaperSectorMinusCoreVPAImp!X$160</f>
        <v>0.8046184147016664</v>
      </c>
      <c r="Z32" s="105">
        <f>1/$A$1*[1]PaperSectorMinusCoreVPAImp!Y$160</f>
        <v>0.62367405025</v>
      </c>
      <c r="AA32" s="105">
        <f>1/$A$1*[1]PaperSectorMinusCoreVPAImp!Z$160</f>
        <v>0.62367405025</v>
      </c>
      <c r="AB32" s="105">
        <f>1/$A$1*[1]PaperSectorMinusCoreVPAImp!AA$160</f>
        <v>0.62367405025</v>
      </c>
      <c r="AC32" s="7"/>
      <c r="AD32" s="24">
        <f>1/1000*[1]PaperSectorMinusCoreVPAImp!AB$160</f>
        <v>6.1365787958033997E-2</v>
      </c>
      <c r="AE32" s="25">
        <f>1/1000*[1]PaperSectorMinusCoreVPAImp!AC$160</f>
        <v>5.5368996737999991E-2</v>
      </c>
      <c r="AF32" s="25">
        <f>1/1000*[1]PaperSectorMinusCoreVPAImp!AD$160</f>
        <v>5.1731827118399999E-2</v>
      </c>
      <c r="AG32" s="25">
        <f>1/1000*[1]PaperSectorMinusCoreVPAImp!AE$160</f>
        <v>6.0862923038399991E-2</v>
      </c>
      <c r="AH32" s="25">
        <f>1/1000*[1]PaperSectorMinusCoreVPAImp!AF$160</f>
        <v>8.8297434208899989E-2</v>
      </c>
      <c r="AI32" s="25">
        <f>1/1000*[1]PaperSectorMinusCoreVPAImp!AG$160</f>
        <v>0.10150868433419999</v>
      </c>
      <c r="AJ32" s="25">
        <f>1/1000*[1]PaperSectorMinusCoreVPAImp!AH$160</f>
        <v>0.14424473050520001</v>
      </c>
      <c r="AK32" s="25">
        <f>1/1000*[1]PaperSectorMinusCoreVPAImp!AI$160</f>
        <v>0.13139959707150001</v>
      </c>
      <c r="AL32" s="25">
        <f>1/1000*[1]PaperSectorMinusCoreVPAImp!AJ$160</f>
        <v>0.12889650254160001</v>
      </c>
      <c r="AM32" s="25">
        <f>1/1000*[1]PaperSectorMinusCoreVPAImp!AK$160</f>
        <v>0.10952165429919999</v>
      </c>
      <c r="AN32" s="25">
        <f>1/1000*[1]PaperSectorMinusCoreVPAImp!AL$160</f>
        <v>0.15767722681650001</v>
      </c>
      <c r="AO32" s="25">
        <f>1/1000*[1]PaperSectorMinusCoreVPAImp!AM$160</f>
        <v>0.13574979019199998</v>
      </c>
      <c r="AP32" s="25">
        <f>1/1000*[1]PaperSectorMinusCoreVPAImp!AN$160</f>
        <v>0.12831674303359997</v>
      </c>
      <c r="AQ32" s="25">
        <f>1/1000*[1]PaperSectorMinusCoreVPAImp!AO$160</f>
        <v>0.14059745380050001</v>
      </c>
      <c r="AR32" s="25">
        <f>1/1000*[1]PaperSectorMinusCoreVPAImp!AP$160</f>
        <v>0.1062320132515</v>
      </c>
      <c r="AS32" s="25">
        <f>1/1000*[1]PaperSectorMinusCoreVPAImp!AQ$160</f>
        <v>0.10845608698050001</v>
      </c>
      <c r="AT32" s="25">
        <f>1/1000*[1]PaperSectorMinusCoreVPAImp!AR$160</f>
        <v>9.8891892718300012E-2</v>
      </c>
      <c r="AU32" s="25">
        <f>1/1000*[1]PaperSectorMinusCoreVPAImp!AS$160</f>
        <v>0.1282892539214</v>
      </c>
      <c r="AV32" s="25">
        <f>1/1000*[1]PaperSectorMinusCoreVPAImp!AT$160</f>
        <v>0.14498804194199999</v>
      </c>
      <c r="AW32" s="25">
        <f>1/1000*[1]PaperSectorMinusCoreVPAImp!AU$160</f>
        <v>0.107288366176</v>
      </c>
      <c r="AX32" s="25">
        <f>1/1000*[1]PaperSectorMinusCoreVPAImp!AV$160</f>
        <v>0.108938261604</v>
      </c>
      <c r="AY32" s="25">
        <f>1/1000*[1]PaperSectorMinusCoreVPAImp!AW$160</f>
        <v>0.1674082258846</v>
      </c>
      <c r="AZ32" s="25">
        <f>1/1000*[1]PaperSectorMinusCoreVPAImp!AX$160</f>
        <v>0.17976499994699999</v>
      </c>
      <c r="BA32" s="25">
        <f>1/1000*[1]PaperSectorMinusCoreVPAImp!AY$160</f>
        <v>0.1400309202501</v>
      </c>
      <c r="BB32" s="25">
        <f>1/1000*[1]PaperSectorMinusCoreVPAImp!AZ$160</f>
        <v>0</v>
      </c>
      <c r="BC32" s="226">
        <f>1/1000*[1]PaperSectorMinusCoreVPAImp!BA$160</f>
        <v>0</v>
      </c>
      <c r="BD32" s="400"/>
    </row>
    <row r="33" spans="2:56">
      <c r="B33" s="23" t="s">
        <v>35</v>
      </c>
      <c r="C33" s="24">
        <f>1/$A$1*[1]PaperSectorMinusCoreVPAImp!$B$188</f>
        <v>0.15487716068333332</v>
      </c>
      <c r="D33" s="25">
        <f>1/$A$1*[1]PaperSectorMinusCoreVPAImp!$C$188</f>
        <v>0.15977877825</v>
      </c>
      <c r="E33" s="25">
        <f>1/$A$1*[1]PaperSectorMinusCoreVPAImp!$D$188</f>
        <v>0.14709378837272727</v>
      </c>
      <c r="F33" s="25">
        <f>1/$A$1*[1]PaperSectorMinusCoreVPAImp!$E$188</f>
        <v>0.14458457503749997</v>
      </c>
      <c r="G33" s="25">
        <f>1/$A$1*[1]PaperSectorMinusCoreVPAImp!$F$188</f>
        <v>0.16510093859166672</v>
      </c>
      <c r="H33" s="25">
        <f>1/$A$1*[1]PaperSectorMinusCoreVPAImp!$G$188</f>
        <v>0.19005016289583335</v>
      </c>
      <c r="I33" s="25">
        <f>1/$A$1*[1]PaperSectorMinusCoreVPAImp!$H$188</f>
        <v>0.16672913541666667</v>
      </c>
      <c r="J33" s="26">
        <f>1/$A$1*[1]PaperSectorMinusCoreVPAImp!$I$188</f>
        <v>0.16513566707222224</v>
      </c>
      <c r="K33" s="26">
        <f>1/$A$1*[1]PaperSectorMinusCoreVPAImp!$J$188</f>
        <v>0.14746544627916666</v>
      </c>
      <c r="L33" s="26">
        <f>1/$A$1*[1]PaperSectorMinusCoreVPAImp!K$188</f>
        <v>0.14678013487878788</v>
      </c>
      <c r="M33" s="26">
        <f>1/$A$1*[1]PaperSectorMinusCoreVPAImp!L$188</f>
        <v>0.16893679963910255</v>
      </c>
      <c r="N33" s="26">
        <f>1/$A$1*[1]PaperSectorMinusCoreVPAImp!M$188</f>
        <v>0.18208992015555561</v>
      </c>
      <c r="O33" s="26">
        <f>1/$A$1*[1]PaperSectorMinusCoreVPAImp!N$188</f>
        <v>0.20355418750000001</v>
      </c>
      <c r="P33" s="26">
        <f>1/$A$1*[1]PaperSectorMinusCoreVPAImp!O$188</f>
        <v>0.22490062849999998</v>
      </c>
      <c r="Q33" s="26">
        <f>1/$A$1*[1]PaperSectorMinusCoreVPAImp!P$188</f>
        <v>0.2607640353364899</v>
      </c>
      <c r="R33" s="26">
        <f>1/$A$1*[1]PaperSectorMinusCoreVPAImp!Q$188</f>
        <v>0.22035554709761909</v>
      </c>
      <c r="S33" s="26">
        <f>1/$A$1*[1]PaperSectorMinusCoreVPAImp!R$188</f>
        <v>0.23634007131512055</v>
      </c>
      <c r="T33" s="26">
        <f>1/$A$1*[1]PaperSectorMinusCoreVPAImp!S$188</f>
        <v>0.24215997219393939</v>
      </c>
      <c r="U33" s="26">
        <f>1/$A$1*[1]PaperSectorMinusCoreVPAImp!T$188</f>
        <v>0.23313153407500006</v>
      </c>
      <c r="V33" s="26">
        <f>1/$A$1*[1]PaperSectorMinusCoreVPAImp!U$188</f>
        <v>0.21848584562500006</v>
      </c>
      <c r="W33" s="26">
        <f>1/$A$1*[1]PaperSectorMinusCoreVPAImp!V$188</f>
        <v>0.20783750895</v>
      </c>
      <c r="X33" s="26">
        <f>1/$A$1*[1]PaperSectorMinusCoreVPAImp!W$188</f>
        <v>0.2562733291599999</v>
      </c>
      <c r="Y33" s="26">
        <f>1/$A$1*[1]PaperSectorMinusCoreVPAImp!X$188</f>
        <v>0.24901752026666676</v>
      </c>
      <c r="Z33" s="26">
        <f>1/$A$1*[1]PaperSectorMinusCoreVPAImp!Y$188</f>
        <v>0.17995974758999997</v>
      </c>
      <c r="AA33" s="26">
        <f>1/$A$1*[1]PaperSectorMinusCoreVPAImp!Z$188</f>
        <v>0.17995974758999997</v>
      </c>
      <c r="AB33" s="26">
        <f>1/$A$1*[1]PaperSectorMinusCoreVPAImp!AA$188</f>
        <v>0.17995974758999997</v>
      </c>
      <c r="AC33" s="7"/>
      <c r="AD33" s="24">
        <f>1/1000*[1]PaperSectorMinusCoreVPAImp!AB$188</f>
        <v>3.2419855364625001E-2</v>
      </c>
      <c r="AE33" s="25">
        <f>1/1000*[1]PaperSectorMinusCoreVPAImp!AC$188</f>
        <v>3.3814515412E-2</v>
      </c>
      <c r="AF33" s="25">
        <f>1/1000*[1]PaperSectorMinusCoreVPAImp!AD$188</f>
        <v>3.6147419995200006E-2</v>
      </c>
      <c r="AG33" s="25">
        <f>1/1000*[1]PaperSectorMinusCoreVPAImp!AE$188</f>
        <v>4.1683690608E-2</v>
      </c>
      <c r="AH33" s="25">
        <f>1/1000*[1]PaperSectorMinusCoreVPAImp!AF$188</f>
        <v>4.3836789899E-2</v>
      </c>
      <c r="AI33" s="25">
        <f>1/1000*[1]PaperSectorMinusCoreVPAImp!AG$188</f>
        <v>4.2799689933000006E-2</v>
      </c>
      <c r="AJ33" s="25">
        <f>1/1000*[1]PaperSectorMinusCoreVPAImp!AH$188</f>
        <v>3.9765204823599999E-2</v>
      </c>
      <c r="AK33" s="25">
        <f>1/1000*[1]PaperSectorMinusCoreVPAImp!AI$188</f>
        <v>4.9208390444499997E-2</v>
      </c>
      <c r="AL33" s="25">
        <f>1/1000*[1]PaperSectorMinusCoreVPAImp!AJ$188</f>
        <v>5.1319402165200007E-2</v>
      </c>
      <c r="AM33" s="25">
        <f>1/1000*[1]PaperSectorMinusCoreVPAImp!AK$188</f>
        <v>5.1669300372800001E-2</v>
      </c>
      <c r="AN33" s="25">
        <f>1/1000*[1]PaperSectorMinusCoreVPAImp!AL$188</f>
        <v>5.7253556065499998E-2</v>
      </c>
      <c r="AO33" s="25">
        <f>1/1000*[1]PaperSectorMinusCoreVPAImp!AM$188</f>
        <v>6.3061873439999999E-2</v>
      </c>
      <c r="AP33" s="25">
        <f>1/1000*[1]PaperSectorMinusCoreVPAImp!AN$188</f>
        <v>6.3941742673599991E-2</v>
      </c>
      <c r="AQ33" s="25">
        <f>1/1000*[1]PaperSectorMinusCoreVPAImp!AO$188</f>
        <v>7.1086838041499997E-2</v>
      </c>
      <c r="AR33" s="25">
        <f>1/1000*[1]PaperSectorMinusCoreVPAImp!AP$188</f>
        <v>7.9504089142499998E-2</v>
      </c>
      <c r="AS33" s="25">
        <f>1/1000*[1]PaperSectorMinusCoreVPAImp!AQ$188</f>
        <v>6.3521776342500003E-2</v>
      </c>
      <c r="AT33" s="25">
        <f>1/1000*[1]PaperSectorMinusCoreVPAImp!AR$188</f>
        <v>6.4756030941899995E-2</v>
      </c>
      <c r="AU33" s="25">
        <f>1/1000*[1]PaperSectorMinusCoreVPAImp!AS$188</f>
        <v>7.2132978546199988E-2</v>
      </c>
      <c r="AV33" s="25">
        <f>1/1000*[1]PaperSectorMinusCoreVPAImp!AT$188</f>
        <v>8.2367575425000006E-2</v>
      </c>
      <c r="AW33" s="25">
        <f>1/1000*[1]PaperSectorMinusCoreVPAImp!AU$188</f>
        <v>7.9226580633999982E-2</v>
      </c>
      <c r="AX33" s="25">
        <f>1/1000*[1]PaperSectorMinusCoreVPAImp!AV$188</f>
        <v>7.5916517174000012E-2</v>
      </c>
      <c r="AY33" s="25">
        <f>1/1000*[1]PaperSectorMinusCoreVPAImp!AW$188</f>
        <v>0.10208527325339999</v>
      </c>
      <c r="AZ33" s="25">
        <f>1/1000*[1]PaperSectorMinusCoreVPAImp!AX$188</f>
        <v>0.12079509401699999</v>
      </c>
      <c r="BA33" s="25">
        <f>1/1000*[1]PaperSectorMinusCoreVPAImp!AY$188</f>
        <v>0.10207426044749998</v>
      </c>
      <c r="BB33" s="25">
        <f>1/1000*[1]PaperSectorMinusCoreVPAImp!AZ$188</f>
        <v>0</v>
      </c>
      <c r="BC33" s="226">
        <f>1/1000*[1]PaperSectorMinusCoreVPAImp!BA$188</f>
        <v>0</v>
      </c>
      <c r="BD33" s="400"/>
    </row>
    <row r="34" spans="2:56">
      <c r="B34" s="23" t="s">
        <v>52</v>
      </c>
      <c r="C34" s="24">
        <f>1/$A$1*[1]PaperSectorMinusCoreVPAImp!$B$193</f>
        <v>1.1582777733333334E-2</v>
      </c>
      <c r="D34" s="25">
        <f>1/$A$1*[1]PaperSectorMinusCoreVPAImp!$C$193</f>
        <v>8.9193129749999996E-3</v>
      </c>
      <c r="E34" s="25">
        <f>1/$A$1*[1]PaperSectorMinusCoreVPAImp!$D$193</f>
        <v>9.4767795666666661E-3</v>
      </c>
      <c r="F34" s="25">
        <f>1/$A$1*[1]PaperSectorMinusCoreVPAImp!$E$193</f>
        <v>1.140661984090909E-2</v>
      </c>
      <c r="G34" s="25">
        <f>1/$A$1*[1]PaperSectorMinusCoreVPAImp!$F$193</f>
        <v>9.6524579833333329E-3</v>
      </c>
      <c r="H34" s="25">
        <f>1/$A$1*[1]PaperSectorMinusCoreVPAImp!$G$193</f>
        <v>9.6690821972222219E-3</v>
      </c>
      <c r="I34" s="25">
        <f>1/$A$1*[1]PaperSectorMinusCoreVPAImp!$H$193</f>
        <v>2.8243036333333332E-2</v>
      </c>
      <c r="J34" s="26">
        <f>1/$A$1*[1]PaperSectorMinusCoreVPAImp!$I$193</f>
        <v>3.5323122550000002E-2</v>
      </c>
      <c r="K34" s="26">
        <f>1/$A$1*[1]PaperSectorMinusCoreVPAImp!$J$193</f>
        <v>6.0259956312500002E-2</v>
      </c>
      <c r="L34" s="26">
        <f>1/$A$1*[1]PaperSectorMinusCoreVPAImp!K$193</f>
        <v>0.19453333653131311</v>
      </c>
      <c r="M34" s="26">
        <f>1/$A$1*[1]PaperSectorMinusCoreVPAImp!L$193</f>
        <v>0.53414103181089734</v>
      </c>
      <c r="N34" s="26">
        <f>1/$A$1*[1]PaperSectorMinusCoreVPAImp!M$193</f>
        <v>0.79404069311666658</v>
      </c>
      <c r="O34" s="26">
        <f>1/$A$1*[1]PaperSectorMinusCoreVPAImp!N$193</f>
        <v>0.85789051954999984</v>
      </c>
      <c r="P34" s="26">
        <f>1/$A$1*[1]PaperSectorMinusCoreVPAImp!O$193</f>
        <v>1.0933846249999999</v>
      </c>
      <c r="Q34" s="26">
        <f>1/$A$1*[1]PaperSectorMinusCoreVPAImp!P$193</f>
        <v>1.0689494040030301</v>
      </c>
      <c r="R34" s="26">
        <f>1/$A$1*[1]PaperSectorMinusCoreVPAImp!Q$193</f>
        <v>0.88217291469999992</v>
      </c>
      <c r="S34" s="26">
        <f>1/$A$1*[1]PaperSectorMinusCoreVPAImp!R$193</f>
        <v>0.67813084339068619</v>
      </c>
      <c r="T34" s="26">
        <f>1/$A$1*[1]PaperSectorMinusCoreVPAImp!S$193</f>
        <v>6.2575821318181749E-2</v>
      </c>
      <c r="U34" s="26">
        <f>1/$A$1*[1]PaperSectorMinusCoreVPAImp!T$193</f>
        <v>6.4681112824999984E-2</v>
      </c>
      <c r="V34" s="26">
        <f>1/$A$1*[1]PaperSectorMinusCoreVPAImp!U$193</f>
        <v>5.2739674021739139E-2</v>
      </c>
      <c r="W34" s="26">
        <f>1/$A$1*[1]PaperSectorMinusCoreVPAImp!V$193</f>
        <v>5.0028353290000008E-2</v>
      </c>
      <c r="X34" s="26">
        <f>1/$A$1*[1]PaperSectorMinusCoreVPAImp!W$193</f>
        <v>5.5847412949999967E-2</v>
      </c>
      <c r="Y34" s="26">
        <f>1/$A$1*[1]PaperSectorMinusCoreVPAImp!X$193</f>
        <v>5.5344661306666668E-2</v>
      </c>
      <c r="Z34" s="26">
        <f>1/$A$1*[1]PaperSectorMinusCoreVPAImp!Y$193</f>
        <v>5.5189708699999986E-2</v>
      </c>
      <c r="AA34" s="26">
        <f>1/$A$1*[1]PaperSectorMinusCoreVPAImp!Z$193</f>
        <v>5.5189708699999986E-2</v>
      </c>
      <c r="AB34" s="26">
        <f>1/$A$1*[1]PaperSectorMinusCoreVPAImp!AA$193</f>
        <v>5.5189708699999986E-2</v>
      </c>
      <c r="AC34" s="7"/>
      <c r="AD34" s="24">
        <f>1/1000*[1]PaperSectorMinusCoreVPAImp!AB$193</f>
        <v>1.8705684713489999E-3</v>
      </c>
      <c r="AE34" s="25">
        <f>1/1000*[1]PaperSectorMinusCoreVPAImp!AC$193</f>
        <v>9.853633012E-4</v>
      </c>
      <c r="AF34" s="25">
        <f>1/1000*[1]PaperSectorMinusCoreVPAImp!AD$193</f>
        <v>1.4052069888E-3</v>
      </c>
      <c r="AG34" s="25">
        <f>1/1000*[1]PaperSectorMinusCoreVPAImp!AE$193</f>
        <v>1.4109468911999998E-3</v>
      </c>
      <c r="AH34" s="25">
        <f>1/1000*[1]PaperSectorMinusCoreVPAImp!AF$193</f>
        <v>2.1697534285000002E-3</v>
      </c>
      <c r="AI34" s="25">
        <f>1/1000*[1]PaperSectorMinusCoreVPAImp!AG$193</f>
        <v>3.0162420716999998E-3</v>
      </c>
      <c r="AJ34" s="25">
        <f>1/1000*[1]PaperSectorMinusCoreVPAImp!AH$193</f>
        <v>6.2539916723999998E-3</v>
      </c>
      <c r="AK34" s="25">
        <f>1/1000*[1]PaperSectorMinusCoreVPAImp!AI$193</f>
        <v>5.9369799605000009E-3</v>
      </c>
      <c r="AL34" s="25">
        <f>1/1000*[1]PaperSectorMinusCoreVPAImp!AJ$193</f>
        <v>7.7726176252000019E-3</v>
      </c>
      <c r="AM34" s="25">
        <f>1/1000*[1]PaperSectorMinusCoreVPAImp!AK$193</f>
        <v>1.5111798803199999E-2</v>
      </c>
      <c r="AN34" s="25">
        <f>1/1000*[1]PaperSectorMinusCoreVPAImp!AL$193</f>
        <v>2.6184327575400006E-2</v>
      </c>
      <c r="AO34" s="25">
        <f>1/1000*[1]PaperSectorMinusCoreVPAImp!AM$193</f>
        <v>4.4438803775999999E-2</v>
      </c>
      <c r="AP34" s="25">
        <f>1/1000*[1]PaperSectorMinusCoreVPAImp!AN$193</f>
        <v>3.7110118232E-2</v>
      </c>
      <c r="AQ34" s="25">
        <f>1/1000*[1]PaperSectorMinusCoreVPAImp!AO$193</f>
        <v>6.8941216789800003E-2</v>
      </c>
      <c r="AR34" s="25">
        <f>1/1000*[1]PaperSectorMinusCoreVPAImp!AP$193</f>
        <v>7.4158100190999998E-2</v>
      </c>
      <c r="AS34" s="25">
        <f>1/1000*[1]PaperSectorMinusCoreVPAImp!AQ$193</f>
        <v>5.7850183205499998E-2</v>
      </c>
      <c r="AT34" s="25">
        <f>1/1000*[1]PaperSectorMinusCoreVPAImp!AR$193</f>
        <v>4.7153096542199999E-2</v>
      </c>
      <c r="AU34" s="25">
        <f>1/1000*[1]PaperSectorMinusCoreVPAImp!AS$193</f>
        <v>2.4587407616199996E-2</v>
      </c>
      <c r="AV34" s="25">
        <f>1/1000*[1]PaperSectorMinusCoreVPAImp!AT$193</f>
        <v>2.7978889125999998E-2</v>
      </c>
      <c r="AW34" s="25">
        <f>1/1000*[1]PaperSectorMinusCoreVPAImp!AU$193</f>
        <v>1.9237946994999998E-2</v>
      </c>
      <c r="AX34" s="25">
        <f>1/1000*[1]PaperSectorMinusCoreVPAImp!AV$193</f>
        <v>2.1304257290000003E-2</v>
      </c>
      <c r="AY34" s="25">
        <f>1/1000*[1]PaperSectorMinusCoreVPAImp!AW$193</f>
        <v>2.2827018313600001E-2</v>
      </c>
      <c r="AZ34" s="25">
        <f>1/1000*[1]PaperSectorMinusCoreVPAImp!AX$193</f>
        <v>3.3476299973999993E-2</v>
      </c>
      <c r="BA34" s="25">
        <f>1/1000*[1]PaperSectorMinusCoreVPAImp!AY$193</f>
        <v>3.3074741684599993E-2</v>
      </c>
      <c r="BB34" s="25">
        <f>1/1000*[1]PaperSectorMinusCoreVPAImp!AZ$193</f>
        <v>0</v>
      </c>
      <c r="BC34" s="226">
        <f>1/1000*[1]PaperSectorMinusCoreVPAImp!BA$193</f>
        <v>0</v>
      </c>
      <c r="BD34" s="400"/>
    </row>
    <row r="35" spans="2:56">
      <c r="B35" s="23" t="s">
        <v>78</v>
      </c>
      <c r="C35" s="24">
        <f>1/$A$1*[1]PaperSectorMinusCoreVPAImp!$B$207</f>
        <v>0.35474680341666665</v>
      </c>
      <c r="D35" s="25">
        <f>1/$A$1*[1]PaperSectorMinusCoreVPAImp!$C$207</f>
        <v>0.43746476231666664</v>
      </c>
      <c r="E35" s="25">
        <f>1/$A$1*[1]PaperSectorMinusCoreVPAImp!$D$207</f>
        <v>0.49578022297499996</v>
      </c>
      <c r="F35" s="25">
        <f>1/$A$1*[1]PaperSectorMinusCoreVPAImp!$E$207</f>
        <v>0.47896883547537872</v>
      </c>
      <c r="G35" s="25">
        <f>1/$A$1*[1]PaperSectorMinusCoreVPAImp!$F$207</f>
        <v>0.36590682314444445</v>
      </c>
      <c r="H35" s="25">
        <f>1/$A$1*[1]PaperSectorMinusCoreVPAImp!$G$207</f>
        <v>0.23394261743333333</v>
      </c>
      <c r="I35" s="25">
        <f>1/$A$1*[1]PaperSectorMinusCoreVPAImp!$H$207</f>
        <v>0.29307259995000001</v>
      </c>
      <c r="J35" s="26">
        <f>1/$A$1*[1]PaperSectorMinusCoreVPAImp!$I$207</f>
        <v>0.38944008332222219</v>
      </c>
      <c r="K35" s="26">
        <f>1/$A$1*[1]PaperSectorMinusCoreVPAImp!$J$207</f>
        <v>0.39229534868194449</v>
      </c>
      <c r="L35" s="26">
        <f>1/$A$1*[1]PaperSectorMinusCoreVPAImp!K$207</f>
        <v>0.45343556352424241</v>
      </c>
      <c r="M35" s="26">
        <f>1/$A$1*[1]PaperSectorMinusCoreVPAImp!L$207</f>
        <v>0.51723919829615372</v>
      </c>
      <c r="N35" s="26">
        <f>1/$A$1*[1]PaperSectorMinusCoreVPAImp!M$207</f>
        <v>0.50359665835277767</v>
      </c>
      <c r="O35" s="26">
        <f>1/$A$1*[1]PaperSectorMinusCoreVPAImp!N$207</f>
        <v>0.5189276803888887</v>
      </c>
      <c r="P35" s="26">
        <f>1/$A$1*[1]PaperSectorMinusCoreVPAImp!O$207</f>
        <v>0.74155273441666658</v>
      </c>
      <c r="Q35" s="26">
        <f>1/$A$1*[1]PaperSectorMinusCoreVPAImp!P$207</f>
        <v>0.75544104460770178</v>
      </c>
      <c r="R35" s="26">
        <f>1/$A$1*[1]PaperSectorMinusCoreVPAImp!Q$207</f>
        <v>0.74093482150000001</v>
      </c>
      <c r="S35" s="26">
        <f>1/$A$1*[1]PaperSectorMinusCoreVPAImp!R$207</f>
        <v>0.94124440103138518</v>
      </c>
      <c r="T35" s="26">
        <f>1/$A$1*[1]PaperSectorMinusCoreVPAImp!S$207</f>
        <v>0.92323987887121195</v>
      </c>
      <c r="U35" s="26">
        <f>1/$A$1*[1]PaperSectorMinusCoreVPAImp!T$207</f>
        <v>1.0565868326277776</v>
      </c>
      <c r="V35" s="26">
        <f>1/$A$1*[1]PaperSectorMinusCoreVPAImp!U$207</f>
        <v>0.77897257450000001</v>
      </c>
      <c r="W35" s="26">
        <f>1/$A$1*[1]PaperSectorMinusCoreVPAImp!V$207</f>
        <v>0.93716468141999965</v>
      </c>
      <c r="X35" s="26">
        <f>1/$A$1*[1]PaperSectorMinusCoreVPAImp!W$207</f>
        <v>0.88354227679222219</v>
      </c>
      <c r="Y35" s="26">
        <f>1/$A$1*[1]PaperSectorMinusCoreVPAImp!X$207</f>
        <v>0.61608056282000001</v>
      </c>
      <c r="Z35" s="26">
        <f>1/$A$1*[1]PaperSectorMinusCoreVPAImp!Y$207</f>
        <v>0.47517059025000002</v>
      </c>
      <c r="AA35" s="26">
        <f>1/$A$1*[1]PaperSectorMinusCoreVPAImp!Z$207</f>
        <v>0.47517059025000002</v>
      </c>
      <c r="AB35" s="26">
        <f>1/$A$1*[1]PaperSectorMinusCoreVPAImp!AA$207</f>
        <v>0.47517059025000002</v>
      </c>
      <c r="AC35" s="7"/>
      <c r="AD35" s="24">
        <f>1/1000*[1]PaperSectorMinusCoreVPAImp!AB$207</f>
        <v>4.3036252951310999E-2</v>
      </c>
      <c r="AE35" s="25">
        <f>1/1000*[1]PaperSectorMinusCoreVPAImp!AC$207</f>
        <v>5.3390340493200003E-2</v>
      </c>
      <c r="AF35" s="25">
        <f>1/1000*[1]PaperSectorMinusCoreVPAImp!AD$207</f>
        <v>7.3865752032000007E-2</v>
      </c>
      <c r="AG35" s="25">
        <f>1/1000*[1]PaperSectorMinusCoreVPAImp!AE$207</f>
        <v>8.2580560350399998E-2</v>
      </c>
      <c r="AH35" s="25">
        <f>1/1000*[1]PaperSectorMinusCoreVPAImp!AF$207</f>
        <v>6.4729870419899999E-2</v>
      </c>
      <c r="AI35" s="25">
        <f>1/1000*[1]PaperSectorMinusCoreVPAImp!AG$207</f>
        <v>3.8624148205500003E-2</v>
      </c>
      <c r="AJ35" s="25">
        <f>1/1000*[1]PaperSectorMinusCoreVPAImp!AH$207</f>
        <v>4.0858885158799998E-2</v>
      </c>
      <c r="AK35" s="25">
        <f>1/1000*[1]PaperSectorMinusCoreVPAImp!AI$207</f>
        <v>6.4916522837999993E-2</v>
      </c>
      <c r="AL35" s="25">
        <f>1/1000*[1]PaperSectorMinusCoreVPAImp!AJ$207</f>
        <v>6.8062017166400007E-2</v>
      </c>
      <c r="AM35" s="25">
        <f>1/1000*[1]PaperSectorMinusCoreVPAImp!AK$207</f>
        <v>5.1995279080800004E-2</v>
      </c>
      <c r="AN35" s="25">
        <f>1/1000*[1]PaperSectorMinusCoreVPAImp!AL$207</f>
        <v>6.5216845064700005E-2</v>
      </c>
      <c r="AO35" s="25">
        <f>1/1000*[1]PaperSectorMinusCoreVPAImp!AM$207</f>
        <v>7.4219120927999996E-2</v>
      </c>
      <c r="AP35" s="25">
        <f>1/1000*[1]PaperSectorMinusCoreVPAImp!AN$207</f>
        <v>7.7757130263999996E-2</v>
      </c>
      <c r="AQ35" s="25">
        <f>1/1000*[1]PaperSectorMinusCoreVPAImp!AO$207</f>
        <v>8.2207100355600013E-2</v>
      </c>
      <c r="AR35" s="25">
        <f>1/1000*[1]PaperSectorMinusCoreVPAImp!AP$207</f>
        <v>9.3374450155499999E-2</v>
      </c>
      <c r="AS35" s="25">
        <f>1/1000*[1]PaperSectorMinusCoreVPAImp!AQ$207</f>
        <v>8.9931908265500002E-2</v>
      </c>
      <c r="AT35" s="25">
        <f>1/1000*[1]PaperSectorMinusCoreVPAImp!AR$207</f>
        <v>0.10442878694300001</v>
      </c>
      <c r="AU35" s="25">
        <f>1/1000*[1]PaperSectorMinusCoreVPAImp!AS$207</f>
        <v>0.11550996777319998</v>
      </c>
      <c r="AV35" s="25">
        <f>1/1000*[1]PaperSectorMinusCoreVPAImp!AT$207</f>
        <v>0.10925540124400002</v>
      </c>
      <c r="AW35" s="25">
        <f>1/1000*[1]PaperSectorMinusCoreVPAImp!AU$207</f>
        <v>9.9624312836500001E-2</v>
      </c>
      <c r="AX35" s="25">
        <f>1/1000*[1]PaperSectorMinusCoreVPAImp!AV$207</f>
        <v>8.5711209985399994E-2</v>
      </c>
      <c r="AY35" s="25">
        <f>1/1000*[1]PaperSectorMinusCoreVPAImp!AW$207</f>
        <v>8.9518256680700001E-2</v>
      </c>
      <c r="AZ35" s="25">
        <f>1/1000*[1]PaperSectorMinusCoreVPAImp!AX$207</f>
        <v>0.11824918852499998</v>
      </c>
      <c r="BA35" s="25">
        <f>1/1000*[1]PaperSectorMinusCoreVPAImp!AY$207</f>
        <v>0.10843498931539999</v>
      </c>
      <c r="BB35" s="25">
        <f>1/1000*[1]PaperSectorMinusCoreVPAImp!AZ$207</f>
        <v>0</v>
      </c>
      <c r="BC35" s="226">
        <f>1/1000*[1]PaperSectorMinusCoreVPAImp!BA$207</f>
        <v>0</v>
      </c>
      <c r="BD35" s="400"/>
    </row>
    <row r="36" spans="2:56">
      <c r="B36" s="23" t="s">
        <v>79</v>
      </c>
      <c r="C36" s="24">
        <f>1/$A$1*[1]PaperSectorMinusCoreVPAImp!$B$208</f>
        <v>0.35250161181666667</v>
      </c>
      <c r="D36" s="25">
        <f>1/$A$1*[1]PaperSectorMinusCoreVPAImp!$C$208</f>
        <v>0.32079809801602571</v>
      </c>
      <c r="E36" s="25">
        <f>1/$A$1*[1]PaperSectorMinusCoreVPAImp!$D$208</f>
        <v>0.34613717629469692</v>
      </c>
      <c r="F36" s="25">
        <f>1/$A$1*[1]PaperSectorMinusCoreVPAImp!$E$208</f>
        <v>0.33532770602727263</v>
      </c>
      <c r="G36" s="25">
        <f>1/$A$1*[1]PaperSectorMinusCoreVPAImp!$F$208</f>
        <v>0.23493980639999995</v>
      </c>
      <c r="H36" s="25">
        <f>1/$A$1*[1]PaperSectorMinusCoreVPAImp!$G$208</f>
        <v>0.10473124786527779</v>
      </c>
      <c r="I36" s="25">
        <f>1/$A$1*[1]PaperSectorMinusCoreVPAImp!$H$208</f>
        <v>0.14275028683888885</v>
      </c>
      <c r="J36" s="26">
        <f>1/$A$1*[1]PaperSectorMinusCoreVPAImp!$I$208</f>
        <v>0.28664417782777762</v>
      </c>
      <c r="K36" s="26">
        <f>1/$A$1*[1]PaperSectorMinusCoreVPAImp!$J$208</f>
        <v>0.291223003925</v>
      </c>
      <c r="L36" s="26">
        <f>1/$A$1*[1]PaperSectorMinusCoreVPAImp!K$208</f>
        <v>0.18457369181969696</v>
      </c>
      <c r="M36" s="26">
        <f>1/$A$1*[1]PaperSectorMinusCoreVPAImp!L$208</f>
        <v>0.20980576389679484</v>
      </c>
      <c r="N36" s="26">
        <f>1/$A$1*[1]PaperSectorMinusCoreVPAImp!M$208</f>
        <v>0.26761167184166662</v>
      </c>
      <c r="O36" s="26">
        <f>1/$A$1*[1]PaperSectorMinusCoreVPAImp!N$208</f>
        <v>0.34362360683333337</v>
      </c>
      <c r="P36" s="26">
        <f>1/$A$1*[1]PaperSectorMinusCoreVPAImp!O$208</f>
        <v>0.42383087225000005</v>
      </c>
      <c r="Q36" s="26">
        <f>1/$A$1*[1]PaperSectorMinusCoreVPAImp!P$208</f>
        <v>0.3310259548493687</v>
      </c>
      <c r="R36" s="26">
        <f>1/$A$1*[1]PaperSectorMinusCoreVPAImp!Q$208</f>
        <v>0.46170094770138881</v>
      </c>
      <c r="S36" s="26">
        <f>1/$A$1*[1]PaperSectorMinusCoreVPAImp!R$208</f>
        <v>0.37466473622371799</v>
      </c>
      <c r="T36" s="26">
        <f>1/$A$1*[1]PaperSectorMinusCoreVPAImp!S$208</f>
        <v>0.44691064662083324</v>
      </c>
      <c r="U36" s="26">
        <f>1/$A$1*[1]PaperSectorMinusCoreVPAImp!T$208</f>
        <v>0.57596299316818178</v>
      </c>
      <c r="V36" s="26">
        <f>1/$A$1*[1]PaperSectorMinusCoreVPAImp!U$208</f>
        <v>0.500478961</v>
      </c>
      <c r="W36" s="26">
        <f>1/$A$1*[1]PaperSectorMinusCoreVPAImp!V$208</f>
        <v>0.51486434754999988</v>
      </c>
      <c r="X36" s="26">
        <f>1/$A$1*[1]PaperSectorMinusCoreVPAImp!W$208</f>
        <v>0.51797479170444438</v>
      </c>
      <c r="Y36" s="26">
        <f>1/$A$1*[1]PaperSectorMinusCoreVPAImp!X$208</f>
        <v>0.65090731841333327</v>
      </c>
      <c r="Z36" s="26">
        <f>1/$A$1*[1]PaperSectorMinusCoreVPAImp!Y$208</f>
        <v>0.53963513734666657</v>
      </c>
      <c r="AA36" s="26">
        <f>1/$A$1*[1]PaperSectorMinusCoreVPAImp!Z$208</f>
        <v>0.53963513734666657</v>
      </c>
      <c r="AB36" s="26">
        <f>1/$A$1*[1]PaperSectorMinusCoreVPAImp!AA$208</f>
        <v>0.53963513734666657</v>
      </c>
      <c r="AC36" s="7"/>
      <c r="AD36" s="24">
        <f>1/1000*[1]PaperSectorMinusCoreVPAImp!AB$208</f>
        <v>7.473208161994499E-2</v>
      </c>
      <c r="AE36" s="25">
        <f>1/1000*[1]PaperSectorMinusCoreVPAImp!AC$208</f>
        <v>6.9598274312799996E-2</v>
      </c>
      <c r="AF36" s="25">
        <f>1/1000*[1]PaperSectorMinusCoreVPAImp!AD$208</f>
        <v>7.622039626560001E-2</v>
      </c>
      <c r="AG36" s="25">
        <f>1/1000*[1]PaperSectorMinusCoreVPAImp!AE$208</f>
        <v>9.031477271039999E-2</v>
      </c>
      <c r="AH36" s="25">
        <f>1/1000*[1]PaperSectorMinusCoreVPAImp!AF$208</f>
        <v>6.8756769036199997E-2</v>
      </c>
      <c r="AI36" s="25">
        <f>1/1000*[1]PaperSectorMinusCoreVPAImp!AG$208</f>
        <v>3.0599069958599998E-2</v>
      </c>
      <c r="AJ36" s="25">
        <f>1/1000*[1]PaperSectorMinusCoreVPAImp!AH$208</f>
        <v>3.2085734237999999E-2</v>
      </c>
      <c r="AK36" s="25">
        <f>1/1000*[1]PaperSectorMinusCoreVPAImp!AI$208</f>
        <v>5.7918910186499993E-2</v>
      </c>
      <c r="AL36" s="25">
        <f>1/1000*[1]PaperSectorMinusCoreVPAImp!AJ$208</f>
        <v>5.6518778708800017E-2</v>
      </c>
      <c r="AM36" s="25">
        <f>1/1000*[1]PaperSectorMinusCoreVPAImp!AK$208</f>
        <v>4.3716399047199997E-2</v>
      </c>
      <c r="AN36" s="25">
        <f>1/1000*[1]PaperSectorMinusCoreVPAImp!AL$208</f>
        <v>5.0169831896700004E-2</v>
      </c>
      <c r="AO36" s="25">
        <f>1/1000*[1]PaperSectorMinusCoreVPAImp!AM$208</f>
        <v>7.1413620095999983E-2</v>
      </c>
      <c r="AP36" s="25">
        <f>1/1000*[1]PaperSectorMinusCoreVPAImp!AN$208</f>
        <v>7.4801211460799988E-2</v>
      </c>
      <c r="AQ36" s="25">
        <f>1/1000*[1]PaperSectorMinusCoreVPAImp!AO$208</f>
        <v>7.2845619621900004E-2</v>
      </c>
      <c r="AR36" s="25">
        <f>1/1000*[1]PaperSectorMinusCoreVPAImp!AP$208</f>
        <v>6.5673385182999991E-2</v>
      </c>
      <c r="AS36" s="25">
        <f>1/1000*[1]PaperSectorMinusCoreVPAImp!AQ$208</f>
        <v>5.8779373922499989E-2</v>
      </c>
      <c r="AT36" s="25">
        <f>1/1000*[1]PaperSectorMinusCoreVPAImp!AR$208</f>
        <v>5.5466276391599997E-2</v>
      </c>
      <c r="AU36" s="25">
        <f>1/1000*[1]PaperSectorMinusCoreVPAImp!AS$208</f>
        <v>6.1842358234799999E-2</v>
      </c>
      <c r="AV36" s="25">
        <f>1/1000*[1]PaperSectorMinusCoreVPAImp!AT$208</f>
        <v>6.8150267541000009E-2</v>
      </c>
      <c r="AW36" s="25">
        <f>1/1000*[1]PaperSectorMinusCoreVPAImp!AU$208</f>
        <v>7.0671162363000001E-2</v>
      </c>
      <c r="AX36" s="25">
        <f>1/1000*[1]PaperSectorMinusCoreVPAImp!AV$208</f>
        <v>6.2601656480800003E-2</v>
      </c>
      <c r="AY36" s="25">
        <f>1/1000*[1]PaperSectorMinusCoreVPAImp!AW$208</f>
        <v>7.1133508057799999E-2</v>
      </c>
      <c r="AZ36" s="25">
        <f>1/1000*[1]PaperSectorMinusCoreVPAImp!AX$208</f>
        <v>8.7446332349999989E-2</v>
      </c>
      <c r="BA36" s="25">
        <f>1/1000*[1]PaperSectorMinusCoreVPAImp!AY$208</f>
        <v>8.0377712110299995E-2</v>
      </c>
      <c r="BB36" s="25">
        <f>1/1000*[1]PaperSectorMinusCoreVPAImp!AZ$208</f>
        <v>0</v>
      </c>
      <c r="BC36" s="226">
        <f>1/1000*[1]PaperSectorMinusCoreVPAImp!BA$208</f>
        <v>0</v>
      </c>
      <c r="BD36" s="400"/>
    </row>
    <row r="37" spans="2:56">
      <c r="B37" s="23" t="s">
        <v>66</v>
      </c>
      <c r="C37" s="24">
        <f>1/$A$1*[1]PaperSectorMinusCoreVPAImp!$B$212</f>
        <v>0.25479265181666666</v>
      </c>
      <c r="D37" s="25">
        <f>1/$A$1*[1]PaperSectorMinusCoreVPAImp!$C$212</f>
        <v>0.23415011056346155</v>
      </c>
      <c r="E37" s="25">
        <f>1/$A$1*[1]PaperSectorMinusCoreVPAImp!$D$212</f>
        <v>0.30462417340147063</v>
      </c>
      <c r="F37" s="25">
        <f>1/$A$1*[1]PaperSectorMinusCoreVPAImp!$E$212</f>
        <v>0.27667525357234851</v>
      </c>
      <c r="G37" s="25">
        <f>1/$A$1*[1]PaperSectorMinusCoreVPAImp!$F$212</f>
        <v>0.16223630923333335</v>
      </c>
      <c r="H37" s="25">
        <f>1/$A$1*[1]PaperSectorMinusCoreVPAImp!$G$212</f>
        <v>0.31689363921666663</v>
      </c>
      <c r="I37" s="25">
        <f>1/$A$1*[1]PaperSectorMinusCoreVPAImp!$H$212</f>
        <v>5.9657609255555563E-2</v>
      </c>
      <c r="J37" s="26">
        <f>1/$A$1*[1]PaperSectorMinusCoreVPAImp!$I$212</f>
        <v>5.8927624083333338E-2</v>
      </c>
      <c r="K37" s="26">
        <f>1/$A$1*[1]PaperSectorMinusCoreVPAImp!$J$212</f>
        <v>7.7699171808333328E-2</v>
      </c>
      <c r="L37" s="26">
        <f>1/$A$1*[1]PaperSectorMinusCoreVPAImp!K$212</f>
        <v>6.0131554930303026E-2</v>
      </c>
      <c r="M37" s="26">
        <f>1/$A$1*[1]PaperSectorMinusCoreVPAImp!L$212</f>
        <v>6.6561529687499982E-2</v>
      </c>
      <c r="N37" s="26">
        <f>1/$A$1*[1]PaperSectorMinusCoreVPAImp!M$212</f>
        <v>6.8564896202777781E-2</v>
      </c>
      <c r="O37" s="26">
        <f>1/$A$1*[1]PaperSectorMinusCoreVPAImp!N$212</f>
        <v>7.5626237017857117E-2</v>
      </c>
      <c r="P37" s="26">
        <f>1/$A$1*[1]PaperSectorMinusCoreVPAImp!O$212</f>
        <v>7.7550873236111109E-2</v>
      </c>
      <c r="Q37" s="26">
        <f>1/$A$1*[1]PaperSectorMinusCoreVPAImp!P$212</f>
        <v>8.506828188194443E-2</v>
      </c>
      <c r="R37" s="26">
        <f>1/$A$1*[1]PaperSectorMinusCoreVPAImp!Q$212</f>
        <v>0.10470958764305555</v>
      </c>
      <c r="S37" s="26">
        <f>1/$A$1*[1]PaperSectorMinusCoreVPAImp!R$212</f>
        <v>0.17691892576304674</v>
      </c>
      <c r="T37" s="26">
        <f>1/$A$1*[1]PaperSectorMinusCoreVPAImp!S$212</f>
        <v>0.21260070138636361</v>
      </c>
      <c r="U37" s="26">
        <f>1/$A$1*[1]PaperSectorMinusCoreVPAImp!T$212</f>
        <v>0.2236113845388889</v>
      </c>
      <c r="V37" s="26">
        <f>1/$A$1*[1]PaperSectorMinusCoreVPAImp!U$212</f>
        <v>0.22760456292103182</v>
      </c>
      <c r="W37" s="26">
        <f>1/$A$1*[1]PaperSectorMinusCoreVPAImp!V$212</f>
        <v>0.17799480016999994</v>
      </c>
      <c r="X37" s="26">
        <f>1/$A$1*[1]PaperSectorMinusCoreVPAImp!W$212</f>
        <v>0.13627305044962959</v>
      </c>
      <c r="Y37" s="26">
        <f>1/$A$1*[1]PaperSectorMinusCoreVPAImp!X$212</f>
        <v>0.12102339636568375</v>
      </c>
      <c r="Z37" s="26">
        <f>1/$A$1*[1]PaperSectorMinusCoreVPAImp!Y$212</f>
        <v>9.0442711924166669E-2</v>
      </c>
      <c r="AA37" s="26">
        <f>1/$A$1*[1]PaperSectorMinusCoreVPAImp!Z$212</f>
        <v>9.0442711924166669E-2</v>
      </c>
      <c r="AB37" s="26">
        <f>1/$A$1*[1]PaperSectorMinusCoreVPAImp!AA$212</f>
        <v>9.0442711924166669E-2</v>
      </c>
      <c r="AC37" s="7"/>
      <c r="AD37" s="24">
        <f>1/1000*[1]PaperSectorMinusCoreVPAImp!AB$212</f>
        <v>3.5225480401044E-2</v>
      </c>
      <c r="AE37" s="25">
        <f>1/1000*[1]PaperSectorMinusCoreVPAImp!AC$212</f>
        <v>2.6054697579599998E-2</v>
      </c>
      <c r="AF37" s="25">
        <f>1/1000*[1]PaperSectorMinusCoreVPAImp!AD$212</f>
        <v>3.2487354158399998E-2</v>
      </c>
      <c r="AG37" s="25">
        <f>1/1000*[1]PaperSectorMinusCoreVPAImp!AE$212</f>
        <v>3.8906811798399998E-2</v>
      </c>
      <c r="AH37" s="25">
        <f>1/1000*[1]PaperSectorMinusCoreVPAImp!AF$212</f>
        <v>2.2536736395600002E-2</v>
      </c>
      <c r="AI37" s="25">
        <f>1/1000*[1]PaperSectorMinusCoreVPAImp!AG$212</f>
        <v>4.0483855011599991E-2</v>
      </c>
      <c r="AJ37" s="25">
        <f>1/1000*[1]PaperSectorMinusCoreVPAImp!AH$212</f>
        <v>1.2181534878400001E-2</v>
      </c>
      <c r="AK37" s="25">
        <f>1/1000*[1]PaperSectorMinusCoreVPAImp!AI$212</f>
        <v>1.366330939E-2</v>
      </c>
      <c r="AL37" s="25">
        <f>1/1000*[1]PaperSectorMinusCoreVPAImp!AJ$212</f>
        <v>2.1598709766400003E-2</v>
      </c>
      <c r="AM37" s="25">
        <f>1/1000*[1]PaperSectorMinusCoreVPAImp!AK$212</f>
        <v>1.57237798564E-2</v>
      </c>
      <c r="AN37" s="25">
        <f>1/1000*[1]PaperSectorMinusCoreVPAImp!AL$212</f>
        <v>2.1099797451900004E-2</v>
      </c>
      <c r="AO37" s="25">
        <f>1/1000*[1]PaperSectorMinusCoreVPAImp!AM$212</f>
        <v>2.2862583839999999E-2</v>
      </c>
      <c r="AP37" s="25">
        <f>1/1000*[1]PaperSectorMinusCoreVPAImp!AN$212</f>
        <v>2.4088399139199999E-2</v>
      </c>
      <c r="AQ37" s="25">
        <f>1/1000*[1]PaperSectorMinusCoreVPAImp!AO$212</f>
        <v>2.7017499785099999E-2</v>
      </c>
      <c r="AR37" s="25">
        <f>1/1000*[1]PaperSectorMinusCoreVPAImp!AP$212</f>
        <v>2.5806946798E-2</v>
      </c>
      <c r="AS37" s="25">
        <f>1/1000*[1]PaperSectorMinusCoreVPAImp!AQ$212</f>
        <v>2.4862409379499992E-2</v>
      </c>
      <c r="AT37" s="25">
        <f>1/1000*[1]PaperSectorMinusCoreVPAImp!AR$212</f>
        <v>3.1595422227799999E-2</v>
      </c>
      <c r="AU37" s="25">
        <f>1/1000*[1]PaperSectorMinusCoreVPAImp!AS$212</f>
        <v>3.8731633454799998E-2</v>
      </c>
      <c r="AV37" s="25">
        <f>1/1000*[1]PaperSectorMinusCoreVPAImp!AT$212</f>
        <v>4.9549289608000001E-2</v>
      </c>
      <c r="AW37" s="25">
        <f>1/1000*[1]PaperSectorMinusCoreVPAImp!AU$212</f>
        <v>4.5136261843499996E-2</v>
      </c>
      <c r="AX37" s="25">
        <f>1/1000*[1]PaperSectorMinusCoreVPAImp!AV$212</f>
        <v>3.2606510184200008E-2</v>
      </c>
      <c r="AY37" s="25">
        <f>1/1000*[1]PaperSectorMinusCoreVPAImp!AW$212</f>
        <v>3.4597422570500004E-2</v>
      </c>
      <c r="AZ37" s="25">
        <f>1/1000*[1]PaperSectorMinusCoreVPAImp!AX$212</f>
        <v>3.6837037925999995E-2</v>
      </c>
      <c r="BA37" s="25">
        <f>1/1000*[1]PaperSectorMinusCoreVPAImp!AY$212</f>
        <v>2.7160822196199995E-2</v>
      </c>
      <c r="BB37" s="25">
        <f>1/1000*[1]PaperSectorMinusCoreVPAImp!AZ$212</f>
        <v>0</v>
      </c>
      <c r="BC37" s="226">
        <f>1/1000*[1]PaperSectorMinusCoreVPAImp!BA$212</f>
        <v>0</v>
      </c>
      <c r="BD37" s="400"/>
    </row>
    <row r="38" spans="2:56">
      <c r="B38" s="23" t="s">
        <v>37</v>
      </c>
      <c r="C38" s="103">
        <f>1/$A$1*[1]PaperSectorMinusCoreVPAImp!$B$225</f>
        <v>1.1849101613000004</v>
      </c>
      <c r="D38" s="104">
        <f>1/$A$1*[1]PaperSectorMinusCoreVPAImp!$C$225</f>
        <v>1.0889142576634618</v>
      </c>
      <c r="E38" s="104">
        <f>1/$A$1*[1]PaperSectorMinusCoreVPAImp!$D$225</f>
        <v>1.1235261563761363</v>
      </c>
      <c r="F38" s="104">
        <f>1/$A$1*[1]PaperSectorMinusCoreVPAImp!$E$225</f>
        <v>1.2280224094416667</v>
      </c>
      <c r="G38" s="104">
        <f>1/$A$1*[1]PaperSectorMinusCoreVPAImp!$F$225</f>
        <v>1.1533067646249999</v>
      </c>
      <c r="H38" s="104">
        <f>1/$A$1*[1]PaperSectorMinusCoreVPAImp!$G$225</f>
        <v>1.2894774437124998</v>
      </c>
      <c r="I38" s="104">
        <f>1/$A$1*[1]PaperSectorMinusCoreVPAImp!$H$225</f>
        <v>1.1492170993282054</v>
      </c>
      <c r="J38" s="105">
        <f>1/$A$1*[1]PaperSectorMinusCoreVPAImp!$I$225</f>
        <v>1.2471586276555555</v>
      </c>
      <c r="K38" s="105">
        <f>1/$A$1*[1]PaperSectorMinusCoreVPAImp!$J$225</f>
        <v>1.2366765749250002</v>
      </c>
      <c r="L38" s="105">
        <f>1/$A$1*[1]PaperSectorMinusCoreVPAImp!K$225</f>
        <v>1.2882597412222221</v>
      </c>
      <c r="M38" s="105">
        <f>1/$A$1*[1]PaperSectorMinusCoreVPAImp!L$225</f>
        <v>1.4265112943410259</v>
      </c>
      <c r="N38" s="105">
        <f>1/$A$1*[1]PaperSectorMinusCoreVPAImp!M$225</f>
        <v>1.4899777417111109</v>
      </c>
      <c r="O38" s="105">
        <f>1/$A$1*[1]PaperSectorMinusCoreVPAImp!N$225</f>
        <v>1.4987231089999995</v>
      </c>
      <c r="P38" s="105">
        <f>1/$A$1*[1]PaperSectorMinusCoreVPAImp!O$225</f>
        <v>1.5635996195000001</v>
      </c>
      <c r="Q38" s="105">
        <f>1/$A$1*[1]PaperSectorMinusCoreVPAImp!P$225</f>
        <v>1.5295163578969699</v>
      </c>
      <c r="R38" s="105">
        <f>1/$A$1*[1]PaperSectorMinusCoreVPAImp!Q$225</f>
        <v>1.3487008294999998</v>
      </c>
      <c r="S38" s="105">
        <f>1/$A$1*[1]PaperSectorMinusCoreVPAImp!R$225</f>
        <v>1.5839746451916668</v>
      </c>
      <c r="T38" s="105">
        <f>1/$A$1*[1]PaperSectorMinusCoreVPAImp!S$225</f>
        <v>1.456537070637121</v>
      </c>
      <c r="U38" s="105">
        <f>1/$A$1*[1]PaperSectorMinusCoreVPAImp!T$225</f>
        <v>1.2929333961143938</v>
      </c>
      <c r="V38" s="105">
        <f>1/$A$1*[1]PaperSectorMinusCoreVPAImp!U$225</f>
        <v>1.2585854422000002</v>
      </c>
      <c r="W38" s="105">
        <f>1/$A$1*[1]PaperSectorMinusCoreVPAImp!V$225</f>
        <v>1.1285329408333329</v>
      </c>
      <c r="X38" s="105">
        <f>1/$A$1*[1]PaperSectorMinusCoreVPAImp!W$225</f>
        <v>1.0810950266600003</v>
      </c>
      <c r="Y38" s="105">
        <f>1/$A$1*[1]PaperSectorMinusCoreVPAImp!X$225</f>
        <v>1.1131542917307695</v>
      </c>
      <c r="Z38" s="105">
        <f>1/$A$1*[1]PaperSectorMinusCoreVPAImp!Y$225</f>
        <v>0.82222765666666664</v>
      </c>
      <c r="AA38" s="105">
        <f>1/$A$1*[1]PaperSectorMinusCoreVPAImp!Z$225</f>
        <v>0.82222765666666664</v>
      </c>
      <c r="AB38" s="105">
        <f>1/$A$1*[1]PaperSectorMinusCoreVPAImp!AA$225</f>
        <v>0.82222765666666664</v>
      </c>
      <c r="AC38" s="7"/>
      <c r="AD38" s="24">
        <f>1/1000*[1]PaperSectorMinusCoreVPAImp!AB$225</f>
        <v>0.198258551210268</v>
      </c>
      <c r="AE38" s="25">
        <f>1/1000*[1]PaperSectorMinusCoreVPAImp!AC$225</f>
        <v>0.17755762042639997</v>
      </c>
      <c r="AF38" s="25">
        <f>1/1000*[1]PaperSectorMinusCoreVPAImp!AD$225</f>
        <v>0.16751609901600001</v>
      </c>
      <c r="AG38" s="25">
        <f>1/1000*[1]PaperSectorMinusCoreVPAImp!AE$225</f>
        <v>0.22056838943999998</v>
      </c>
      <c r="AH38" s="25">
        <f>1/1000*[1]PaperSectorMinusCoreVPAImp!AF$225</f>
        <v>0.24422807731560001</v>
      </c>
      <c r="AI38" s="25">
        <f>1/1000*[1]PaperSectorMinusCoreVPAImp!AG$225</f>
        <v>0.2594994278019</v>
      </c>
      <c r="AJ38" s="25">
        <f>1/1000*[1]PaperSectorMinusCoreVPAImp!AH$225</f>
        <v>0.25790179819960002</v>
      </c>
      <c r="AK38" s="25">
        <f>1/1000*[1]PaperSectorMinusCoreVPAImp!AI$225</f>
        <v>0.323408323193</v>
      </c>
      <c r="AL38" s="25">
        <f>1/1000*[1]PaperSectorMinusCoreVPAImp!AJ$225</f>
        <v>0.32549931809440003</v>
      </c>
      <c r="AM38" s="25">
        <f>1/1000*[1]PaperSectorMinusCoreVPAImp!AK$225</f>
        <v>0.28852800022199993</v>
      </c>
      <c r="AN38" s="25">
        <f>1/1000*[1]PaperSectorMinusCoreVPAImp!AL$225</f>
        <v>0.35352014361750006</v>
      </c>
      <c r="AO38" s="25">
        <f>1/1000*[1]PaperSectorMinusCoreVPAImp!AM$225</f>
        <v>0.40041352166399996</v>
      </c>
      <c r="AP38" s="25">
        <f>1/1000*[1]PaperSectorMinusCoreVPAImp!AN$225</f>
        <v>0.35175853630719994</v>
      </c>
      <c r="AQ38" s="25">
        <f>1/1000*[1]PaperSectorMinusCoreVPAImp!AO$225</f>
        <v>0.3670732309593</v>
      </c>
      <c r="AR38" s="25">
        <f>1/1000*[1]PaperSectorMinusCoreVPAImp!AP$225</f>
        <v>0.36219862249450002</v>
      </c>
      <c r="AS38" s="25">
        <f>1/1000*[1]PaperSectorMinusCoreVPAImp!AQ$225</f>
        <v>0.26435044525049994</v>
      </c>
      <c r="AT38" s="25">
        <f>1/1000*[1]PaperSectorMinusCoreVPAImp!AR$225</f>
        <v>0.26749611388070005</v>
      </c>
      <c r="AU38" s="25">
        <f>1/1000*[1]PaperSectorMinusCoreVPAImp!AS$225</f>
        <v>0.26954542360459993</v>
      </c>
      <c r="AV38" s="25">
        <f>1/1000*[1]PaperSectorMinusCoreVPAImp!AT$225</f>
        <v>0.29104316344299996</v>
      </c>
      <c r="AW38" s="25">
        <f>1/1000*[1]PaperSectorMinusCoreVPAImp!AU$225</f>
        <v>0.25024021172499999</v>
      </c>
      <c r="AX38" s="25">
        <f>1/1000*[1]PaperSectorMinusCoreVPAImp!AV$225</f>
        <v>0.21462593965460003</v>
      </c>
      <c r="AY38" s="25">
        <f>1/1000*[1]PaperSectorMinusCoreVPAImp!AW$225</f>
        <v>0.24571764437429999</v>
      </c>
      <c r="AZ38" s="25">
        <f>1/1000*[1]PaperSectorMinusCoreVPAImp!AX$225</f>
        <v>0.282190004577</v>
      </c>
      <c r="BA38" s="25">
        <f>1/1000*[1]PaperSectorMinusCoreVPAImp!AY$225</f>
        <v>0.25286814137749997</v>
      </c>
      <c r="BB38" s="25">
        <f>1/1000*[1]PaperSectorMinusCoreVPAImp!AZ$225</f>
        <v>0</v>
      </c>
      <c r="BC38" s="226">
        <f>1/1000*[1]PaperSectorMinusCoreVPAImp!BA$225</f>
        <v>0</v>
      </c>
      <c r="BD38" s="400"/>
    </row>
    <row r="39" spans="2:56">
      <c r="B39" s="23" t="s">
        <v>15</v>
      </c>
      <c r="C39" s="49">
        <f t="shared" ref="C39:AB39" si="9">SUM(C22:C22)-SUM(C23:C38)</f>
        <v>0.22425965586666763</v>
      </c>
      <c r="D39" s="50">
        <f t="shared" si="9"/>
        <v>0.21725210026282049</v>
      </c>
      <c r="E39" s="50">
        <f t="shared" si="9"/>
        <v>0.34298806878631716</v>
      </c>
      <c r="F39" s="50">
        <f t="shared" si="9"/>
        <v>0.20475315040631337</v>
      </c>
      <c r="G39" s="50">
        <f t="shared" si="9"/>
        <v>0.59661611880555654</v>
      </c>
      <c r="H39" s="50">
        <f t="shared" si="9"/>
        <v>0.35058977155833304</v>
      </c>
      <c r="I39" s="50">
        <f t="shared" si="9"/>
        <v>0.16707585986837437</v>
      </c>
      <c r="J39" s="51">
        <f t="shared" si="9"/>
        <v>0.16403871096111011</v>
      </c>
      <c r="K39" s="51">
        <f t="shared" si="9"/>
        <v>0.15033492729583564</v>
      </c>
      <c r="L39" s="51">
        <f t="shared" si="9"/>
        <v>0.12770504520252501</v>
      </c>
      <c r="M39" s="51">
        <f t="shared" si="9"/>
        <v>0.1282983203882484</v>
      </c>
      <c r="N39" s="51">
        <f t="shared" si="9"/>
        <v>0.17211528545555588</v>
      </c>
      <c r="O39" s="51">
        <f t="shared" si="9"/>
        <v>0.16122687188571483</v>
      </c>
      <c r="P39" s="51">
        <f t="shared" si="9"/>
        <v>0.19805846514102221</v>
      </c>
      <c r="Q39" s="51">
        <f t="shared" si="9"/>
        <v>0.21736418897045162</v>
      </c>
      <c r="R39" s="51">
        <f t="shared" si="9"/>
        <v>0.11560378453333442</v>
      </c>
      <c r="S39" s="51">
        <f t="shared" si="9"/>
        <v>7.6582360061362209E-2</v>
      </c>
      <c r="T39" s="51">
        <f t="shared" si="9"/>
        <v>7.9369246816666461E-2</v>
      </c>
      <c r="U39" s="51">
        <f t="shared" si="9"/>
        <v>7.0923034201769042E-2</v>
      </c>
      <c r="V39" s="51">
        <f t="shared" si="9"/>
        <v>6.5490934594444994E-2</v>
      </c>
      <c r="W39" s="51">
        <f t="shared" si="9"/>
        <v>6.0739611269998051E-2</v>
      </c>
      <c r="X39" s="51">
        <f t="shared" si="9"/>
        <v>0.10246097091833128</v>
      </c>
      <c r="Y39" s="51">
        <f t="shared" si="9"/>
        <v>0.14114304707517</v>
      </c>
      <c r="Z39" s="51">
        <f t="shared" si="9"/>
        <v>5.9319954713332734E-2</v>
      </c>
      <c r="AA39" s="51">
        <f t="shared" si="9"/>
        <v>5.9319954713332734E-2</v>
      </c>
      <c r="AB39" s="51">
        <f t="shared" si="9"/>
        <v>5.9319954713332734E-2</v>
      </c>
      <c r="AC39" s="7"/>
      <c r="AD39" s="24">
        <f t="shared" ref="AD39:BC39" si="10">SUM(AD22:AD22)-SUM(AD23:AD38)</f>
        <v>5.9748502803288472E-2</v>
      </c>
      <c r="AE39" s="25">
        <f t="shared" si="10"/>
        <v>5.7137399239999942E-2</v>
      </c>
      <c r="AF39" s="25">
        <f t="shared" si="10"/>
        <v>6.5835584447999196E-2</v>
      </c>
      <c r="AG39" s="25">
        <f t="shared" si="10"/>
        <v>6.1224184201599918E-2</v>
      </c>
      <c r="AH39" s="25">
        <f t="shared" si="10"/>
        <v>0.10113015841250039</v>
      </c>
      <c r="AI39" s="25">
        <f t="shared" si="10"/>
        <v>7.4298169545601311E-2</v>
      </c>
      <c r="AJ39" s="25">
        <f t="shared" si="10"/>
        <v>6.4786310684000536E-2</v>
      </c>
      <c r="AK39" s="25">
        <f t="shared" si="10"/>
        <v>6.5440844616500016E-2</v>
      </c>
      <c r="AL39" s="25">
        <f t="shared" si="10"/>
        <v>6.8581881721998972E-2</v>
      </c>
      <c r="AM39" s="25">
        <f t="shared" si="10"/>
        <v>5.8551585298799669E-2</v>
      </c>
      <c r="AN39" s="25">
        <f t="shared" si="10"/>
        <v>5.2280746658099897E-2</v>
      </c>
      <c r="AO39" s="25">
        <f t="shared" si="10"/>
        <v>6.8513880864000232E-2</v>
      </c>
      <c r="AP39" s="25">
        <f t="shared" si="10"/>
        <v>6.5182177244800243E-2</v>
      </c>
      <c r="AQ39" s="25">
        <f t="shared" si="10"/>
        <v>6.3478458604499188E-2</v>
      </c>
      <c r="AR39" s="25">
        <f t="shared" si="10"/>
        <v>7.1389733364499275E-2</v>
      </c>
      <c r="AS39" s="25">
        <f t="shared" si="10"/>
        <v>4.9351011566500347E-2</v>
      </c>
      <c r="AT39" s="25">
        <f t="shared" si="10"/>
        <v>4.1411509941899904E-2</v>
      </c>
      <c r="AU39" s="25">
        <f t="shared" si="10"/>
        <v>4.6174071071699352E-2</v>
      </c>
      <c r="AV39" s="25">
        <f t="shared" si="10"/>
        <v>4.5422485877999019E-2</v>
      </c>
      <c r="AW39" s="25">
        <f t="shared" si="10"/>
        <v>4.3253714002000621E-2</v>
      </c>
      <c r="AX39" s="25">
        <f t="shared" si="10"/>
        <v>3.3998966204199288E-2</v>
      </c>
      <c r="AY39" s="25">
        <f t="shared" si="10"/>
        <v>4.2324857945299943E-2</v>
      </c>
      <c r="AZ39" s="25">
        <f t="shared" si="10"/>
        <v>5.5399871591999439E-2</v>
      </c>
      <c r="BA39" s="25">
        <f t="shared" si="10"/>
        <v>3.8316788930199852E-2</v>
      </c>
      <c r="BB39" s="25">
        <f t="shared" si="10"/>
        <v>0</v>
      </c>
      <c r="BC39" s="226">
        <f t="shared" si="10"/>
        <v>0</v>
      </c>
      <c r="BD39" s="400"/>
    </row>
    <row r="40" spans="2:56" ht="17.149999999999999" customHeight="1">
      <c r="B40" s="73" t="s">
        <v>21</v>
      </c>
      <c r="C40" s="74">
        <f>1/$A$1*[1]PaperSectorMinusCoreVPAImp!$B$194</f>
        <v>7.3538142733333339E-2</v>
      </c>
      <c r="D40" s="75">
        <f>1/$A$1*[1]PaperSectorMinusCoreVPAImp!$C$194</f>
        <v>7.8972256125000001E-2</v>
      </c>
      <c r="E40" s="75">
        <f>1/$A$1*[1]PaperSectorMinusCoreVPAImp!$D$194</f>
        <v>9.2361477875000014E-2</v>
      </c>
      <c r="F40" s="75">
        <f>1/$A$1*[1]PaperSectorMinusCoreVPAImp!$E$194</f>
        <v>8.8012480224242434E-2</v>
      </c>
      <c r="G40" s="75">
        <f>1/$A$1*[1]PaperSectorMinusCoreVPAImp!$F$194</f>
        <v>0.15222501683333334</v>
      </c>
      <c r="H40" s="75">
        <f>1/$A$1*[1]PaperSectorMinusCoreVPAImp!$G$194</f>
        <v>0.16627011766666666</v>
      </c>
      <c r="I40" s="75">
        <f>1/$A$1*[1]PaperSectorMinusCoreVPAImp!$H$194</f>
        <v>0.15903934760000002</v>
      </c>
      <c r="J40" s="76">
        <f>1/$A$1*[1]PaperSectorMinusCoreVPAImp!$I$194</f>
        <v>9.9069300833333346E-2</v>
      </c>
      <c r="K40" s="76">
        <f>1/$A$1*[1]PaperSectorMinusCoreVPAImp!$J$194</f>
        <v>0.14703789450555557</v>
      </c>
      <c r="L40" s="76">
        <f>1/$A$1*[1]PaperSectorMinusCoreVPAImp!K$194</f>
        <v>8.6477172208333328E-2</v>
      </c>
      <c r="M40" s="76">
        <f>1/$A$1*[1]PaperSectorMinusCoreVPAImp!L$194</f>
        <v>9.6028679929487187E-2</v>
      </c>
      <c r="N40" s="76">
        <f>1/$A$1*[1]PaperSectorMinusCoreVPAImp!M$194</f>
        <v>0.11498770407777778</v>
      </c>
      <c r="O40" s="76">
        <f>1/$A$1*[1]PaperSectorMinusCoreVPAImp!N$194</f>
        <v>0.11343163549999999</v>
      </c>
      <c r="P40" s="76">
        <f>1/$A$1*[1]PaperSectorMinusCoreVPAImp!O$194</f>
        <v>0.12875597287499999</v>
      </c>
      <c r="Q40" s="76">
        <f>1/$A$1*[1]PaperSectorMinusCoreVPAImp!P$194</f>
        <v>8.8410461792424247E-2</v>
      </c>
      <c r="R40" s="76">
        <f>1/$A$1*[1]PaperSectorMinusCoreVPAImp!Q$194</f>
        <v>6.5827473199999986E-2</v>
      </c>
      <c r="S40" s="76">
        <f>1/$A$1*[1]PaperSectorMinusCoreVPAImp!R$194</f>
        <v>9.9489681394685975E-2</v>
      </c>
      <c r="T40" s="76">
        <f>1/$A$1*[1]PaperSectorMinusCoreVPAImp!S$194</f>
        <v>0.10093851533333333</v>
      </c>
      <c r="U40" s="76">
        <f>1/$A$1*[1]PaperSectorMinusCoreVPAImp!T$194</f>
        <v>8.0816930794871802E-2</v>
      </c>
      <c r="V40" s="76">
        <f>1/$A$1*[1]PaperSectorMinusCoreVPAImp!U$194</f>
        <v>7.7147720450000012E-2</v>
      </c>
      <c r="W40" s="76">
        <f>1/$A$1*[1]PaperSectorMinusCoreVPAImp!V$194</f>
        <v>7.5207603361111111E-2</v>
      </c>
      <c r="X40" s="76">
        <f>1/$A$1*[1]PaperSectorMinusCoreVPAImp!W$194</f>
        <v>7.3739206958333331E-2</v>
      </c>
      <c r="Y40" s="76">
        <f>1/$A$1*[1]PaperSectorMinusCoreVPAImp!X$194</f>
        <v>4.0603273944444448E-2</v>
      </c>
      <c r="Z40" s="76">
        <f>1/$A$1*[1]PaperSectorMinusCoreVPAImp!Y$194</f>
        <v>4.220962499999999E-6</v>
      </c>
      <c r="AA40" s="76">
        <f>1/$A$1*[1]PaperSectorMinusCoreVPAImp!Z$194</f>
        <v>4.220962499999999E-6</v>
      </c>
      <c r="AB40" s="76">
        <f>1/$A$1*[1]PaperSectorMinusCoreVPAImp!AA$194</f>
        <v>4.220962499999999E-6</v>
      </c>
      <c r="AC40" s="7"/>
      <c r="AD40" s="74">
        <f>1/1000*[1]PaperSectorMinusCoreVPAImp!AB$194</f>
        <v>9.9593300623559994E-3</v>
      </c>
      <c r="AE40" s="75">
        <f>1/1000*[1]PaperSectorMinusCoreVPAImp!AC$194</f>
        <v>7.0531858499999983E-3</v>
      </c>
      <c r="AF40" s="75">
        <f>1/1000*[1]PaperSectorMinusCoreVPAImp!AD$194</f>
        <v>8.2847410704E-3</v>
      </c>
      <c r="AG40" s="75">
        <f>1/1000*[1]PaperSectorMinusCoreVPAImp!AE$194</f>
        <v>1.0507237171199999E-2</v>
      </c>
      <c r="AH40" s="75">
        <f>1/1000*[1]PaperSectorMinusCoreVPAImp!AF$194</f>
        <v>1.8799701308499998E-2</v>
      </c>
      <c r="AI40" s="75">
        <f>1/1000*[1]PaperSectorMinusCoreVPAImp!AG$194</f>
        <v>2.1295667764800002E-2</v>
      </c>
      <c r="AJ40" s="75">
        <f>1/1000*[1]PaperSectorMinusCoreVPAImp!AH$194</f>
        <v>2.255110963E-2</v>
      </c>
      <c r="AK40" s="75">
        <f>1/1000*[1]PaperSectorMinusCoreVPAImp!AI$194</f>
        <v>1.4362587828E-2</v>
      </c>
      <c r="AL40" s="75">
        <f>1/1000*[1]PaperSectorMinusCoreVPAImp!AJ$194</f>
        <v>2.3437668655999999E-2</v>
      </c>
      <c r="AM40" s="75">
        <f>1/1000*[1]PaperSectorMinusCoreVPAImp!AK$194</f>
        <v>1.08904896056E-2</v>
      </c>
      <c r="AN40" s="75">
        <f>1/1000*[1]PaperSectorMinusCoreVPAImp!AL$194</f>
        <v>1.55317633272E-2</v>
      </c>
      <c r="AO40" s="75">
        <f>1/1000*[1]PaperSectorMinusCoreVPAImp!AM$194</f>
        <v>1.7352200111999998E-2</v>
      </c>
      <c r="AP40" s="75">
        <f>1/1000*[1]PaperSectorMinusCoreVPAImp!AN$194</f>
        <v>1.4808049766399999E-2</v>
      </c>
      <c r="AQ40" s="75">
        <f>1/1000*[1]PaperSectorMinusCoreVPAImp!AO$194</f>
        <v>1.8462392231700001E-2</v>
      </c>
      <c r="AR40" s="75">
        <f>1/1000*[1]PaperSectorMinusCoreVPAImp!AP$194</f>
        <v>1.3540730935999999E-2</v>
      </c>
      <c r="AS40" s="75">
        <f>1/1000*[1]PaperSectorMinusCoreVPAImp!AQ$194</f>
        <v>8.8352059039999986E-3</v>
      </c>
      <c r="AT40" s="75">
        <f>1/1000*[1]PaperSectorMinusCoreVPAImp!AR$194</f>
        <v>1.17245703802E-2</v>
      </c>
      <c r="AU40" s="75">
        <f>1/1000*[1]PaperSectorMinusCoreVPAImp!AS$194</f>
        <v>1.6619572512399997E-2</v>
      </c>
      <c r="AV40" s="75">
        <f>1/1000*[1]PaperSectorMinusCoreVPAImp!AT$194</f>
        <v>1.487098666E-2</v>
      </c>
      <c r="AW40" s="75">
        <f>1/1000*[1]PaperSectorMinusCoreVPAImp!AU$194</f>
        <v>1.2585632824499999E-2</v>
      </c>
      <c r="AX40" s="75">
        <f>1/1000*[1]PaperSectorMinusCoreVPAImp!AV$194</f>
        <v>9.7026589042000008E-3</v>
      </c>
      <c r="AY40" s="75">
        <f>1/1000*[1]PaperSectorMinusCoreVPAImp!AW$194</f>
        <v>1.2493158140400001E-2</v>
      </c>
      <c r="AZ40" s="75">
        <f>1/1000*[1]PaperSectorMinusCoreVPAImp!AX$194</f>
        <v>8.1027528660000004E-3</v>
      </c>
      <c r="BA40" s="75">
        <f>1/1000*[1]PaperSectorMinusCoreVPAImp!AY$194</f>
        <v>4.6744598999999997E-6</v>
      </c>
      <c r="BB40" s="75">
        <f>1/1000*[1]PaperSectorMinusCoreVPAImp!AZ$194</f>
        <v>0</v>
      </c>
      <c r="BC40" s="241">
        <f>1/1000*[1]PaperSectorMinusCoreVPAImp!BA$194</f>
        <v>0</v>
      </c>
      <c r="BD40" s="400"/>
    </row>
    <row r="41" spans="2:56" ht="17.149999999999999" customHeight="1">
      <c r="B41" s="53" t="s">
        <v>109</v>
      </c>
      <c r="C41" s="35">
        <f>1/$A$1*[1]PaperSectorMinusCoreVPAImp!$B$273</f>
        <v>5.2865516666666663E-4</v>
      </c>
      <c r="D41" s="36">
        <f>1/$A$1*[1]PaperSectorMinusCoreVPAImp!$C$273</f>
        <v>1.3068790127005348E-3</v>
      </c>
      <c r="E41" s="36">
        <f>1/$A$1*[1]PaperSectorMinusCoreVPAImp!$D$273</f>
        <v>3.8199642249999994E-3</v>
      </c>
      <c r="F41" s="36">
        <f>1/$A$1*[1]PaperSectorMinusCoreVPAImp!$E$273</f>
        <v>7.3577000999999979E-3</v>
      </c>
      <c r="G41" s="36">
        <f>1/$A$1*[1]PaperSectorMinusCoreVPAImp!$F$273</f>
        <v>6.0037721333333315E-3</v>
      </c>
      <c r="H41" s="36">
        <f>1/$A$1*[1]PaperSectorMinusCoreVPAImp!$G$273</f>
        <v>1.2107415541666666E-2</v>
      </c>
      <c r="I41" s="36">
        <f>1/$A$1*[1]PaperSectorMinusCoreVPAImp!$H$273</f>
        <v>4.4599828816666666E-2</v>
      </c>
      <c r="J41" s="37">
        <f>1/$A$1*[1]PaperSectorMinusCoreVPAImp!$I$273</f>
        <v>9.8749319357575763E-2</v>
      </c>
      <c r="K41" s="37">
        <f>1/$A$1*[1]PaperSectorMinusCoreVPAImp!$J$273</f>
        <v>4.8210653691666647E-2</v>
      </c>
      <c r="L41" s="37">
        <f>1/$A$1*[1]PaperSectorMinusCoreVPAImp!K$273</f>
        <v>6.6372653706293694E-2</v>
      </c>
      <c r="M41" s="37">
        <f>1/$A$1*[1]PaperSectorMinusCoreVPAImp!L$273</f>
        <v>3.8910058304953372E-2</v>
      </c>
      <c r="N41" s="37">
        <f>1/$A$1*[1]PaperSectorMinusCoreVPAImp!M$273</f>
        <v>6.3216740313888881E-2</v>
      </c>
      <c r="O41" s="37">
        <f>1/$A$1*[1]PaperSectorMinusCoreVPAImp!N$273</f>
        <v>6.4212117283333328E-2</v>
      </c>
      <c r="P41" s="37">
        <f>1/$A$1*[1]PaperSectorMinusCoreVPAImp!O$273</f>
        <v>7.4873023541666667E-2</v>
      </c>
      <c r="Q41" s="37">
        <f>1/$A$1*[1]PaperSectorMinusCoreVPAImp!P$273</f>
        <v>6.9224182913024471E-2</v>
      </c>
      <c r="R41" s="37">
        <f>1/$A$1*[1]PaperSectorMinusCoreVPAImp!Q$273</f>
        <v>7.6646149633333313E-2</v>
      </c>
      <c r="S41" s="37">
        <f>1/$A$1*[1]PaperSectorMinusCoreVPAImp!R$273</f>
        <v>6.7356371260144918E-2</v>
      </c>
      <c r="T41" s="37">
        <f>1/$A$1*[1]PaperSectorMinusCoreVPAImp!S$273</f>
        <v>6.874638566666666E-2</v>
      </c>
      <c r="U41" s="37">
        <f>1/$A$1*[1]PaperSectorMinusCoreVPAImp!T$273</f>
        <v>6.3384318466025644E-2</v>
      </c>
      <c r="V41" s="37">
        <f>1/$A$1*[1]PaperSectorMinusCoreVPAImp!U$273</f>
        <v>6.0732857266475107E-2</v>
      </c>
      <c r="W41" s="37">
        <f>1/$A$1*[1]PaperSectorMinusCoreVPAImp!V$273</f>
        <v>7.4275726809999984E-2</v>
      </c>
      <c r="X41" s="37">
        <f>1/$A$1*[1]PaperSectorMinusCoreVPAImp!W$273</f>
        <v>8.2723330566666642E-2</v>
      </c>
      <c r="Y41" s="37">
        <f>1/$A$1*[1]PaperSectorMinusCoreVPAImp!X$273</f>
        <v>6.3608469131666651E-2</v>
      </c>
      <c r="Z41" s="37">
        <f>1/$A$1*[1]PaperSectorMinusCoreVPAImp!Y$273</f>
        <v>4.0534454926111109E-2</v>
      </c>
      <c r="AA41" s="37">
        <f>1/$A$1*[1]PaperSectorMinusCoreVPAImp!Z$273</f>
        <v>4.0534454926111109E-2</v>
      </c>
      <c r="AB41" s="37">
        <f>1/$A$1*[1]PaperSectorMinusCoreVPAImp!AA$273</f>
        <v>4.0534454926111109E-2</v>
      </c>
      <c r="AC41" s="21"/>
      <c r="AD41" s="35">
        <f>1/1000*[1]PaperSectorMinusCoreVPAImp!AB$273</f>
        <v>1.5398475935999998E-4</v>
      </c>
      <c r="AE41" s="36">
        <f>1/1000*[1]PaperSectorMinusCoreVPAImp!AC$273</f>
        <v>2.4643329599999996E-4</v>
      </c>
      <c r="AF41" s="36">
        <f>1/1000*[1]PaperSectorMinusCoreVPAImp!AD$273</f>
        <v>3.049550544E-4</v>
      </c>
      <c r="AG41" s="36">
        <f>1/1000*[1]PaperSectorMinusCoreVPAImp!AE$273</f>
        <v>8.1412124639999991E-4</v>
      </c>
      <c r="AH41" s="36">
        <f>1/1000*[1]PaperSectorMinusCoreVPAImp!AF$273</f>
        <v>7.8562982540000001E-4</v>
      </c>
      <c r="AI41" s="36">
        <f>1/1000*[1]PaperSectorMinusCoreVPAImp!AG$273</f>
        <v>1.6840025631E-3</v>
      </c>
      <c r="AJ41" s="36">
        <f>1/1000*[1]PaperSectorMinusCoreVPAImp!AH$273</f>
        <v>5.2685239675999999E-3</v>
      </c>
      <c r="AK41" s="36">
        <f>1/1000*[1]PaperSectorMinusCoreVPAImp!AI$273</f>
        <v>1.1648371509500001E-2</v>
      </c>
      <c r="AL41" s="36">
        <f>1/1000*[1]PaperSectorMinusCoreVPAImp!AJ$273</f>
        <v>9.3067870432000013E-3</v>
      </c>
      <c r="AM41" s="36">
        <f>1/1000*[1]PaperSectorMinusCoreVPAImp!AK$273</f>
        <v>1.0325562130400001E-2</v>
      </c>
      <c r="AN41" s="36">
        <f>1/1000*[1]PaperSectorMinusCoreVPAImp!AL$273</f>
        <v>7.0609234545000012E-3</v>
      </c>
      <c r="AO41" s="36">
        <f>1/1000*[1]PaperSectorMinusCoreVPAImp!AM$273</f>
        <v>1.0790319071999999E-2</v>
      </c>
      <c r="AP41" s="36">
        <f>1/1000*[1]PaperSectorMinusCoreVPAImp!AN$273</f>
        <v>1.1195593023999998E-2</v>
      </c>
      <c r="AQ41" s="36">
        <f>1/1000*[1]PaperSectorMinusCoreVPAImp!AO$273</f>
        <v>1.3876816206300002E-2</v>
      </c>
      <c r="AR41" s="36">
        <f>1/1000*[1]PaperSectorMinusCoreVPAImp!AP$273</f>
        <v>1.3886615210499999E-2</v>
      </c>
      <c r="AS41" s="36">
        <f>1/1000*[1]PaperSectorMinusCoreVPAImp!AQ$273</f>
        <v>1.9120035689999995E-2</v>
      </c>
      <c r="AT41" s="36">
        <f>1/1000*[1]PaperSectorMinusCoreVPAImp!AR$273</f>
        <v>1.4890273386999997E-2</v>
      </c>
      <c r="AU41" s="36">
        <f>1/1000*[1]PaperSectorMinusCoreVPAImp!AS$273</f>
        <v>1.7817077106400001E-2</v>
      </c>
      <c r="AV41" s="36">
        <f>1/1000*[1]PaperSectorMinusCoreVPAImp!AT$273</f>
        <v>2.0874311996000004E-2</v>
      </c>
      <c r="AW41" s="36">
        <f>1/1000*[1]PaperSectorMinusCoreVPAImp!AU$273</f>
        <v>2.3525447277499997E-2</v>
      </c>
      <c r="AX41" s="36">
        <f>1/1000*[1]PaperSectorMinusCoreVPAImp!AV$273</f>
        <v>2.5659757150999999E-2</v>
      </c>
      <c r="AY41" s="36">
        <f>1/1000*[1]PaperSectorMinusCoreVPAImp!AW$273</f>
        <v>2.4819735351200002E-2</v>
      </c>
      <c r="AZ41" s="36">
        <f>1/1000*[1]PaperSectorMinusCoreVPAImp!AX$273</f>
        <v>2.8597465610999996E-2</v>
      </c>
      <c r="BA41" s="36">
        <f>1/1000*[1]PaperSectorMinusCoreVPAImp!AY$273</f>
        <v>2.5690334212399996E-2</v>
      </c>
      <c r="BB41" s="36">
        <f>1/1000*[1]PaperSectorMinusCoreVPAImp!AZ$273</f>
        <v>0</v>
      </c>
      <c r="BC41" s="236">
        <f>1/1000*[1]PaperSectorMinusCoreVPAImp!BA$273</f>
        <v>0</v>
      </c>
      <c r="BD41" s="400"/>
    </row>
    <row r="42" spans="2:56">
      <c r="B42" s="23" t="s">
        <v>95</v>
      </c>
      <c r="C42" s="24">
        <f>1/$A$1*[1]PaperSectorMinusCoreVPAImp!$B$29</f>
        <v>2.9239116666666666E-4</v>
      </c>
      <c r="D42" s="25">
        <f>1/$A$1*[1]PaperSectorMinusCoreVPAImp!$C$29</f>
        <v>9.687215073529412E-4</v>
      </c>
      <c r="E42" s="25">
        <f>1/$A$1*[1]PaperSectorMinusCoreVPAImp!$D$29</f>
        <v>3.658396349999999E-3</v>
      </c>
      <c r="F42" s="25">
        <f>1/$A$1*[1]PaperSectorMinusCoreVPAImp!$E$29</f>
        <v>6.8246637166666652E-3</v>
      </c>
      <c r="G42" s="25">
        <f>1/$A$1*[1]PaperSectorMinusCoreVPAImp!$F$29</f>
        <v>5.2673378833333314E-3</v>
      </c>
      <c r="H42" s="25">
        <f>1/$A$1*[1]PaperSectorMinusCoreVPAImp!$G$29</f>
        <v>1.0660824124999998E-2</v>
      </c>
      <c r="I42" s="25">
        <f>1/$A$1*[1]PaperSectorMinusCoreVPAImp!$H$29</f>
        <v>3.948544586666667E-2</v>
      </c>
      <c r="J42" s="26">
        <f>1/$A$1*[1]PaperSectorMinusCoreVPAImp!$I$29</f>
        <v>8.5951997666666669E-2</v>
      </c>
      <c r="K42" s="26">
        <f>1/$A$1*[1]PaperSectorMinusCoreVPAImp!$J$29</f>
        <v>2.8986362766666655E-2</v>
      </c>
      <c r="L42" s="26">
        <f>1/$A$1*[1]PaperSectorMinusCoreVPAImp!K$29</f>
        <v>4.8022265613636352E-2</v>
      </c>
      <c r="M42" s="26">
        <f>1/$A$1*[1]PaperSectorMinusCoreVPAImp!L$29</f>
        <v>2.66700043525641E-2</v>
      </c>
      <c r="N42" s="26">
        <f>1/$A$1*[1]PaperSectorMinusCoreVPAImp!M$29</f>
        <v>4.8397140127777773E-2</v>
      </c>
      <c r="O42" s="26">
        <f>1/$A$1*[1]PaperSectorMinusCoreVPAImp!N$29</f>
        <v>3.9495625083333326E-2</v>
      </c>
      <c r="P42" s="26">
        <f>1/$A$1*[1]PaperSectorMinusCoreVPAImp!O$29</f>
        <v>4.3785555333333323E-2</v>
      </c>
      <c r="Q42" s="26">
        <f>1/$A$1*[1]PaperSectorMinusCoreVPAImp!P$29</f>
        <v>3.9712933462121208E-2</v>
      </c>
      <c r="R42" s="26">
        <f>1/$A$1*[1]PaperSectorMinusCoreVPAImp!Q$29</f>
        <v>3.2382598966666662E-2</v>
      </c>
      <c r="S42" s="26">
        <f>1/$A$1*[1]PaperSectorMinusCoreVPAImp!R$29</f>
        <v>3.2953103419565213E-2</v>
      </c>
      <c r="T42" s="26">
        <f>1/$A$1*[1]PaperSectorMinusCoreVPAImp!S$29</f>
        <v>3.9726094691666665E-2</v>
      </c>
      <c r="U42" s="26">
        <f>1/$A$1*[1]PaperSectorMinusCoreVPAImp!T$29</f>
        <v>3.2504856506410253E-2</v>
      </c>
      <c r="V42" s="26">
        <f>1/$A$1*[1]PaperSectorMinusCoreVPAImp!U$29</f>
        <v>2.113261664722222E-2</v>
      </c>
      <c r="W42" s="26">
        <f>1/$A$1*[1]PaperSectorMinusCoreVPAImp!V$29</f>
        <v>2.3775074131666664E-2</v>
      </c>
      <c r="X42" s="26">
        <f>1/$A$1*[1]PaperSectorMinusCoreVPAImp!W$29</f>
        <v>2.2527968166666665E-2</v>
      </c>
      <c r="Y42" s="26">
        <f>1/$A$1*[1]PaperSectorMinusCoreVPAImp!X$29</f>
        <v>1.3297715795E-2</v>
      </c>
      <c r="Z42" s="26">
        <f>1/$A$1*[1]PaperSectorMinusCoreVPAImp!Y$29</f>
        <v>1.4255665654999999E-2</v>
      </c>
      <c r="AA42" s="26">
        <f>1/$A$1*[1]PaperSectorMinusCoreVPAImp!Z$29</f>
        <v>1.4255665654999999E-2</v>
      </c>
      <c r="AB42" s="26">
        <f>1/$A$1*[1]PaperSectorMinusCoreVPAImp!AA$29</f>
        <v>1.4255665654999999E-2</v>
      </c>
      <c r="AC42" s="7"/>
      <c r="AD42" s="24">
        <f>1/1000*[1]PaperSectorMinusCoreVPAImp!AB$29</f>
        <v>8.9910031097999987E-5</v>
      </c>
      <c r="AE42" s="25">
        <f>1/1000*[1]PaperSectorMinusCoreVPAImp!AC$29</f>
        <v>1.561550248E-4</v>
      </c>
      <c r="AF42" s="25">
        <f>1/1000*[1]PaperSectorMinusCoreVPAImp!AD$29</f>
        <v>2.240476272E-4</v>
      </c>
      <c r="AG42" s="25">
        <f>1/1000*[1]PaperSectorMinusCoreVPAImp!AE$29</f>
        <v>4.6121512640000001E-4</v>
      </c>
      <c r="AH42" s="25">
        <f>1/1000*[1]PaperSectorMinusCoreVPAImp!AF$29</f>
        <v>3.1305977640000004E-4</v>
      </c>
      <c r="AI42" s="25">
        <f>1/1000*[1]PaperSectorMinusCoreVPAImp!AG$29</f>
        <v>7.2070464179999994E-4</v>
      </c>
      <c r="AJ42" s="25">
        <f>1/1000*[1]PaperSectorMinusCoreVPAImp!AH$29</f>
        <v>2.9247908732000006E-3</v>
      </c>
      <c r="AK42" s="25">
        <f>1/1000*[1]PaperSectorMinusCoreVPAImp!AI$29</f>
        <v>7.3362577195000009E-3</v>
      </c>
      <c r="AL42" s="25">
        <f>1/1000*[1]PaperSectorMinusCoreVPAImp!AJ$29</f>
        <v>3.2075088736000005E-3</v>
      </c>
      <c r="AM42" s="25">
        <f>1/1000*[1]PaperSectorMinusCoreVPAImp!AK$29</f>
        <v>5.6948986600000003E-3</v>
      </c>
      <c r="AN42" s="25">
        <f>1/1000*[1]PaperSectorMinusCoreVPAImp!AL$29</f>
        <v>3.3481759887000005E-3</v>
      </c>
      <c r="AO42" s="25">
        <f>1/1000*[1]PaperSectorMinusCoreVPAImp!AM$29</f>
        <v>6.5744842079999994E-3</v>
      </c>
      <c r="AP42" s="25">
        <f>1/1000*[1]PaperSectorMinusCoreVPAImp!AN$29</f>
        <v>6.0787562527999999E-3</v>
      </c>
      <c r="AQ42" s="25">
        <f>1/1000*[1]PaperSectorMinusCoreVPAImp!AO$29</f>
        <v>6.6861547655999998E-3</v>
      </c>
      <c r="AR42" s="25">
        <f>1/1000*[1]PaperSectorMinusCoreVPAImp!AP$29</f>
        <v>5.2741689130000003E-3</v>
      </c>
      <c r="AS42" s="25">
        <f>1/1000*[1]PaperSectorMinusCoreVPAImp!AQ$29</f>
        <v>2.9776516909999994E-3</v>
      </c>
      <c r="AT42" s="25">
        <f>1/1000*[1]PaperSectorMinusCoreVPAImp!AR$29</f>
        <v>2.8687228436999998E-3</v>
      </c>
      <c r="AU42" s="25">
        <f>1/1000*[1]PaperSectorMinusCoreVPAImp!AS$29</f>
        <v>3.9839085142999997E-3</v>
      </c>
      <c r="AV42" s="25">
        <f>1/1000*[1]PaperSectorMinusCoreVPAImp!AT$29</f>
        <v>4.0484266650000003E-3</v>
      </c>
      <c r="AW42" s="25">
        <f>1/1000*[1]PaperSectorMinusCoreVPAImp!AU$29</f>
        <v>2.4561617295000004E-3</v>
      </c>
      <c r="AX42" s="25">
        <f>1/1000*[1]PaperSectorMinusCoreVPAImp!AV$29</f>
        <v>2.7912992224E-3</v>
      </c>
      <c r="AY42" s="25">
        <f>1/1000*[1]PaperSectorMinusCoreVPAImp!AW$29</f>
        <v>3.5127987704000004E-3</v>
      </c>
      <c r="AZ42" s="25">
        <f>1/1000*[1]PaperSectorMinusCoreVPAImp!AX$29</f>
        <v>3.7976781959999997E-3</v>
      </c>
      <c r="BA42" s="25">
        <f>1/1000*[1]PaperSectorMinusCoreVPAImp!AY$29</f>
        <v>3.6362843065999993E-3</v>
      </c>
      <c r="BB42" s="25">
        <f>1/1000*[1]PaperSectorMinusCoreVPAImp!AZ$29</f>
        <v>0</v>
      </c>
      <c r="BC42" s="226">
        <f>1/1000*[1]PaperSectorMinusCoreVPAImp!BA$29</f>
        <v>0</v>
      </c>
      <c r="BD42" s="400"/>
    </row>
    <row r="43" spans="2:56">
      <c r="B43" s="470" t="s">
        <v>104</v>
      </c>
      <c r="C43" s="24">
        <f>1/$A$1*[1]PaperSectorMinusCoreVPAImp!$B$202</f>
        <v>0</v>
      </c>
      <c r="D43" s="25">
        <f>1/$A$1*[1]PaperSectorMinusCoreVPAImp!$C$202</f>
        <v>0</v>
      </c>
      <c r="E43" s="25">
        <f>1/$A$1*[1]PaperSectorMinusCoreVPAImp!$D$202</f>
        <v>0</v>
      </c>
      <c r="F43" s="25">
        <f>1/$A$1*[1]PaperSectorMinusCoreVPAImp!$E$202</f>
        <v>0</v>
      </c>
      <c r="G43" s="25">
        <f>1/$A$1*[1]PaperSectorMinusCoreVPAImp!$F$202</f>
        <v>0</v>
      </c>
      <c r="H43" s="25">
        <f>1/$A$1*[1]PaperSectorMinusCoreVPAImp!$G$202</f>
        <v>9.2848627083333337E-4</v>
      </c>
      <c r="I43" s="25">
        <f>1/$A$1*[1]PaperSectorMinusCoreVPAImp!$H$202</f>
        <v>2.09946065E-3</v>
      </c>
      <c r="J43" s="26">
        <f>1/$A$1*[1]PaperSectorMinusCoreVPAImp!$I$202</f>
        <v>9.3602707666666646E-3</v>
      </c>
      <c r="K43" s="26">
        <f>1/$A$1*[1]PaperSectorMinusCoreVPAImp!$J$202</f>
        <v>1.7790135941666663E-2</v>
      </c>
      <c r="L43" s="26">
        <f>1/$A$1*[1]PaperSectorMinusCoreVPAImp!K$202</f>
        <v>1.650543038636363E-2</v>
      </c>
      <c r="M43" s="26">
        <f>1/$A$1*[1]PaperSectorMinusCoreVPAImp!L$202</f>
        <v>1.1005844726806525E-2</v>
      </c>
      <c r="N43" s="26">
        <f>1/$A$1*[1]PaperSectorMinusCoreVPAImp!M$202</f>
        <v>9.1003063861111091E-3</v>
      </c>
      <c r="O43" s="26">
        <f>1/$A$1*[1]PaperSectorMinusCoreVPAImp!N$202</f>
        <v>1.4042145250000002E-2</v>
      </c>
      <c r="P43" s="26">
        <f>1/$A$1*[1]PaperSectorMinusCoreVPAImp!O$202</f>
        <v>2.0975774833333335E-2</v>
      </c>
      <c r="Q43" s="26">
        <f>1/$A$1*[1]PaperSectorMinusCoreVPAImp!P$202</f>
        <v>2.5676987051282053E-2</v>
      </c>
      <c r="R43" s="26">
        <f>1/$A$1*[1]PaperSectorMinusCoreVPAImp!Q$202</f>
        <v>4.0384308166666653E-2</v>
      </c>
      <c r="S43" s="26">
        <f>1/$A$1*[1]PaperSectorMinusCoreVPAImp!R$202</f>
        <v>2.4604019073913037E-2</v>
      </c>
      <c r="T43" s="26">
        <f>1/$A$1*[1]PaperSectorMinusCoreVPAImp!S$202</f>
        <v>2.7574052541666661E-2</v>
      </c>
      <c r="U43" s="26">
        <f>1/$A$1*[1]PaperSectorMinusCoreVPAImp!T$202</f>
        <v>2.7422228473290601E-2</v>
      </c>
      <c r="V43" s="26">
        <f>1/$A$1*[1]PaperSectorMinusCoreVPAImp!U$202</f>
        <v>3.3160583166666674E-2</v>
      </c>
      <c r="W43" s="26">
        <f>1/$A$1*[1]PaperSectorMinusCoreVPAImp!V$202</f>
        <v>3.2062398664999991E-2</v>
      </c>
      <c r="X43" s="26">
        <f>1/$A$1*[1]PaperSectorMinusCoreVPAImp!W$202</f>
        <v>3.3364831941666659E-2</v>
      </c>
      <c r="Y43" s="26">
        <f>1/$A$1*[1]PaperSectorMinusCoreVPAImp!X$202</f>
        <v>3.980967388999998E-2</v>
      </c>
      <c r="Z43" s="26">
        <f>1/$A$1*[1]PaperSectorMinusCoreVPAImp!Y$202</f>
        <v>2.3803908567777782E-2</v>
      </c>
      <c r="AA43" s="26">
        <f>1/$A$1*[1]PaperSectorMinusCoreVPAImp!Z$202</f>
        <v>2.3803908567777782E-2</v>
      </c>
      <c r="AB43" s="26">
        <f>1/$A$1*[1]PaperSectorMinusCoreVPAImp!AA$202</f>
        <v>2.3803908567777782E-2</v>
      </c>
      <c r="AC43" s="7"/>
      <c r="AD43" s="24">
        <f>1/1000*[1]PaperSectorMinusCoreVPAImp!AB$202</f>
        <v>0</v>
      </c>
      <c r="AE43" s="25">
        <f>1/1000*[1]PaperSectorMinusCoreVPAImp!AC$202</f>
        <v>0</v>
      </c>
      <c r="AF43" s="25">
        <f>1/1000*[1]PaperSectorMinusCoreVPAImp!AD$202</f>
        <v>0</v>
      </c>
      <c r="AG43" s="25">
        <f>1/1000*[1]PaperSectorMinusCoreVPAImp!AE$202</f>
        <v>0</v>
      </c>
      <c r="AH43" s="25">
        <f>1/1000*[1]PaperSectorMinusCoreVPAImp!AF$202</f>
        <v>0</v>
      </c>
      <c r="AI43" s="25">
        <f>1/1000*[1]PaperSectorMinusCoreVPAImp!AG$202</f>
        <v>7.7392848389999994E-4</v>
      </c>
      <c r="AJ43" s="25">
        <f>1/1000*[1]PaperSectorMinusCoreVPAImp!AH$202</f>
        <v>1.7087548291999999E-3</v>
      </c>
      <c r="AK43" s="25">
        <f>1/1000*[1]PaperSectorMinusCoreVPAImp!AI$202</f>
        <v>3.7717297515E-3</v>
      </c>
      <c r="AL43" s="25">
        <f>1/1000*[1]PaperSectorMinusCoreVPAImp!AJ$202</f>
        <v>5.4170520020000003E-3</v>
      </c>
      <c r="AM43" s="25">
        <f>1/1000*[1]PaperSectorMinusCoreVPAImp!AK$202</f>
        <v>4.2629830320000004E-3</v>
      </c>
      <c r="AN43" s="25">
        <f>1/1000*[1]PaperSectorMinusCoreVPAImp!AL$202</f>
        <v>3.4896242016000003E-3</v>
      </c>
      <c r="AO43" s="25">
        <f>1/1000*[1]PaperSectorMinusCoreVPAImp!AM$202</f>
        <v>3.6242808E-3</v>
      </c>
      <c r="AP43" s="25">
        <f>1/1000*[1]PaperSectorMinusCoreVPAImp!AN$202</f>
        <v>4.3096688799999991E-3</v>
      </c>
      <c r="AQ43" s="25">
        <f>1/1000*[1]PaperSectorMinusCoreVPAImp!AO$202</f>
        <v>6.3135284204999999E-3</v>
      </c>
      <c r="AR43" s="25">
        <f>1/1000*[1]PaperSectorMinusCoreVPAImp!AP$202</f>
        <v>8.1634053264999992E-3</v>
      </c>
      <c r="AS43" s="25">
        <f>1/1000*[1]PaperSectorMinusCoreVPAImp!AQ$202</f>
        <v>1.5621520347999997E-2</v>
      </c>
      <c r="AT43" s="25">
        <f>1/1000*[1]PaperSectorMinusCoreVPAImp!AR$202</f>
        <v>1.1237491211099999E-2</v>
      </c>
      <c r="AU43" s="25">
        <f>1/1000*[1]PaperSectorMinusCoreVPAImp!AS$202</f>
        <v>1.3527331689299999E-2</v>
      </c>
      <c r="AV43" s="25">
        <f>1/1000*[1]PaperSectorMinusCoreVPAImp!AT$202</f>
        <v>1.6216884966000003E-2</v>
      </c>
      <c r="AW43" s="25">
        <f>1/1000*[1]PaperSectorMinusCoreVPAImp!AU$202</f>
        <v>1.9705042696999995E-2</v>
      </c>
      <c r="AX43" s="25">
        <f>1/1000*[1]PaperSectorMinusCoreVPAImp!AV$202</f>
        <v>1.98074624422E-2</v>
      </c>
      <c r="AY43" s="25">
        <f>1/1000*[1]PaperSectorMinusCoreVPAImp!AW$202</f>
        <v>1.8588045291300002E-2</v>
      </c>
      <c r="AZ43" s="25">
        <f>1/1000*[1]PaperSectorMinusCoreVPAImp!AX$202</f>
        <v>2.2277254311E-2</v>
      </c>
      <c r="BA43" s="25">
        <f>1/1000*[1]PaperSectorMinusCoreVPAImp!AY$202</f>
        <v>2.0366968881599997E-2</v>
      </c>
      <c r="BB43" s="25">
        <f>1/1000*[1]PaperSectorMinusCoreVPAImp!AZ$202</f>
        <v>0</v>
      </c>
      <c r="BC43" s="226">
        <f>1/1000*[1]PaperSectorMinusCoreVPAImp!BA$202</f>
        <v>0</v>
      </c>
      <c r="BD43" s="400"/>
    </row>
    <row r="44" spans="2:56">
      <c r="B44" s="27" t="s">
        <v>15</v>
      </c>
      <c r="C44" s="28">
        <f t="shared" ref="C44:AB44" si="11">SUM(C41:C41)-SUM(C42:C43)</f>
        <v>2.3626399999999997E-4</v>
      </c>
      <c r="D44" s="29">
        <f t="shared" si="11"/>
        <v>3.3815750534759359E-4</v>
      </c>
      <c r="E44" s="29">
        <f t="shared" si="11"/>
        <v>1.6156787500000045E-4</v>
      </c>
      <c r="F44" s="29">
        <f t="shared" si="11"/>
        <v>5.3303638333333271E-4</v>
      </c>
      <c r="G44" s="29">
        <f t="shared" si="11"/>
        <v>7.3643425000000009E-4</v>
      </c>
      <c r="H44" s="29">
        <f t="shared" si="11"/>
        <v>5.181051458333346E-4</v>
      </c>
      <c r="I44" s="29">
        <f t="shared" si="11"/>
        <v>3.0149222999999933E-3</v>
      </c>
      <c r="J44" s="30">
        <f t="shared" si="11"/>
        <v>3.4370509242424296E-3</v>
      </c>
      <c r="K44" s="30">
        <f t="shared" si="11"/>
        <v>1.4341549833333245E-3</v>
      </c>
      <c r="L44" s="30">
        <f t="shared" si="11"/>
        <v>1.8449577062937123E-3</v>
      </c>
      <c r="M44" s="30">
        <f t="shared" si="11"/>
        <v>1.2342092255827469E-3</v>
      </c>
      <c r="N44" s="30">
        <f t="shared" si="11"/>
        <v>5.7192937999999971E-3</v>
      </c>
      <c r="O44" s="30">
        <f t="shared" si="11"/>
        <v>1.0674346949999997E-2</v>
      </c>
      <c r="P44" s="30">
        <f t="shared" si="11"/>
        <v>1.0111693375000008E-2</v>
      </c>
      <c r="Q44" s="30">
        <f t="shared" si="11"/>
        <v>3.8342623996212161E-3</v>
      </c>
      <c r="R44" s="30">
        <f t="shared" si="11"/>
        <v>3.8792425000000047E-3</v>
      </c>
      <c r="S44" s="30">
        <f t="shared" si="11"/>
        <v>9.7992487666666711E-3</v>
      </c>
      <c r="T44" s="30">
        <f t="shared" si="11"/>
        <v>1.44623843333333E-3</v>
      </c>
      <c r="U44" s="30">
        <f t="shared" si="11"/>
        <v>3.45723348632479E-3</v>
      </c>
      <c r="V44" s="30">
        <f t="shared" si="11"/>
        <v>6.439657452586213E-3</v>
      </c>
      <c r="W44" s="30">
        <f t="shared" si="11"/>
        <v>1.8438254013333329E-2</v>
      </c>
      <c r="X44" s="30">
        <f t="shared" si="11"/>
        <v>2.6830530458333321E-2</v>
      </c>
      <c r="Y44" s="30">
        <f t="shared" si="11"/>
        <v>1.0501079446666672E-2</v>
      </c>
      <c r="Z44" s="30">
        <f t="shared" si="11"/>
        <v>2.4748807033333278E-3</v>
      </c>
      <c r="AA44" s="30">
        <f t="shared" si="11"/>
        <v>2.4748807033333278E-3</v>
      </c>
      <c r="AB44" s="30">
        <f t="shared" si="11"/>
        <v>2.4748807033333278E-3</v>
      </c>
      <c r="AC44" s="7"/>
      <c r="AD44" s="31">
        <f t="shared" ref="AD44:BC44" si="12">SUM(AD41:AD41)-SUM(AD42:AD43)</f>
        <v>6.4074728261999991E-5</v>
      </c>
      <c r="AE44" s="32">
        <f t="shared" si="12"/>
        <v>9.0278271199999963E-5</v>
      </c>
      <c r="AF44" s="32">
        <f t="shared" si="12"/>
        <v>8.0907427200000001E-5</v>
      </c>
      <c r="AG44" s="32">
        <f t="shared" si="12"/>
        <v>3.529061199999999E-4</v>
      </c>
      <c r="AH44" s="32">
        <f t="shared" si="12"/>
        <v>4.7257004899999998E-4</v>
      </c>
      <c r="AI44" s="32">
        <f t="shared" si="12"/>
        <v>1.8936943740000011E-4</v>
      </c>
      <c r="AJ44" s="32">
        <f t="shared" si="12"/>
        <v>6.3497826519999957E-4</v>
      </c>
      <c r="AK44" s="32">
        <f t="shared" si="12"/>
        <v>5.4038403849999972E-4</v>
      </c>
      <c r="AL44" s="32">
        <f t="shared" si="12"/>
        <v>6.822261676000009E-4</v>
      </c>
      <c r="AM44" s="32">
        <f t="shared" si="12"/>
        <v>3.6768043840000077E-4</v>
      </c>
      <c r="AN44" s="32">
        <f t="shared" si="12"/>
        <v>2.2312326419999997E-4</v>
      </c>
      <c r="AO44" s="32">
        <f t="shared" si="12"/>
        <v>5.9155406400000082E-4</v>
      </c>
      <c r="AP44" s="32">
        <f t="shared" si="12"/>
        <v>8.0716789119999847E-4</v>
      </c>
      <c r="AQ44" s="32">
        <f t="shared" si="12"/>
        <v>8.7713302020000182E-4</v>
      </c>
      <c r="AR44" s="32">
        <f t="shared" si="12"/>
        <v>4.4904097099999866E-4</v>
      </c>
      <c r="AS44" s="32">
        <f t="shared" si="12"/>
        <v>5.2086365100000032E-4</v>
      </c>
      <c r="AT44" s="32">
        <f t="shared" si="12"/>
        <v>7.8405933219999856E-4</v>
      </c>
      <c r="AU44" s="32">
        <f t="shared" si="12"/>
        <v>3.0583690280000173E-4</v>
      </c>
      <c r="AV44" s="32">
        <f t="shared" si="12"/>
        <v>6.0900036500000088E-4</v>
      </c>
      <c r="AW44" s="32">
        <f t="shared" si="12"/>
        <v>1.3642428510000013E-3</v>
      </c>
      <c r="AX44" s="32">
        <f t="shared" si="12"/>
        <v>3.0609954863999971E-3</v>
      </c>
      <c r="AY44" s="32">
        <f t="shared" si="12"/>
        <v>2.7188912894999979E-3</v>
      </c>
      <c r="AZ44" s="32">
        <f t="shared" si="12"/>
        <v>2.5225331039999965E-3</v>
      </c>
      <c r="BA44" s="32">
        <f t="shared" si="12"/>
        <v>1.6870810241999996E-3</v>
      </c>
      <c r="BB44" s="32">
        <f t="shared" si="12"/>
        <v>0</v>
      </c>
      <c r="BC44" s="237">
        <f t="shared" si="12"/>
        <v>0</v>
      </c>
      <c r="BD44" s="400"/>
    </row>
    <row r="45" spans="2:56" ht="17.149999999999999" customHeight="1">
      <c r="B45" s="53" t="s">
        <v>111</v>
      </c>
      <c r="C45" s="57">
        <f t="shared" ref="C45:AB45" si="13">C5-SUM(C6,C9,C13,C18,C22,C40,C41)</f>
        <v>0.38157637656919086</v>
      </c>
      <c r="D45" s="55">
        <f t="shared" si="13"/>
        <v>0.35487337147384324</v>
      </c>
      <c r="E45" s="55">
        <f t="shared" si="13"/>
        <v>0.35071119727500388</v>
      </c>
      <c r="F45" s="55">
        <f t="shared" si="13"/>
        <v>0.32807333252273096</v>
      </c>
      <c r="G45" s="55">
        <f t="shared" si="13"/>
        <v>0.34590722380555583</v>
      </c>
      <c r="H45" s="55">
        <f t="shared" si="13"/>
        <v>0.31568718421527997</v>
      </c>
      <c r="I45" s="55">
        <f t="shared" si="13"/>
        <v>0.29170192104242432</v>
      </c>
      <c r="J45" s="56">
        <f t="shared" si="13"/>
        <v>0.3110710612126244</v>
      </c>
      <c r="K45" s="56">
        <f t="shared" si="13"/>
        <v>0.35424551093333001</v>
      </c>
      <c r="L45" s="56">
        <f t="shared" si="13"/>
        <v>0.45358609183228182</v>
      </c>
      <c r="M45" s="56">
        <f t="shared" si="13"/>
        <v>0.52246639808193507</v>
      </c>
      <c r="N45" s="56">
        <f t="shared" si="13"/>
        <v>0.34405323387222175</v>
      </c>
      <c r="O45" s="56">
        <f t="shared" si="13"/>
        <v>0.30878003062628778</v>
      </c>
      <c r="P45" s="56">
        <f t="shared" si="13"/>
        <v>0.34127553958653678</v>
      </c>
      <c r="Q45" s="56">
        <f t="shared" si="13"/>
        <v>0.31040838902351275</v>
      </c>
      <c r="R45" s="56">
        <f t="shared" si="13"/>
        <v>0.29345535229538378</v>
      </c>
      <c r="S45" s="56">
        <f t="shared" si="13"/>
        <v>0.28118788078400314</v>
      </c>
      <c r="T45" s="56">
        <f t="shared" si="13"/>
        <v>0.27956003747525493</v>
      </c>
      <c r="U45" s="56">
        <f t="shared" si="13"/>
        <v>0.30867808271624142</v>
      </c>
      <c r="V45" s="56">
        <f t="shared" si="13"/>
        <v>0.27834547074655269</v>
      </c>
      <c r="W45" s="56">
        <f t="shared" si="13"/>
        <v>0.25707865871811997</v>
      </c>
      <c r="X45" s="56">
        <f t="shared" si="13"/>
        <v>0.25365909872309089</v>
      </c>
      <c r="Y45" s="56">
        <f t="shared" si="13"/>
        <v>0.2636765943872188</v>
      </c>
      <c r="Z45" s="56">
        <f t="shared" si="13"/>
        <v>0.24267323089722126</v>
      </c>
      <c r="AA45" s="56">
        <f t="shared" si="13"/>
        <v>0.24267323089722126</v>
      </c>
      <c r="AB45" s="56">
        <f t="shared" si="13"/>
        <v>0.24267323089722126</v>
      </c>
      <c r="AC45" s="7"/>
      <c r="AD45" s="57">
        <f t="shared" ref="AD45:BC45" si="14">AD5-SUM(AD6,AD9,AD13,AD18,AD22,AD40,AD41)</f>
        <v>0.10411939501185952</v>
      </c>
      <c r="AE45" s="55">
        <f t="shared" si="14"/>
        <v>9.9570084480400167E-2</v>
      </c>
      <c r="AF45" s="55">
        <f t="shared" si="14"/>
        <v>0.10074426749760002</v>
      </c>
      <c r="AG45" s="55">
        <f t="shared" si="14"/>
        <v>0.11458021291360065</v>
      </c>
      <c r="AH45" s="55">
        <f t="shared" si="14"/>
        <v>0.1238645604693005</v>
      </c>
      <c r="AI45" s="55">
        <f t="shared" si="14"/>
        <v>0.1219949194892993</v>
      </c>
      <c r="AJ45" s="55">
        <f t="shared" si="14"/>
        <v>0.10770386881360272</v>
      </c>
      <c r="AK45" s="55">
        <f t="shared" si="14"/>
        <v>0.11808066281000063</v>
      </c>
      <c r="AL45" s="55">
        <f t="shared" si="14"/>
        <v>0.13609385498759918</v>
      </c>
      <c r="AM45" s="55">
        <f t="shared" si="14"/>
        <v>0.1305354739832012</v>
      </c>
      <c r="AN45" s="55">
        <f t="shared" si="14"/>
        <v>0.14717796916770176</v>
      </c>
      <c r="AO45" s="55">
        <f t="shared" si="14"/>
        <v>0.13453140043199996</v>
      </c>
      <c r="AP45" s="55">
        <f t="shared" si="14"/>
        <v>0.1056968728640002</v>
      </c>
      <c r="AQ45" s="55">
        <f t="shared" si="14"/>
        <v>0.10763728689509966</v>
      </c>
      <c r="AR45" s="55">
        <f t="shared" si="14"/>
        <v>9.5574976226998398E-2</v>
      </c>
      <c r="AS45" s="55">
        <f t="shared" si="14"/>
        <v>7.5673309922000609E-2</v>
      </c>
      <c r="AT45" s="55">
        <f t="shared" si="14"/>
        <v>7.5321439038601223E-2</v>
      </c>
      <c r="AU45" s="55">
        <f t="shared" si="14"/>
        <v>8.1519419738901089E-2</v>
      </c>
      <c r="AV45" s="55">
        <f t="shared" si="14"/>
        <v>9.2294872464998789E-2</v>
      </c>
      <c r="AW45" s="55">
        <f t="shared" si="14"/>
        <v>8.7797080809000061E-2</v>
      </c>
      <c r="AX45" s="55">
        <f t="shared" si="14"/>
        <v>7.4933796848999812E-2</v>
      </c>
      <c r="AY45" s="55">
        <f t="shared" si="14"/>
        <v>9.3736240326099729E-2</v>
      </c>
      <c r="AZ45" s="55">
        <f t="shared" si="14"/>
        <v>9.1783272906001745E-2</v>
      </c>
      <c r="BA45" s="55">
        <f t="shared" si="14"/>
        <v>8.9066417162801503E-2</v>
      </c>
      <c r="BB45" s="55">
        <f t="shared" si="14"/>
        <v>0</v>
      </c>
      <c r="BC45" s="242">
        <f t="shared" si="14"/>
        <v>0</v>
      </c>
      <c r="BD45" s="400"/>
    </row>
    <row r="46" spans="2:56">
      <c r="B46" s="23" t="s">
        <v>75</v>
      </c>
      <c r="C46" s="24">
        <f>1/$A$1*[1]PaperSectorMinusCoreVPAImp!$B$226</f>
        <v>0.35737361614494934</v>
      </c>
      <c r="D46" s="25">
        <f>1/$A$1*[1]PaperSectorMinusCoreVPAImp!$C$226</f>
        <v>0.33902143995303036</v>
      </c>
      <c r="E46" s="25">
        <f>1/$A$1*[1]PaperSectorMinusCoreVPAImp!$D$226</f>
        <v>0.34150872772499991</v>
      </c>
      <c r="F46" s="25">
        <f>1/$A$1*[1]PaperSectorMinusCoreVPAImp!$E$226</f>
        <v>0.31705811141363621</v>
      </c>
      <c r="G46" s="25">
        <f>1/$A$1*[1]PaperSectorMinusCoreVPAImp!$F$226</f>
        <v>0.32960312629444444</v>
      </c>
      <c r="H46" s="25">
        <f>1/$A$1*[1]PaperSectorMinusCoreVPAImp!$G$226</f>
        <v>0.30890107220486113</v>
      </c>
      <c r="I46" s="25">
        <f>1/$A$1*[1]PaperSectorMinusCoreVPAImp!$H$226</f>
        <v>0.28472475701969707</v>
      </c>
      <c r="J46" s="26">
        <f>1/$A$1*[1]PaperSectorMinusCoreVPAImp!$I$226</f>
        <v>0.30064392771868681</v>
      </c>
      <c r="K46" s="26">
        <f>1/$A$1*[1]PaperSectorMinusCoreVPAImp!$J$226</f>
        <v>0.33871366890277776</v>
      </c>
      <c r="L46" s="26">
        <f>1/$A$1*[1]PaperSectorMinusCoreVPAImp!K$226</f>
        <v>0.44263248094935892</v>
      </c>
      <c r="M46" s="26">
        <f>1/$A$1*[1]PaperSectorMinusCoreVPAImp!L$226</f>
        <v>0.51349054024999985</v>
      </c>
      <c r="N46" s="26">
        <f>1/$A$1*[1]PaperSectorMinusCoreVPAImp!M$226</f>
        <v>0.33577288648611114</v>
      </c>
      <c r="O46" s="26">
        <f>1/$A$1*[1]PaperSectorMinusCoreVPAImp!N$226</f>
        <v>0.30239040114999993</v>
      </c>
      <c r="P46" s="26">
        <f>1/$A$1*[1]PaperSectorMinusCoreVPAImp!O$226</f>
        <v>0.33638827842499996</v>
      </c>
      <c r="Q46" s="26">
        <f>1/$A$1*[1]PaperSectorMinusCoreVPAImp!P$226</f>
        <v>0.30577621623563522</v>
      </c>
      <c r="R46" s="26">
        <f>1/$A$1*[1]PaperSectorMinusCoreVPAImp!Q$226</f>
        <v>0.28729440502222214</v>
      </c>
      <c r="S46" s="26">
        <f>1/$A$1*[1]PaperSectorMinusCoreVPAImp!R$226</f>
        <v>0.27563461393351996</v>
      </c>
      <c r="T46" s="26">
        <f>1/$A$1*[1]PaperSectorMinusCoreVPAImp!S$226</f>
        <v>0.27070222416540402</v>
      </c>
      <c r="U46" s="26">
        <f>1/$A$1*[1]PaperSectorMinusCoreVPAImp!T$226</f>
        <v>0.26939262933381347</v>
      </c>
      <c r="V46" s="26">
        <f>1/$A$1*[1]PaperSectorMinusCoreVPAImp!U$226</f>
        <v>0.24670104673333337</v>
      </c>
      <c r="W46" s="26">
        <f>1/$A$1*[1]PaperSectorMinusCoreVPAImp!V$226</f>
        <v>0.24443219409811964</v>
      </c>
      <c r="X46" s="26">
        <f>1/$A$1*[1]PaperSectorMinusCoreVPAImp!W$226</f>
        <v>0.2386630479127777</v>
      </c>
      <c r="Y46" s="26">
        <f>1/$A$1*[1]PaperSectorMinusCoreVPAImp!X$226</f>
        <v>0.24318223654222221</v>
      </c>
      <c r="Z46" s="26">
        <f>1/$A$1*[1]PaperSectorMinusCoreVPAImp!Y$226</f>
        <v>0.22834561684694443</v>
      </c>
      <c r="AA46" s="26">
        <f>1/$A$1*[1]PaperSectorMinusCoreVPAImp!Z$226</f>
        <v>0.22834561684694443</v>
      </c>
      <c r="AB46" s="26">
        <f>1/$A$1*[1]PaperSectorMinusCoreVPAImp!AA$226</f>
        <v>0.22834561684694443</v>
      </c>
      <c r="AC46" s="7"/>
      <c r="AD46" s="24">
        <f>1/1000*[1]PaperSectorMinusCoreVPAImp!AB$226</f>
        <v>9.9220958973191997E-2</v>
      </c>
      <c r="AE46" s="25">
        <f>1/1000*[1]PaperSectorMinusCoreVPAImp!AC$226</f>
        <v>9.5468736225199996E-2</v>
      </c>
      <c r="AF46" s="25">
        <f>1/1000*[1]PaperSectorMinusCoreVPAImp!AD$226</f>
        <v>9.7384627291199996E-2</v>
      </c>
      <c r="AG46" s="25">
        <f>1/1000*[1]PaperSectorMinusCoreVPAImp!AE$226</f>
        <v>0.11032842916479998</v>
      </c>
      <c r="AH46" s="25">
        <f>1/1000*[1]PaperSectorMinusCoreVPAImp!AF$226</f>
        <v>0.11951547558229998</v>
      </c>
      <c r="AI46" s="25">
        <f>1/1000*[1]PaperSectorMinusCoreVPAImp!AG$226</f>
        <v>0.11827323912689998</v>
      </c>
      <c r="AJ46" s="25">
        <f>1/1000*[1]PaperSectorMinusCoreVPAImp!AH$226</f>
        <v>0.1032592168308</v>
      </c>
      <c r="AK46" s="25">
        <f>1/1000*[1]PaperSectorMinusCoreVPAImp!AI$226</f>
        <v>0.111312486934</v>
      </c>
      <c r="AL46" s="25">
        <f>1/1000*[1]PaperSectorMinusCoreVPAImp!AJ$226</f>
        <v>0.12648928830560002</v>
      </c>
      <c r="AM46" s="25">
        <f>1/1000*[1]PaperSectorMinusCoreVPAImp!AK$226</f>
        <v>0.12357622399320001</v>
      </c>
      <c r="AN46" s="25">
        <f>1/1000*[1]PaperSectorMinusCoreVPAImp!AL$226</f>
        <v>0.13882720324680001</v>
      </c>
      <c r="AO46" s="25">
        <f>1/1000*[1]PaperSectorMinusCoreVPAImp!AM$226</f>
        <v>0.12344573932799999</v>
      </c>
      <c r="AP46" s="25">
        <f>1/1000*[1]PaperSectorMinusCoreVPAImp!AN$226</f>
        <v>9.5550446235199982E-2</v>
      </c>
      <c r="AQ46" s="25">
        <f>1/1000*[1]PaperSectorMinusCoreVPAImp!AO$226</f>
        <v>0.10033310345070001</v>
      </c>
      <c r="AR46" s="25">
        <f>1/1000*[1]PaperSectorMinusCoreVPAImp!AP$226</f>
        <v>8.8430639337500005E-2</v>
      </c>
      <c r="AS46" s="25">
        <f>1/1000*[1]PaperSectorMinusCoreVPAImp!AQ$226</f>
        <v>6.8142808338499991E-2</v>
      </c>
      <c r="AT46" s="25">
        <f>1/1000*[1]PaperSectorMinusCoreVPAImp!AR$226</f>
        <v>6.8230171633700001E-2</v>
      </c>
      <c r="AU46" s="25">
        <f>1/1000*[1]PaperSectorMinusCoreVPAImp!AS$226</f>
        <v>7.3265524260500009E-2</v>
      </c>
      <c r="AV46" s="25">
        <f>1/1000*[1]PaperSectorMinusCoreVPAImp!AT$226</f>
        <v>7.7582528353999994E-2</v>
      </c>
      <c r="AW46" s="25">
        <f>1/1000*[1]PaperSectorMinusCoreVPAImp!AU$226</f>
        <v>7.3545044246999994E-2</v>
      </c>
      <c r="AX46" s="25">
        <f>1/1000*[1]PaperSectorMinusCoreVPAImp!AV$226</f>
        <v>6.4736358606600014E-2</v>
      </c>
      <c r="AY46" s="25">
        <f>1/1000*[1]PaperSectorMinusCoreVPAImp!AW$226</f>
        <v>7.62017311851E-2</v>
      </c>
      <c r="AZ46" s="25">
        <f>1/1000*[1]PaperSectorMinusCoreVPAImp!AX$226</f>
        <v>6.7023001421999989E-2</v>
      </c>
      <c r="BA46" s="25">
        <f>1/1000*[1]PaperSectorMinusCoreVPAImp!AY$226</f>
        <v>6.9462291374299989E-2</v>
      </c>
      <c r="BB46" s="25">
        <f>1/1000*[1]PaperSectorMinusCoreVPAImp!AZ$226</f>
        <v>0</v>
      </c>
      <c r="BC46" s="226">
        <f>1/1000*[1]PaperSectorMinusCoreVPAImp!BA$226</f>
        <v>0</v>
      </c>
      <c r="BD46" s="400"/>
    </row>
    <row r="47" spans="2:56" ht="13" thickBot="1">
      <c r="B47" s="58" t="s">
        <v>15</v>
      </c>
      <c r="C47" s="108">
        <f t="shared" ref="C47:AB47" si="15">SUM(C45:C45)-SUM(C46:C46)</f>
        <v>2.4202760424241521E-2</v>
      </c>
      <c r="D47" s="109">
        <f t="shared" si="15"/>
        <v>1.5851931520812879E-2</v>
      </c>
      <c r="E47" s="109">
        <f t="shared" si="15"/>
        <v>9.2024695500039777E-3</v>
      </c>
      <c r="F47" s="109">
        <f t="shared" si="15"/>
        <v>1.1015221109094753E-2</v>
      </c>
      <c r="G47" s="109">
        <f t="shared" si="15"/>
        <v>1.6304097511111393E-2</v>
      </c>
      <c r="H47" s="109">
        <f t="shared" si="15"/>
        <v>6.7861120104188433E-3</v>
      </c>
      <c r="I47" s="109">
        <f t="shared" si="15"/>
        <v>6.9771640227272447E-3</v>
      </c>
      <c r="J47" s="110">
        <f t="shared" si="15"/>
        <v>1.042713349393759E-2</v>
      </c>
      <c r="K47" s="110">
        <f t="shared" si="15"/>
        <v>1.5531842030552245E-2</v>
      </c>
      <c r="L47" s="110">
        <f t="shared" si="15"/>
        <v>1.0953610882922904E-2</v>
      </c>
      <c r="M47" s="110">
        <f t="shared" si="15"/>
        <v>8.9758578319352189E-3</v>
      </c>
      <c r="N47" s="110">
        <f t="shared" si="15"/>
        <v>8.2803473861106092E-3</v>
      </c>
      <c r="O47" s="110">
        <f t="shared" si="15"/>
        <v>6.3896294762878503E-3</v>
      </c>
      <c r="P47" s="110">
        <f t="shared" si="15"/>
        <v>4.8872611615368156E-3</v>
      </c>
      <c r="Q47" s="110">
        <f t="shared" si="15"/>
        <v>4.632172787877531E-3</v>
      </c>
      <c r="R47" s="110">
        <f t="shared" si="15"/>
        <v>6.1609472731616322E-3</v>
      </c>
      <c r="S47" s="110">
        <f t="shared" si="15"/>
        <v>5.553266850483185E-3</v>
      </c>
      <c r="T47" s="110">
        <f t="shared" si="15"/>
        <v>8.8578133098509149E-3</v>
      </c>
      <c r="U47" s="110">
        <f t="shared" si="15"/>
        <v>3.9285453382427948E-2</v>
      </c>
      <c r="V47" s="110">
        <f t="shared" si="15"/>
        <v>3.1644424013219319E-2</v>
      </c>
      <c r="W47" s="110">
        <f t="shared" si="15"/>
        <v>1.2646464620000325E-2</v>
      </c>
      <c r="X47" s="110">
        <f t="shared" si="15"/>
        <v>1.4996050810313188E-2</v>
      </c>
      <c r="Y47" s="110">
        <f t="shared" si="15"/>
        <v>2.0494357844996591E-2</v>
      </c>
      <c r="Z47" s="110">
        <f t="shared" si="15"/>
        <v>1.4327614050276827E-2</v>
      </c>
      <c r="AA47" s="110">
        <f t="shared" si="15"/>
        <v>1.4327614050276827E-2</v>
      </c>
      <c r="AB47" s="110">
        <f t="shared" si="15"/>
        <v>1.4327614050276827E-2</v>
      </c>
      <c r="AC47" s="62"/>
      <c r="AD47" s="59">
        <f t="shared" ref="AD47:BC47" si="16">SUM(AD45:AD45)-SUM(AD46:AD46)</f>
        <v>4.8984360386675196E-3</v>
      </c>
      <c r="AE47" s="60">
        <f t="shared" si="16"/>
        <v>4.1013482552001712E-3</v>
      </c>
      <c r="AF47" s="60">
        <f t="shared" si="16"/>
        <v>3.3596402064000191E-3</v>
      </c>
      <c r="AG47" s="60">
        <f t="shared" si="16"/>
        <v>4.2517837488006693E-3</v>
      </c>
      <c r="AH47" s="60">
        <f t="shared" si="16"/>
        <v>4.3490848870005178E-3</v>
      </c>
      <c r="AI47" s="60">
        <f t="shared" si="16"/>
        <v>3.7216803623993239E-3</v>
      </c>
      <c r="AJ47" s="60">
        <f t="shared" si="16"/>
        <v>4.444651982802722E-3</v>
      </c>
      <c r="AK47" s="60">
        <f t="shared" si="16"/>
        <v>6.7681758760006205E-3</v>
      </c>
      <c r="AL47" s="60">
        <f t="shared" si="16"/>
        <v>9.6045666819991604E-3</v>
      </c>
      <c r="AM47" s="60">
        <f t="shared" si="16"/>
        <v>6.9592499900011928E-3</v>
      </c>
      <c r="AN47" s="60">
        <f t="shared" si="16"/>
        <v>8.3507659209017537E-3</v>
      </c>
      <c r="AO47" s="60">
        <f t="shared" si="16"/>
        <v>1.1085661103999972E-2</v>
      </c>
      <c r="AP47" s="60">
        <f t="shared" si="16"/>
        <v>1.014642662880022E-2</v>
      </c>
      <c r="AQ47" s="60">
        <f t="shared" si="16"/>
        <v>7.3041834443996478E-3</v>
      </c>
      <c r="AR47" s="60">
        <f t="shared" si="16"/>
        <v>7.1443368894983927E-3</v>
      </c>
      <c r="AS47" s="60">
        <f t="shared" si="16"/>
        <v>7.5305015835006178E-3</v>
      </c>
      <c r="AT47" s="60">
        <f t="shared" si="16"/>
        <v>7.091267404901222E-3</v>
      </c>
      <c r="AU47" s="60">
        <f t="shared" si="16"/>
        <v>8.2538954784010798E-3</v>
      </c>
      <c r="AV47" s="60">
        <f t="shared" si="16"/>
        <v>1.4712344110998796E-2</v>
      </c>
      <c r="AW47" s="60">
        <f t="shared" si="16"/>
        <v>1.4252036562000067E-2</v>
      </c>
      <c r="AX47" s="60">
        <f t="shared" si="16"/>
        <v>1.0197438242399798E-2</v>
      </c>
      <c r="AY47" s="60">
        <f t="shared" si="16"/>
        <v>1.7534509140999729E-2</v>
      </c>
      <c r="AZ47" s="60">
        <f t="shared" si="16"/>
        <v>2.4760271484001756E-2</v>
      </c>
      <c r="BA47" s="60">
        <f t="shared" si="16"/>
        <v>1.9604125788501514E-2</v>
      </c>
      <c r="BB47" s="60">
        <f t="shared" si="16"/>
        <v>0</v>
      </c>
      <c r="BC47" s="243">
        <f t="shared" si="16"/>
        <v>0</v>
      </c>
      <c r="BD47" s="400"/>
    </row>
    <row r="48" spans="2:56" ht="13" thickTop="1">
      <c r="AD48" s="63"/>
      <c r="AE48" s="63"/>
      <c r="AF48" s="63"/>
      <c r="AG48" s="63"/>
      <c r="AH48" s="63"/>
      <c r="AI48" s="63"/>
      <c r="AJ48" s="63"/>
      <c r="AK48" s="63"/>
      <c r="AL48" s="63"/>
      <c r="AM48" s="63"/>
      <c r="AN48" s="63"/>
      <c r="AO48" s="63"/>
      <c r="AP48" s="63"/>
      <c r="AQ48" s="63"/>
      <c r="AR48" s="63"/>
      <c r="AS48" s="63"/>
      <c r="AT48" s="63"/>
      <c r="AU48" s="63"/>
      <c r="AV48" s="63"/>
      <c r="AW48" s="63"/>
      <c r="AX48" s="63"/>
      <c r="AY48" s="63"/>
      <c r="AZ48" s="63"/>
      <c r="BA48" s="63"/>
      <c r="BB48" s="63"/>
      <c r="BC48" s="63"/>
    </row>
    <row r="49" spans="30:55">
      <c r="AD49" s="63"/>
      <c r="AE49" s="63"/>
      <c r="AF49" s="63"/>
      <c r="AG49" s="63"/>
      <c r="AH49" s="63"/>
      <c r="AI49" s="63"/>
      <c r="AJ49" s="63"/>
      <c r="AK49" s="63"/>
      <c r="AL49" s="63"/>
      <c r="AM49" s="63"/>
      <c r="AN49" s="63"/>
      <c r="AO49" s="63"/>
      <c r="AP49" s="63"/>
      <c r="AQ49" s="63"/>
      <c r="AR49" s="63"/>
      <c r="AS49" s="63"/>
      <c r="AT49" s="63"/>
      <c r="AU49" s="63"/>
      <c r="AV49" s="63"/>
      <c r="AW49" s="63"/>
      <c r="AX49" s="63"/>
      <c r="AY49" s="63"/>
      <c r="AZ49" s="63"/>
      <c r="BA49" s="63"/>
      <c r="BB49" s="63"/>
      <c r="BC49" s="63"/>
    </row>
    <row r="50" spans="30:55">
      <c r="AD50" s="63"/>
      <c r="AE50" s="63"/>
      <c r="AF50" s="63"/>
      <c r="AG50" s="63"/>
      <c r="AH50" s="63"/>
      <c r="AI50" s="63"/>
      <c r="AJ50" s="63"/>
      <c r="AK50" s="63"/>
      <c r="AL50" s="63"/>
      <c r="AM50" s="63"/>
      <c r="AN50" s="63"/>
      <c r="AO50" s="63"/>
      <c r="AP50" s="63"/>
      <c r="AQ50" s="63"/>
      <c r="AR50" s="63"/>
      <c r="AS50" s="63"/>
      <c r="AT50" s="63"/>
      <c r="AU50" s="63"/>
      <c r="AV50" s="63"/>
      <c r="AW50" s="63"/>
      <c r="AX50" s="63"/>
      <c r="AY50" s="63"/>
      <c r="AZ50" s="63"/>
      <c r="BA50" s="63"/>
      <c r="BB50" s="63"/>
      <c r="BC50" s="63"/>
    </row>
    <row r="51" spans="30:55">
      <c r="AD51" s="63"/>
      <c r="AE51" s="63"/>
      <c r="AF51" s="63"/>
      <c r="AG51" s="63"/>
      <c r="AH51" s="63"/>
      <c r="AI51" s="63"/>
      <c r="AJ51" s="63"/>
      <c r="AK51" s="63"/>
      <c r="AL51" s="63"/>
      <c r="AM51" s="63"/>
      <c r="AN51" s="63"/>
      <c r="AO51" s="63"/>
      <c r="AP51" s="63"/>
      <c r="AQ51" s="63"/>
      <c r="AR51" s="63"/>
      <c r="AS51" s="63"/>
      <c r="AT51" s="63"/>
      <c r="AU51" s="63"/>
      <c r="AV51" s="63"/>
      <c r="AW51" s="63"/>
      <c r="AX51" s="63"/>
      <c r="AY51" s="63"/>
      <c r="AZ51" s="63"/>
      <c r="BA51" s="63"/>
      <c r="BB51" s="63"/>
      <c r="BC51" s="63"/>
    </row>
    <row r="52" spans="30:55">
      <c r="AD52" s="63"/>
      <c r="AE52" s="63"/>
      <c r="AF52" s="63"/>
      <c r="AG52" s="63"/>
      <c r="AH52" s="63"/>
      <c r="AI52" s="63"/>
      <c r="AJ52" s="63"/>
      <c r="AK52" s="63"/>
      <c r="AL52" s="63"/>
      <c r="AM52" s="63"/>
      <c r="AN52" s="63"/>
      <c r="AO52" s="63"/>
      <c r="AP52" s="63"/>
      <c r="AQ52" s="63"/>
      <c r="AR52" s="63"/>
      <c r="AS52" s="63"/>
      <c r="AT52" s="63"/>
      <c r="AU52" s="63"/>
      <c r="AV52" s="63"/>
      <c r="AW52" s="63"/>
      <c r="AX52" s="63"/>
      <c r="AY52" s="63"/>
      <c r="AZ52" s="63"/>
      <c r="BA52" s="63"/>
      <c r="BB52" s="63"/>
      <c r="BC52" s="63"/>
    </row>
    <row r="53" spans="30:55">
      <c r="AD53" s="63"/>
      <c r="AE53" s="63"/>
      <c r="AF53" s="63"/>
      <c r="AG53" s="63"/>
      <c r="AH53" s="63"/>
      <c r="AI53" s="63"/>
      <c r="AJ53" s="63"/>
      <c r="AK53" s="63"/>
      <c r="AL53" s="63"/>
      <c r="AM53" s="63"/>
      <c r="AN53" s="63"/>
      <c r="AO53" s="63"/>
      <c r="AP53" s="63"/>
      <c r="AQ53" s="63"/>
      <c r="AR53" s="63"/>
      <c r="AS53" s="63"/>
      <c r="AT53" s="63"/>
      <c r="AU53" s="63"/>
      <c r="AV53" s="63"/>
      <c r="AW53" s="63"/>
      <c r="AX53" s="63"/>
      <c r="AY53" s="63"/>
      <c r="AZ53" s="63"/>
      <c r="BA53" s="63"/>
      <c r="BB53" s="63"/>
      <c r="BC53" s="63"/>
    </row>
    <row r="54" spans="30:55"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</row>
    <row r="55" spans="30:55">
      <c r="AD55" s="63"/>
      <c r="AE55" s="63"/>
      <c r="AF55" s="63"/>
      <c r="AG55" s="63"/>
      <c r="AH55" s="63"/>
      <c r="AI55" s="63"/>
      <c r="AJ55" s="63"/>
      <c r="AK55" s="63"/>
      <c r="AL55" s="63"/>
      <c r="AM55" s="63"/>
      <c r="AN55" s="63"/>
      <c r="AO55" s="63"/>
      <c r="AP55" s="63"/>
      <c r="AQ55" s="63"/>
      <c r="AR55" s="63"/>
      <c r="AS55" s="63"/>
      <c r="AT55" s="63"/>
      <c r="AU55" s="63"/>
      <c r="AV55" s="63"/>
      <c r="AW55" s="63"/>
      <c r="AX55" s="63"/>
      <c r="AY55" s="63"/>
      <c r="AZ55" s="63"/>
      <c r="BA55" s="63"/>
      <c r="BB55" s="63"/>
      <c r="BC55" s="63"/>
    </row>
    <row r="56" spans="30:55">
      <c r="AD56" s="63"/>
      <c r="AE56" s="63"/>
      <c r="AF56" s="63"/>
      <c r="AG56" s="63"/>
      <c r="AH56" s="63"/>
      <c r="AI56" s="63"/>
      <c r="AJ56" s="63"/>
      <c r="AK56" s="63"/>
      <c r="AL56" s="63"/>
      <c r="AM56" s="63"/>
      <c r="AN56" s="63"/>
      <c r="AO56" s="63"/>
      <c r="AP56" s="63"/>
      <c r="AQ56" s="63"/>
      <c r="AR56" s="63"/>
      <c r="AS56" s="63"/>
      <c r="AT56" s="63"/>
      <c r="AU56" s="63"/>
      <c r="AV56" s="63"/>
      <c r="AW56" s="63"/>
      <c r="AX56" s="63"/>
      <c r="AY56" s="63"/>
      <c r="AZ56" s="63"/>
      <c r="BA56" s="63"/>
      <c r="BB56" s="63"/>
      <c r="BC56" s="63"/>
    </row>
    <row r="57" spans="30:55">
      <c r="AD57" s="63"/>
      <c r="AE57" s="63"/>
      <c r="AF57" s="63"/>
      <c r="AG57" s="63"/>
      <c r="AH57" s="63"/>
      <c r="AI57" s="63"/>
      <c r="AJ57" s="63"/>
      <c r="AK57" s="63"/>
      <c r="AL57" s="63"/>
      <c r="AM57" s="63"/>
      <c r="AN57" s="63"/>
      <c r="AO57" s="63"/>
      <c r="AP57" s="63"/>
      <c r="AQ57" s="63"/>
      <c r="AR57" s="63"/>
      <c r="AS57" s="63"/>
      <c r="AT57" s="63"/>
      <c r="AU57" s="63"/>
      <c r="AV57" s="63"/>
      <c r="AW57" s="63"/>
      <c r="AX57" s="63"/>
      <c r="AY57" s="63"/>
      <c r="AZ57" s="63"/>
      <c r="BA57" s="63"/>
      <c r="BB57" s="63"/>
      <c r="BC57" s="63"/>
    </row>
    <row r="58" spans="30:55"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</row>
    <row r="59" spans="30:55">
      <c r="AD59" s="63"/>
      <c r="AE59" s="63"/>
      <c r="AF59" s="63"/>
      <c r="AG59" s="63"/>
      <c r="AH59" s="63"/>
      <c r="AI59" s="63"/>
      <c r="AJ59" s="63"/>
      <c r="AK59" s="63"/>
      <c r="AL59" s="63"/>
      <c r="AM59" s="63"/>
      <c r="AN59" s="63"/>
      <c r="AO59" s="63"/>
      <c r="AP59" s="63"/>
      <c r="AQ59" s="63"/>
      <c r="AR59" s="63"/>
      <c r="AS59" s="63"/>
      <c r="AT59" s="63"/>
      <c r="AU59" s="63"/>
      <c r="AV59" s="63"/>
      <c r="AW59" s="63"/>
      <c r="AX59" s="63"/>
      <c r="AY59" s="63"/>
      <c r="AZ59" s="63"/>
      <c r="BA59" s="63"/>
      <c r="BB59" s="63"/>
      <c r="BC59" s="63"/>
    </row>
    <row r="60" spans="30:55">
      <c r="AD60" s="63"/>
      <c r="AE60" s="63"/>
      <c r="AF60" s="63"/>
      <c r="AG60" s="63"/>
      <c r="AH60" s="63"/>
      <c r="AI60" s="63"/>
      <c r="AJ60" s="63"/>
      <c r="AK60" s="63"/>
      <c r="AL60" s="63"/>
      <c r="AM60" s="63"/>
      <c r="AN60" s="63"/>
      <c r="AO60" s="63"/>
      <c r="AP60" s="63"/>
      <c r="AQ60" s="63"/>
      <c r="AR60" s="63"/>
      <c r="AS60" s="63"/>
      <c r="AT60" s="63"/>
      <c r="AU60" s="63"/>
      <c r="AV60" s="63"/>
      <c r="AW60" s="63"/>
      <c r="AX60" s="63"/>
      <c r="AY60" s="63"/>
      <c r="AZ60" s="63"/>
      <c r="BA60" s="63"/>
      <c r="BB60" s="63"/>
      <c r="BC60" s="63"/>
    </row>
    <row r="61" spans="30:55">
      <c r="AD61" s="63"/>
      <c r="AE61" s="63"/>
      <c r="AF61" s="63"/>
      <c r="AG61" s="63"/>
      <c r="AH61" s="63"/>
      <c r="AI61" s="63"/>
      <c r="AJ61" s="63"/>
      <c r="AK61" s="63"/>
      <c r="AL61" s="63"/>
      <c r="AM61" s="63"/>
      <c r="AN61" s="63"/>
      <c r="AO61" s="63"/>
      <c r="AP61" s="63"/>
      <c r="AQ61" s="63"/>
      <c r="AR61" s="63"/>
      <c r="AS61" s="63"/>
      <c r="AT61" s="63"/>
      <c r="AU61" s="63"/>
      <c r="AV61" s="63"/>
      <c r="AW61" s="63"/>
      <c r="AX61" s="63"/>
      <c r="AY61" s="63"/>
      <c r="AZ61" s="63"/>
      <c r="BA61" s="63"/>
      <c r="BB61" s="63"/>
      <c r="BC61" s="63"/>
    </row>
    <row r="62" spans="30:55">
      <c r="AD62" s="63"/>
      <c r="AE62" s="63"/>
      <c r="AF62" s="63"/>
      <c r="AG62" s="63"/>
      <c r="AH62" s="63"/>
      <c r="AI62" s="63"/>
      <c r="AJ62" s="63"/>
      <c r="AK62" s="63"/>
      <c r="AL62" s="63"/>
      <c r="AM62" s="63"/>
      <c r="AN62" s="63"/>
      <c r="AO62" s="63"/>
      <c r="AP62" s="63"/>
      <c r="AQ62" s="63"/>
      <c r="AR62" s="63"/>
      <c r="AS62" s="63"/>
      <c r="AT62" s="63"/>
      <c r="AU62" s="63"/>
      <c r="AV62" s="63"/>
      <c r="AW62" s="63"/>
      <c r="AX62" s="63"/>
      <c r="AY62" s="63"/>
      <c r="AZ62" s="63"/>
      <c r="BA62" s="63"/>
      <c r="BB62" s="63"/>
      <c r="BC62" s="63"/>
    </row>
    <row r="63" spans="30:55">
      <c r="AD63" s="63"/>
      <c r="AE63" s="63"/>
      <c r="AF63" s="63"/>
      <c r="AG63" s="63"/>
      <c r="AH63" s="63"/>
      <c r="AI63" s="63"/>
      <c r="AJ63" s="63"/>
      <c r="AK63" s="63"/>
      <c r="AL63" s="63"/>
      <c r="AM63" s="63"/>
      <c r="AN63" s="63"/>
      <c r="AO63" s="63"/>
      <c r="AP63" s="63"/>
      <c r="AQ63" s="63"/>
      <c r="AR63" s="63"/>
      <c r="AS63" s="63"/>
      <c r="AT63" s="63"/>
      <c r="AU63" s="63"/>
      <c r="AV63" s="63"/>
      <c r="AW63" s="63"/>
      <c r="AX63" s="63"/>
      <c r="AY63" s="63"/>
      <c r="AZ63" s="63"/>
      <c r="BA63" s="63"/>
      <c r="BB63" s="63"/>
      <c r="BC63" s="63"/>
    </row>
    <row r="64" spans="30:55">
      <c r="AD64" s="63"/>
      <c r="AE64" s="63"/>
      <c r="AF64" s="63"/>
      <c r="AG64" s="63"/>
      <c r="AH64" s="63"/>
      <c r="AI64" s="63"/>
      <c r="AJ64" s="63"/>
      <c r="AK64" s="63"/>
      <c r="AL64" s="63"/>
      <c r="AM64" s="63"/>
      <c r="AN64" s="63"/>
      <c r="AO64" s="63"/>
      <c r="AP64" s="63"/>
      <c r="AQ64" s="63"/>
      <c r="AR64" s="63"/>
      <c r="AS64" s="63"/>
      <c r="AT64" s="63"/>
      <c r="AU64" s="63"/>
      <c r="AV64" s="63"/>
      <c r="AW64" s="63"/>
      <c r="AX64" s="63"/>
      <c r="AY64" s="63"/>
      <c r="AZ64" s="63"/>
      <c r="BA64" s="63"/>
      <c r="BB64" s="63"/>
      <c r="BC64" s="63"/>
    </row>
    <row r="65" spans="30:55">
      <c r="AD65" s="63"/>
      <c r="AE65" s="63"/>
      <c r="AF65" s="63"/>
      <c r="AG65" s="63"/>
      <c r="AH65" s="63"/>
      <c r="AI65" s="63"/>
      <c r="AJ65" s="63"/>
      <c r="AK65" s="63"/>
      <c r="AL65" s="63"/>
      <c r="AM65" s="63"/>
      <c r="AN65" s="63"/>
      <c r="AO65" s="63"/>
      <c r="AP65" s="63"/>
      <c r="AQ65" s="63"/>
      <c r="AR65" s="63"/>
      <c r="AS65" s="63"/>
      <c r="AT65" s="63"/>
      <c r="AU65" s="63"/>
      <c r="AV65" s="63"/>
      <c r="AW65" s="63"/>
      <c r="AX65" s="63"/>
      <c r="AY65" s="63"/>
      <c r="AZ65" s="63"/>
      <c r="BA65" s="63"/>
      <c r="BB65" s="63"/>
      <c r="BC65" s="63"/>
    </row>
    <row r="66" spans="30:55">
      <c r="AD66" s="63"/>
      <c r="AE66" s="63"/>
      <c r="AF66" s="63"/>
      <c r="AG66" s="63"/>
      <c r="AH66" s="63"/>
      <c r="AI66" s="63"/>
      <c r="AJ66" s="63"/>
      <c r="AK66" s="63"/>
      <c r="AL66" s="63"/>
      <c r="AM66" s="63"/>
      <c r="AN66" s="63"/>
      <c r="AO66" s="63"/>
      <c r="AP66" s="63"/>
      <c r="AQ66" s="63"/>
      <c r="AR66" s="63"/>
      <c r="AS66" s="63"/>
      <c r="AT66" s="63"/>
      <c r="AU66" s="63"/>
      <c r="AV66" s="63"/>
      <c r="AW66" s="63"/>
      <c r="AX66" s="63"/>
      <c r="AY66" s="63"/>
      <c r="AZ66" s="63"/>
      <c r="BA66" s="63"/>
      <c r="BB66" s="63"/>
      <c r="BC66" s="63"/>
    </row>
    <row r="67" spans="30:55">
      <c r="AD67" s="63"/>
      <c r="AE67" s="63"/>
      <c r="AF67" s="63"/>
      <c r="AG67" s="63"/>
      <c r="AH67" s="63"/>
      <c r="AI67" s="63"/>
      <c r="AJ67" s="63"/>
      <c r="AK67" s="63"/>
      <c r="AL67" s="63"/>
      <c r="AM67" s="63"/>
      <c r="AN67" s="63"/>
      <c r="AO67" s="63"/>
      <c r="AP67" s="63"/>
      <c r="AQ67" s="63"/>
      <c r="AR67" s="63"/>
      <c r="AS67" s="63"/>
      <c r="AT67" s="63"/>
      <c r="AU67" s="63"/>
      <c r="AV67" s="63"/>
      <c r="AW67" s="63"/>
      <c r="AX67" s="63"/>
      <c r="AY67" s="63"/>
      <c r="AZ67" s="63"/>
      <c r="BA67" s="63"/>
      <c r="BB67" s="63"/>
      <c r="BC67" s="63"/>
    </row>
    <row r="68" spans="30:55"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</row>
    <row r="69" spans="30:55"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</row>
    <row r="70" spans="30:55"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</row>
    <row r="71" spans="30:55">
      <c r="AD71" s="63"/>
      <c r="AE71" s="63"/>
      <c r="AF71" s="63"/>
      <c r="AG71" s="63"/>
      <c r="AH71" s="63"/>
      <c r="AI71" s="63"/>
      <c r="AJ71" s="63"/>
      <c r="AK71" s="63"/>
      <c r="AL71" s="63"/>
      <c r="AM71" s="63"/>
      <c r="AN71" s="63"/>
      <c r="AO71" s="63"/>
      <c r="AP71" s="63"/>
      <c r="AQ71" s="63"/>
      <c r="AR71" s="63"/>
      <c r="AS71" s="63"/>
      <c r="AT71" s="63"/>
      <c r="AU71" s="63"/>
      <c r="AV71" s="63"/>
      <c r="AW71" s="63"/>
      <c r="AX71" s="63"/>
      <c r="AY71" s="63"/>
      <c r="AZ71" s="63"/>
      <c r="BA71" s="63"/>
      <c r="BB71" s="63"/>
      <c r="BC71" s="63"/>
    </row>
    <row r="72" spans="30:55">
      <c r="AD72" s="63"/>
      <c r="AE72" s="63"/>
      <c r="AF72" s="63"/>
      <c r="AG72" s="63"/>
      <c r="AH72" s="63"/>
      <c r="AI72" s="63"/>
      <c r="AJ72" s="63"/>
      <c r="AK72" s="63"/>
      <c r="AL72" s="63"/>
      <c r="AM72" s="63"/>
      <c r="AN72" s="63"/>
      <c r="AO72" s="63"/>
      <c r="AP72" s="63"/>
      <c r="AQ72" s="63"/>
      <c r="AR72" s="63"/>
      <c r="AS72" s="63"/>
      <c r="AT72" s="63"/>
      <c r="AU72" s="63"/>
      <c r="AV72" s="63"/>
      <c r="AW72" s="63"/>
      <c r="AX72" s="63"/>
      <c r="AY72" s="63"/>
      <c r="AZ72" s="63"/>
      <c r="BA72" s="63"/>
      <c r="BB72" s="63"/>
      <c r="BC72" s="63"/>
    </row>
    <row r="73" spans="30:55">
      <c r="AD73" s="63"/>
      <c r="AE73" s="63"/>
      <c r="AF73" s="63"/>
      <c r="AG73" s="63"/>
      <c r="AH73" s="63"/>
      <c r="AI73" s="63"/>
      <c r="AJ73" s="63"/>
      <c r="AK73" s="63"/>
      <c r="AL73" s="63"/>
      <c r="AM73" s="63"/>
      <c r="AN73" s="63"/>
      <c r="AO73" s="63"/>
      <c r="AP73" s="63"/>
      <c r="AQ73" s="63"/>
      <c r="AR73" s="63"/>
      <c r="AS73" s="63"/>
      <c r="AT73" s="63"/>
      <c r="AU73" s="63"/>
      <c r="AV73" s="63"/>
      <c r="AW73" s="63"/>
      <c r="AX73" s="63"/>
      <c r="AY73" s="63"/>
      <c r="AZ73" s="63"/>
      <c r="BA73" s="63"/>
      <c r="BB73" s="63"/>
      <c r="BC73" s="63"/>
    </row>
    <row r="74" spans="30:55">
      <c r="AD74" s="63"/>
      <c r="AE74" s="63"/>
      <c r="AF74" s="63"/>
      <c r="AG74" s="63"/>
      <c r="AH74" s="63"/>
      <c r="AI74" s="63"/>
      <c r="AJ74" s="63"/>
      <c r="AK74" s="63"/>
      <c r="AL74" s="63"/>
      <c r="AM74" s="63"/>
      <c r="AN74" s="63"/>
      <c r="AO74" s="63"/>
      <c r="AP74" s="63"/>
      <c r="AQ74" s="63"/>
      <c r="AR74" s="63"/>
      <c r="AS74" s="63"/>
      <c r="AT74" s="63"/>
      <c r="AU74" s="63"/>
      <c r="AV74" s="63"/>
      <c r="AW74" s="63"/>
      <c r="AX74" s="63"/>
      <c r="AY74" s="63"/>
      <c r="AZ74" s="63"/>
      <c r="BA74" s="63"/>
      <c r="BB74" s="63"/>
      <c r="BC74" s="63"/>
    </row>
    <row r="75" spans="30:55">
      <c r="AD75" s="63"/>
      <c r="AE75" s="63"/>
      <c r="AF75" s="63"/>
      <c r="AG75" s="63"/>
      <c r="AH75" s="63"/>
      <c r="AI75" s="63"/>
      <c r="AJ75" s="63"/>
      <c r="AK75" s="63"/>
      <c r="AL75" s="63"/>
      <c r="AM75" s="63"/>
      <c r="AN75" s="63"/>
      <c r="AO75" s="63"/>
      <c r="AP75" s="63"/>
      <c r="AQ75" s="63"/>
      <c r="AR75" s="63"/>
      <c r="AS75" s="63"/>
      <c r="AT75" s="63"/>
      <c r="AU75" s="63"/>
      <c r="AV75" s="63"/>
      <c r="AW75" s="63"/>
      <c r="AX75" s="63"/>
      <c r="AY75" s="63"/>
      <c r="AZ75" s="63"/>
      <c r="BA75" s="63"/>
      <c r="BB75" s="63"/>
      <c r="BC75" s="63"/>
    </row>
    <row r="76" spans="30:55">
      <c r="AD76" s="63"/>
      <c r="AE76" s="63"/>
      <c r="AF76" s="63"/>
      <c r="AG76" s="63"/>
      <c r="AH76" s="63"/>
      <c r="AI76" s="63"/>
      <c r="AJ76" s="63"/>
      <c r="AK76" s="63"/>
      <c r="AL76" s="63"/>
      <c r="AM76" s="63"/>
      <c r="AN76" s="63"/>
      <c r="AO76" s="63"/>
      <c r="AP76" s="63"/>
      <c r="AQ76" s="63"/>
      <c r="AR76" s="63"/>
      <c r="AS76" s="63"/>
      <c r="AT76" s="63"/>
      <c r="AU76" s="63"/>
      <c r="AV76" s="63"/>
      <c r="AW76" s="63"/>
      <c r="AX76" s="63"/>
      <c r="AY76" s="63"/>
      <c r="AZ76" s="63"/>
      <c r="BA76" s="63"/>
      <c r="BB76" s="63"/>
      <c r="BC76" s="63"/>
    </row>
    <row r="77" spans="30:55">
      <c r="AD77" s="63"/>
      <c r="AE77" s="63"/>
      <c r="AF77" s="63"/>
      <c r="AG77" s="63"/>
      <c r="AH77" s="63"/>
      <c r="AI77" s="63"/>
      <c r="AJ77" s="63"/>
      <c r="AK77" s="63"/>
      <c r="AL77" s="63"/>
      <c r="AM77" s="63"/>
      <c r="AN77" s="63"/>
      <c r="AO77" s="63"/>
      <c r="AP77" s="63"/>
      <c r="AQ77" s="63"/>
      <c r="AR77" s="63"/>
      <c r="AS77" s="63"/>
      <c r="AT77" s="63"/>
      <c r="AU77" s="63"/>
      <c r="AV77" s="63"/>
      <c r="AW77" s="63"/>
      <c r="AX77" s="63"/>
      <c r="AY77" s="63"/>
      <c r="AZ77" s="63"/>
      <c r="BA77" s="63"/>
      <c r="BB77" s="63"/>
      <c r="BC77" s="63"/>
    </row>
    <row r="78" spans="30:55">
      <c r="AD78" s="63"/>
      <c r="AE78" s="63"/>
      <c r="AF78" s="63"/>
      <c r="AG78" s="63"/>
      <c r="AH78" s="63"/>
      <c r="AI78" s="63"/>
      <c r="AJ78" s="63"/>
      <c r="AK78" s="63"/>
      <c r="AL78" s="63"/>
      <c r="AM78" s="63"/>
      <c r="AN78" s="63"/>
      <c r="AO78" s="63"/>
      <c r="AP78" s="63"/>
      <c r="AQ78" s="63"/>
      <c r="AR78" s="63"/>
      <c r="AS78" s="63"/>
      <c r="AT78" s="63"/>
      <c r="AU78" s="63"/>
      <c r="AV78" s="63"/>
      <c r="AW78" s="63"/>
      <c r="AX78" s="63"/>
      <c r="AY78" s="63"/>
      <c r="AZ78" s="63"/>
      <c r="BA78" s="63"/>
      <c r="BB78" s="63"/>
      <c r="BC78" s="63"/>
    </row>
    <row r="79" spans="30:55"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</row>
    <row r="80" spans="30:55"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</row>
    <row r="81" spans="30:55">
      <c r="AD81" s="63"/>
      <c r="AE81" s="63"/>
      <c r="AF81" s="63"/>
      <c r="AG81" s="63"/>
      <c r="AH81" s="63"/>
      <c r="AI81" s="63"/>
      <c r="AJ81" s="63"/>
      <c r="AK81" s="63"/>
      <c r="AL81" s="63"/>
      <c r="AM81" s="63"/>
      <c r="AN81" s="63"/>
      <c r="AO81" s="63"/>
      <c r="AP81" s="63"/>
      <c r="AQ81" s="63"/>
      <c r="AR81" s="63"/>
      <c r="AS81" s="63"/>
      <c r="AT81" s="63"/>
      <c r="AU81" s="63"/>
      <c r="AV81" s="63"/>
      <c r="AW81" s="63"/>
      <c r="AX81" s="63"/>
      <c r="AY81" s="63"/>
      <c r="AZ81" s="63"/>
      <c r="BA81" s="63"/>
      <c r="BB81" s="63"/>
      <c r="BC81" s="63"/>
    </row>
    <row r="82" spans="30:55">
      <c r="AD82" s="63"/>
      <c r="AE82" s="63"/>
      <c r="AF82" s="63"/>
      <c r="AG82" s="63"/>
      <c r="AH82" s="63"/>
      <c r="AI82" s="63"/>
      <c r="AJ82" s="63"/>
      <c r="AK82" s="63"/>
      <c r="AL82" s="63"/>
      <c r="AM82" s="63"/>
      <c r="AN82" s="63"/>
      <c r="AO82" s="63"/>
      <c r="AP82" s="63"/>
      <c r="AQ82" s="63"/>
      <c r="AR82" s="63"/>
      <c r="AS82" s="63"/>
      <c r="AT82" s="63"/>
      <c r="AU82" s="63"/>
      <c r="AV82" s="63"/>
      <c r="AW82" s="63"/>
      <c r="AX82" s="63"/>
      <c r="AY82" s="63"/>
      <c r="AZ82" s="63"/>
      <c r="BA82" s="63"/>
      <c r="BB82" s="63"/>
      <c r="BC82" s="63"/>
    </row>
    <row r="83" spans="30:55">
      <c r="AD83" s="63"/>
      <c r="AE83" s="63"/>
      <c r="AF83" s="63"/>
      <c r="AG83" s="63"/>
      <c r="AH83" s="63"/>
      <c r="AI83" s="63"/>
      <c r="AJ83" s="63"/>
      <c r="AK83" s="63"/>
      <c r="AL83" s="63"/>
      <c r="AM83" s="63"/>
      <c r="AN83" s="63"/>
      <c r="AO83" s="63"/>
      <c r="AP83" s="63"/>
      <c r="AQ83" s="63"/>
      <c r="AR83" s="63"/>
      <c r="AS83" s="63"/>
      <c r="AT83" s="63"/>
      <c r="AU83" s="63"/>
      <c r="AV83" s="63"/>
      <c r="AW83" s="63"/>
      <c r="AX83" s="63"/>
      <c r="AY83" s="63"/>
      <c r="AZ83" s="63"/>
      <c r="BA83" s="63"/>
      <c r="BB83" s="63"/>
      <c r="BC83" s="63"/>
    </row>
    <row r="84" spans="30:55">
      <c r="AD84" s="63"/>
      <c r="AE84" s="63"/>
      <c r="AF84" s="63"/>
      <c r="AG84" s="63"/>
      <c r="AH84" s="63"/>
      <c r="AI84" s="63"/>
      <c r="AJ84" s="63"/>
      <c r="AK84" s="63"/>
      <c r="AL84" s="63"/>
      <c r="AM84" s="63"/>
      <c r="AN84" s="63"/>
      <c r="AO84" s="63"/>
      <c r="AP84" s="63"/>
      <c r="AQ84" s="63"/>
      <c r="AR84" s="63"/>
      <c r="AS84" s="63"/>
      <c r="AT84" s="63"/>
      <c r="AU84" s="63"/>
      <c r="AV84" s="63"/>
      <c r="AW84" s="63"/>
      <c r="AX84" s="63"/>
      <c r="AY84" s="63"/>
      <c r="AZ84" s="63"/>
      <c r="BA84" s="63"/>
      <c r="BB84" s="63"/>
      <c r="BC84" s="63"/>
    </row>
    <row r="85" spans="30:55">
      <c r="AD85" s="63"/>
      <c r="AE85" s="63"/>
      <c r="AF85" s="63"/>
      <c r="AG85" s="63"/>
      <c r="AH85" s="63"/>
      <c r="AI85" s="63"/>
      <c r="AJ85" s="63"/>
      <c r="AK85" s="63"/>
      <c r="AL85" s="63"/>
      <c r="AM85" s="63"/>
      <c r="AN85" s="63"/>
      <c r="AO85" s="63"/>
      <c r="AP85" s="63"/>
      <c r="AQ85" s="63"/>
      <c r="AR85" s="63"/>
      <c r="AS85" s="63"/>
      <c r="AT85" s="63"/>
      <c r="AU85" s="63"/>
      <c r="AV85" s="63"/>
      <c r="AW85" s="63"/>
      <c r="AX85" s="63"/>
      <c r="AY85" s="63"/>
      <c r="AZ85" s="63"/>
      <c r="BA85" s="63"/>
      <c r="BB85" s="63"/>
      <c r="BC85" s="63"/>
    </row>
    <row r="86" spans="30:55">
      <c r="AD86" s="63"/>
      <c r="AE86" s="63"/>
      <c r="AF86" s="63"/>
      <c r="AG86" s="63"/>
      <c r="AH86" s="63"/>
      <c r="AI86" s="63"/>
      <c r="AJ86" s="63"/>
      <c r="AK86" s="63"/>
      <c r="AL86" s="63"/>
      <c r="AM86" s="63"/>
      <c r="AN86" s="63"/>
      <c r="AO86" s="63"/>
      <c r="AP86" s="63"/>
      <c r="AQ86" s="63"/>
      <c r="AR86" s="63"/>
      <c r="AS86" s="63"/>
      <c r="AT86" s="63"/>
      <c r="AU86" s="63"/>
      <c r="AV86" s="63"/>
      <c r="AW86" s="63"/>
      <c r="AX86" s="63"/>
      <c r="AY86" s="63"/>
      <c r="AZ86" s="63"/>
      <c r="BA86" s="63"/>
      <c r="BB86" s="63"/>
      <c r="BC86" s="63"/>
    </row>
    <row r="87" spans="30:55">
      <c r="AD87" s="63"/>
      <c r="AE87" s="63"/>
      <c r="AF87" s="63"/>
      <c r="AG87" s="63"/>
      <c r="AH87" s="63"/>
      <c r="AI87" s="63"/>
      <c r="AJ87" s="63"/>
      <c r="AK87" s="63"/>
      <c r="AL87" s="63"/>
      <c r="AM87" s="63"/>
      <c r="AN87" s="63"/>
      <c r="AO87" s="63"/>
      <c r="AP87" s="63"/>
      <c r="AQ87" s="63"/>
      <c r="AR87" s="63"/>
      <c r="AS87" s="63"/>
      <c r="AT87" s="63"/>
      <c r="AU87" s="63"/>
      <c r="AV87" s="63"/>
      <c r="AW87" s="63"/>
      <c r="AX87" s="63"/>
      <c r="AY87" s="63"/>
      <c r="AZ87" s="63"/>
      <c r="BA87" s="63"/>
      <c r="BB87" s="63"/>
      <c r="BC87" s="63"/>
    </row>
    <row r="88" spans="30:55">
      <c r="AD88" s="63"/>
      <c r="AE88" s="63"/>
      <c r="AF88" s="63"/>
      <c r="AG88" s="63"/>
      <c r="AH88" s="63"/>
      <c r="AI88" s="63"/>
      <c r="AJ88" s="63"/>
      <c r="AK88" s="63"/>
      <c r="AL88" s="63"/>
      <c r="AM88" s="63"/>
      <c r="AN88" s="63"/>
      <c r="AO88" s="63"/>
      <c r="AP88" s="63"/>
      <c r="AQ88" s="63"/>
      <c r="AR88" s="63"/>
      <c r="AS88" s="63"/>
      <c r="AT88" s="63"/>
      <c r="AU88" s="63"/>
      <c r="AV88" s="63"/>
      <c r="AW88" s="63"/>
      <c r="AX88" s="63"/>
      <c r="AY88" s="63"/>
      <c r="AZ88" s="63"/>
      <c r="BA88" s="63"/>
      <c r="BB88" s="63"/>
      <c r="BC88" s="63"/>
    </row>
    <row r="89" spans="30:55">
      <c r="AD89" s="63"/>
      <c r="AE89" s="63"/>
      <c r="AF89" s="63"/>
      <c r="AG89" s="63"/>
      <c r="AH89" s="63"/>
      <c r="AI89" s="63"/>
      <c r="AJ89" s="63"/>
      <c r="AK89" s="63"/>
      <c r="AL89" s="63"/>
      <c r="AM89" s="63"/>
      <c r="AN89" s="63"/>
      <c r="AO89" s="63"/>
      <c r="AP89" s="63"/>
      <c r="AQ89" s="63"/>
      <c r="AR89" s="63"/>
      <c r="AS89" s="63"/>
      <c r="AT89" s="63"/>
      <c r="AU89" s="63"/>
      <c r="AV89" s="63"/>
      <c r="AW89" s="63"/>
      <c r="AX89" s="63"/>
      <c r="AY89" s="63"/>
      <c r="AZ89" s="63"/>
      <c r="BA89" s="63"/>
      <c r="BB89" s="63"/>
      <c r="BC89" s="63"/>
    </row>
    <row r="90" spans="30:55">
      <c r="AD90" s="63"/>
      <c r="AE90" s="63"/>
      <c r="AF90" s="63"/>
      <c r="AG90" s="63"/>
      <c r="AH90" s="63"/>
      <c r="AI90" s="63"/>
      <c r="AJ90" s="63"/>
      <c r="AK90" s="63"/>
      <c r="AL90" s="63"/>
      <c r="AM90" s="63"/>
      <c r="AN90" s="63"/>
      <c r="AO90" s="63"/>
      <c r="AP90" s="63"/>
      <c r="AQ90" s="63"/>
      <c r="AR90" s="63"/>
      <c r="AS90" s="63"/>
      <c r="AT90" s="63"/>
      <c r="AU90" s="63"/>
      <c r="AV90" s="63"/>
      <c r="AW90" s="63"/>
      <c r="AX90" s="63"/>
      <c r="AY90" s="63"/>
      <c r="AZ90" s="63"/>
      <c r="BA90" s="63"/>
      <c r="BB90" s="63"/>
      <c r="BC90" s="63"/>
    </row>
    <row r="91" spans="30:55"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  <c r="AS91" s="63"/>
      <c r="AT91" s="63"/>
      <c r="AU91" s="63"/>
      <c r="AV91" s="63"/>
      <c r="AW91" s="63"/>
      <c r="AX91" s="63"/>
      <c r="AY91" s="63"/>
      <c r="AZ91" s="63"/>
      <c r="BA91" s="63"/>
      <c r="BB91" s="63"/>
      <c r="BC91" s="63"/>
    </row>
    <row r="92" spans="30:55"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  <c r="AS92" s="63"/>
      <c r="AT92" s="63"/>
      <c r="AU92" s="63"/>
      <c r="AV92" s="63"/>
      <c r="AW92" s="63"/>
      <c r="AX92" s="63"/>
      <c r="AY92" s="63"/>
      <c r="AZ92" s="63"/>
      <c r="BA92" s="63"/>
      <c r="BB92" s="63"/>
      <c r="BC92" s="63"/>
    </row>
    <row r="93" spans="30:55">
      <c r="AD93" s="63"/>
      <c r="AE93" s="63"/>
      <c r="AF93" s="63"/>
      <c r="AG93" s="63"/>
      <c r="AH93" s="63"/>
      <c r="AI93" s="63"/>
      <c r="AJ93" s="63"/>
      <c r="AK93" s="63"/>
      <c r="AL93" s="63"/>
      <c r="AM93" s="63"/>
      <c r="AN93" s="63"/>
      <c r="AO93" s="63"/>
      <c r="AP93" s="63"/>
      <c r="AQ93" s="63"/>
      <c r="AR93" s="63"/>
      <c r="AS93" s="63"/>
      <c r="AT93" s="63"/>
      <c r="AU93" s="63"/>
      <c r="AV93" s="63"/>
      <c r="AW93" s="63"/>
      <c r="AX93" s="63"/>
      <c r="AY93" s="63"/>
      <c r="AZ93" s="63"/>
      <c r="BA93" s="63"/>
      <c r="BB93" s="63"/>
      <c r="BC93" s="63"/>
    </row>
    <row r="94" spans="30:55">
      <c r="AD94" s="63"/>
      <c r="AE94" s="63"/>
      <c r="AF94" s="63"/>
      <c r="AG94" s="63"/>
      <c r="AH94" s="63"/>
      <c r="AI94" s="63"/>
      <c r="AJ94" s="63"/>
      <c r="AK94" s="63"/>
      <c r="AL94" s="63"/>
      <c r="AM94" s="63"/>
      <c r="AN94" s="63"/>
      <c r="AO94" s="63"/>
      <c r="AP94" s="63"/>
      <c r="AQ94" s="63"/>
      <c r="AR94" s="63"/>
      <c r="AS94" s="63"/>
      <c r="AT94" s="63"/>
      <c r="AU94" s="63"/>
      <c r="AV94" s="63"/>
      <c r="AW94" s="63"/>
      <c r="AX94" s="63"/>
      <c r="AY94" s="63"/>
      <c r="AZ94" s="63"/>
      <c r="BA94" s="63"/>
      <c r="BB94" s="63"/>
      <c r="BC94" s="63"/>
    </row>
    <row r="95" spans="30:55">
      <c r="AD95" s="63"/>
      <c r="AE95" s="63"/>
      <c r="AF95" s="63"/>
      <c r="AG95" s="63"/>
      <c r="AH95" s="63"/>
      <c r="AI95" s="63"/>
      <c r="AJ95" s="63"/>
      <c r="AK95" s="63"/>
      <c r="AL95" s="63"/>
      <c r="AM95" s="63"/>
      <c r="AN95" s="63"/>
      <c r="AO95" s="63"/>
      <c r="AP95" s="63"/>
      <c r="AQ95" s="63"/>
      <c r="AR95" s="63"/>
      <c r="AS95" s="63"/>
      <c r="AT95" s="63"/>
      <c r="AU95" s="63"/>
      <c r="AV95" s="63"/>
      <c r="AW95" s="63"/>
      <c r="AX95" s="63"/>
      <c r="AY95" s="63"/>
      <c r="AZ95" s="63"/>
      <c r="BA95" s="63"/>
      <c r="BB95" s="63"/>
      <c r="BC95" s="63"/>
    </row>
    <row r="96" spans="30:55">
      <c r="AD96" s="63"/>
      <c r="AE96" s="63"/>
      <c r="AF96" s="63"/>
      <c r="AG96" s="63"/>
      <c r="AH96" s="63"/>
      <c r="AI96" s="63"/>
      <c r="AJ96" s="63"/>
      <c r="AK96" s="63"/>
      <c r="AL96" s="63"/>
      <c r="AM96" s="63"/>
      <c r="AN96" s="63"/>
      <c r="AO96" s="63"/>
      <c r="AP96" s="63"/>
      <c r="AQ96" s="63"/>
      <c r="AR96" s="63"/>
      <c r="AS96" s="63"/>
      <c r="AT96" s="63"/>
      <c r="AU96" s="63"/>
      <c r="AV96" s="63"/>
      <c r="AW96" s="63"/>
      <c r="AX96" s="63"/>
      <c r="AY96" s="63"/>
      <c r="AZ96" s="63"/>
      <c r="BA96" s="63"/>
      <c r="BB96" s="63"/>
      <c r="BC96" s="63"/>
    </row>
    <row r="97" spans="30:55">
      <c r="AD97" s="63"/>
      <c r="AE97" s="63"/>
      <c r="AF97" s="63"/>
      <c r="AG97" s="63"/>
      <c r="AH97" s="63"/>
      <c r="AI97" s="63"/>
      <c r="AJ97" s="63"/>
      <c r="AK97" s="63"/>
      <c r="AL97" s="63"/>
      <c r="AM97" s="63"/>
      <c r="AN97" s="63"/>
      <c r="AO97" s="63"/>
      <c r="AP97" s="63"/>
      <c r="AQ97" s="63"/>
      <c r="AR97" s="63"/>
      <c r="AS97" s="63"/>
      <c r="AT97" s="63"/>
      <c r="AU97" s="63"/>
      <c r="AV97" s="63"/>
      <c r="AW97" s="63"/>
      <c r="AX97" s="63"/>
      <c r="AY97" s="63"/>
      <c r="AZ97" s="63"/>
      <c r="BA97" s="63"/>
      <c r="BB97" s="63"/>
      <c r="BC97" s="63"/>
    </row>
    <row r="98" spans="30:55">
      <c r="AD98" s="63"/>
      <c r="AE98" s="63"/>
      <c r="AF98" s="63"/>
      <c r="AG98" s="63"/>
      <c r="AH98" s="63"/>
      <c r="AI98" s="63"/>
      <c r="AJ98" s="63"/>
      <c r="AK98" s="63"/>
      <c r="AL98" s="63"/>
      <c r="AM98" s="63"/>
      <c r="AN98" s="63"/>
      <c r="AO98" s="63"/>
      <c r="AP98" s="63"/>
      <c r="AQ98" s="63"/>
      <c r="AR98" s="63"/>
      <c r="AS98" s="63"/>
      <c r="AT98" s="63"/>
      <c r="AU98" s="63"/>
      <c r="AV98" s="63"/>
      <c r="AW98" s="63"/>
      <c r="AX98" s="63"/>
      <c r="AY98" s="63"/>
      <c r="AZ98" s="63"/>
      <c r="BA98" s="63"/>
      <c r="BB98" s="63"/>
      <c r="BC98" s="63"/>
    </row>
    <row r="99" spans="30:55">
      <c r="AD99" s="63"/>
      <c r="AE99" s="63"/>
      <c r="AF99" s="63"/>
      <c r="AG99" s="63"/>
      <c r="AH99" s="63"/>
      <c r="AI99" s="63"/>
      <c r="AJ99" s="63"/>
      <c r="AK99" s="63"/>
      <c r="AL99" s="63"/>
      <c r="AM99" s="63"/>
      <c r="AN99" s="63"/>
      <c r="AO99" s="63"/>
      <c r="AP99" s="63"/>
      <c r="AQ99" s="63"/>
      <c r="AR99" s="63"/>
      <c r="AS99" s="63"/>
      <c r="AT99" s="63"/>
      <c r="AU99" s="63"/>
      <c r="AV99" s="63"/>
      <c r="AW99" s="63"/>
      <c r="AX99" s="63"/>
      <c r="AY99" s="63"/>
      <c r="AZ99" s="63"/>
      <c r="BA99" s="63"/>
      <c r="BB99" s="63"/>
      <c r="BC99" s="63"/>
    </row>
    <row r="100" spans="30:55">
      <c r="AD100" s="63"/>
      <c r="AE100" s="63"/>
      <c r="AF100" s="63"/>
      <c r="AG100" s="63"/>
      <c r="AH100" s="63"/>
      <c r="AI100" s="63"/>
      <c r="AJ100" s="63"/>
      <c r="AK100" s="63"/>
      <c r="AL100" s="63"/>
      <c r="AM100" s="63"/>
      <c r="AN100" s="63"/>
      <c r="AO100" s="63"/>
      <c r="AP100" s="63"/>
      <c r="AQ100" s="63"/>
      <c r="AR100" s="63"/>
      <c r="AS100" s="63"/>
      <c r="AT100" s="63"/>
      <c r="AU100" s="63"/>
      <c r="AV100" s="63"/>
      <c r="AW100" s="63"/>
      <c r="AX100" s="63"/>
      <c r="AY100" s="63"/>
      <c r="AZ100" s="63"/>
      <c r="BA100" s="63"/>
      <c r="BB100" s="63"/>
      <c r="BC100" s="63"/>
    </row>
    <row r="101" spans="30:55">
      <c r="AD101" s="63"/>
      <c r="AE101" s="63"/>
      <c r="AF101" s="63"/>
      <c r="AG101" s="63"/>
      <c r="AH101" s="63"/>
      <c r="AI101" s="63"/>
      <c r="AJ101" s="63"/>
      <c r="AK101" s="63"/>
      <c r="AL101" s="63"/>
      <c r="AM101" s="63"/>
      <c r="AN101" s="63"/>
      <c r="AO101" s="63"/>
      <c r="AP101" s="63"/>
      <c r="AQ101" s="63"/>
      <c r="AR101" s="63"/>
      <c r="AS101" s="63"/>
      <c r="AT101" s="63"/>
      <c r="AU101" s="63"/>
      <c r="AV101" s="63"/>
      <c r="AW101" s="63"/>
      <c r="AX101" s="63"/>
      <c r="AY101" s="63"/>
      <c r="AZ101" s="63"/>
      <c r="BA101" s="63"/>
      <c r="BB101" s="63"/>
      <c r="BC101" s="63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BD85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" customWidth="1"/>
    <col min="2" max="2" width="20.7265625" style="3" customWidth="1"/>
    <col min="3" max="26" width="5.1796875" style="3" customWidth="1"/>
    <col min="27" max="28" width="5.1796875" style="3" hidden="1" customWidth="1"/>
    <col min="29" max="29" width="1.6328125" style="3" customWidth="1"/>
    <col min="30" max="53" width="5.1796875" style="3" customWidth="1"/>
    <col min="54" max="55" width="5.1796875" style="3" hidden="1" customWidth="1"/>
    <col min="56" max="16384" width="9.08984375" style="3"/>
  </cols>
  <sheetData>
    <row r="1" spans="1:56" ht="13.5" thickBot="1">
      <c r="A1" s="264">
        <f>[2]RWE!$A$3</f>
        <v>1</v>
      </c>
      <c r="B1" s="299" t="s">
        <v>177</v>
      </c>
    </row>
    <row r="2" spans="1:56" s="6" customFormat="1" ht="16" thickTop="1">
      <c r="A2" s="3"/>
      <c r="B2" s="490" t="s">
        <v>33</v>
      </c>
      <c r="C2" s="485" t="s">
        <v>17</v>
      </c>
      <c r="D2" s="486"/>
      <c r="E2" s="486"/>
      <c r="F2" s="486"/>
      <c r="G2" s="486"/>
      <c r="H2" s="486"/>
      <c r="I2" s="486"/>
      <c r="J2" s="486"/>
      <c r="K2" s="486"/>
      <c r="L2" s="486"/>
      <c r="M2" s="486"/>
      <c r="N2" s="486"/>
      <c r="O2" s="486"/>
      <c r="P2" s="486"/>
      <c r="Q2" s="486"/>
      <c r="R2" s="486"/>
      <c r="S2" s="486"/>
      <c r="T2" s="486"/>
      <c r="U2" s="486"/>
      <c r="V2" s="486"/>
      <c r="W2" s="486"/>
      <c r="X2" s="486"/>
      <c r="Y2" s="486"/>
      <c r="Z2" s="486"/>
      <c r="AA2" s="486"/>
      <c r="AB2" s="487"/>
      <c r="AC2" s="5"/>
      <c r="AD2" s="485" t="s">
        <v>3</v>
      </c>
      <c r="AE2" s="486"/>
      <c r="AF2" s="486"/>
      <c r="AG2" s="486"/>
      <c r="AH2" s="486"/>
      <c r="AI2" s="486"/>
      <c r="AJ2" s="486"/>
      <c r="AK2" s="486"/>
      <c r="AL2" s="486"/>
      <c r="AM2" s="486"/>
      <c r="AN2" s="486"/>
      <c r="AO2" s="486"/>
      <c r="AP2" s="486"/>
      <c r="AQ2" s="486"/>
      <c r="AR2" s="486"/>
      <c r="AS2" s="486"/>
      <c r="AT2" s="486"/>
      <c r="AU2" s="486"/>
      <c r="AV2" s="486"/>
      <c r="AW2" s="486"/>
      <c r="AX2" s="486"/>
      <c r="AY2" s="486"/>
      <c r="AZ2" s="486"/>
      <c r="BA2" s="486"/>
      <c r="BB2" s="486"/>
      <c r="BC2" s="487"/>
      <c r="BD2" s="398"/>
    </row>
    <row r="3" spans="1:56" ht="13" thickBot="1">
      <c r="A3" s="6"/>
      <c r="B3" s="491"/>
      <c r="C3" s="493" t="s">
        <v>2</v>
      </c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  <c r="V3" s="494"/>
      <c r="W3" s="494"/>
      <c r="X3" s="494"/>
      <c r="Y3" s="494"/>
      <c r="Z3" s="494"/>
      <c r="AA3" s="494"/>
      <c r="AB3" s="495"/>
      <c r="AC3" s="7"/>
      <c r="AD3" s="493" t="s">
        <v>163</v>
      </c>
      <c r="AE3" s="494"/>
      <c r="AF3" s="494"/>
      <c r="AG3" s="494"/>
      <c r="AH3" s="494"/>
      <c r="AI3" s="494"/>
      <c r="AJ3" s="494"/>
      <c r="AK3" s="494"/>
      <c r="AL3" s="494"/>
      <c r="AM3" s="494"/>
      <c r="AN3" s="494"/>
      <c r="AO3" s="494"/>
      <c r="AP3" s="494"/>
      <c r="AQ3" s="494"/>
      <c r="AR3" s="494"/>
      <c r="AS3" s="494"/>
      <c r="AT3" s="494"/>
      <c r="AU3" s="494"/>
      <c r="AV3" s="494"/>
      <c r="AW3" s="494"/>
      <c r="AX3" s="494"/>
      <c r="AY3" s="494"/>
      <c r="AZ3" s="494"/>
      <c r="BA3" s="494"/>
      <c r="BB3" s="494"/>
      <c r="BC3" s="495"/>
      <c r="BD3" s="400"/>
    </row>
    <row r="4" spans="1:56" s="10" customFormat="1" ht="20" customHeight="1" thickTop="1" thickBot="1">
      <c r="A4" s="3"/>
      <c r="B4" s="492"/>
      <c r="C4" s="8">
        <v>2000</v>
      </c>
      <c r="D4" s="397">
        <f>1+C4</f>
        <v>2001</v>
      </c>
      <c r="E4" s="397">
        <f t="shared" ref="E4:AB4" si="0">1+D4</f>
        <v>2002</v>
      </c>
      <c r="F4" s="397">
        <f t="shared" si="0"/>
        <v>2003</v>
      </c>
      <c r="G4" s="397">
        <f t="shared" si="0"/>
        <v>2004</v>
      </c>
      <c r="H4" s="397">
        <f t="shared" si="0"/>
        <v>2005</v>
      </c>
      <c r="I4" s="397">
        <f t="shared" si="0"/>
        <v>2006</v>
      </c>
      <c r="J4" s="397">
        <f t="shared" si="0"/>
        <v>2007</v>
      </c>
      <c r="K4" s="397">
        <f t="shared" si="0"/>
        <v>2008</v>
      </c>
      <c r="L4" s="397">
        <f t="shared" si="0"/>
        <v>2009</v>
      </c>
      <c r="M4" s="397">
        <f t="shared" si="0"/>
        <v>2010</v>
      </c>
      <c r="N4" s="397">
        <f t="shared" si="0"/>
        <v>2011</v>
      </c>
      <c r="O4" s="397">
        <f t="shared" si="0"/>
        <v>2012</v>
      </c>
      <c r="P4" s="397">
        <f t="shared" si="0"/>
        <v>2013</v>
      </c>
      <c r="Q4" s="397">
        <f t="shared" si="0"/>
        <v>2014</v>
      </c>
      <c r="R4" s="397">
        <f t="shared" si="0"/>
        <v>2015</v>
      </c>
      <c r="S4" s="397">
        <f t="shared" si="0"/>
        <v>2016</v>
      </c>
      <c r="T4" s="397">
        <f t="shared" si="0"/>
        <v>2017</v>
      </c>
      <c r="U4" s="397">
        <f t="shared" si="0"/>
        <v>2018</v>
      </c>
      <c r="V4" s="397">
        <f t="shared" si="0"/>
        <v>2019</v>
      </c>
      <c r="W4" s="397">
        <f t="shared" si="0"/>
        <v>2020</v>
      </c>
      <c r="X4" s="397">
        <f t="shared" si="0"/>
        <v>2021</v>
      </c>
      <c r="Y4" s="397">
        <f t="shared" si="0"/>
        <v>2022</v>
      </c>
      <c r="Z4" s="397">
        <f t="shared" si="0"/>
        <v>2023</v>
      </c>
      <c r="AA4" s="397">
        <f t="shared" si="0"/>
        <v>2024</v>
      </c>
      <c r="AB4" s="228">
        <f t="shared" si="0"/>
        <v>2025</v>
      </c>
      <c r="AC4" s="9"/>
      <c r="AD4" s="8">
        <v>2000</v>
      </c>
      <c r="AE4" s="397">
        <f>1+AD4</f>
        <v>2001</v>
      </c>
      <c r="AF4" s="397">
        <f t="shared" ref="AF4:BC4" si="1">1+AE4</f>
        <v>2002</v>
      </c>
      <c r="AG4" s="397">
        <f t="shared" si="1"/>
        <v>2003</v>
      </c>
      <c r="AH4" s="397">
        <f t="shared" si="1"/>
        <v>2004</v>
      </c>
      <c r="AI4" s="397">
        <f t="shared" si="1"/>
        <v>2005</v>
      </c>
      <c r="AJ4" s="397">
        <f t="shared" si="1"/>
        <v>2006</v>
      </c>
      <c r="AK4" s="397">
        <f t="shared" si="1"/>
        <v>2007</v>
      </c>
      <c r="AL4" s="397">
        <f t="shared" si="1"/>
        <v>2008</v>
      </c>
      <c r="AM4" s="397">
        <f t="shared" si="1"/>
        <v>2009</v>
      </c>
      <c r="AN4" s="397">
        <f t="shared" si="1"/>
        <v>2010</v>
      </c>
      <c r="AO4" s="397">
        <f t="shared" si="1"/>
        <v>2011</v>
      </c>
      <c r="AP4" s="397">
        <f t="shared" si="1"/>
        <v>2012</v>
      </c>
      <c r="AQ4" s="397">
        <f t="shared" si="1"/>
        <v>2013</v>
      </c>
      <c r="AR4" s="397">
        <f t="shared" si="1"/>
        <v>2014</v>
      </c>
      <c r="AS4" s="397">
        <f t="shared" si="1"/>
        <v>2015</v>
      </c>
      <c r="AT4" s="397">
        <f t="shared" si="1"/>
        <v>2016</v>
      </c>
      <c r="AU4" s="397">
        <f t="shared" si="1"/>
        <v>2017</v>
      </c>
      <c r="AV4" s="397">
        <f t="shared" si="1"/>
        <v>2018</v>
      </c>
      <c r="AW4" s="397">
        <f t="shared" si="1"/>
        <v>2019</v>
      </c>
      <c r="AX4" s="397">
        <f t="shared" si="1"/>
        <v>2020</v>
      </c>
      <c r="AY4" s="397">
        <f t="shared" si="1"/>
        <v>2021</v>
      </c>
      <c r="AZ4" s="397">
        <f t="shared" si="1"/>
        <v>2022</v>
      </c>
      <c r="BA4" s="397">
        <f t="shared" si="1"/>
        <v>2023</v>
      </c>
      <c r="BB4" s="397">
        <f t="shared" si="1"/>
        <v>2024</v>
      </c>
      <c r="BC4" s="228">
        <f t="shared" si="1"/>
        <v>2025</v>
      </c>
      <c r="BD4" s="400"/>
    </row>
    <row r="5" spans="1:56" ht="20" customHeight="1" thickTop="1" thickBot="1">
      <c r="A5" s="10"/>
      <c r="B5" s="11" t="s">
        <v>12</v>
      </c>
      <c r="C5" s="319">
        <f>1/$A$1*'[1]4403Imp'!$B$263</f>
        <v>8.5257647859999981</v>
      </c>
      <c r="D5" s="320">
        <f>1/$A$1*'[1]4403Imp'!$C$263</f>
        <v>7.677905968000001</v>
      </c>
      <c r="E5" s="121">
        <f>1/$A$1*'[1]4403Imp'!$D$263</f>
        <v>6.6148486830000017</v>
      </c>
      <c r="F5" s="121">
        <f>1/$A$1*'[1]4403Imp'!$E$263</f>
        <v>6.7861413200000005</v>
      </c>
      <c r="G5" s="121">
        <f>1/$A$1*'[1]4403Imp'!$F$263</f>
        <v>7.9185283400000008</v>
      </c>
      <c r="H5" s="121">
        <f>1/$A$1*'[1]4403Imp'!$G$263</f>
        <v>7.655287561999998</v>
      </c>
      <c r="I5" s="121">
        <f>1/$A$1*'[1]4403Imp'!$H$263</f>
        <v>7.3068281000000015</v>
      </c>
      <c r="J5" s="122">
        <f>1/$A$1*'[1]4403Imp'!$I$263</f>
        <v>7.3398561450000015</v>
      </c>
      <c r="K5" s="122">
        <f>1/$A$1*'[1]4403Imp'!$J$263</f>
        <v>6.1320126939999984</v>
      </c>
      <c r="L5" s="122">
        <f>1/$A$1*'[1]4403Imp'!K$263</f>
        <v>6.2483966999999989</v>
      </c>
      <c r="M5" s="122">
        <f>1/$A$1*'[1]4403Imp'!L$263</f>
        <v>6.3445374858823529</v>
      </c>
      <c r="N5" s="122">
        <f>1/$A$1*'[1]4403Imp'!M$263</f>
        <v>5.9853533766666667</v>
      </c>
      <c r="O5" s="122">
        <f>1/$A$1*'[1]4403Imp'!N$263</f>
        <v>5.4377630730769226</v>
      </c>
      <c r="P5" s="122">
        <f>1/$A$1*'[1]4403Imp'!O$263</f>
        <v>6.4597412899999993</v>
      </c>
      <c r="Q5" s="122">
        <f>1/$A$1*'[1]4403Imp'!P$263</f>
        <v>6.0208100728571425</v>
      </c>
      <c r="R5" s="122">
        <f>1/$A$1*'[1]4403Imp'!Q$263</f>
        <v>6.4703050628571415</v>
      </c>
      <c r="S5" s="122">
        <f>1/$A$1*'[1]4403Imp'!R$263</f>
        <v>7.4001915090909103</v>
      </c>
      <c r="T5" s="122">
        <f>1/$A$1*'[1]4403Imp'!S$263</f>
        <v>6.918475314348485</v>
      </c>
      <c r="U5" s="122">
        <f>1/$A$1*'[1]4403Imp'!T$263</f>
        <v>8.8715575388692312</v>
      </c>
      <c r="V5" s="122">
        <f>1/$A$1*'[1]4403Imp'!U$263</f>
        <v>8.7440739378571415</v>
      </c>
      <c r="W5" s="122">
        <f>1/$A$1*'[1]4403Imp'!V$263</f>
        <v>11.696940461799997</v>
      </c>
      <c r="X5" s="122">
        <f>1/$A$1*'[1]4403Imp'!W$263</f>
        <v>10.255976444200003</v>
      </c>
      <c r="Y5" s="122">
        <f>1/$A$1*'[1]4403Imp'!X$263</f>
        <v>8.5190082909999969</v>
      </c>
      <c r="Z5" s="122">
        <f>1/$A$1*'[1]4403Imp'!Y$263</f>
        <v>8.7578588289999999</v>
      </c>
      <c r="AA5" s="122">
        <f>1/$A$1*'[1]4403Imp'!Z$263</f>
        <v>8.7578588289999999</v>
      </c>
      <c r="AB5" s="122">
        <f>1/$A$1*'[1]4403Imp'!AA$263</f>
        <v>8.7578588289999999</v>
      </c>
      <c r="AC5" s="7"/>
      <c r="AD5" s="440">
        <f>'[1]4403Imp'!AB$263</f>
        <v>439.74447427426304</v>
      </c>
      <c r="AE5" s="441">
        <f>'[1]4403Imp'!AC$263</f>
        <v>381.40862687439994</v>
      </c>
      <c r="AF5" s="424">
        <f>'[1]4403Imp'!AD$263</f>
        <v>377.48806492159991</v>
      </c>
      <c r="AG5" s="424">
        <f>'[1]4403Imp'!AE$263</f>
        <v>446.98127047680015</v>
      </c>
      <c r="AH5" s="424">
        <f>'[1]4403Imp'!AF$263</f>
        <v>536.91654570820003</v>
      </c>
      <c r="AI5" s="424">
        <f>'[1]4403Imp'!AG$263</f>
        <v>552.32058242790004</v>
      </c>
      <c r="AJ5" s="424">
        <f>'[1]4403Imp'!AH$263</f>
        <v>609.19703040000002</v>
      </c>
      <c r="AK5" s="424">
        <f>'[1]4403Imp'!AI$263</f>
        <v>703.53689808549996</v>
      </c>
      <c r="AL5" s="424">
        <f>'[1]4403Imp'!AJ$263</f>
        <v>624.48535412000001</v>
      </c>
      <c r="AM5" s="424">
        <f>'[1]4403Imp'!AK$263</f>
        <v>556.28857078520014</v>
      </c>
      <c r="AN5" s="424">
        <f>'[1]4403Imp'!AL$263</f>
        <v>618.18270601950019</v>
      </c>
      <c r="AO5" s="424">
        <f>'[1]4403Imp'!AM$263</f>
        <v>692.42845512000008</v>
      </c>
      <c r="AP5" s="424">
        <f>'[1]4403Imp'!AN$263</f>
        <v>579.40058617759996</v>
      </c>
      <c r="AQ5" s="424">
        <f>'[1]4403Imp'!AO$263</f>
        <v>651.28433998679998</v>
      </c>
      <c r="AR5" s="424">
        <f>'[1]4403Imp'!AP$263</f>
        <v>663.91932173650025</v>
      </c>
      <c r="AS5" s="424">
        <f>'[1]4403Imp'!AQ$263</f>
        <v>564.68068959049992</v>
      </c>
      <c r="AT5" s="424">
        <f>'[1]4403Imp'!AR$263</f>
        <v>625.03277913309989</v>
      </c>
      <c r="AU5" s="424">
        <f>'[1]4403Imp'!AS$263</f>
        <v>652.06064160380004</v>
      </c>
      <c r="AV5" s="424">
        <f>'[1]4403Imp'!AT$263</f>
        <v>733.25399384399987</v>
      </c>
      <c r="AW5" s="424">
        <f>'[1]4403Imp'!AU$263</f>
        <v>632.21507938950015</v>
      </c>
      <c r="AX5" s="424">
        <f>'[1]4403Imp'!AV$263</f>
        <v>701.12219194060003</v>
      </c>
      <c r="AY5" s="424">
        <f>'[1]4403Imp'!AW$263</f>
        <v>940.06131401669984</v>
      </c>
      <c r="AZ5" s="424">
        <f>'[1]4403Imp'!AX$263</f>
        <v>859.30365947400003</v>
      </c>
      <c r="BA5" s="424">
        <f>'[1]4403Imp'!AY$263</f>
        <v>852.86873581799989</v>
      </c>
      <c r="BB5" s="424">
        <f>'[1]4403Imp'!AZ$263</f>
        <v>0</v>
      </c>
      <c r="BC5" s="425">
        <f>'[1]4403Imp'!BA$263</f>
        <v>0</v>
      </c>
      <c r="BD5" s="403"/>
    </row>
    <row r="6" spans="1:56" ht="17.149999999999999" customHeight="1" thickTop="1">
      <c r="A6" s="125"/>
      <c r="B6" s="68" t="s">
        <v>116</v>
      </c>
      <c r="C6" s="321">
        <f>1/$A$1*'[1]4403Imp'!$B$266</f>
        <v>3.4E-5</v>
      </c>
      <c r="D6" s="322">
        <f>1/$A$1*'[1]4403Imp'!$C$266</f>
        <v>3.1999999999999999E-5</v>
      </c>
      <c r="E6" s="70">
        <f>1/$A$1*'[1]4403Imp'!$D$266</f>
        <v>1.8599999999999997E-4</v>
      </c>
      <c r="F6" s="70">
        <f>1/$A$1*'[1]4403Imp'!$E$266</f>
        <v>7.5999999999999991E-5</v>
      </c>
      <c r="G6" s="70">
        <f>1/$A$1*'[1]4403Imp'!$F$266</f>
        <v>8.8199999999999997E-4</v>
      </c>
      <c r="H6" s="70">
        <f>1/$A$1*'[1]4403Imp'!$G$266</f>
        <v>0</v>
      </c>
      <c r="I6" s="70">
        <f>1/$A$1*'[1]4403Imp'!$H$266</f>
        <v>3.8141999999999912E-4</v>
      </c>
      <c r="J6" s="71">
        <f>1/$A$1*'[1]4403Imp'!$I$266</f>
        <v>0</v>
      </c>
      <c r="K6" s="71">
        <f>1/$A$1*'[1]4403Imp'!$J$266</f>
        <v>0</v>
      </c>
      <c r="L6" s="71">
        <f>1/$A$1*'[1]4403Imp'!K$266</f>
        <v>0</v>
      </c>
      <c r="M6" s="71">
        <f>1/$A$1*'[1]4403Imp'!L$266</f>
        <v>0</v>
      </c>
      <c r="N6" s="71">
        <f>1/$A$1*'[1]4403Imp'!M$266</f>
        <v>0</v>
      </c>
      <c r="O6" s="71">
        <f>1/$A$1*'[1]4403Imp'!N$266</f>
        <v>0</v>
      </c>
      <c r="P6" s="71">
        <f>1/$A$1*'[1]4403Imp'!O$266</f>
        <v>0</v>
      </c>
      <c r="Q6" s="71">
        <f>1/$A$1*'[1]4403Imp'!P$266</f>
        <v>4.9999999999999998E-7</v>
      </c>
      <c r="R6" s="71">
        <f>1/$A$1*'[1]4403Imp'!Q$266</f>
        <v>0</v>
      </c>
      <c r="S6" s="71">
        <f>1/$A$1*'[1]4403Imp'!R$266</f>
        <v>0</v>
      </c>
      <c r="T6" s="71">
        <f>1/$A$1*'[1]4403Imp'!S$266</f>
        <v>0</v>
      </c>
      <c r="U6" s="71">
        <f>1/$A$1*'[1]4403Imp'!T$266</f>
        <v>0</v>
      </c>
      <c r="V6" s="71">
        <f>1/$A$1*'[1]4403Imp'!U$266</f>
        <v>0</v>
      </c>
      <c r="W6" s="71">
        <f>1/$A$1*'[1]4403Imp'!V$266</f>
        <v>4.4258999999999998E-5</v>
      </c>
      <c r="X6" s="71">
        <f>1/$A$1*'[1]4403Imp'!W$266</f>
        <v>0</v>
      </c>
      <c r="Y6" s="71">
        <f>1/$A$1*'[1]4403Imp'!X$266</f>
        <v>0</v>
      </c>
      <c r="Z6" s="71">
        <f>1/$A$1*'[1]4403Imp'!Y$266</f>
        <v>0</v>
      </c>
      <c r="AA6" s="71">
        <f>1/$A$1*'[1]4403Imp'!Z$266</f>
        <v>0</v>
      </c>
      <c r="AB6" s="71">
        <f>1/$A$1*'[1]4403Imp'!AA$266</f>
        <v>0</v>
      </c>
      <c r="AC6" s="7"/>
      <c r="AD6" s="404">
        <f>'[1]4403Imp'!AB$266</f>
        <v>2.5196162639999999E-3</v>
      </c>
      <c r="AE6" s="405">
        <f>'[1]4403Imp'!AC$266</f>
        <v>1.7246569199999999E-2</v>
      </c>
      <c r="AF6" s="72">
        <f>'[1]4403Imp'!AD$266</f>
        <v>2.3948265599999997E-2</v>
      </c>
      <c r="AG6" s="72">
        <f>'[1]4403Imp'!AE$266</f>
        <v>2.9264144000000001E-3</v>
      </c>
      <c r="AH6" s="72">
        <f>'[1]4403Imp'!AF$266</f>
        <v>3.1022866000000003E-2</v>
      </c>
      <c r="AI6" s="72">
        <f>'[1]4403Imp'!AG$266</f>
        <v>0</v>
      </c>
      <c r="AJ6" s="72">
        <f>'[1]4403Imp'!AH$266</f>
        <v>3.1390000000000001E-2</v>
      </c>
      <c r="AK6" s="72">
        <f>'[1]4403Imp'!AI$266</f>
        <v>0</v>
      </c>
      <c r="AL6" s="72">
        <f>'[1]4403Imp'!AJ$266</f>
        <v>0</v>
      </c>
      <c r="AM6" s="72">
        <f>'[1]4403Imp'!AK$266</f>
        <v>0</v>
      </c>
      <c r="AN6" s="72">
        <f>'[1]4403Imp'!AL$266</f>
        <v>0</v>
      </c>
      <c r="AO6" s="72">
        <f>'[1]4403Imp'!AM$266</f>
        <v>0</v>
      </c>
      <c r="AP6" s="72">
        <f>'[1]4403Imp'!AN$266</f>
        <v>0</v>
      </c>
      <c r="AQ6" s="72">
        <f>'[1]4403Imp'!AO$266</f>
        <v>0</v>
      </c>
      <c r="AR6" s="72">
        <f>'[1]4403Imp'!AP$266</f>
        <v>9.2995E-5</v>
      </c>
      <c r="AS6" s="72">
        <f>'[1]4403Imp'!AQ$266</f>
        <v>0</v>
      </c>
      <c r="AT6" s="72">
        <f>'[1]4403Imp'!AR$266</f>
        <v>0</v>
      </c>
      <c r="AU6" s="72">
        <f>'[1]4403Imp'!AS$266</f>
        <v>0</v>
      </c>
      <c r="AV6" s="72">
        <f>'[1]4403Imp'!AT$266</f>
        <v>0</v>
      </c>
      <c r="AW6" s="72">
        <f>'[1]4403Imp'!AU$266</f>
        <v>0</v>
      </c>
      <c r="AX6" s="72">
        <f>'[1]4403Imp'!AV$266</f>
        <v>4.5436716000000002E-3</v>
      </c>
      <c r="AY6" s="72">
        <f>'[1]4403Imp'!AW$266</f>
        <v>0</v>
      </c>
      <c r="AZ6" s="72">
        <f>'[1]4403Imp'!AX$266</f>
        <v>0</v>
      </c>
      <c r="BA6" s="72">
        <f>'[1]4403Imp'!AY$266</f>
        <v>0</v>
      </c>
      <c r="BB6" s="72">
        <f>'[1]4403Imp'!AZ$266</f>
        <v>0</v>
      </c>
      <c r="BC6" s="252">
        <f>'[1]4403Imp'!BA$266</f>
        <v>0</v>
      </c>
      <c r="BD6" s="403"/>
    </row>
    <row r="7" spans="1:56" ht="17.149999999999999" customHeight="1">
      <c r="B7" s="73" t="s">
        <v>117</v>
      </c>
      <c r="C7" s="323">
        <f>1/$A$1*'[1]4403Imp'!$B$268</f>
        <v>1.7279999999999999E-3</v>
      </c>
      <c r="D7" s="324">
        <f>1/$A$1*'[1]4403Imp'!$C$268</f>
        <v>1.66E-3</v>
      </c>
      <c r="E7" s="75">
        <f>1/$A$1*'[1]4403Imp'!$D$268</f>
        <v>3.3799999999999998E-4</v>
      </c>
      <c r="F7" s="75">
        <f>1/$A$1*'[1]4403Imp'!$E$268</f>
        <v>7.1279999999999995E-5</v>
      </c>
      <c r="G7" s="75">
        <f>1/$A$1*'[1]4403Imp'!$F$268</f>
        <v>1.4899999999999999E-4</v>
      </c>
      <c r="H7" s="75">
        <f>1/$A$1*'[1]4403Imp'!$G$268</f>
        <v>1.1399999999999999E-4</v>
      </c>
      <c r="I7" s="75">
        <f>1/$A$1*'[1]4403Imp'!$H$268</f>
        <v>5.13E-4</v>
      </c>
      <c r="J7" s="76">
        <f>1/$A$1*'[1]4403Imp'!$I$268</f>
        <v>3.2792299999999998E-4</v>
      </c>
      <c r="K7" s="76">
        <f>1/$A$1*'[1]4403Imp'!$J$268</f>
        <v>4.8000000000000001E-4</v>
      </c>
      <c r="L7" s="76">
        <f>1/$A$1*'[1]4403Imp'!K$268</f>
        <v>1.8442000000000003E-4</v>
      </c>
      <c r="M7" s="76">
        <f>1/$A$1*'[1]4403Imp'!L$268</f>
        <v>4.8001999999999995E-4</v>
      </c>
      <c r="N7" s="76">
        <f>1/$A$1*'[1]4403Imp'!M$268</f>
        <v>4.7283999999999992E-4</v>
      </c>
      <c r="O7" s="76">
        <f>1/$A$1*'[1]4403Imp'!N$268</f>
        <v>1.3200000000000001E-4</v>
      </c>
      <c r="P7" s="76">
        <f>1/$A$1*'[1]4403Imp'!O$268</f>
        <v>8.2224999999999996E-4</v>
      </c>
      <c r="Q7" s="76">
        <f>1/$A$1*'[1]4403Imp'!P$268</f>
        <v>5.7647142857142862E-5</v>
      </c>
      <c r="R7" s="76">
        <f>1/$A$1*'[1]4403Imp'!Q$268</f>
        <v>5.9442000000000002E-4</v>
      </c>
      <c r="S7" s="76">
        <f>1/$A$1*'[1]4403Imp'!R$268</f>
        <v>1.3749999999999999E-3</v>
      </c>
      <c r="T7" s="76">
        <f>1/$A$1*'[1]4403Imp'!S$268</f>
        <v>3.5617818181818178E-4</v>
      </c>
      <c r="U7" s="76">
        <f>1/$A$1*'[1]4403Imp'!T$268</f>
        <v>2.8381249999999999E-4</v>
      </c>
      <c r="V7" s="76">
        <f>1/$A$1*'[1]4403Imp'!U$268</f>
        <v>2.4600000000000002E-4</v>
      </c>
      <c r="W7" s="76">
        <f>1/$A$1*'[1]4403Imp'!V$268</f>
        <v>8.099999999999999E-5</v>
      </c>
      <c r="X7" s="76">
        <f>1/$A$1*'[1]4403Imp'!W$268</f>
        <v>3.6499999999999998E-4</v>
      </c>
      <c r="Y7" s="76">
        <f>1/$A$1*'[1]4403Imp'!X$268</f>
        <v>2.8200839999999996E-4</v>
      </c>
      <c r="Z7" s="76">
        <f>1/$A$1*'[1]4403Imp'!Y$268</f>
        <v>6.6004200000000001E-5</v>
      </c>
      <c r="AA7" s="76">
        <f>1/$A$1*'[1]4403Imp'!Z$268</f>
        <v>6.6004200000000001E-5</v>
      </c>
      <c r="AB7" s="76">
        <f>1/$A$1*'[1]4403Imp'!AA$268</f>
        <v>6.6004200000000001E-5</v>
      </c>
      <c r="AC7" s="7"/>
      <c r="AD7" s="406">
        <f>'[1]4403Imp'!AB$268</f>
        <v>1.0846587807449999</v>
      </c>
      <c r="AE7" s="407">
        <f>'[1]4403Imp'!AC$268</f>
        <v>1.2747943531999999</v>
      </c>
      <c r="AF7" s="77">
        <f>'[1]4403Imp'!AD$268</f>
        <v>0.25285533119999998</v>
      </c>
      <c r="AG7" s="77">
        <f>'[1]4403Imp'!AE$268</f>
        <v>0.118538448</v>
      </c>
      <c r="AH7" s="77">
        <f>'[1]4403Imp'!AF$268</f>
        <v>0.1109533922</v>
      </c>
      <c r="AI7" s="77">
        <f>'[1]4403Imp'!AG$268</f>
        <v>8.3276321700000003E-2</v>
      </c>
      <c r="AJ7" s="77">
        <f>'[1]4403Imp'!AH$268</f>
        <v>0.41434800000000005</v>
      </c>
      <c r="AK7" s="77">
        <f>'[1]4403Imp'!AI$268</f>
        <v>0.26669244749999999</v>
      </c>
      <c r="AL7" s="77">
        <f>'[1]4403Imp'!AJ$268</f>
        <v>0.35270813560000003</v>
      </c>
      <c r="AM7" s="77">
        <f>'[1]4403Imp'!AK$268</f>
        <v>0.19025350960000001</v>
      </c>
      <c r="AN7" s="77">
        <f>'[1]4403Imp'!AL$268</f>
        <v>0.58036627169999999</v>
      </c>
      <c r="AO7" s="77">
        <f>'[1]4403Imp'!AM$268</f>
        <v>0.65574336</v>
      </c>
      <c r="AP7" s="77">
        <f>'[1]4403Imp'!AN$268</f>
        <v>0.1927880944</v>
      </c>
      <c r="AQ7" s="77">
        <f>'[1]4403Imp'!AO$268</f>
        <v>0.47923160400000003</v>
      </c>
      <c r="AR7" s="77">
        <f>'[1]4403Imp'!AP$268</f>
        <v>0.108897145</v>
      </c>
      <c r="AS7" s="77">
        <f>'[1]4403Imp'!AQ$268</f>
        <v>0.76312519499999998</v>
      </c>
      <c r="AT7" s="77">
        <f>'[1]4403Imp'!AR$268</f>
        <v>1.5666177079999999</v>
      </c>
      <c r="AU7" s="77">
        <f>'[1]4403Imp'!AS$268</f>
        <v>0.50931281829999997</v>
      </c>
      <c r="AV7" s="77">
        <f>'[1]4403Imp'!AT$268</f>
        <v>0.32954623999999999</v>
      </c>
      <c r="AW7" s="77">
        <f>'[1]4403Imp'!AU$268</f>
        <v>0.28446271099999998</v>
      </c>
      <c r="AX7" s="77">
        <f>'[1]4403Imp'!AV$268</f>
        <v>0.1049350562</v>
      </c>
      <c r="AY7" s="77">
        <f>'[1]4403Imp'!AW$268</f>
        <v>0.43867998780000006</v>
      </c>
      <c r="AZ7" s="77">
        <f>'[1]4403Imp'!AX$268</f>
        <v>0.38586869099999999</v>
      </c>
      <c r="BA7" s="77">
        <f>'[1]4403Imp'!AY$268</f>
        <v>8.3370392599999996E-2</v>
      </c>
      <c r="BB7" s="77">
        <f>'[1]4403Imp'!AZ$268</f>
        <v>0</v>
      </c>
      <c r="BC7" s="253">
        <f>'[1]4403Imp'!BA$268</f>
        <v>0</v>
      </c>
      <c r="BD7" s="403"/>
    </row>
    <row r="8" spans="1:56" ht="17.149999999999999" customHeight="1">
      <c r="B8" s="73" t="s">
        <v>115</v>
      </c>
      <c r="C8" s="323">
        <f>1/$A$1*'[1]4403Imp'!$B$269</f>
        <v>5.5999999999999999E-5</v>
      </c>
      <c r="D8" s="324">
        <f>1/$A$1*'[1]4403Imp'!$C$269</f>
        <v>1.1999999999999999E-4</v>
      </c>
      <c r="E8" s="75">
        <f>1/$A$1*'[1]4403Imp'!$D$269</f>
        <v>3.0000000000000001E-6</v>
      </c>
      <c r="F8" s="75">
        <f>1/$A$1*'[1]4403Imp'!$E$269</f>
        <v>2.0999999999999999E-5</v>
      </c>
      <c r="G8" s="75">
        <f>1/$A$1*'[1]4403Imp'!$F$269</f>
        <v>1.4799999999999999E-4</v>
      </c>
      <c r="H8" s="75">
        <f>1/$A$1*'[1]4403Imp'!$G$269</f>
        <v>2.12E-4</v>
      </c>
      <c r="I8" s="75">
        <f>1/$A$1*'[1]4403Imp'!$H$269</f>
        <v>3.1199999999999999E-4</v>
      </c>
      <c r="J8" s="76">
        <f>1/$A$1*'[1]4403Imp'!$I$269</f>
        <v>6.0000000000000002E-6</v>
      </c>
      <c r="K8" s="76">
        <f>1/$A$1*'[1]4403Imp'!$J$269</f>
        <v>5.3000000000000001E-5</v>
      </c>
      <c r="L8" s="76">
        <f>1/$A$1*'[1]4403Imp'!K$269</f>
        <v>1.18E-4</v>
      </c>
      <c r="M8" s="76">
        <f>1/$A$1*'[1]4403Imp'!L$269</f>
        <v>9.2555999999999997E-4</v>
      </c>
      <c r="N8" s="76">
        <f>1/$A$1*'[1]4403Imp'!M$269</f>
        <v>2.0099999999999998E-4</v>
      </c>
      <c r="O8" s="76">
        <f>1/$A$1*'[1]4403Imp'!N$269</f>
        <v>3.4419999999999999E-5</v>
      </c>
      <c r="P8" s="76">
        <f>1/$A$1*'[1]4403Imp'!O$269</f>
        <v>8.2999999999999998E-5</v>
      </c>
      <c r="Q8" s="76">
        <f>1/$A$1*'[1]4403Imp'!P$269</f>
        <v>6.9999999999999994E-5</v>
      </c>
      <c r="R8" s="76">
        <f>1/$A$1*'[1]4403Imp'!Q$269</f>
        <v>0</v>
      </c>
      <c r="S8" s="76">
        <f>1/$A$1*'[1]4403Imp'!R$269</f>
        <v>0</v>
      </c>
      <c r="T8" s="76">
        <f>1/$A$1*'[1]4403Imp'!S$269</f>
        <v>9.9999999999999995E-7</v>
      </c>
      <c r="U8" s="76">
        <f>1/$A$1*'[1]4403Imp'!T$269</f>
        <v>2.1999999999999999E-5</v>
      </c>
      <c r="V8" s="76">
        <f>1/$A$1*'[1]4403Imp'!U$269</f>
        <v>2.7999999999999997E-7</v>
      </c>
      <c r="W8" s="76">
        <f>1/$A$1*'[1]4403Imp'!V$269</f>
        <v>0</v>
      </c>
      <c r="X8" s="76">
        <f>1/$A$1*'[1]4403Imp'!W$269</f>
        <v>3.4378000000000002E-5</v>
      </c>
      <c r="Y8" s="76">
        <f>1/$A$1*'[1]4403Imp'!X$269</f>
        <v>0</v>
      </c>
      <c r="Z8" s="76">
        <f>1/$A$1*'[1]4403Imp'!Y$269</f>
        <v>0</v>
      </c>
      <c r="AA8" s="76">
        <f>1/$A$1*'[1]4403Imp'!Z$269</f>
        <v>0</v>
      </c>
      <c r="AB8" s="76">
        <f>1/$A$1*'[1]4403Imp'!AA$269</f>
        <v>0</v>
      </c>
      <c r="AC8" s="7"/>
      <c r="AD8" s="406">
        <f>'[1]4403Imp'!AB$269</f>
        <v>2.191733649E-3</v>
      </c>
      <c r="AE8" s="407">
        <f>'[1]4403Imp'!AC$269</f>
        <v>3.7149487999999999E-3</v>
      </c>
      <c r="AF8" s="77">
        <f>'[1]4403Imp'!AD$269</f>
        <v>4.6164192000000001E-3</v>
      </c>
      <c r="AG8" s="77">
        <f>'[1]4403Imp'!AE$269</f>
        <v>1.0187587200000001E-2</v>
      </c>
      <c r="AH8" s="77">
        <f>'[1]4403Imp'!AF$269</f>
        <v>0.12748357930000001</v>
      </c>
      <c r="AI8" s="77">
        <f>'[1]4403Imp'!AG$269</f>
        <v>0.17359673760000002</v>
      </c>
      <c r="AJ8" s="77">
        <f>'[1]4403Imp'!AH$269</f>
        <v>0.2624204</v>
      </c>
      <c r="AK8" s="77">
        <f>'[1]4403Imp'!AI$269</f>
        <v>9.6661365000000003E-3</v>
      </c>
      <c r="AL8" s="77">
        <f>'[1]4403Imp'!AJ$269</f>
        <v>3.8389350800000006E-2</v>
      </c>
      <c r="AM8" s="77">
        <f>'[1]4403Imp'!AK$269</f>
        <v>0.20758808400000001</v>
      </c>
      <c r="AN8" s="77">
        <f>'[1]4403Imp'!AL$269</f>
        <v>0.26763496739999998</v>
      </c>
      <c r="AO8" s="77">
        <f>'[1]4403Imp'!AM$269</f>
        <v>9.5455007999999994E-2</v>
      </c>
      <c r="AP8" s="77">
        <f>'[1]4403Imp'!AN$269</f>
        <v>1.3713955200000001E-2</v>
      </c>
      <c r="AQ8" s="77">
        <f>'[1]4403Imp'!AO$269</f>
        <v>3.4186622100000001E-2</v>
      </c>
      <c r="AR8" s="77">
        <f>'[1]4403Imp'!AP$269</f>
        <v>1.55314935E-2</v>
      </c>
      <c r="AS8" s="77">
        <f>'[1]4403Imp'!AQ$269</f>
        <v>0</v>
      </c>
      <c r="AT8" s="77">
        <f>'[1]4403Imp'!AR$269</f>
        <v>0</v>
      </c>
      <c r="AU8" s="77">
        <f>'[1]4403Imp'!AS$269</f>
        <v>4.145999E-3</v>
      </c>
      <c r="AV8" s="77">
        <f>'[1]4403Imp'!AT$269</f>
        <v>8.1240989999999992E-3</v>
      </c>
      <c r="AW8" s="77">
        <f>'[1]4403Imp'!AU$269</f>
        <v>2.5569379999999999E-3</v>
      </c>
      <c r="AX8" s="77">
        <f>'[1]4403Imp'!AV$269</f>
        <v>0</v>
      </c>
      <c r="AY8" s="77">
        <f>'[1]4403Imp'!AW$269</f>
        <v>2.2397972600000003E-2</v>
      </c>
      <c r="AZ8" s="77">
        <f>'[1]4403Imp'!AX$269</f>
        <v>0</v>
      </c>
      <c r="BA8" s="77">
        <f>'[1]4403Imp'!AY$269</f>
        <v>0</v>
      </c>
      <c r="BB8" s="77">
        <f>'[1]4403Imp'!AZ$269</f>
        <v>0</v>
      </c>
      <c r="BC8" s="253">
        <f>'[1]4403Imp'!BA$269</f>
        <v>0</v>
      </c>
      <c r="BD8" s="403"/>
    </row>
    <row r="9" spans="1:56" ht="17.149999999999999" customHeight="1">
      <c r="B9" s="73" t="s">
        <v>118</v>
      </c>
      <c r="C9" s="323">
        <f>1/$A$1*'[1]4403Imp'!$B$267</f>
        <v>1.9999999999999998E-5</v>
      </c>
      <c r="D9" s="324">
        <f>1/$A$1*'[1]4403Imp'!$C$267</f>
        <v>2.5999999999999998E-5</v>
      </c>
      <c r="E9" s="75">
        <f>1/$A$1*'[1]4403Imp'!$D$267</f>
        <v>2.1699999999999999E-5</v>
      </c>
      <c r="F9" s="75">
        <f>1/$A$1*'[1]4403Imp'!$E$267</f>
        <v>0</v>
      </c>
      <c r="G9" s="75">
        <f>1/$A$1*'[1]4403Imp'!$F$267</f>
        <v>5.9999999999999995E-5</v>
      </c>
      <c r="H9" s="75">
        <f>1/$A$1*'[1]4403Imp'!$G$267</f>
        <v>3.4E-5</v>
      </c>
      <c r="I9" s="75">
        <f>1/$A$1*'[1]4403Imp'!$H$267</f>
        <v>8.9279999999999999E-5</v>
      </c>
      <c r="J9" s="76">
        <f>1/$A$1*'[1]4403Imp'!$I$267</f>
        <v>1.4279999999999999E-5</v>
      </c>
      <c r="K9" s="76">
        <f>1/$A$1*'[1]4403Imp'!$J$267</f>
        <v>4.7000000000000004E-5</v>
      </c>
      <c r="L9" s="76">
        <f>1/$A$1*'[1]4403Imp'!K$267</f>
        <v>3.4E-5</v>
      </c>
      <c r="M9" s="76">
        <f>1/$A$1*'[1]4403Imp'!L$267</f>
        <v>4.2279999999999995E-5</v>
      </c>
      <c r="N9" s="76">
        <f>1/$A$1*'[1]4403Imp'!M$267</f>
        <v>0</v>
      </c>
      <c r="O9" s="76">
        <f>1/$A$1*'[1]4403Imp'!N$267</f>
        <v>0</v>
      </c>
      <c r="P9" s="76">
        <f>1/$A$1*'[1]4403Imp'!O$267</f>
        <v>0</v>
      </c>
      <c r="Q9" s="76">
        <f>1/$A$1*'[1]4403Imp'!P$267</f>
        <v>0</v>
      </c>
      <c r="R9" s="76">
        <f>1/$A$1*'[1]4403Imp'!Q$267</f>
        <v>0</v>
      </c>
      <c r="S9" s="76">
        <f>1/$A$1*'[1]4403Imp'!R$267</f>
        <v>5.5279999999999993E-5</v>
      </c>
      <c r="T9" s="76">
        <f>1/$A$1*'[1]4403Imp'!S$267</f>
        <v>0</v>
      </c>
      <c r="U9" s="76">
        <f>1/$A$1*'[1]4403Imp'!T$267</f>
        <v>7.9999999999999996E-6</v>
      </c>
      <c r="V9" s="76">
        <f>1/$A$1*'[1]4403Imp'!U$267</f>
        <v>4.199999999999999E-7</v>
      </c>
      <c r="W9" s="76">
        <f>1/$A$1*'[1]4403Imp'!V$267</f>
        <v>2.8E-5</v>
      </c>
      <c r="X9" s="76">
        <f>1/$A$1*'[1]4403Imp'!W$267</f>
        <v>5.5999999999999997E-9</v>
      </c>
      <c r="Y9" s="76">
        <f>1/$A$1*'[1]4403Imp'!X$267</f>
        <v>0</v>
      </c>
      <c r="Z9" s="76">
        <f>1/$A$1*'[1]4403Imp'!Y$267</f>
        <v>1.9999999999999998E-5</v>
      </c>
      <c r="AA9" s="76">
        <f>1/$A$1*'[1]4403Imp'!Z$267</f>
        <v>1.9999999999999998E-5</v>
      </c>
      <c r="AB9" s="76">
        <f>1/$A$1*'[1]4403Imp'!AA$267</f>
        <v>1.9999999999999998E-5</v>
      </c>
      <c r="AC9" s="7"/>
      <c r="AD9" s="406">
        <f>'[1]4403Imp'!AB$267</f>
        <v>3.2888935316999997E-2</v>
      </c>
      <c r="AE9" s="407">
        <f>'[1]4403Imp'!AC$267</f>
        <v>3.1093440799999997E-2</v>
      </c>
      <c r="AF9" s="77">
        <f>'[1]4403Imp'!AD$267</f>
        <v>2.9876231999999999E-2</v>
      </c>
      <c r="AG9" s="77">
        <f>'[1]4403Imp'!AE$267</f>
        <v>0</v>
      </c>
      <c r="AH9" s="77">
        <f>'[1]4403Imp'!AF$267</f>
        <v>0.11399223990000001</v>
      </c>
      <c r="AI9" s="77">
        <f>'[1]4403Imp'!AG$267</f>
        <v>6.315798060000001E-2</v>
      </c>
      <c r="AJ9" s="77">
        <f>'[1]4403Imp'!AH$267</f>
        <v>0.21973000000000004</v>
      </c>
      <c r="AK9" s="77">
        <f>'[1]4403Imp'!AI$267</f>
        <v>1.9942145500000001E-2</v>
      </c>
      <c r="AL9" s="77">
        <f>'[1]4403Imp'!AJ$267</f>
        <v>0.14447227160000001</v>
      </c>
      <c r="AM9" s="77">
        <f>'[1]4403Imp'!AK$267</f>
        <v>3.0700942799999999E-2</v>
      </c>
      <c r="AN9" s="77">
        <f>'[1]4403Imp'!AL$267</f>
        <v>0.13023146520000001</v>
      </c>
      <c r="AO9" s="77">
        <f>'[1]4403Imp'!AM$267</f>
        <v>0</v>
      </c>
      <c r="AP9" s="77">
        <f>'[1]4403Imp'!AN$267</f>
        <v>0</v>
      </c>
      <c r="AQ9" s="77">
        <f>'[1]4403Imp'!AO$267</f>
        <v>0</v>
      </c>
      <c r="AR9" s="77">
        <f>'[1]4403Imp'!AP$267</f>
        <v>0</v>
      </c>
      <c r="AS9" s="77">
        <f>'[1]4403Imp'!AQ$267</f>
        <v>0</v>
      </c>
      <c r="AT9" s="77">
        <f>'[1]4403Imp'!AR$267</f>
        <v>3.6007456999999996E-3</v>
      </c>
      <c r="AU9" s="77">
        <f>'[1]4403Imp'!AS$267</f>
        <v>0</v>
      </c>
      <c r="AV9" s="77">
        <f>'[1]4403Imp'!AT$267</f>
        <v>7.0257689999999994E-3</v>
      </c>
      <c r="AW9" s="77">
        <f>'[1]4403Imp'!AU$267</f>
        <v>2.259151E-3</v>
      </c>
      <c r="AX9" s="77">
        <f>'[1]4403Imp'!AV$267</f>
        <v>7.2388067200000003E-2</v>
      </c>
      <c r="AY9" s="77">
        <f>'[1]4403Imp'!AW$267</f>
        <v>1.0171220000000001E-4</v>
      </c>
      <c r="AZ9" s="77">
        <f>'[1]4403Imp'!AX$267</f>
        <v>0</v>
      </c>
      <c r="BA9" s="77">
        <f>'[1]4403Imp'!AY$267</f>
        <v>2.5300257399999998E-2</v>
      </c>
      <c r="BB9" s="77">
        <f>'[1]4403Imp'!AZ$267</f>
        <v>0</v>
      </c>
      <c r="BC9" s="253">
        <f>'[1]4403Imp'!BA$267</f>
        <v>0</v>
      </c>
      <c r="BD9" s="403"/>
    </row>
    <row r="10" spans="1:56" ht="17.149999999999999" customHeight="1">
      <c r="B10" s="34" t="s">
        <v>190</v>
      </c>
      <c r="C10" s="325">
        <f>1/$A$1*'[1]4403Imp'!$B$264</f>
        <v>6.5896293949999993</v>
      </c>
      <c r="D10" s="326">
        <f>1/$A$1*'[1]4403Imp'!$C$264</f>
        <v>6.1012530880000009</v>
      </c>
      <c r="E10" s="79">
        <f>1/$A$1*'[1]4403Imp'!$D$264</f>
        <v>5.799267823000001</v>
      </c>
      <c r="F10" s="79">
        <f>1/$A$1*'[1]4403Imp'!$E$264</f>
        <v>6.3359909000000005</v>
      </c>
      <c r="G10" s="79">
        <f>1/$A$1*'[1]4403Imp'!$F$264</f>
        <v>7.3315443600000005</v>
      </c>
      <c r="H10" s="79">
        <f>1/$A$1*'[1]4403Imp'!$G$264</f>
        <v>7.2303471220000004</v>
      </c>
      <c r="I10" s="79">
        <f>1/$A$1*'[1]4403Imp'!$H$264</f>
        <v>6.8716284200000004</v>
      </c>
      <c r="J10" s="80">
        <f>1/$A$1*'[1]4403Imp'!$I$264</f>
        <v>6.9910632819999998</v>
      </c>
      <c r="K10" s="80">
        <f>1/$A$1*'[1]4403Imp'!$J$264</f>
        <v>5.9234982539999974</v>
      </c>
      <c r="L10" s="80">
        <f>1/$A$1*'[1]4403Imp'!K$264</f>
        <v>6.0447031799999982</v>
      </c>
      <c r="M10" s="80">
        <f>1/$A$1*'[1]4403Imp'!L$264</f>
        <v>6.0965342658823518</v>
      </c>
      <c r="N10" s="80">
        <f>1/$A$1*'[1]4403Imp'!M$264</f>
        <v>5.5659397366666665</v>
      </c>
      <c r="O10" s="80">
        <f>1/$A$1*'[1]4403Imp'!N$264</f>
        <v>5.0310345530769229</v>
      </c>
      <c r="P10" s="80">
        <f>1/$A$1*'[1]4403Imp'!O$264</f>
        <v>6.0425795199999985</v>
      </c>
      <c r="Q10" s="80">
        <f>1/$A$1*'[1]4403Imp'!P$264</f>
        <v>5.6939075257142857</v>
      </c>
      <c r="R10" s="80">
        <f>1/$A$1*'[1]4403Imp'!Q$264</f>
        <v>6.2507702199999988</v>
      </c>
      <c r="S10" s="80">
        <f>1/$A$1*'[1]4403Imp'!R$264</f>
        <v>7.2492302290909114</v>
      </c>
      <c r="T10" s="80">
        <f>1/$A$1*'[1]4403Imp'!S$264</f>
        <v>6.8045480186666669</v>
      </c>
      <c r="U10" s="80">
        <f>1/$A$1*'[1]4403Imp'!T$264</f>
        <v>8.6671643063692283</v>
      </c>
      <c r="V10" s="80">
        <f>1/$A$1*'[1]4403Imp'!U$264</f>
        <v>8.5970292378571411</v>
      </c>
      <c r="W10" s="80">
        <f>1/$A$1*'[1]4403Imp'!V$264</f>
        <v>11.602474635799998</v>
      </c>
      <c r="X10" s="80">
        <f>1/$A$1*'[1]4403Imp'!W$264</f>
        <v>10.159208060600003</v>
      </c>
      <c r="Y10" s="80">
        <f>1/$A$1*'[1]4403Imp'!X$264</f>
        <v>8.4130272825999981</v>
      </c>
      <c r="Z10" s="80">
        <f>1/$A$1*'[1]4403Imp'!Y$264</f>
        <v>8.6686816248000014</v>
      </c>
      <c r="AA10" s="80">
        <f>1/$A$1*'[1]4403Imp'!Z$264</f>
        <v>8.6686816248000014</v>
      </c>
      <c r="AB10" s="80">
        <f>1/$A$1*'[1]4403Imp'!AA$264</f>
        <v>8.6686816248000014</v>
      </c>
      <c r="AC10" s="7"/>
      <c r="AD10" s="325">
        <f>'[1]4403Imp'!AB$264</f>
        <v>332.12792549462102</v>
      </c>
      <c r="AE10" s="326">
        <f>'[1]4403Imp'!AC$264</f>
        <v>293.66751226239995</v>
      </c>
      <c r="AF10" s="79">
        <f>'[1]4403Imp'!AD$264</f>
        <v>322.40694209279997</v>
      </c>
      <c r="AG10" s="79">
        <f>'[1]4403Imp'!AE$264</f>
        <v>410.55688751840012</v>
      </c>
      <c r="AH10" s="79">
        <f>'[1]4403Imp'!AF$264</f>
        <v>491.6346437891001</v>
      </c>
      <c r="AI10" s="79">
        <f>'[1]4403Imp'!AG$264</f>
        <v>518.71918192380008</v>
      </c>
      <c r="AJ10" s="79">
        <f>'[1]4403Imp'!AH$264</f>
        <v>571.37835839999991</v>
      </c>
      <c r="AK10" s="79">
        <f>'[1]4403Imp'!AI$264</f>
        <v>667.7447145105001</v>
      </c>
      <c r="AL10" s="79">
        <f>'[1]4403Imp'!AJ$264</f>
        <v>601.85998035880004</v>
      </c>
      <c r="AM10" s="79">
        <f>'[1]4403Imp'!AK$264</f>
        <v>536.75218044799988</v>
      </c>
      <c r="AN10" s="79">
        <f>'[1]4403Imp'!AL$264</f>
        <v>592.56027108630019</v>
      </c>
      <c r="AO10" s="79">
        <f>'[1]4403Imp'!AM$264</f>
        <v>640.46999078400006</v>
      </c>
      <c r="AP10" s="79">
        <f>'[1]4403Imp'!AN$264</f>
        <v>534.83039366239996</v>
      </c>
      <c r="AQ10" s="79">
        <f>'[1]4403Imp'!AO$264</f>
        <v>603.1106122722</v>
      </c>
      <c r="AR10" s="79">
        <f>'[1]4403Imp'!AP$264</f>
        <v>626.0042186925001</v>
      </c>
      <c r="AS10" s="79">
        <f>'[1]4403Imp'!AQ$264</f>
        <v>542.25037410949994</v>
      </c>
      <c r="AT10" s="79">
        <f>'[1]4403Imp'!AR$264</f>
        <v>609.40649915669997</v>
      </c>
      <c r="AU10" s="79">
        <f>'[1]4403Imp'!AS$264</f>
        <v>640.03643789800003</v>
      </c>
      <c r="AV10" s="79">
        <f>'[1]4403Imp'!AT$264</f>
        <v>713.09871125899997</v>
      </c>
      <c r="AW10" s="79">
        <f>'[1]4403Imp'!AU$264</f>
        <v>619.4386165950001</v>
      </c>
      <c r="AX10" s="79">
        <f>'[1]4403Imp'!AV$264</f>
        <v>692.11850575300014</v>
      </c>
      <c r="AY10" s="79">
        <f>'[1]4403Imp'!AW$264</f>
        <v>929.03625676140007</v>
      </c>
      <c r="AZ10" s="79">
        <f>'[1]4403Imp'!AX$264</f>
        <v>846.39303602100006</v>
      </c>
      <c r="BA10" s="79">
        <f>'[1]4403Imp'!AY$264</f>
        <v>841.62995231699995</v>
      </c>
      <c r="BB10" s="79">
        <f>'[1]4403Imp'!AZ$264</f>
        <v>0</v>
      </c>
      <c r="BC10" s="254">
        <f>'[1]4403Imp'!BA$264</f>
        <v>0</v>
      </c>
      <c r="BD10" s="403"/>
    </row>
    <row r="11" spans="1:56">
      <c r="B11" s="23" t="s">
        <v>70</v>
      </c>
      <c r="C11" s="313">
        <f>1/$A$1*'[1]4403Imp'!$B$63</f>
        <v>1.0079000000000001E-2</v>
      </c>
      <c r="D11" s="327">
        <f>1/$A$1*'[1]4403Imp'!$C$63</f>
        <v>1.01277E-2</v>
      </c>
      <c r="E11" s="25">
        <f>1/$A$1*'[1]4403Imp'!$D$63</f>
        <v>1.241594E-2</v>
      </c>
      <c r="F11" s="25">
        <f>1/$A$1*'[1]4403Imp'!$E$63</f>
        <v>7.8094999999999987E-3</v>
      </c>
      <c r="G11" s="25">
        <f>1/$A$1*'[1]4403Imp'!$F$63</f>
        <v>7.4383599999999989E-3</v>
      </c>
      <c r="H11" s="25">
        <f>1/$A$1*'[1]4403Imp'!$G$63</f>
        <v>8.2079800000000001E-3</v>
      </c>
      <c r="I11" s="25">
        <f>1/$A$1*'[1]4403Imp'!$H$63</f>
        <v>2.6941039999999999E-2</v>
      </c>
      <c r="J11" s="26">
        <f>1/$A$1*'[1]4403Imp'!$I$63</f>
        <v>7.7593099999999998E-2</v>
      </c>
      <c r="K11" s="26">
        <f>1/$A$1*'[1]4403Imp'!$J$63</f>
        <v>5.5682979999999993E-2</v>
      </c>
      <c r="L11" s="26">
        <f>1/$A$1*'[1]4403Imp'!K$63</f>
        <v>4.0643619999999991E-2</v>
      </c>
      <c r="M11" s="26">
        <f>1/$A$1*'[1]4403Imp'!L$63</f>
        <v>1.213794E-2</v>
      </c>
      <c r="N11" s="26">
        <f>1/$A$1*'[1]4403Imp'!M$63</f>
        <v>3.6425879999999994E-2</v>
      </c>
      <c r="O11" s="26">
        <f>1/$A$1*'[1]4403Imp'!N$63</f>
        <v>2.2528880000000001E-2</v>
      </c>
      <c r="P11" s="26">
        <f>1/$A$1*'[1]4403Imp'!O$63</f>
        <v>3.8468160000000001E-2</v>
      </c>
      <c r="Q11" s="26">
        <f>1/$A$1*'[1]4403Imp'!P$63</f>
        <v>9.3540280000000003E-2</v>
      </c>
      <c r="R11" s="26">
        <f>1/$A$1*'[1]4403Imp'!Q$63</f>
        <v>6.6353999999999996E-2</v>
      </c>
      <c r="S11" s="26">
        <f>1/$A$1*'[1]4403Imp'!R$63</f>
        <v>6.2549999999999994E-2</v>
      </c>
      <c r="T11" s="26">
        <f>1/$A$1*'[1]4403Imp'!S$63</f>
        <v>4.8839999999999981E-2</v>
      </c>
      <c r="U11" s="26">
        <f>1/$A$1*'[1]4403Imp'!T$63</f>
        <v>2.3943280000000001E-2</v>
      </c>
      <c r="V11" s="26">
        <f>1/$A$1*'[1]4403Imp'!U$63</f>
        <v>1.0461700000000001E-2</v>
      </c>
      <c r="W11" s="26">
        <f>1/$A$1*'[1]4403Imp'!V$63</f>
        <v>8.9089000000000002E-2</v>
      </c>
      <c r="X11" s="26">
        <f>1/$A$1*'[1]4403Imp'!W$63</f>
        <v>1.8101933799999997E-2</v>
      </c>
      <c r="Y11" s="26">
        <f>1/$A$1*'[1]4403Imp'!X$63</f>
        <v>3.6741212799999999E-2</v>
      </c>
      <c r="Z11" s="26">
        <f>1/$A$1*'[1]4403Imp'!Y$63</f>
        <v>2.18477672E-2</v>
      </c>
      <c r="AA11" s="26">
        <f>1/$A$1*'[1]4403Imp'!Z$63</f>
        <v>2.18477672E-2</v>
      </c>
      <c r="AB11" s="26">
        <f>1/$A$1*'[1]4403Imp'!AA$63</f>
        <v>2.18477672E-2</v>
      </c>
      <c r="AC11" s="7"/>
      <c r="AD11" s="318">
        <f>'[1]4403Imp'!AB$63</f>
        <v>2.635144548879</v>
      </c>
      <c r="AE11" s="306">
        <f>'[1]4403Imp'!AC$63</f>
        <v>2.4760912924</v>
      </c>
      <c r="AF11" s="82">
        <f>'[1]4403Imp'!AD$63</f>
        <v>3.1733588976</v>
      </c>
      <c r="AG11" s="82">
        <f>'[1]4403Imp'!AE$63</f>
        <v>3.2030572784000002</v>
      </c>
      <c r="AH11" s="82">
        <f>'[1]4403Imp'!AF$63</f>
        <v>3.2793458138</v>
      </c>
      <c r="AI11" s="82">
        <f>'[1]4403Imp'!AG$63</f>
        <v>3.2642670918000003</v>
      </c>
      <c r="AJ11" s="82">
        <f>'[1]4403Imp'!AH$63</f>
        <v>5.3136992000000003</v>
      </c>
      <c r="AK11" s="82">
        <f>'[1]4403Imp'!AI$63</f>
        <v>9.7819094875000001</v>
      </c>
      <c r="AL11" s="82">
        <f>'[1]4403Imp'!AJ$63</f>
        <v>6.7354977132000009</v>
      </c>
      <c r="AM11" s="82">
        <f>'[1]4403Imp'!AK$63</f>
        <v>4.7950071752000003</v>
      </c>
      <c r="AN11" s="82">
        <f>'[1]4403Imp'!AL$63</f>
        <v>3.2618662902</v>
      </c>
      <c r="AO11" s="82">
        <f>'[1]4403Imp'!AM$63</f>
        <v>6.0327693120000001</v>
      </c>
      <c r="AP11" s="82">
        <f>'[1]4403Imp'!AN$63</f>
        <v>4.6152341487999999</v>
      </c>
      <c r="AQ11" s="82">
        <f>'[1]4403Imp'!AO$63</f>
        <v>5.7304898643</v>
      </c>
      <c r="AR11" s="82">
        <f>'[1]4403Imp'!AP$63</f>
        <v>11.57437026</v>
      </c>
      <c r="AS11" s="82">
        <f>'[1]4403Imp'!AQ$63</f>
        <v>8.4203472114999993</v>
      </c>
      <c r="AT11" s="82">
        <f>'[1]4403Imp'!AR$63</f>
        <v>10.750761822399999</v>
      </c>
      <c r="AU11" s="82">
        <f>'[1]4403Imp'!AS$63</f>
        <v>8.0071113836999999</v>
      </c>
      <c r="AV11" s="82">
        <f>'[1]4403Imp'!AT$63</f>
        <v>6.2642814580000001</v>
      </c>
      <c r="AW11" s="82">
        <f>'[1]4403Imp'!AU$63</f>
        <v>3.4657301880000002</v>
      </c>
      <c r="AX11" s="82">
        <f>'[1]4403Imp'!AV$63</f>
        <v>11.535860207000001</v>
      </c>
      <c r="AY11" s="82">
        <f>'[1]4403Imp'!AW$63</f>
        <v>6.1863938326000003</v>
      </c>
      <c r="AZ11" s="82">
        <f>'[1]4403Imp'!AX$63</f>
        <v>9.3440471669999994</v>
      </c>
      <c r="BA11" s="82">
        <f>'[1]4403Imp'!AY$63</f>
        <v>8.7782507493999997</v>
      </c>
      <c r="BB11" s="82">
        <f>'[1]4403Imp'!AZ$63</f>
        <v>0</v>
      </c>
      <c r="BC11" s="255">
        <f>'[1]4403Imp'!BA$63</f>
        <v>0</v>
      </c>
      <c r="BD11" s="403"/>
    </row>
    <row r="12" spans="1:56">
      <c r="B12" s="23" t="s">
        <v>51</v>
      </c>
      <c r="C12" s="317">
        <f>1/$A$1*'[1]4403Imp'!$B$67</f>
        <v>1.37469986</v>
      </c>
      <c r="D12" s="310">
        <f>1/$A$1*'[1]4403Imp'!$C$67</f>
        <v>1.4579200000000001</v>
      </c>
      <c r="E12" s="104">
        <f>1/$A$1*'[1]4403Imp'!$D$67</f>
        <v>1.60956856</v>
      </c>
      <c r="F12" s="104">
        <f>1/$A$1*'[1]4403Imp'!$E$67</f>
        <v>2.2504291800000003</v>
      </c>
      <c r="G12" s="104">
        <f>1/$A$1*'[1]4403Imp'!$F$67</f>
        <v>1.9417159200000005</v>
      </c>
      <c r="H12" s="104">
        <f>1/$A$1*'[1]4403Imp'!$G$67</f>
        <v>1.7069287200000001</v>
      </c>
      <c r="I12" s="104">
        <f>1/$A$1*'[1]4403Imp'!$H$67</f>
        <v>1.8803161799999999</v>
      </c>
      <c r="J12" s="105">
        <f>1/$A$1*'[1]4403Imp'!$I$67</f>
        <v>2.05414516</v>
      </c>
      <c r="K12" s="105">
        <f>1/$A$1*'[1]4403Imp'!$J$67</f>
        <v>2.0337127199999996</v>
      </c>
      <c r="L12" s="105">
        <f>1/$A$1*'[1]4403Imp'!K$67</f>
        <v>2.2068788599999998</v>
      </c>
      <c r="M12" s="105">
        <f>1/$A$1*'[1]4403Imp'!L$67</f>
        <v>2.12242526</v>
      </c>
      <c r="N12" s="105">
        <f>1/$A$1*'[1]4403Imp'!M$67</f>
        <v>2.0193618199999999</v>
      </c>
      <c r="O12" s="105">
        <f>1/$A$1*'[1]4403Imp'!N$67</f>
        <v>1.8684345799999997</v>
      </c>
      <c r="P12" s="105">
        <f>1/$A$1*'[1]4403Imp'!O$67</f>
        <v>2.35714274</v>
      </c>
      <c r="Q12" s="105">
        <f>1/$A$1*'[1]4403Imp'!P$67</f>
        <v>2.0191239999999997</v>
      </c>
      <c r="R12" s="105">
        <f>1/$A$1*'[1]4403Imp'!Q$67</f>
        <v>2.0256861599999993</v>
      </c>
      <c r="S12" s="105">
        <f>1/$A$1*'[1]4403Imp'!R$67</f>
        <v>2.7149881000000002</v>
      </c>
      <c r="T12" s="105">
        <f>1/$A$1*'[1]4403Imp'!S$67</f>
        <v>2.78512</v>
      </c>
      <c r="U12" s="105">
        <f>1/$A$1*'[1]4403Imp'!T$67</f>
        <v>4.0007529999999987</v>
      </c>
      <c r="V12" s="105">
        <f>1/$A$1*'[1]4403Imp'!U$67</f>
        <v>4.4094789999999975</v>
      </c>
      <c r="W12" s="105">
        <f>1/$A$1*'[1]4403Imp'!V$67</f>
        <v>6.1206779999999998</v>
      </c>
      <c r="X12" s="105">
        <f>1/$A$1*'[1]4403Imp'!W$67</f>
        <v>5.077453521999999</v>
      </c>
      <c r="Y12" s="105">
        <f>1/$A$1*'[1]4403Imp'!X$67</f>
        <v>3.8095633267999993</v>
      </c>
      <c r="Z12" s="105">
        <f>1/$A$1*'[1]4403Imp'!Y$67</f>
        <v>3.3986741932000006</v>
      </c>
      <c r="AA12" s="105">
        <f>1/$A$1*'[1]4403Imp'!Z$67</f>
        <v>3.3986741932000006</v>
      </c>
      <c r="AB12" s="105">
        <f>1/$A$1*'[1]4403Imp'!AA$67</f>
        <v>3.3986741932000006</v>
      </c>
      <c r="AC12" s="7"/>
      <c r="AD12" s="318">
        <f>'[1]4403Imp'!AB$67</f>
        <v>68.478132670218002</v>
      </c>
      <c r="AE12" s="306">
        <f>'[1]4403Imp'!AC$67</f>
        <v>73.688911191999992</v>
      </c>
      <c r="AF12" s="82">
        <f>'[1]4403Imp'!AD$67</f>
        <v>88.661072030399993</v>
      </c>
      <c r="AG12" s="82">
        <f>'[1]4403Imp'!AE$67</f>
        <v>142.32736680960002</v>
      </c>
      <c r="AH12" s="82">
        <f>'[1]4403Imp'!AF$67</f>
        <v>125.68112093180001</v>
      </c>
      <c r="AI12" s="82">
        <f>'[1]4403Imp'!AG$67</f>
        <v>117.9401636985</v>
      </c>
      <c r="AJ12" s="82">
        <f>'[1]4403Imp'!AH$67</f>
        <v>139.81231560000001</v>
      </c>
      <c r="AK12" s="82">
        <f>'[1]4403Imp'!AI$67</f>
        <v>167.997255018</v>
      </c>
      <c r="AL12" s="82">
        <f>'[1]4403Imp'!AJ$67</f>
        <v>176.85854484600003</v>
      </c>
      <c r="AM12" s="82">
        <f>'[1]4403Imp'!AK$67</f>
        <v>174.31996437679999</v>
      </c>
      <c r="AN12" s="82">
        <f>'[1]4403Imp'!AL$67</f>
        <v>199.29847846680002</v>
      </c>
      <c r="AO12" s="82">
        <f>'[1]4403Imp'!AM$67</f>
        <v>231.48131759999998</v>
      </c>
      <c r="AP12" s="82">
        <f>'[1]4403Imp'!AN$67</f>
        <v>198.77885213119998</v>
      </c>
      <c r="AQ12" s="82">
        <f>'[1]4403Imp'!AO$67</f>
        <v>238.27288970070001</v>
      </c>
      <c r="AR12" s="82">
        <f>'[1]4403Imp'!AP$67</f>
        <v>219.50411466900002</v>
      </c>
      <c r="AS12" s="82">
        <f>'[1]4403Imp'!AQ$67</f>
        <v>178.18329682299998</v>
      </c>
      <c r="AT12" s="82">
        <f>'[1]4403Imp'!AR$67</f>
        <v>210.7998203228</v>
      </c>
      <c r="AU12" s="82">
        <f>'[1]4403Imp'!AS$67</f>
        <v>239.1699596286</v>
      </c>
      <c r="AV12" s="82">
        <f>'[1]4403Imp'!AT$67</f>
        <v>272.06040009700001</v>
      </c>
      <c r="AW12" s="82">
        <f>'[1]4403Imp'!AU$67</f>
        <v>262.25840022599999</v>
      </c>
      <c r="AX12" s="82">
        <f>'[1]4403Imp'!AV$67</f>
        <v>326.13367610340003</v>
      </c>
      <c r="AY12" s="82">
        <f>'[1]4403Imp'!AW$67</f>
        <v>434.26131888780003</v>
      </c>
      <c r="AZ12" s="82">
        <f>'[1]4403Imp'!AX$67</f>
        <v>374.48980030799999</v>
      </c>
      <c r="BA12" s="82">
        <f>'[1]4403Imp'!AY$67</f>
        <v>307.01215845629997</v>
      </c>
      <c r="BB12" s="82">
        <f>'[1]4403Imp'!AZ$67</f>
        <v>0</v>
      </c>
      <c r="BC12" s="255">
        <f>'[1]4403Imp'!BA$67</f>
        <v>0</v>
      </c>
      <c r="BD12" s="403"/>
    </row>
    <row r="13" spans="1:56">
      <c r="B13" s="23" t="s">
        <v>29</v>
      </c>
      <c r="C13" s="313">
        <f>1/$A$1*'[1]4403Imp'!$B$85</f>
        <v>5.7858279999999998E-2</v>
      </c>
      <c r="D13" s="327">
        <f>1/$A$1*'[1]4403Imp'!$C$85</f>
        <v>2.649692E-2</v>
      </c>
      <c r="E13" s="25">
        <f>1/$A$1*'[1]4403Imp'!$D$85</f>
        <v>1.8297000000000001E-2</v>
      </c>
      <c r="F13" s="25">
        <f>1/$A$1*'[1]4403Imp'!$E$85</f>
        <v>4.0674479999999999E-2</v>
      </c>
      <c r="G13" s="25">
        <f>1/$A$1*'[1]4403Imp'!$F$85</f>
        <v>3.9318439999999996E-2</v>
      </c>
      <c r="H13" s="25">
        <f>1/$A$1*'[1]4403Imp'!$G$85</f>
        <v>1.2103739999999998E-2</v>
      </c>
      <c r="I13" s="25">
        <f>1/$A$1*'[1]4403Imp'!$H$85</f>
        <v>9.6830000000000006E-3</v>
      </c>
      <c r="J13" s="26">
        <f>1/$A$1*'[1]4403Imp'!$I$85</f>
        <v>6.4189999999999994E-3</v>
      </c>
      <c r="K13" s="26">
        <f>1/$A$1*'[1]4403Imp'!$J$85</f>
        <v>6.5991799999999996E-3</v>
      </c>
      <c r="L13" s="26">
        <f>1/$A$1*'[1]4403Imp'!K$85</f>
        <v>1.0843E-2</v>
      </c>
      <c r="M13" s="26">
        <f>1/$A$1*'[1]4403Imp'!L$85</f>
        <v>2.7859999999999964E-3</v>
      </c>
      <c r="N13" s="26">
        <f>1/$A$1*'[1]4403Imp'!M$85</f>
        <v>3.9780400000000004E-3</v>
      </c>
      <c r="O13" s="26">
        <f>1/$A$1*'[1]4403Imp'!N$85</f>
        <v>1.9430000000000001E-3</v>
      </c>
      <c r="P13" s="26">
        <f>1/$A$1*'[1]4403Imp'!O$85</f>
        <v>0.11504499999999998</v>
      </c>
      <c r="Q13" s="26">
        <f>1/$A$1*'[1]4403Imp'!P$85</f>
        <v>1.114E-3</v>
      </c>
      <c r="R13" s="26">
        <f>1/$A$1*'[1]4403Imp'!Q$85</f>
        <v>2.2360000000000001E-3</v>
      </c>
      <c r="S13" s="26">
        <f>1/$A$1*'[1]4403Imp'!R$85</f>
        <v>3.009E-3</v>
      </c>
      <c r="T13" s="26">
        <f>1/$A$1*'[1]4403Imp'!S$85</f>
        <v>4.2649999999999997E-3</v>
      </c>
      <c r="U13" s="26">
        <f>1/$A$1*'[1]4403Imp'!T$85</f>
        <v>1.4637112499999997E-2</v>
      </c>
      <c r="V13" s="26">
        <f>1/$A$1*'[1]4403Imp'!U$85</f>
        <v>2.984008333333333E-2</v>
      </c>
      <c r="W13" s="26">
        <f>1/$A$1*'[1]4403Imp'!V$85</f>
        <v>2.6514999999999997E-2</v>
      </c>
      <c r="X13" s="26">
        <f>1/$A$1*'[1]4403Imp'!W$85</f>
        <v>2.25430098E-2</v>
      </c>
      <c r="Y13" s="26">
        <f>1/$A$1*'[1]4403Imp'!X$85</f>
        <v>6.0470196E-3</v>
      </c>
      <c r="Z13" s="26">
        <f>1/$A$1*'[1]4403Imp'!Y$85</f>
        <v>1.3105062999999997E-2</v>
      </c>
      <c r="AA13" s="26">
        <f>1/$A$1*'[1]4403Imp'!Z$85</f>
        <v>1.3105062999999997E-2</v>
      </c>
      <c r="AB13" s="26">
        <f>1/$A$1*'[1]4403Imp'!AA$85</f>
        <v>1.3105062999999997E-2</v>
      </c>
      <c r="AC13" s="7"/>
      <c r="AD13" s="318">
        <f>'[1]4403Imp'!AB$85</f>
        <v>3.0303973433249998</v>
      </c>
      <c r="AE13" s="306">
        <f>'[1]4403Imp'!AC$85</f>
        <v>1.325953712</v>
      </c>
      <c r="AF13" s="82">
        <f>'[1]4403Imp'!AD$85</f>
        <v>1.1311541424</v>
      </c>
      <c r="AG13" s="82">
        <f>'[1]4403Imp'!AE$85</f>
        <v>2.2988427391999999</v>
      </c>
      <c r="AH13" s="82">
        <f>'[1]4403Imp'!AF$85</f>
        <v>2.2966573504000003</v>
      </c>
      <c r="AI13" s="82">
        <f>'[1]4403Imp'!AG$85</f>
        <v>0.90795040050000009</v>
      </c>
      <c r="AJ13" s="82">
        <f>'[1]4403Imp'!AH$85</f>
        <v>0.81237320000000002</v>
      </c>
      <c r="AK13" s="82">
        <f>'[1]4403Imp'!AI$85</f>
        <v>1.6092534345</v>
      </c>
      <c r="AL13" s="82">
        <f>'[1]4403Imp'!AJ$85</f>
        <v>1.2071738080000001</v>
      </c>
      <c r="AM13" s="82">
        <f>'[1]4403Imp'!AK$85</f>
        <v>0.96542058359999994</v>
      </c>
      <c r="AN13" s="82">
        <f>'[1]4403Imp'!AL$85</f>
        <v>0.71468487000000003</v>
      </c>
      <c r="AO13" s="82">
        <f>'[1]4403Imp'!AM$85</f>
        <v>0.47085513600000001</v>
      </c>
      <c r="AP13" s="82">
        <f>'[1]4403Imp'!AN$85</f>
        <v>0.1753636368</v>
      </c>
      <c r="AQ13" s="82">
        <f>'[1]4403Imp'!AO$85</f>
        <v>6.3019261388999999</v>
      </c>
      <c r="AR13" s="82">
        <f>'[1]4403Imp'!AP$85</f>
        <v>0.29788955500000003</v>
      </c>
      <c r="AS13" s="82">
        <f>'[1]4403Imp'!AQ$85</f>
        <v>0.79161604549999998</v>
      </c>
      <c r="AT13" s="82">
        <f>'[1]4403Imp'!AR$85</f>
        <v>0.77940149699999994</v>
      </c>
      <c r="AU13" s="82">
        <f>'[1]4403Imp'!AS$85</f>
        <v>1.2471481307999999</v>
      </c>
      <c r="AV13" s="82">
        <f>'[1]4403Imp'!AT$85</f>
        <v>1.4909676220000001</v>
      </c>
      <c r="AW13" s="82">
        <f>'[1]4403Imp'!AU$85</f>
        <v>3.4059029885000003</v>
      </c>
      <c r="AX13" s="82">
        <f>'[1]4403Imp'!AV$85</f>
        <v>2.3055398376</v>
      </c>
      <c r="AY13" s="82">
        <f>'[1]4403Imp'!AW$85</f>
        <v>1.7463606276000001</v>
      </c>
      <c r="AZ13" s="82">
        <f>'[1]4403Imp'!AX$85</f>
        <v>0.73300909499999989</v>
      </c>
      <c r="BA13" s="82">
        <f>'[1]4403Imp'!AY$85</f>
        <v>1.1380314858</v>
      </c>
      <c r="BB13" s="82">
        <f>'[1]4403Imp'!AZ$85</f>
        <v>0</v>
      </c>
      <c r="BC13" s="255">
        <f>'[1]4403Imp'!BA$85</f>
        <v>0</v>
      </c>
      <c r="BD13" s="403"/>
    </row>
    <row r="14" spans="1:56">
      <c r="B14" s="23" t="s">
        <v>30</v>
      </c>
      <c r="C14" s="317">
        <f>1/$A$1*'[1]4403Imp'!$B$91</f>
        <v>3.1023629999999995</v>
      </c>
      <c r="D14" s="310">
        <f>1/$A$1*'[1]4403Imp'!$C$91</f>
        <v>2.7130109999999998</v>
      </c>
      <c r="E14" s="104">
        <f>1/$A$1*'[1]4403Imp'!$D$91</f>
        <v>2.7105684999999999</v>
      </c>
      <c r="F14" s="104">
        <f>1/$A$1*'[1]4403Imp'!$E$91</f>
        <v>2.5767000399999991</v>
      </c>
      <c r="G14" s="104">
        <f>1/$A$1*'[1]4403Imp'!$F$91</f>
        <v>4.1031228199999994</v>
      </c>
      <c r="H14" s="104">
        <f>1/$A$1*'[1]4403Imp'!$G$91</f>
        <v>3.6751322220000002</v>
      </c>
      <c r="I14" s="104">
        <f>1/$A$1*'[1]4403Imp'!$H$91</f>
        <v>3.9114290000000009</v>
      </c>
      <c r="J14" s="105">
        <f>1/$A$1*'[1]4403Imp'!$I$91</f>
        <v>3.7745346509999997</v>
      </c>
      <c r="K14" s="105">
        <f>1/$A$1*'[1]4403Imp'!$J$91</f>
        <v>2.9224899739999999</v>
      </c>
      <c r="L14" s="105">
        <f>1/$A$1*'[1]4403Imp'!K$91</f>
        <v>2.1197295800000004</v>
      </c>
      <c r="M14" s="105">
        <f>1/$A$1*'[1]4403Imp'!L$91</f>
        <v>2.0377421999999994</v>
      </c>
      <c r="N14" s="105">
        <f>1/$A$1*'[1]4403Imp'!M$91</f>
        <v>1.6938006400000005</v>
      </c>
      <c r="O14" s="105">
        <f>1/$A$1*'[1]4403Imp'!N$91</f>
        <v>1.3412080599999998</v>
      </c>
      <c r="P14" s="105">
        <f>1/$A$1*'[1]4403Imp'!O$91</f>
        <v>1.4370921000000001</v>
      </c>
      <c r="Q14" s="105">
        <f>1/$A$1*'[1]4403Imp'!P$91</f>
        <v>1.1934314800000001</v>
      </c>
      <c r="R14" s="105">
        <f>1/$A$1*'[1]4403Imp'!Q$91</f>
        <v>1.8143336400000001</v>
      </c>
      <c r="S14" s="105">
        <f>1/$A$1*'[1]4403Imp'!R$91</f>
        <v>1.8694990600000003</v>
      </c>
      <c r="T14" s="105">
        <f>1/$A$1*'[1]4403Imp'!S$91</f>
        <v>1.9103086886666665</v>
      </c>
      <c r="U14" s="105">
        <f>1/$A$1*'[1]4403Imp'!T$91</f>
        <v>2.6133608255999996</v>
      </c>
      <c r="V14" s="105">
        <f>1/$A$1*'[1]4403Imp'!U$91</f>
        <v>2.1072176600000003</v>
      </c>
      <c r="W14" s="105">
        <f>1/$A$1*'[1]4403Imp'!V$91</f>
        <v>3.2757089842</v>
      </c>
      <c r="X14" s="105">
        <f>1/$A$1*'[1]4403Imp'!W$91</f>
        <v>3.5058635742000006</v>
      </c>
      <c r="Y14" s="105">
        <f>1/$A$1*'[1]4403Imp'!X$91</f>
        <v>3.1372433709999994</v>
      </c>
      <c r="Z14" s="105">
        <f>1/$A$1*'[1]4403Imp'!Y$91</f>
        <v>3.198812212</v>
      </c>
      <c r="AA14" s="105">
        <f>1/$A$1*'[1]4403Imp'!Z$91</f>
        <v>3.198812212</v>
      </c>
      <c r="AB14" s="105">
        <f>1/$A$1*'[1]4403Imp'!AA$91</f>
        <v>3.198812212</v>
      </c>
      <c r="AC14" s="7"/>
      <c r="AD14" s="318">
        <f>'[1]4403Imp'!AB$91</f>
        <v>161.55136927203898</v>
      </c>
      <c r="AE14" s="306">
        <f>'[1]4403Imp'!AC$91</f>
        <v>136.7588302108</v>
      </c>
      <c r="AF14" s="82">
        <f>'[1]4403Imp'!AD$91</f>
        <v>160.07553856320001</v>
      </c>
      <c r="AG14" s="82">
        <f>'[1]4403Imp'!AE$91</f>
        <v>172.93265813600001</v>
      </c>
      <c r="AH14" s="82">
        <f>'[1]4403Imp'!AF$91</f>
        <v>271.03507016740002</v>
      </c>
      <c r="AI14" s="82">
        <f>'[1]4403Imp'!AG$91</f>
        <v>255.59724097050002</v>
      </c>
      <c r="AJ14" s="82">
        <f>'[1]4403Imp'!AH$91</f>
        <v>335.68089320000001</v>
      </c>
      <c r="AK14" s="82">
        <f>'[1]4403Imp'!AI$91</f>
        <v>377.81043718550001</v>
      </c>
      <c r="AL14" s="82">
        <f>'[1]4403Imp'!AJ$91</f>
        <v>311.02951709600006</v>
      </c>
      <c r="AM14" s="82">
        <f>'[1]4403Imp'!AK$91</f>
        <v>201.54726099199999</v>
      </c>
      <c r="AN14" s="82">
        <f>'[1]4403Imp'!AL$91</f>
        <v>200.68021182870001</v>
      </c>
      <c r="AO14" s="82">
        <f>'[1]4403Imp'!AM$91</f>
        <v>201.06271555199999</v>
      </c>
      <c r="AP14" s="82">
        <f>'[1]4403Imp'!AN$91</f>
        <v>148.03857720959999</v>
      </c>
      <c r="AQ14" s="82">
        <f>'[1]4403Imp'!AO$91</f>
        <v>145.79581649400001</v>
      </c>
      <c r="AR14" s="82">
        <f>'[1]4403Imp'!AP$91</f>
        <v>143.83885514100001</v>
      </c>
      <c r="AS14" s="82">
        <f>'[1]4403Imp'!AQ$91</f>
        <v>155.92887259599999</v>
      </c>
      <c r="AT14" s="82">
        <f>'[1]4403Imp'!AR$91</f>
        <v>165.95796750829999</v>
      </c>
      <c r="AU14" s="82">
        <f>'[1]4403Imp'!AS$91</f>
        <v>195.4247616321</v>
      </c>
      <c r="AV14" s="82">
        <f>'[1]4403Imp'!AT$91</f>
        <v>227.402348356</v>
      </c>
      <c r="AW14" s="82">
        <f>'[1]4403Imp'!AU$91</f>
        <v>169.9200262455</v>
      </c>
      <c r="AX14" s="82">
        <f>'[1]4403Imp'!AV$91</f>
        <v>194.91510047920002</v>
      </c>
      <c r="AY14" s="82">
        <f>'[1]4403Imp'!AW$91</f>
        <v>328.47478243630002</v>
      </c>
      <c r="AZ14" s="82">
        <f>'[1]4403Imp'!AX$91</f>
        <v>320.42825696699998</v>
      </c>
      <c r="BA14" s="82">
        <f>'[1]4403Imp'!AY$91</f>
        <v>327.11207867689996</v>
      </c>
      <c r="BB14" s="82">
        <f>'[1]4403Imp'!AZ$91</f>
        <v>0</v>
      </c>
      <c r="BC14" s="255">
        <f>'[1]4403Imp'!BA$91</f>
        <v>0</v>
      </c>
      <c r="BD14" s="403"/>
    </row>
    <row r="15" spans="1:56">
      <c r="B15" s="23" t="s">
        <v>76</v>
      </c>
      <c r="C15" s="317">
        <f>1/$A$1*'[1]4403Imp'!$B$106</f>
        <v>0.54021000000000008</v>
      </c>
      <c r="D15" s="310">
        <f>1/$A$1*'[1]4403Imp'!$C$106</f>
        <v>0.56063269999999998</v>
      </c>
      <c r="E15" s="104">
        <f>1/$A$1*'[1]4403Imp'!$D$106</f>
        <v>0.337005</v>
      </c>
      <c r="F15" s="104">
        <f>1/$A$1*'[1]4403Imp'!$E$106</f>
        <v>0.35602139999999999</v>
      </c>
      <c r="G15" s="104">
        <f>1/$A$1*'[1]4403Imp'!$F$106</f>
        <v>0.23837720000000001</v>
      </c>
      <c r="H15" s="104">
        <f>1/$A$1*'[1]4403Imp'!$G$106</f>
        <v>0.19204899999999997</v>
      </c>
      <c r="I15" s="104">
        <f>1/$A$1*'[1]4403Imp'!$H$106</f>
        <v>0.28087299999999993</v>
      </c>
      <c r="J15" s="105">
        <f>1/$A$1*'[1]4403Imp'!$I$106</f>
        <v>0.30512499999999998</v>
      </c>
      <c r="K15" s="105">
        <f>1/$A$1*'[1]4403Imp'!$J$106</f>
        <v>0.22681799999999999</v>
      </c>
      <c r="L15" s="105">
        <f>1/$A$1*'[1]4403Imp'!K$106</f>
        <v>0.27634453999999997</v>
      </c>
      <c r="M15" s="105">
        <f>1/$A$1*'[1]4403Imp'!L$106</f>
        <v>0.37260199999999988</v>
      </c>
      <c r="N15" s="105">
        <f>1/$A$1*'[1]4403Imp'!M$106</f>
        <v>0.40459800000000001</v>
      </c>
      <c r="O15" s="105">
        <f>1/$A$1*'[1]4403Imp'!N$106</f>
        <v>0.34660200000000002</v>
      </c>
      <c r="P15" s="105">
        <f>1/$A$1*'[1]4403Imp'!O$106</f>
        <v>0.36099199999999998</v>
      </c>
      <c r="Q15" s="105">
        <f>1/$A$1*'[1]4403Imp'!P$106</f>
        <v>0.32625799999999999</v>
      </c>
      <c r="R15" s="105">
        <f>1/$A$1*'[1]4403Imp'!Q$106</f>
        <v>0.25632512333333329</v>
      </c>
      <c r="S15" s="105">
        <f>1/$A$1*'[1]4403Imp'!R$106</f>
        <v>0.19783300000000004</v>
      </c>
      <c r="T15" s="105">
        <f>1/$A$1*'[1]4403Imp'!S$106</f>
        <v>0.20607300000000001</v>
      </c>
      <c r="U15" s="105">
        <f>1/$A$1*'[1]4403Imp'!T$106</f>
        <v>0.13806599999999994</v>
      </c>
      <c r="V15" s="105">
        <f>1/$A$1*'[1]4403Imp'!U$106</f>
        <v>0.16479300000000002</v>
      </c>
      <c r="W15" s="105">
        <f>1/$A$1*'[1]4403Imp'!V$106</f>
        <v>0.41958799999999996</v>
      </c>
      <c r="X15" s="105">
        <f>1/$A$1*'[1]4403Imp'!W$106</f>
        <v>0.42560399999999998</v>
      </c>
      <c r="Y15" s="105">
        <f>1/$A$1*'[1]4403Imp'!X$106</f>
        <v>0.37964400840000001</v>
      </c>
      <c r="Z15" s="105">
        <f>1/$A$1*'[1]4403Imp'!Y$106</f>
        <v>0.35726299999999994</v>
      </c>
      <c r="AA15" s="105">
        <f>1/$A$1*'[1]4403Imp'!Z$106</f>
        <v>0.35726299999999994</v>
      </c>
      <c r="AB15" s="105">
        <f>1/$A$1*'[1]4403Imp'!AA$106</f>
        <v>0.35726299999999994</v>
      </c>
      <c r="AC15" s="7"/>
      <c r="AD15" s="318">
        <f>'[1]4403Imp'!AB$106</f>
        <v>22.437700977812998</v>
      </c>
      <c r="AE15" s="306">
        <f>'[1]4403Imp'!AC$106</f>
        <v>21.781678029599998</v>
      </c>
      <c r="AF15" s="82">
        <f>'[1]4403Imp'!AD$106</f>
        <v>15.2010154944</v>
      </c>
      <c r="AG15" s="82">
        <f>'[1]4403Imp'!AE$106</f>
        <v>23.616768268800001</v>
      </c>
      <c r="AH15" s="82">
        <f>'[1]4403Imp'!AF$106</f>
        <v>20.131989110800003</v>
      </c>
      <c r="AI15" s="82">
        <f>'[1]4403Imp'!AG$106</f>
        <v>18.731107395000002</v>
      </c>
      <c r="AJ15" s="82">
        <f>'[1]4403Imp'!AH$106</f>
        <v>22.905910800000001</v>
      </c>
      <c r="AK15" s="82">
        <f>'[1]4403Imp'!AI$106</f>
        <v>33.985016235499998</v>
      </c>
      <c r="AL15" s="82">
        <f>'[1]4403Imp'!AJ$106</f>
        <v>32.010933910800006</v>
      </c>
      <c r="AM15" s="82">
        <f>'[1]4403Imp'!AK$106</f>
        <v>30.6290868884</v>
      </c>
      <c r="AN15" s="82">
        <f>'[1]4403Imp'!AL$106</f>
        <v>37.593352152000001</v>
      </c>
      <c r="AO15" s="82">
        <f>'[1]4403Imp'!AM$106</f>
        <v>44.736154464000002</v>
      </c>
      <c r="AP15" s="82">
        <f>'[1]4403Imp'!AN$106</f>
        <v>33.123152568000002</v>
      </c>
      <c r="AQ15" s="82">
        <f>'[1]4403Imp'!AO$106</f>
        <v>37.683840096899999</v>
      </c>
      <c r="AR15" s="82">
        <f>'[1]4403Imp'!AP$106</f>
        <v>36.601502171500002</v>
      </c>
      <c r="AS15" s="82">
        <f>'[1]4403Imp'!AQ$106</f>
        <v>24.316138178499997</v>
      </c>
      <c r="AT15" s="82">
        <f>'[1]4403Imp'!AR$106</f>
        <v>21.786053396699998</v>
      </c>
      <c r="AU15" s="82">
        <f>'[1]4403Imp'!AS$106</f>
        <v>22.7285709937</v>
      </c>
      <c r="AV15" s="82">
        <f>'[1]4403Imp'!AT$106</f>
        <v>19.865572656000001</v>
      </c>
      <c r="AW15" s="82">
        <f>'[1]4403Imp'!AU$106</f>
        <v>22.2396567475</v>
      </c>
      <c r="AX15" s="82">
        <f>'[1]4403Imp'!AV$106</f>
        <v>32.823067877600003</v>
      </c>
      <c r="AY15" s="82">
        <f>'[1]4403Imp'!AW$106</f>
        <v>36.342094302500001</v>
      </c>
      <c r="AZ15" s="82">
        <f>'[1]4403Imp'!AX$106</f>
        <v>31.125263714999999</v>
      </c>
      <c r="BA15" s="82">
        <f>'[1]4403Imp'!AY$106</f>
        <v>33.5340898189</v>
      </c>
      <c r="BB15" s="82">
        <f>'[1]4403Imp'!AZ$106</f>
        <v>0</v>
      </c>
      <c r="BC15" s="255">
        <f>'[1]4403Imp'!BA$106</f>
        <v>0</v>
      </c>
      <c r="BD15" s="403"/>
    </row>
    <row r="16" spans="1:56">
      <c r="B16" s="23" t="s">
        <v>35</v>
      </c>
      <c r="C16" s="313">
        <f>1/$A$1*'[1]4403Imp'!$B$188</f>
        <v>6.2324999999999992E-2</v>
      </c>
      <c r="D16" s="327">
        <f>1/$A$1*'[1]4403Imp'!$C$188</f>
        <v>0.1119811</v>
      </c>
      <c r="E16" s="25">
        <f>1/$A$1*'[1]4403Imp'!$D$188</f>
        <v>0.26213900000000001</v>
      </c>
      <c r="F16" s="25">
        <f>1/$A$1*'[1]4403Imp'!$E$188</f>
        <v>0.41933899999999996</v>
      </c>
      <c r="G16" s="25">
        <f>1/$A$1*'[1]4403Imp'!$F$188</f>
        <v>0.481904</v>
      </c>
      <c r="H16" s="25">
        <f>1/$A$1*'[1]4403Imp'!$G$188</f>
        <v>0.33854099999999998</v>
      </c>
      <c r="I16" s="25">
        <f>1/$A$1*'[1]4403Imp'!$H$188</f>
        <v>0.18512992000000003</v>
      </c>
      <c r="J16" s="26">
        <f>1/$A$1*'[1]4403Imp'!$I$188</f>
        <v>0.12861884000000001</v>
      </c>
      <c r="K16" s="26">
        <f>1/$A$1*'[1]4403Imp'!$J$188</f>
        <v>0.11751900000000001</v>
      </c>
      <c r="L16" s="26">
        <f>1/$A$1*'[1]4403Imp'!K$188</f>
        <v>0.21917999999999999</v>
      </c>
      <c r="M16" s="26">
        <f>1/$A$1*'[1]4403Imp'!L$188</f>
        <v>0.19958799999999999</v>
      </c>
      <c r="N16" s="26">
        <f>1/$A$1*'[1]4403Imp'!M$188</f>
        <v>0.10119</v>
      </c>
      <c r="O16" s="26">
        <f>1/$A$1*'[1]4403Imp'!N$188</f>
        <v>8.054E-2</v>
      </c>
      <c r="P16" s="26">
        <f>1/$A$1*'[1]4403Imp'!O$188</f>
        <v>0.135432</v>
      </c>
      <c r="Q16" s="26">
        <f>1/$A$1*'[1]4403Imp'!P$188</f>
        <v>5.2840039999999991E-2</v>
      </c>
      <c r="R16" s="26">
        <f>1/$A$1*'[1]4403Imp'!Q$188</f>
        <v>2.2205000000000003E-2</v>
      </c>
      <c r="S16" s="26">
        <f>1/$A$1*'[1]4403Imp'!R$188</f>
        <v>1.3150999999999999E-2</v>
      </c>
      <c r="T16" s="26">
        <f>1/$A$1*'[1]4403Imp'!S$188</f>
        <v>7.2117139999999996E-2</v>
      </c>
      <c r="U16" s="26">
        <f>1/$A$1*'[1]4403Imp'!T$188</f>
        <v>4.0899000000000005E-2</v>
      </c>
      <c r="V16" s="26">
        <f>1/$A$1*'[1]4403Imp'!U$188</f>
        <v>5.555458023809523E-2</v>
      </c>
      <c r="W16" s="26">
        <f>1/$A$1*'[1]4403Imp'!V$188</f>
        <v>5.0478646799999992E-2</v>
      </c>
      <c r="X16" s="26">
        <f>1/$A$1*'[1]4403Imp'!W$188</f>
        <v>8.366252099999999E-2</v>
      </c>
      <c r="Y16" s="26">
        <f>1/$A$1*'[1]4403Imp'!X$188</f>
        <v>2.6472379599999998E-2</v>
      </c>
      <c r="Z16" s="26">
        <f>1/$A$1*'[1]4403Imp'!Y$188</f>
        <v>8.00472884E-2</v>
      </c>
      <c r="AA16" s="26">
        <f>1/$A$1*'[1]4403Imp'!Z$188</f>
        <v>8.00472884E-2</v>
      </c>
      <c r="AB16" s="26">
        <f>1/$A$1*'[1]4403Imp'!AA$188</f>
        <v>8.00472884E-2</v>
      </c>
      <c r="AC16" s="7"/>
      <c r="AD16" s="318">
        <f>'[1]4403Imp'!AB$188</f>
        <v>3.6440485913639997</v>
      </c>
      <c r="AE16" s="306">
        <f>'[1]4403Imp'!AC$188</f>
        <v>6.3912846095999996</v>
      </c>
      <c r="AF16" s="82">
        <f>'[1]4403Imp'!AD$188</f>
        <v>16.192530993599998</v>
      </c>
      <c r="AG16" s="82">
        <f>'[1]4403Imp'!AE$188</f>
        <v>27.675814768000002</v>
      </c>
      <c r="AH16" s="82">
        <f>'[1]4403Imp'!AF$188</f>
        <v>32.702481779800003</v>
      </c>
      <c r="AI16" s="82">
        <f>'[1]4403Imp'!AG$188</f>
        <v>25.112353823700001</v>
      </c>
      <c r="AJ16" s="82">
        <f>'[1]4403Imp'!AH$188</f>
        <v>16.442082000000003</v>
      </c>
      <c r="AK16" s="82">
        <f>'[1]4403Imp'!AI$188</f>
        <v>15.441030166500001</v>
      </c>
      <c r="AL16" s="82">
        <f>'[1]4403Imp'!AJ$188</f>
        <v>17.010093218400002</v>
      </c>
      <c r="AM16" s="82">
        <f>'[1]4403Imp'!AK$188</f>
        <v>20.277235567599998</v>
      </c>
      <c r="AN16" s="82">
        <f>'[1]4403Imp'!AL$188</f>
        <v>21.966439358700001</v>
      </c>
      <c r="AO16" s="82">
        <f>'[1]4403Imp'!AM$188</f>
        <v>13.760958431999999</v>
      </c>
      <c r="AP16" s="82">
        <f>'[1]4403Imp'!AN$188</f>
        <v>9.7100378848000002</v>
      </c>
      <c r="AQ16" s="82">
        <f>'[1]4403Imp'!AO$188</f>
        <v>11.432268862800001</v>
      </c>
      <c r="AR16" s="82">
        <f>'[1]4403Imp'!AP$188</f>
        <v>6.0142337509999999</v>
      </c>
      <c r="AS16" s="82">
        <f>'[1]4403Imp'!AQ$188</f>
        <v>3.6318883369999999</v>
      </c>
      <c r="AT16" s="82">
        <f>'[1]4403Imp'!AR$188</f>
        <v>2.9984493098999998</v>
      </c>
      <c r="AU16" s="82">
        <f>'[1]4403Imp'!AS$188</f>
        <v>6.6719517149999996</v>
      </c>
      <c r="AV16" s="82">
        <f>'[1]4403Imp'!AT$188</f>
        <v>6.2507637320000002</v>
      </c>
      <c r="AW16" s="82">
        <f>'[1]4403Imp'!AU$188</f>
        <v>7.7957960995000004</v>
      </c>
      <c r="AX16" s="82">
        <f>'[1]4403Imp'!AV$188</f>
        <v>5.4097390390000006</v>
      </c>
      <c r="AY16" s="82">
        <f>'[1]4403Imp'!AW$188</f>
        <v>9.3713221436000005</v>
      </c>
      <c r="AZ16" s="82">
        <f>'[1]4403Imp'!AX$188</f>
        <v>4.5757714859999998</v>
      </c>
      <c r="BA16" s="82">
        <f>'[1]4403Imp'!AY$188</f>
        <v>10.818424882099999</v>
      </c>
      <c r="BB16" s="82">
        <f>'[1]4403Imp'!AZ$188</f>
        <v>0</v>
      </c>
      <c r="BC16" s="255">
        <f>'[1]4403Imp'!BA$188</f>
        <v>0</v>
      </c>
      <c r="BD16" s="403"/>
    </row>
    <row r="17" spans="2:56">
      <c r="B17" s="23" t="s">
        <v>52</v>
      </c>
      <c r="C17" s="313">
        <f>1/$A$1*'[1]4403Imp'!$B$193</f>
        <v>0.21635228000000001</v>
      </c>
      <c r="D17" s="327">
        <f>1/$A$1*'[1]4403Imp'!$C$193</f>
        <v>4.9659140000000004E-2</v>
      </c>
      <c r="E17" s="25">
        <f>1/$A$1*'[1]4403Imp'!$D$193</f>
        <v>3.4007999999999997E-2</v>
      </c>
      <c r="F17" s="25">
        <f>1/$A$1*'[1]4403Imp'!$E$193</f>
        <v>4.5045620000000001E-2</v>
      </c>
      <c r="G17" s="25">
        <f>1/$A$1*'[1]4403Imp'!$F$193</f>
        <v>2.1495159999999999E-2</v>
      </c>
      <c r="H17" s="25">
        <f>1/$A$1*'[1]4403Imp'!$G$193</f>
        <v>1.501778E-2</v>
      </c>
      <c r="I17" s="25">
        <f>1/$A$1*'[1]4403Imp'!$H$193</f>
        <v>1.466814E-2</v>
      </c>
      <c r="J17" s="26">
        <f>1/$A$1*'[1]4403Imp'!$I$193</f>
        <v>2.233098E-2</v>
      </c>
      <c r="K17" s="26">
        <f>1/$A$1*'[1]4403Imp'!$J$193</f>
        <v>8.2165799999999994E-3</v>
      </c>
      <c r="L17" s="26">
        <f>1/$A$1*'[1]4403Imp'!K$193</f>
        <v>1.6587999999999999E-2</v>
      </c>
      <c r="M17" s="26">
        <f>1/$A$1*'[1]4403Imp'!L$193</f>
        <v>3.5958639999999993E-2</v>
      </c>
      <c r="N17" s="26">
        <f>1/$A$1*'[1]4403Imp'!M$193</f>
        <v>6.2506100000000009E-2</v>
      </c>
      <c r="O17" s="26">
        <f>1/$A$1*'[1]4403Imp'!N$193</f>
        <v>3.3990140000000002E-2</v>
      </c>
      <c r="P17" s="26">
        <f>1/$A$1*'[1]4403Imp'!O$193</f>
        <v>2.1878000000000002E-2</v>
      </c>
      <c r="Q17" s="26">
        <f>1/$A$1*'[1]4403Imp'!P$193</f>
        <v>8.7309999999999957E-3</v>
      </c>
      <c r="R17" s="26">
        <f>1/$A$1*'[1]4403Imp'!Q$193</f>
        <v>1.2139999999999998E-3</v>
      </c>
      <c r="S17" s="26">
        <f>1/$A$1*'[1]4403Imp'!R$193</f>
        <v>6.5700000000000003E-4</v>
      </c>
      <c r="T17" s="26">
        <f>1/$A$1*'[1]4403Imp'!S$193</f>
        <v>6.5499999999999998E-4</v>
      </c>
      <c r="U17" s="26">
        <f>1/$A$1*'[1]4403Imp'!T$193</f>
        <v>3.6900000000000001E-3</v>
      </c>
      <c r="V17" s="26">
        <f>1/$A$1*'[1]4403Imp'!U$193</f>
        <v>1.8407999999999997E-2</v>
      </c>
      <c r="W17" s="26">
        <f>1/$A$1*'[1]4403Imp'!V$193</f>
        <v>3.8432281999999998E-3</v>
      </c>
      <c r="X17" s="26">
        <f>1/$A$1*'[1]4403Imp'!W$193</f>
        <v>2.0760000000000002E-3</v>
      </c>
      <c r="Y17" s="26">
        <f>1/$A$1*'[1]4403Imp'!X$193</f>
        <v>1.5872128E-3</v>
      </c>
      <c r="Z17" s="26">
        <f>1/$A$1*'[1]4403Imp'!Y$193</f>
        <v>4.5008400000000001E-4</v>
      </c>
      <c r="AA17" s="26">
        <f>1/$A$1*'[1]4403Imp'!Z$193</f>
        <v>4.5008400000000001E-4</v>
      </c>
      <c r="AB17" s="26">
        <f>1/$A$1*'[1]4403Imp'!AA$193</f>
        <v>4.5008400000000001E-4</v>
      </c>
      <c r="AC17" s="7"/>
      <c r="AD17" s="318">
        <f>'[1]4403Imp'!AB$193</f>
        <v>19.832121281063998</v>
      </c>
      <c r="AE17" s="306">
        <f>'[1]4403Imp'!AC$193</f>
        <v>5.5580595671999999</v>
      </c>
      <c r="AF17" s="82">
        <f>'[1]4403Imp'!AD$193</f>
        <v>2.5577260175999998</v>
      </c>
      <c r="AG17" s="82">
        <f>'[1]4403Imp'!AE$193</f>
        <v>5.9004421391999999</v>
      </c>
      <c r="AH17" s="82">
        <f>'[1]4403Imp'!AF$193</f>
        <v>6.1522759123000004</v>
      </c>
      <c r="AI17" s="82">
        <f>'[1]4403Imp'!AG$193</f>
        <v>4.2071132532000002</v>
      </c>
      <c r="AJ17" s="82">
        <f>'[1]4403Imp'!AH$193</f>
        <v>4.0166644000000007</v>
      </c>
      <c r="AK17" s="82">
        <f>'[1]4403Imp'!AI$193</f>
        <v>4.9402756124999998</v>
      </c>
      <c r="AL17" s="82">
        <f>'[1]4403Imp'!AJ$193</f>
        <v>3.3584394280000005</v>
      </c>
      <c r="AM17" s="82">
        <f>'[1]4403Imp'!AK$193</f>
        <v>4.0284808871999997</v>
      </c>
      <c r="AN17" s="82">
        <f>'[1]4403Imp'!AL$193</f>
        <v>5.4118812474000002</v>
      </c>
      <c r="AO17" s="82">
        <f>'[1]4403Imp'!AM$193</f>
        <v>7.8658286879999997</v>
      </c>
      <c r="AP17" s="82">
        <f>'[1]4403Imp'!AN$193</f>
        <v>4.6169891855999996</v>
      </c>
      <c r="AQ17" s="82">
        <f>'[1]4403Imp'!AO$193</f>
        <v>3.0817843326000003</v>
      </c>
      <c r="AR17" s="82">
        <f>'[1]4403Imp'!AP$193</f>
        <v>1.7025551170000002</v>
      </c>
      <c r="AS17" s="82">
        <f>'[1]4403Imp'!AQ$193</f>
        <v>0.46919312649999995</v>
      </c>
      <c r="AT17" s="82">
        <f>'[1]4403Imp'!AR$193</f>
        <v>0.26240835539999996</v>
      </c>
      <c r="AU17" s="82">
        <f>'[1]4403Imp'!AS$193</f>
        <v>0.36079341869999998</v>
      </c>
      <c r="AV17" s="82">
        <f>'[1]4403Imp'!AT$193</f>
        <v>0.70833663700000005</v>
      </c>
      <c r="AW17" s="82">
        <f>'[1]4403Imp'!AU$193</f>
        <v>2.7846073565</v>
      </c>
      <c r="AX17" s="82">
        <f>'[1]4403Imp'!AV$193</f>
        <v>1.2477735460000001</v>
      </c>
      <c r="AY17" s="82">
        <f>'[1]4403Imp'!AW$193</f>
        <v>0.79603634090000008</v>
      </c>
      <c r="AZ17" s="82">
        <f>'[1]4403Imp'!AX$193</f>
        <v>0.70208143199999995</v>
      </c>
      <c r="BA17" s="82">
        <f>'[1]4403Imp'!AY$193</f>
        <v>0.26377664719999999</v>
      </c>
      <c r="BB17" s="82">
        <f>'[1]4403Imp'!AZ$193</f>
        <v>0</v>
      </c>
      <c r="BC17" s="255">
        <f>'[1]4403Imp'!BA$193</f>
        <v>0</v>
      </c>
      <c r="BD17" s="403"/>
    </row>
    <row r="18" spans="2:56">
      <c r="B18" s="23" t="s">
        <v>78</v>
      </c>
      <c r="C18" s="317">
        <f>1/$A$1*'[1]4403Imp'!$B$207</f>
        <v>1.1356899999999999</v>
      </c>
      <c r="D18" s="310">
        <f>1/$A$1*'[1]4403Imp'!$C$207</f>
        <v>1.0960756000000003</v>
      </c>
      <c r="E18" s="104">
        <f>1/$A$1*'[1]4403Imp'!$D$207</f>
        <v>0.7199476600000001</v>
      </c>
      <c r="F18" s="104">
        <f>1/$A$1*'[1]4403Imp'!$E$207</f>
        <v>0.59111341999999989</v>
      </c>
      <c r="G18" s="104">
        <f>1/$A$1*'[1]4403Imp'!$F$207</f>
        <v>0.43834686</v>
      </c>
      <c r="H18" s="104">
        <f>1/$A$1*'[1]4403Imp'!$G$207</f>
        <v>1.0381841999999999</v>
      </c>
      <c r="I18" s="104">
        <f>1/$A$1*'[1]4403Imp'!$H$207</f>
        <v>0.31502199999999997</v>
      </c>
      <c r="J18" s="105">
        <f>1/$A$1*'[1]4403Imp'!$I$207</f>
        <v>0.32149798000000002</v>
      </c>
      <c r="K18" s="105">
        <f>1/$A$1*'[1]4403Imp'!$J$207</f>
        <v>0.37892800000000004</v>
      </c>
      <c r="L18" s="105">
        <f>1/$A$1*'[1]4403Imp'!K$207</f>
        <v>0.87715399999999977</v>
      </c>
      <c r="M18" s="105">
        <f>1/$A$1*'[1]4403Imp'!L$207</f>
        <v>0.96371596000000004</v>
      </c>
      <c r="N18" s="105">
        <f>1/$A$1*'[1]4403Imp'!M$207</f>
        <v>0.68188099999999996</v>
      </c>
      <c r="O18" s="105">
        <f>1/$A$1*'[1]4403Imp'!N$207</f>
        <v>0.60759451999999992</v>
      </c>
      <c r="P18" s="105">
        <f>1/$A$1*'[1]4403Imp'!O$207</f>
        <v>0.75165700000000002</v>
      </c>
      <c r="Q18" s="105">
        <f>1/$A$1*'[1]4403Imp'!P$207</f>
        <v>0.79724000000000017</v>
      </c>
      <c r="R18" s="105">
        <f>1/$A$1*'[1]4403Imp'!Q$207</f>
        <v>0.63366572999999993</v>
      </c>
      <c r="S18" s="105">
        <f>1/$A$1*'[1]4403Imp'!R$207</f>
        <v>0.61775228000000004</v>
      </c>
      <c r="T18" s="105">
        <f>1/$A$1*'[1]4403Imp'!S$207</f>
        <v>0.40794899999999995</v>
      </c>
      <c r="U18" s="105">
        <f>1/$A$1*'[1]4403Imp'!T$207</f>
        <v>0.35120999999999991</v>
      </c>
      <c r="V18" s="105">
        <f>1/$A$1*'[1]4403Imp'!U$207</f>
        <v>0.29553699999999994</v>
      </c>
      <c r="W18" s="105">
        <f>1/$A$1*'[1]4403Imp'!V$207</f>
        <v>0.28376400000000002</v>
      </c>
      <c r="X18" s="105">
        <f>1/$A$1*'[1]4403Imp'!W$207</f>
        <v>0.21145899999999998</v>
      </c>
      <c r="Y18" s="105">
        <f>1/$A$1*'[1]4403Imp'!X$207</f>
        <v>0.12260299999999999</v>
      </c>
      <c r="Z18" s="105">
        <f>1/$A$1*'[1]4403Imp'!Y$207</f>
        <v>0.22641199999999997</v>
      </c>
      <c r="AA18" s="105">
        <f>1/$A$1*'[1]4403Imp'!Z$207</f>
        <v>0.22641199999999997</v>
      </c>
      <c r="AB18" s="105">
        <f>1/$A$1*'[1]4403Imp'!AA$207</f>
        <v>0.22641199999999997</v>
      </c>
      <c r="AC18" s="7"/>
      <c r="AD18" s="318">
        <f>'[1]4403Imp'!AB$207</f>
        <v>40.703880750800998</v>
      </c>
      <c r="AE18" s="306">
        <f>'[1]4403Imp'!AC$207</f>
        <v>38.576657050399994</v>
      </c>
      <c r="AF18" s="82">
        <f>'[1]4403Imp'!AD$207</f>
        <v>27.813820718399999</v>
      </c>
      <c r="AG18" s="82">
        <f>'[1]4403Imp'!AE$207</f>
        <v>27.744942400000003</v>
      </c>
      <c r="AH18" s="82">
        <f>'[1]4403Imp'!AF$207</f>
        <v>23.526115797100001</v>
      </c>
      <c r="AI18" s="82">
        <f>'[1]4403Imp'!AG$207</f>
        <v>71.275002813300006</v>
      </c>
      <c r="AJ18" s="82">
        <f>'[1]4403Imp'!AH$207</f>
        <v>24.665006400000003</v>
      </c>
      <c r="AK18" s="82">
        <f>'[1]4403Imp'!AI$207</f>
        <v>27.9537499865</v>
      </c>
      <c r="AL18" s="82">
        <f>'[1]4403Imp'!AJ$207</f>
        <v>34.154386641200006</v>
      </c>
      <c r="AM18" s="82">
        <f>'[1]4403Imp'!AK$207</f>
        <v>70.292206899199996</v>
      </c>
      <c r="AN18" s="82">
        <f>'[1]4403Imp'!AL$207</f>
        <v>84.074787040499999</v>
      </c>
      <c r="AO18" s="82">
        <f>'[1]4403Imp'!AM$207</f>
        <v>68.517451343999994</v>
      </c>
      <c r="AP18" s="82">
        <f>'[1]4403Imp'!AN$207</f>
        <v>55.565774299200001</v>
      </c>
      <c r="AQ18" s="82">
        <f>'[1]4403Imp'!AO$207</f>
        <v>62.9934842961</v>
      </c>
      <c r="AR18" s="82">
        <f>'[1]4403Imp'!AP$207</f>
        <v>73.365058758499998</v>
      </c>
      <c r="AS18" s="82">
        <f>'[1]4403Imp'!AQ$207</f>
        <v>44.390920808499999</v>
      </c>
      <c r="AT18" s="82">
        <f>'[1]4403Imp'!AR$207</f>
        <v>42.783478177999996</v>
      </c>
      <c r="AU18" s="82">
        <f>'[1]4403Imp'!AS$207</f>
        <v>32.613849296600002</v>
      </c>
      <c r="AV18" s="82">
        <f>'[1]4403Imp'!AT$207</f>
        <v>30.304798946999998</v>
      </c>
      <c r="AW18" s="82">
        <f>'[1]4403Imp'!AU$207</f>
        <v>24.754670592</v>
      </c>
      <c r="AX18" s="82">
        <f>'[1]4403Imp'!AV$207</f>
        <v>21.626620396</v>
      </c>
      <c r="AY18" s="82">
        <f>'[1]4403Imp'!AW$207</f>
        <v>19.883528746000003</v>
      </c>
      <c r="AZ18" s="82">
        <f>'[1]4403Imp'!AX$207</f>
        <v>12.441991067999998</v>
      </c>
      <c r="BA18" s="82">
        <f>'[1]4403Imp'!AY$207</f>
        <v>25.991119433399998</v>
      </c>
      <c r="BB18" s="82">
        <f>'[1]4403Imp'!AZ$207</f>
        <v>0</v>
      </c>
      <c r="BC18" s="255">
        <f>'[1]4403Imp'!BA$207</f>
        <v>0</v>
      </c>
      <c r="BD18" s="403"/>
    </row>
    <row r="19" spans="2:56">
      <c r="B19" s="23" t="s">
        <v>79</v>
      </c>
      <c r="C19" s="313">
        <f>1/$A$1*'[1]4403Imp'!$B$208</f>
        <v>1.2335179999999999E-2</v>
      </c>
      <c r="D19" s="327">
        <f>1/$A$1*'[1]4403Imp'!$C$208</f>
        <v>1.89713E-2</v>
      </c>
      <c r="E19" s="25">
        <f>1/$A$1*'[1]4403Imp'!$D$208</f>
        <v>4.7547539999999999E-2</v>
      </c>
      <c r="F19" s="25">
        <f>1/$A$1*'[1]4403Imp'!$E$208</f>
        <v>3.2442239999999997E-2</v>
      </c>
      <c r="G19" s="25">
        <f>1/$A$1*'[1]4403Imp'!$F$208</f>
        <v>5.3403760000000002E-2</v>
      </c>
      <c r="H19" s="25">
        <f>1/$A$1*'[1]4403Imp'!$G$208</f>
        <v>0.11924019999999999</v>
      </c>
      <c r="I19" s="25">
        <f>1/$A$1*'[1]4403Imp'!$H$208</f>
        <v>0.18730085999999999</v>
      </c>
      <c r="J19" s="26">
        <f>1/$A$1*'[1]4403Imp'!$I$208</f>
        <v>0.21409100000000003</v>
      </c>
      <c r="K19" s="26">
        <f>1/$A$1*'[1]4403Imp'!$J$208</f>
        <v>0.15096279999999998</v>
      </c>
      <c r="L19" s="26">
        <f>1/$A$1*'[1]4403Imp'!K$208</f>
        <v>0.24479687999999994</v>
      </c>
      <c r="M19" s="26">
        <f>1/$A$1*'[1]4403Imp'!L$208</f>
        <v>0.30483017999999995</v>
      </c>
      <c r="N19" s="26">
        <f>1/$A$1*'[1]4403Imp'!M$208</f>
        <v>0.48267607999999984</v>
      </c>
      <c r="O19" s="26">
        <f>1/$A$1*'[1]4403Imp'!N$208</f>
        <v>0.51990346000000009</v>
      </c>
      <c r="P19" s="26">
        <f>1/$A$1*'[1]4403Imp'!O$208</f>
        <v>0.58777851999999986</v>
      </c>
      <c r="Q19" s="26">
        <f>1/$A$1*'[1]4403Imp'!P$208</f>
        <v>0.97848199999999963</v>
      </c>
      <c r="R19" s="26">
        <f>1/$A$1*'[1]4403Imp'!Q$208</f>
        <v>1.0849599999999999</v>
      </c>
      <c r="S19" s="26">
        <f>1/$A$1*'[1]4403Imp'!R$208</f>
        <v>1.5313147399999998</v>
      </c>
      <c r="T19" s="26">
        <f>1/$A$1*'[1]4403Imp'!S$208</f>
        <v>1.1207660000000002</v>
      </c>
      <c r="U19" s="26">
        <f>1/$A$1*'[1]4403Imp'!T$208</f>
        <v>1.288764</v>
      </c>
      <c r="V19" s="26">
        <f>1/$A$1*'[1]4403Imp'!U$208</f>
        <v>0.70823341999999978</v>
      </c>
      <c r="W19" s="26">
        <f>1/$A$1*'[1]4403Imp'!V$208</f>
        <v>0.717144</v>
      </c>
      <c r="X19" s="26">
        <f>1/$A$1*'[1]4403Imp'!W$208</f>
        <v>0.49153400000000003</v>
      </c>
      <c r="Y19" s="26">
        <f>1/$A$1*'[1]4403Imp'!X$208</f>
        <v>0.41279254180000002</v>
      </c>
      <c r="Z19" s="26">
        <f>1/$A$1*'[1]4403Imp'!Y$208</f>
        <v>0.53638317079999998</v>
      </c>
      <c r="AA19" s="26">
        <f>1/$A$1*'[1]4403Imp'!Z$208</f>
        <v>0.53638317079999998</v>
      </c>
      <c r="AB19" s="26">
        <f>1/$A$1*'[1]4403Imp'!AA$208</f>
        <v>0.53638317079999998</v>
      </c>
      <c r="AC19" s="7"/>
      <c r="AD19" s="318">
        <f>'[1]4403Imp'!AB$208</f>
        <v>2.6458917097470001</v>
      </c>
      <c r="AE19" s="306">
        <f>'[1]4403Imp'!AC$208</f>
        <v>2.2002652999999999</v>
      </c>
      <c r="AF19" s="82">
        <f>'[1]4403Imp'!AD$208</f>
        <v>3.8930058864000001</v>
      </c>
      <c r="AG19" s="82">
        <f>'[1]4403Imp'!AE$208</f>
        <v>3.1599913632000001</v>
      </c>
      <c r="AH19" s="82">
        <f>'[1]4403Imp'!AF$208</f>
        <v>5.5900754049000003</v>
      </c>
      <c r="AI19" s="82">
        <f>'[1]4403Imp'!AG$208</f>
        <v>11.618755648500001</v>
      </c>
      <c r="AJ19" s="82">
        <f>'[1]4403Imp'!AH$208</f>
        <v>16.8212732</v>
      </c>
      <c r="AK19" s="82">
        <f>'[1]4403Imp'!AI$208</f>
        <v>22.218040285500003</v>
      </c>
      <c r="AL19" s="82">
        <f>'[1]4403Imp'!AJ$208</f>
        <v>16.147548441600001</v>
      </c>
      <c r="AM19" s="82">
        <f>'[1]4403Imp'!AK$208</f>
        <v>25.184833788399999</v>
      </c>
      <c r="AN19" s="82">
        <f>'[1]4403Imp'!AL$208</f>
        <v>33.048620554500005</v>
      </c>
      <c r="AO19" s="82">
        <f>'[1]4403Imp'!AM$208</f>
        <v>55.929204192</v>
      </c>
      <c r="AP19" s="82">
        <f>'[1]4403Imp'!AN$208</f>
        <v>55.923709300799999</v>
      </c>
      <c r="AQ19" s="82">
        <f>'[1]4403Imp'!AO$208</f>
        <v>64.559810905500001</v>
      </c>
      <c r="AR19" s="82">
        <f>'[1]4403Imp'!AP$208</f>
        <v>104.25626938000001</v>
      </c>
      <c r="AS19" s="82">
        <f>'[1]4403Imp'!AQ$208</f>
        <v>94.319937494999991</v>
      </c>
      <c r="AT19" s="82">
        <f>'[1]4403Imp'!AR$208</f>
        <v>130.5552852475</v>
      </c>
      <c r="AU19" s="82">
        <f>'[1]4403Imp'!AS$208</f>
        <v>107.7743345965</v>
      </c>
      <c r="AV19" s="82">
        <f>'[1]4403Imp'!AT$208</f>
        <v>129.71298439899999</v>
      </c>
      <c r="AW19" s="82">
        <f>'[1]4403Imp'!AU$208</f>
        <v>69.016751829</v>
      </c>
      <c r="AX19" s="82">
        <f>'[1]4403Imp'!AV$208</f>
        <v>59.7488794856</v>
      </c>
      <c r="AY19" s="82">
        <f>'[1]4403Imp'!AW$208</f>
        <v>56.543858051000008</v>
      </c>
      <c r="AZ19" s="82">
        <f>'[1]4403Imp'!AX$208</f>
        <v>54.786354830999997</v>
      </c>
      <c r="BA19" s="82">
        <f>'[1]4403Imp'!AY$208</f>
        <v>60.007065727399997</v>
      </c>
      <c r="BB19" s="82">
        <f>'[1]4403Imp'!AZ$208</f>
        <v>0</v>
      </c>
      <c r="BC19" s="255">
        <f>'[1]4403Imp'!BA$208</f>
        <v>0</v>
      </c>
      <c r="BD19" s="403"/>
    </row>
    <row r="20" spans="2:56">
      <c r="B20" s="23" t="s">
        <v>37</v>
      </c>
      <c r="C20" s="313">
        <f>1/$A$1*'[1]4403Imp'!$B$225</f>
        <v>4.1471259999999996E-2</v>
      </c>
      <c r="D20" s="327">
        <f>1/$A$1*'[1]4403Imp'!$C$225</f>
        <v>1.3961959999999999E-2</v>
      </c>
      <c r="E20" s="25">
        <f>1/$A$1*'[1]4403Imp'!$D$225</f>
        <v>5.4069999999999995E-3</v>
      </c>
      <c r="F20" s="25">
        <f>1/$A$1*'[1]4403Imp'!$E$225</f>
        <v>1.1585E-2</v>
      </c>
      <c r="G20" s="25">
        <f>1/$A$1*'[1]4403Imp'!$F$225</f>
        <v>0</v>
      </c>
      <c r="H20" s="25">
        <f>1/$A$1*'[1]4403Imp'!$G$225</f>
        <v>8.8538000000000006E-2</v>
      </c>
      <c r="I20" s="25">
        <f>1/$A$1*'[1]4403Imp'!$H$225</f>
        <v>2.2208000000000002E-2</v>
      </c>
      <c r="J20" s="26">
        <f>1/$A$1*'[1]4403Imp'!$I$225</f>
        <v>1.10922E-2</v>
      </c>
      <c r="K20" s="26">
        <f>1/$A$1*'[1]4403Imp'!$J$225</f>
        <v>0</v>
      </c>
      <c r="L20" s="26">
        <f>1/$A$1*'[1]4403Imp'!K$225</f>
        <v>2.9299999999999997E-4</v>
      </c>
      <c r="M20" s="26">
        <f>1/$A$1*'[1]4403Imp'!L$225</f>
        <v>3.1399999999999999E-4</v>
      </c>
      <c r="N20" s="26">
        <f>1/$A$1*'[1]4403Imp'!M$225</f>
        <v>6.8099999999999996E-4</v>
      </c>
      <c r="O20" s="26">
        <f>1/$A$1*'[1]4403Imp'!N$225</f>
        <v>0</v>
      </c>
      <c r="P20" s="26">
        <f>1/$A$1*'[1]4403Imp'!O$225</f>
        <v>0</v>
      </c>
      <c r="Q20" s="26">
        <f>1/$A$1*'[1]4403Imp'!P$225</f>
        <v>0</v>
      </c>
      <c r="R20" s="26">
        <f>1/$A$1*'[1]4403Imp'!Q$225</f>
        <v>0</v>
      </c>
      <c r="S20" s="26">
        <f>1/$A$1*'[1]4403Imp'!R$225</f>
        <v>0</v>
      </c>
      <c r="T20" s="26">
        <f>1/$A$1*'[1]4403Imp'!S$225</f>
        <v>6.5509999999999995E-3</v>
      </c>
      <c r="U20" s="26">
        <f>1/$A$1*'[1]4403Imp'!T$225</f>
        <v>0</v>
      </c>
      <c r="V20" s="26">
        <f>1/$A$1*'[1]4403Imp'!U$225</f>
        <v>0</v>
      </c>
      <c r="W20" s="26">
        <f>1/$A$1*'[1]4403Imp'!V$225</f>
        <v>1.1841000000000001E-2</v>
      </c>
      <c r="X20" s="26">
        <f>1/$A$1*'[1]4403Imp'!W$225</f>
        <v>8.482E-3</v>
      </c>
      <c r="Y20" s="26">
        <f>1/$A$1*'[1]4403Imp'!X$225</f>
        <v>5.0340999999999997E-2</v>
      </c>
      <c r="Z20" s="26">
        <f>1/$A$1*'[1]4403Imp'!Y$225</f>
        <v>5.3183999999999995E-2</v>
      </c>
      <c r="AA20" s="26">
        <f>1/$A$1*'[1]4403Imp'!Z$225</f>
        <v>5.3183999999999995E-2</v>
      </c>
      <c r="AB20" s="26">
        <f>1/$A$1*'[1]4403Imp'!AA$225</f>
        <v>5.3183999999999995E-2</v>
      </c>
      <c r="AC20" s="7"/>
      <c r="AD20" s="318">
        <f>'[1]4403Imp'!AB$225</f>
        <v>3.028832742903</v>
      </c>
      <c r="AE20" s="306">
        <f>'[1]4403Imp'!AC$225</f>
        <v>0.8318449228</v>
      </c>
      <c r="AF20" s="82">
        <f>'[1]4403Imp'!AD$225</f>
        <v>0.26988842400000002</v>
      </c>
      <c r="AG20" s="82">
        <f>'[1]4403Imp'!AE$225</f>
        <v>0.59566955840000002</v>
      </c>
      <c r="AH20" s="82">
        <f>'[1]4403Imp'!AF$225</f>
        <v>0</v>
      </c>
      <c r="AI20" s="82">
        <f>'[1]4403Imp'!AG$225</f>
        <v>7.3160544600000001</v>
      </c>
      <c r="AJ20" s="82">
        <f>'[1]4403Imp'!AH$225</f>
        <v>1.9424132000000001</v>
      </c>
      <c r="AK20" s="82">
        <f>'[1]4403Imp'!AI$225</f>
        <v>0.95523575900000002</v>
      </c>
      <c r="AL20" s="82">
        <f>'[1]4403Imp'!AJ$225</f>
        <v>0</v>
      </c>
      <c r="AM20" s="82">
        <f>'[1]4403Imp'!AK$225</f>
        <v>2.2789637200000001E-2</v>
      </c>
      <c r="AN20" s="82">
        <f>'[1]4403Imp'!AL$225</f>
        <v>2.4099900300000001E-2</v>
      </c>
      <c r="AO20" s="82">
        <f>'[1]4403Imp'!AM$225</f>
        <v>5.2007904000000001E-2</v>
      </c>
      <c r="AP20" s="82">
        <f>'[1]4403Imp'!AN$225</f>
        <v>0</v>
      </c>
      <c r="AQ20" s="82">
        <f>'[1]4403Imp'!AO$225</f>
        <v>0</v>
      </c>
      <c r="AR20" s="82">
        <f>'[1]4403Imp'!AP$225</f>
        <v>0</v>
      </c>
      <c r="AS20" s="82">
        <f>'[1]4403Imp'!AQ$225</f>
        <v>0</v>
      </c>
      <c r="AT20" s="82">
        <f>'[1]4403Imp'!AR$225</f>
        <v>0</v>
      </c>
      <c r="AU20" s="82">
        <f>'[1]4403Imp'!AS$225</f>
        <v>0.47420852050000001</v>
      </c>
      <c r="AV20" s="82">
        <f>'[1]4403Imp'!AT$225</f>
        <v>0</v>
      </c>
      <c r="AW20" s="82">
        <f>'[1]4403Imp'!AU$225</f>
        <v>0</v>
      </c>
      <c r="AX20" s="82">
        <f>'[1]4403Imp'!AV$225</f>
        <v>0.72615364999999998</v>
      </c>
      <c r="AY20" s="82">
        <f>'[1]4403Imp'!AW$225</f>
        <v>1.1350572959</v>
      </c>
      <c r="AZ20" s="82">
        <f>'[1]4403Imp'!AX$225</f>
        <v>5.4715101479999992</v>
      </c>
      <c r="BA20" s="82">
        <f>'[1]4403Imp'!AY$225</f>
        <v>5.6773688938999998</v>
      </c>
      <c r="BB20" s="82">
        <f>'[1]4403Imp'!AZ$225</f>
        <v>0</v>
      </c>
      <c r="BC20" s="255">
        <f>'[1]4403Imp'!BA$225</f>
        <v>0</v>
      </c>
      <c r="BD20" s="403"/>
    </row>
    <row r="21" spans="2:56">
      <c r="B21" s="23" t="s">
        <v>15</v>
      </c>
      <c r="C21" s="328">
        <f t="shared" ref="C21:L21" si="2">SUM(C10:C10)-SUM(C11:C20)</f>
        <v>3.624553499999994E-2</v>
      </c>
      <c r="D21" s="329">
        <f t="shared" si="2"/>
        <v>4.2415668000000295E-2</v>
      </c>
      <c r="E21" s="50">
        <f t="shared" si="2"/>
        <v>4.2363623000001738E-2</v>
      </c>
      <c r="F21" s="50">
        <f t="shared" si="2"/>
        <v>4.8310200000010184E-3</v>
      </c>
      <c r="G21" s="50">
        <f t="shared" si="2"/>
        <v>6.4218399999997899E-3</v>
      </c>
      <c r="H21" s="50">
        <f t="shared" si="2"/>
        <v>3.6404280000000178E-2</v>
      </c>
      <c r="I21" s="50">
        <f t="shared" si="2"/>
        <v>3.8057280000000304E-2</v>
      </c>
      <c r="J21" s="51">
        <f t="shared" si="2"/>
        <v>7.5615371000000486E-2</v>
      </c>
      <c r="K21" s="51">
        <f t="shared" si="2"/>
        <v>2.2569019999998829E-2</v>
      </c>
      <c r="L21" s="51">
        <f t="shared" si="2"/>
        <v>3.2251699999998884E-2</v>
      </c>
      <c r="M21" s="51">
        <f t="shared" ref="M21:AB21" si="3">SUM(M10:M10)-SUM(M11:M20)</f>
        <v>4.4434085882352647E-2</v>
      </c>
      <c r="N21" s="51">
        <f t="shared" si="3"/>
        <v>7.8841176666665902E-2</v>
      </c>
      <c r="O21" s="51">
        <f t="shared" si="3"/>
        <v>0.20828991307692313</v>
      </c>
      <c r="P21" s="51">
        <f t="shared" si="3"/>
        <v>0.23709399999999903</v>
      </c>
      <c r="Q21" s="51">
        <f t="shared" si="3"/>
        <v>0.22314672571428584</v>
      </c>
      <c r="R21" s="51">
        <f t="shared" si="3"/>
        <v>0.34379056666666674</v>
      </c>
      <c r="S21" s="51">
        <f t="shared" si="3"/>
        <v>0.23847604909091036</v>
      </c>
      <c r="T21" s="51">
        <f t="shared" si="3"/>
        <v>0.24190319000000038</v>
      </c>
      <c r="U21" s="51">
        <f t="shared" si="3"/>
        <v>0.1918410882692303</v>
      </c>
      <c r="V21" s="51">
        <f t="shared" si="3"/>
        <v>0.79750479428571364</v>
      </c>
      <c r="W21" s="51">
        <f t="shared" si="3"/>
        <v>0.60382477659999978</v>
      </c>
      <c r="X21" s="51">
        <f t="shared" si="3"/>
        <v>0.31242849980000287</v>
      </c>
      <c r="Y21" s="51">
        <f t="shared" si="3"/>
        <v>0.42999220979999908</v>
      </c>
      <c r="Z21" s="51">
        <f t="shared" si="3"/>
        <v>0.78250284620000166</v>
      </c>
      <c r="AA21" s="51">
        <f t="shared" si="3"/>
        <v>0.78250284620000166</v>
      </c>
      <c r="AB21" s="51">
        <f t="shared" si="3"/>
        <v>0.78250284620000166</v>
      </c>
      <c r="AC21" s="7"/>
      <c r="AD21" s="318">
        <f t="shared" ref="AD21:BC21" si="4">SUM(AD10:AD10)-SUM(AD11:AD20)</f>
        <v>4.1404056064680503</v>
      </c>
      <c r="AE21" s="306">
        <f t="shared" si="4"/>
        <v>4.077936375600018</v>
      </c>
      <c r="AF21" s="82">
        <f t="shared" si="4"/>
        <v>3.4378309248000392</v>
      </c>
      <c r="AG21" s="82">
        <f t="shared" si="4"/>
        <v>1.1013340576000701</v>
      </c>
      <c r="AH21" s="82">
        <f t="shared" si="4"/>
        <v>1.2395115208000789</v>
      </c>
      <c r="AI21" s="82">
        <f t="shared" si="4"/>
        <v>2.7491723688001457</v>
      </c>
      <c r="AJ21" s="82">
        <f t="shared" si="4"/>
        <v>2.9657271999998329</v>
      </c>
      <c r="AK21" s="82">
        <f t="shared" si="4"/>
        <v>5.052511339500029</v>
      </c>
      <c r="AL21" s="82">
        <f t="shared" si="4"/>
        <v>3.3478452556000775</v>
      </c>
      <c r="AM21" s="82">
        <f t="shared" si="4"/>
        <v>4.6898936523999737</v>
      </c>
      <c r="AN21" s="82">
        <f t="shared" si="4"/>
        <v>6.4858493772001111</v>
      </c>
      <c r="AO21" s="82">
        <f t="shared" si="4"/>
        <v>10.560728160000053</v>
      </c>
      <c r="AP21" s="82">
        <f t="shared" si="4"/>
        <v>24.282703297599994</v>
      </c>
      <c r="AQ21" s="82">
        <f t="shared" si="4"/>
        <v>27.258301580399916</v>
      </c>
      <c r="AR21" s="82">
        <f t="shared" si="4"/>
        <v>28.849369889500053</v>
      </c>
      <c r="AS21" s="82">
        <f t="shared" si="4"/>
        <v>31.798163488</v>
      </c>
      <c r="AT21" s="82">
        <f t="shared" si="4"/>
        <v>22.732873518699876</v>
      </c>
      <c r="AU21" s="82">
        <f t="shared" si="4"/>
        <v>25.563748581800041</v>
      </c>
      <c r="AV21" s="82">
        <f t="shared" si="4"/>
        <v>19.038257354999928</v>
      </c>
      <c r="AW21" s="82">
        <f t="shared" si="4"/>
        <v>53.797074322500066</v>
      </c>
      <c r="AX21" s="82">
        <f t="shared" si="4"/>
        <v>35.646095131600077</v>
      </c>
      <c r="AY21" s="82">
        <f t="shared" si="4"/>
        <v>34.295504097200137</v>
      </c>
      <c r="AZ21" s="82">
        <f t="shared" si="4"/>
        <v>32.294949804000112</v>
      </c>
      <c r="BA21" s="82">
        <f t="shared" si="4"/>
        <v>61.297587545700026</v>
      </c>
      <c r="BB21" s="82">
        <f t="shared" si="4"/>
        <v>0</v>
      </c>
      <c r="BC21" s="255">
        <f t="shared" si="4"/>
        <v>0</v>
      </c>
      <c r="BD21" s="403"/>
    </row>
    <row r="22" spans="2:56" ht="17.149999999999999" customHeight="1">
      <c r="B22" s="73" t="s">
        <v>21</v>
      </c>
      <c r="C22" s="323">
        <f>1/$A$1*'[1]4403Imp'!$B$194</f>
        <v>0.21443099999999998</v>
      </c>
      <c r="D22" s="324">
        <f>1/$A$1*'[1]4403Imp'!$C$194</f>
        <v>0.18782766000000001</v>
      </c>
      <c r="E22" s="75">
        <f>1/$A$1*'[1]4403Imp'!$D$194</f>
        <v>0.1140659</v>
      </c>
      <c r="F22" s="75">
        <f>1/$A$1*'[1]4403Imp'!$E$194</f>
        <v>1.8692E-2</v>
      </c>
      <c r="G22" s="75">
        <f>1/$A$1*'[1]4403Imp'!$F$194</f>
        <v>5.1819999999999991E-3</v>
      </c>
      <c r="H22" s="75">
        <f>1/$A$1*'[1]4403Imp'!$G$194</f>
        <v>4.9599999999999991E-3</v>
      </c>
      <c r="I22" s="75">
        <f>1/$A$1*'[1]4403Imp'!$H$194</f>
        <v>4.6969999999999998E-3</v>
      </c>
      <c r="J22" s="76">
        <f>1/$A$1*'[1]4403Imp'!$I$194</f>
        <v>1.3575000000000002E-2</v>
      </c>
      <c r="K22" s="76">
        <f>1/$A$1*'[1]4403Imp'!$J$194</f>
        <v>6.8840000000000047E-3</v>
      </c>
      <c r="L22" s="76">
        <f>1/$A$1*'[1]4403Imp'!K$194</f>
        <v>1.4661E-2</v>
      </c>
      <c r="M22" s="76">
        <f>1/$A$1*'[1]4403Imp'!L$194</f>
        <v>7.9629999999999979E-3</v>
      </c>
      <c r="N22" s="76">
        <f>1/$A$1*'[1]4403Imp'!M$194</f>
        <v>5.5199999999999997E-4</v>
      </c>
      <c r="O22" s="76">
        <f>1/$A$1*'[1]4403Imp'!N$194</f>
        <v>1.3889999999999998E-3</v>
      </c>
      <c r="P22" s="76">
        <f>1/$A$1*'[1]4403Imp'!O$194</f>
        <v>1.1699999999999996E-4</v>
      </c>
      <c r="Q22" s="76">
        <f>1/$A$1*'[1]4403Imp'!P$194</f>
        <v>2.2699999999999999E-4</v>
      </c>
      <c r="R22" s="76">
        <f>1/$A$1*'[1]4403Imp'!Q$194</f>
        <v>2.02E-4</v>
      </c>
      <c r="S22" s="76">
        <f>1/$A$1*'[1]4403Imp'!R$194</f>
        <v>1.0499999999999999E-4</v>
      </c>
      <c r="T22" s="76">
        <f>1/$A$1*'[1]4403Imp'!S$194</f>
        <v>2.2199999999999998E-4</v>
      </c>
      <c r="U22" s="76">
        <f>1/$A$1*'[1]4403Imp'!T$194</f>
        <v>1.4799999999999999E-4</v>
      </c>
      <c r="V22" s="76">
        <f>1/$A$1*'[1]4403Imp'!U$194</f>
        <v>5.8E-5</v>
      </c>
      <c r="W22" s="76">
        <f>1/$A$1*'[1]4403Imp'!V$194</f>
        <v>6.2000000000000003E-5</v>
      </c>
      <c r="X22" s="76">
        <f>1/$A$1*'[1]4403Imp'!W$194</f>
        <v>1.15E-4</v>
      </c>
      <c r="Y22" s="76">
        <f>1/$A$1*'[1]4403Imp'!X$194</f>
        <v>0</v>
      </c>
      <c r="Z22" s="76">
        <f>1/$A$1*'[1]4403Imp'!Y$194</f>
        <v>0</v>
      </c>
      <c r="AA22" s="76">
        <f>1/$A$1*'[1]4403Imp'!Z$194</f>
        <v>0</v>
      </c>
      <c r="AB22" s="76">
        <f>1/$A$1*'[1]4403Imp'!AA$194</f>
        <v>0</v>
      </c>
      <c r="AC22" s="7"/>
      <c r="AD22" s="406">
        <f>'[1]4403Imp'!AB$194</f>
        <v>17.586262063037999</v>
      </c>
      <c r="AE22" s="407">
        <f>'[1]4403Imp'!AC$194</f>
        <v>15.468896342399999</v>
      </c>
      <c r="AF22" s="77">
        <f>'[1]4403Imp'!AD$194</f>
        <v>11.293893691199999</v>
      </c>
      <c r="AG22" s="77">
        <f>'[1]4403Imp'!AE$194</f>
        <v>2.7756050784000004</v>
      </c>
      <c r="AH22" s="77">
        <f>'[1]4403Imp'!AF$194</f>
        <v>1.1142420835</v>
      </c>
      <c r="AI22" s="77">
        <f>'[1]4403Imp'!AG$194</f>
        <v>1.2491585106</v>
      </c>
      <c r="AJ22" s="77">
        <f>'[1]4403Imp'!AH$194</f>
        <v>1.1513852</v>
      </c>
      <c r="AK22" s="77">
        <f>'[1]4403Imp'!AI$194</f>
        <v>2.1087650515000003</v>
      </c>
      <c r="AL22" s="77">
        <f>'[1]4403Imp'!AJ$194</f>
        <v>1.2691209624000002</v>
      </c>
      <c r="AM22" s="77">
        <f>'[1]4403Imp'!AK$194</f>
        <v>1.800296256</v>
      </c>
      <c r="AN22" s="77">
        <f>'[1]4403Imp'!AL$194</f>
        <v>1.1353904622000002</v>
      </c>
      <c r="AO22" s="77">
        <f>'[1]4403Imp'!AM$194</f>
        <v>0.25905119999999998</v>
      </c>
      <c r="AP22" s="77">
        <f>'[1]4403Imp'!AN$194</f>
        <v>0.18779407679999999</v>
      </c>
      <c r="AQ22" s="77">
        <f>'[1]4403Imp'!AO$194</f>
        <v>5.6903772599999999E-2</v>
      </c>
      <c r="AR22" s="77">
        <f>'[1]4403Imp'!AP$194</f>
        <v>0.11675522250000001</v>
      </c>
      <c r="AS22" s="77">
        <f>'[1]4403Imp'!AQ$194</f>
        <v>7.8848836499999991E-2</v>
      </c>
      <c r="AT22" s="77">
        <f>'[1]4403Imp'!AR$194</f>
        <v>3.3184861999999996E-2</v>
      </c>
      <c r="AU22" s="77">
        <f>'[1]4403Imp'!AS$194</f>
        <v>0.101718188</v>
      </c>
      <c r="AV22" s="77">
        <f>'[1]4403Imp'!AT$194</f>
        <v>6.6401724999999995E-2</v>
      </c>
      <c r="AW22" s="77">
        <f>'[1]4403Imp'!AU$194</f>
        <v>2.5867167E-2</v>
      </c>
      <c r="AX22" s="77">
        <f>'[1]4403Imp'!AV$194</f>
        <v>2.83791012E-2</v>
      </c>
      <c r="AY22" s="77">
        <f>'[1]4403Imp'!AW$194</f>
        <v>5.0875023200000008E-2</v>
      </c>
      <c r="AZ22" s="77">
        <f>'[1]4403Imp'!AX$194</f>
        <v>0</v>
      </c>
      <c r="BA22" s="77">
        <f>'[1]4403Imp'!AY$194</f>
        <v>0</v>
      </c>
      <c r="BB22" s="77">
        <f>'[1]4403Imp'!AZ$194</f>
        <v>0</v>
      </c>
      <c r="BC22" s="253">
        <f>'[1]4403Imp'!BA$194</f>
        <v>0</v>
      </c>
      <c r="BD22" s="403"/>
    </row>
    <row r="23" spans="2:56" ht="17.149999999999999" customHeight="1">
      <c r="B23" s="53" t="s">
        <v>109</v>
      </c>
      <c r="C23" s="330">
        <f>1/$A$1*'[1]4403Imp'!$B$273</f>
        <v>0.30701874000000001</v>
      </c>
      <c r="D23" s="331">
        <f>1/$A$1*'[1]4403Imp'!$C$273</f>
        <v>0.29858821999999996</v>
      </c>
      <c r="E23" s="36">
        <f>1/$A$1*'[1]4403Imp'!$D$273</f>
        <v>0.23898725999999998</v>
      </c>
      <c r="F23" s="36">
        <f>1/$A$1*'[1]4403Imp'!$E$273</f>
        <v>0.16144390000000003</v>
      </c>
      <c r="G23" s="36">
        <f>1/$A$1*'[1]4403Imp'!$F$273</f>
        <v>0.12316811999999999</v>
      </c>
      <c r="H23" s="36">
        <f>1/$A$1*'[1]4403Imp'!$G$273</f>
        <v>6.0433140000000003E-2</v>
      </c>
      <c r="I23" s="36">
        <f>1/$A$1*'[1]4403Imp'!$H$273</f>
        <v>3.2713280000000004E-2</v>
      </c>
      <c r="J23" s="37">
        <f>1/$A$1*'[1]4403Imp'!$I$273</f>
        <v>4.5205279999999994E-2</v>
      </c>
      <c r="K23" s="37">
        <f>1/$A$1*'[1]4403Imp'!$J$273</f>
        <v>2.3328959999999996E-2</v>
      </c>
      <c r="L23" s="37">
        <f>1/$A$1*'[1]4403Imp'!K$273</f>
        <v>4.0292459999999988E-2</v>
      </c>
      <c r="M23" s="37">
        <f>1/$A$1*'[1]4403Imp'!L$273</f>
        <v>0.12036155999999996</v>
      </c>
      <c r="N23" s="37">
        <f>1/$A$1*'[1]4403Imp'!M$273</f>
        <v>0.13918787999999999</v>
      </c>
      <c r="O23" s="37">
        <f>1/$A$1*'[1]4403Imp'!N$273</f>
        <v>0.1526149</v>
      </c>
      <c r="P23" s="37">
        <f>1/$A$1*'[1]4403Imp'!O$273</f>
        <v>0.20096474</v>
      </c>
      <c r="Q23" s="37">
        <f>1/$A$1*'[1]4403Imp'!P$273</f>
        <v>0.12230804000000002</v>
      </c>
      <c r="R23" s="37">
        <f>1/$A$1*'[1]4403Imp'!Q$273</f>
        <v>7.1845920000000008E-2</v>
      </c>
      <c r="S23" s="37">
        <f>1/$A$1*'[1]4403Imp'!R$273</f>
        <v>2.1115000000000009E-2</v>
      </c>
      <c r="T23" s="37">
        <f>1/$A$1*'[1]4403Imp'!S$273</f>
        <v>7.1059999999999995E-3</v>
      </c>
      <c r="U23" s="37">
        <f>1/$A$1*'[1]4403Imp'!T$273</f>
        <v>4.9500200000000038E-3</v>
      </c>
      <c r="V23" s="37">
        <f>1/$A$1*'[1]4403Imp'!U$273</f>
        <v>1.0249999999999999E-3</v>
      </c>
      <c r="W23" s="37">
        <f>1/$A$1*'[1]4403Imp'!V$273</f>
        <v>3.2449999999999996E-3</v>
      </c>
      <c r="X23" s="37">
        <f>1/$A$1*'[1]4403Imp'!W$273</f>
        <v>1.01E-3</v>
      </c>
      <c r="Y23" s="37">
        <f>1/$A$1*'[1]4403Imp'!X$273</f>
        <v>9.8700000000000003E-4</v>
      </c>
      <c r="Z23" s="37">
        <f>1/$A$1*'[1]4403Imp'!Y$273</f>
        <v>1.1660000000000002E-3</v>
      </c>
      <c r="AA23" s="37">
        <f>1/$A$1*'[1]4403Imp'!Z$273</f>
        <v>1.1660000000000002E-3</v>
      </c>
      <c r="AB23" s="37">
        <f>1/$A$1*'[1]4403Imp'!AA$273</f>
        <v>1.1660000000000002E-3</v>
      </c>
      <c r="AC23" s="7"/>
      <c r="AD23" s="325">
        <f>'[1]4403Imp'!AB$273</f>
        <v>17.727385793764</v>
      </c>
      <c r="AE23" s="326">
        <f>'[1]4403Imp'!AC$273</f>
        <v>17.701042610399998</v>
      </c>
      <c r="AF23" s="79">
        <f>'[1]4403Imp'!AD$273</f>
        <v>16.682144129599997</v>
      </c>
      <c r="AG23" s="79">
        <f>'[1]4403Imp'!AE$273</f>
        <v>13.7776130336</v>
      </c>
      <c r="AH23" s="79">
        <f>'[1]4403Imp'!AF$273</f>
        <v>11.040856400000001</v>
      </c>
      <c r="AI23" s="79">
        <f>'[1]4403Imp'!AG$273</f>
        <v>5.0407199700000005</v>
      </c>
      <c r="AJ23" s="79">
        <f>'[1]4403Imp'!AH$273</f>
        <v>3.6851859999999999</v>
      </c>
      <c r="AK23" s="79">
        <f>'[1]4403Imp'!AI$273</f>
        <v>4.7871016800000001</v>
      </c>
      <c r="AL23" s="79">
        <f>'[1]4403Imp'!AJ$273</f>
        <v>2.6428496332</v>
      </c>
      <c r="AM23" s="79">
        <f>'[1]4403Imp'!AK$273</f>
        <v>3.7548308908000001</v>
      </c>
      <c r="AN23" s="79">
        <f>'[1]4403Imp'!AL$273</f>
        <v>11.576350453500002</v>
      </c>
      <c r="AO23" s="79">
        <f>'[1]4403Imp'!AM$273</f>
        <v>15.977985695999999</v>
      </c>
      <c r="AP23" s="79">
        <f>'[1]4403Imp'!AN$273</f>
        <v>16.463703431999999</v>
      </c>
      <c r="AQ23" s="79">
        <f>'[1]4403Imp'!AO$273</f>
        <v>22.497335340900001</v>
      </c>
      <c r="AR23" s="79">
        <f>'[1]4403Imp'!AP$273</f>
        <v>13.807934798</v>
      </c>
      <c r="AS23" s="79">
        <f>'[1]4403Imp'!AQ$273</f>
        <v>6.8086042989999989</v>
      </c>
      <c r="AT23" s="79">
        <f>'[1]4403Imp'!AR$273</f>
        <v>1.9001864505999997</v>
      </c>
      <c r="AU23" s="79">
        <f>'[1]4403Imp'!AS$273</f>
        <v>0.97341391290000001</v>
      </c>
      <c r="AV23" s="79">
        <f>'[1]4403Imp'!AT$273</f>
        <v>0.71187491299999994</v>
      </c>
      <c r="AW23" s="79">
        <f>'[1]4403Imp'!AU$273</f>
        <v>0.16252677099999999</v>
      </c>
      <c r="AX23" s="79">
        <f>'[1]4403Imp'!AV$273</f>
        <v>0.57642150980000006</v>
      </c>
      <c r="AY23" s="79">
        <f>'[1]4403Imp'!AW$273</f>
        <v>0.17772196360000003</v>
      </c>
      <c r="AZ23" s="79">
        <f>'[1]4403Imp'!AX$273</f>
        <v>0.36566688599999997</v>
      </c>
      <c r="BA23" s="79">
        <f>'[1]4403Imp'!AY$273</f>
        <v>0.25407414229999997</v>
      </c>
      <c r="BB23" s="79">
        <f>'[1]4403Imp'!AZ$273</f>
        <v>0</v>
      </c>
      <c r="BC23" s="254">
        <f>'[1]4403Imp'!BA$273</f>
        <v>0</v>
      </c>
      <c r="BD23" s="403"/>
    </row>
    <row r="24" spans="2:56">
      <c r="B24" s="23" t="s">
        <v>95</v>
      </c>
      <c r="C24" s="313">
        <f>1/$A$1*'[1]4403Imp'!$B$29</f>
        <v>1.0183600000000001E-3</v>
      </c>
      <c r="D24" s="327">
        <f>1/$A$1*'[1]4403Imp'!$C$29</f>
        <v>6.2489399999999997E-3</v>
      </c>
      <c r="E24" s="25">
        <f>1/$A$1*'[1]4403Imp'!$D$29</f>
        <v>5.4350400000000012E-3</v>
      </c>
      <c r="F24" s="25">
        <f>1/$A$1*'[1]4403Imp'!$E$29</f>
        <v>3.976079999999999E-3</v>
      </c>
      <c r="G24" s="25">
        <f>1/$A$1*'[1]4403Imp'!$F$29</f>
        <v>3.7563799999999997E-3</v>
      </c>
      <c r="H24" s="25">
        <f>1/$A$1*'[1]4403Imp'!$G$29</f>
        <v>1.3707399999999998E-3</v>
      </c>
      <c r="I24" s="25">
        <f>1/$A$1*'[1]4403Imp'!$H$29</f>
        <v>4.2018599999999991E-3</v>
      </c>
      <c r="J24" s="26">
        <f>1/$A$1*'[1]4403Imp'!$I$29</f>
        <v>3.2350819999999988E-2</v>
      </c>
      <c r="K24" s="26">
        <f>1/$A$1*'[1]4403Imp'!$J$29</f>
        <v>1.9341459999999998E-2</v>
      </c>
      <c r="L24" s="26">
        <f>1/$A$1*'[1]4403Imp'!K$29</f>
        <v>1.5954339999999997E-2</v>
      </c>
      <c r="M24" s="26">
        <f>1/$A$1*'[1]4403Imp'!L$29</f>
        <v>1.7687140000000001E-2</v>
      </c>
      <c r="N24" s="26">
        <f>1/$A$1*'[1]4403Imp'!M$29</f>
        <v>1.3249719999999994E-2</v>
      </c>
      <c r="O24" s="26">
        <f>1/$A$1*'[1]4403Imp'!N$29</f>
        <v>6.1169400000000013E-3</v>
      </c>
      <c r="P24" s="26">
        <f>1/$A$1*'[1]4403Imp'!O$29</f>
        <v>5.4705400000000064E-3</v>
      </c>
      <c r="Q24" s="26">
        <f>1/$A$1*'[1]4403Imp'!P$29</f>
        <v>1.3802200000000001E-2</v>
      </c>
      <c r="R24" s="26">
        <f>1/$A$1*'[1]4403Imp'!Q$29</f>
        <v>2.2827199999999994E-3</v>
      </c>
      <c r="S24" s="26">
        <f>1/$A$1*'[1]4403Imp'!R$29</f>
        <v>5.8300000000000018E-4</v>
      </c>
      <c r="T24" s="26">
        <f>1/$A$1*'[1]4403Imp'!S$29</f>
        <v>1.5239999999999993E-3</v>
      </c>
      <c r="U24" s="26">
        <f>1/$A$1*'[1]4403Imp'!T$29</f>
        <v>2.7200000000000011E-4</v>
      </c>
      <c r="V24" s="26">
        <f>1/$A$1*'[1]4403Imp'!U$29</f>
        <v>7.3499999999999998E-4</v>
      </c>
      <c r="W24" s="26">
        <f>1/$A$1*'[1]4403Imp'!V$29</f>
        <v>2.7199999999999998E-3</v>
      </c>
      <c r="X24" s="26">
        <f>1/$A$1*'[1]4403Imp'!W$29</f>
        <v>9.7000000000000016E-4</v>
      </c>
      <c r="Y24" s="26">
        <f>1/$A$1*'[1]4403Imp'!X$29</f>
        <v>8.3000000000000001E-4</v>
      </c>
      <c r="Z24" s="26">
        <f>1/$A$1*'[1]4403Imp'!Y$29</f>
        <v>9.5200000000000005E-4</v>
      </c>
      <c r="AA24" s="26">
        <f>1/$A$1*'[1]4403Imp'!Z$29</f>
        <v>9.5200000000000005E-4</v>
      </c>
      <c r="AB24" s="26">
        <f>1/$A$1*'[1]4403Imp'!AA$29</f>
        <v>9.5200000000000005E-4</v>
      </c>
      <c r="AC24" s="7"/>
      <c r="AD24" s="318">
        <f>'[1]4403Imp'!AB$29</f>
        <v>0.20025407620799998</v>
      </c>
      <c r="AE24" s="306">
        <f>'[1]4403Imp'!AC$29</f>
        <v>1.12581398</v>
      </c>
      <c r="AF24" s="82">
        <f>'[1]4403Imp'!AD$29</f>
        <v>1.0896763439999999</v>
      </c>
      <c r="AG24" s="82">
        <f>'[1]4403Imp'!AE$29</f>
        <v>0.68707956800000003</v>
      </c>
      <c r="AH24" s="82">
        <f>'[1]4403Imp'!AF$29</f>
        <v>0.51717505910000006</v>
      </c>
      <c r="AI24" s="82">
        <f>'[1]4403Imp'!AG$29</f>
        <v>0.24571223820000002</v>
      </c>
      <c r="AJ24" s="82">
        <f>'[1]4403Imp'!AH$29</f>
        <v>0.46457200000000004</v>
      </c>
      <c r="AK24" s="82">
        <f>'[1]4403Imp'!AI$29</f>
        <v>2.8333072865000002</v>
      </c>
      <c r="AL24" s="82">
        <f>'[1]4403Imp'!AJ$29</f>
        <v>1.7357513828000002</v>
      </c>
      <c r="AM24" s="82">
        <f>'[1]4403Imp'!AK$29</f>
        <v>1.5355785587999999</v>
      </c>
      <c r="AN24" s="82">
        <f>'[1]4403Imp'!AL$29</f>
        <v>1.7578795257000002</v>
      </c>
      <c r="AO24" s="82">
        <f>'[1]4403Imp'!AM$29</f>
        <v>1.375032912</v>
      </c>
      <c r="AP24" s="82">
        <f>'[1]4403Imp'!AN$29</f>
        <v>0.57912359999999996</v>
      </c>
      <c r="AQ24" s="82">
        <f>'[1]4403Imp'!AO$29</f>
        <v>0.64658150069999998</v>
      </c>
      <c r="AR24" s="82">
        <f>'[1]4403Imp'!AP$29</f>
        <v>1.4447185085000001</v>
      </c>
      <c r="AS24" s="82">
        <f>'[1]4403Imp'!AQ$29</f>
        <v>0.41963065199999999</v>
      </c>
      <c r="AT24" s="82">
        <f>'[1]4403Imp'!AR$29</f>
        <v>0.37355439819999997</v>
      </c>
      <c r="AU24" s="82">
        <f>'[1]4403Imp'!AS$29</f>
        <v>0.21548688589999998</v>
      </c>
      <c r="AV24" s="82">
        <f>'[1]4403Imp'!AT$29</f>
        <v>0.11677609899999999</v>
      </c>
      <c r="AW24" s="82">
        <f>'[1]4403Imp'!AU$29</f>
        <v>9.1343363499999997E-2</v>
      </c>
      <c r="AX24" s="82">
        <f>'[1]4403Imp'!AV$29</f>
        <v>0.2963049552</v>
      </c>
      <c r="AY24" s="82">
        <f>'[1]4403Imp'!AW$29</f>
        <v>0.15109938660000002</v>
      </c>
      <c r="AZ24" s="82">
        <f>'[1]4403Imp'!AX$29</f>
        <v>0.281682765</v>
      </c>
      <c r="BA24" s="82">
        <f>'[1]4403Imp'!AY$29</f>
        <v>0.14761150689999999</v>
      </c>
      <c r="BB24" s="82">
        <f>'[1]4403Imp'!AZ$29</f>
        <v>0</v>
      </c>
      <c r="BC24" s="255">
        <f>'[1]4403Imp'!BA$29</f>
        <v>0</v>
      </c>
      <c r="BD24" s="403"/>
    </row>
    <row r="25" spans="2:56">
      <c r="B25" s="23" t="s">
        <v>74</v>
      </c>
      <c r="C25" s="313">
        <f>1/$A$1*'[1]4403Imp'!$B$244</f>
        <v>0.30536538000000002</v>
      </c>
      <c r="D25" s="327">
        <f>1/$A$1*'[1]4403Imp'!$C$244</f>
        <v>0.29061228</v>
      </c>
      <c r="E25" s="25">
        <f>1/$A$1*'[1]4403Imp'!$D$244</f>
        <v>0.22684971999999998</v>
      </c>
      <c r="F25" s="25">
        <f>1/$A$1*'[1]4403Imp'!$E$244</f>
        <v>0.15677982000000001</v>
      </c>
      <c r="G25" s="25">
        <f>1/$A$1*'[1]4403Imp'!$F$244</f>
        <v>0.11821981999999999</v>
      </c>
      <c r="H25" s="25">
        <f>1/$A$1*'[1]4403Imp'!$G$244</f>
        <v>5.8262920000000003E-2</v>
      </c>
      <c r="I25" s="25">
        <f>1/$A$1*'[1]4403Imp'!$H$244</f>
        <v>2.7195140000000007E-2</v>
      </c>
      <c r="J25" s="26">
        <f>1/$A$1*'[1]4403Imp'!$I$244</f>
        <v>8.2061799999999987E-3</v>
      </c>
      <c r="K25" s="26">
        <f>1/$A$1*'[1]4403Imp'!$J$244</f>
        <v>3.579999999999999E-3</v>
      </c>
      <c r="L25" s="26">
        <f>1/$A$1*'[1]4403Imp'!K$244</f>
        <v>2.3963999999999996E-2</v>
      </c>
      <c r="M25" s="26">
        <f>1/$A$1*'[1]4403Imp'!L$244</f>
        <v>0.10156167999999996</v>
      </c>
      <c r="N25" s="26">
        <f>1/$A$1*'[1]4403Imp'!M$244</f>
        <v>0.117829</v>
      </c>
      <c r="O25" s="26">
        <f>1/$A$1*'[1]4403Imp'!N$244</f>
        <v>0.14429899999999998</v>
      </c>
      <c r="P25" s="26">
        <f>1/$A$1*'[1]4403Imp'!O$244</f>
        <v>0.19086371999999999</v>
      </c>
      <c r="Q25" s="26">
        <f>1/$A$1*'[1]4403Imp'!P$244</f>
        <v>0.10527798000000002</v>
      </c>
      <c r="R25" s="26">
        <f>1/$A$1*'[1]4403Imp'!Q$244</f>
        <v>6.7799120000000004E-2</v>
      </c>
      <c r="S25" s="26">
        <f>1/$A$1*'[1]4403Imp'!R$244</f>
        <v>1.275200000000001E-2</v>
      </c>
      <c r="T25" s="26">
        <f>1/$A$1*'[1]4403Imp'!S$244</f>
        <v>1.9940000000000001E-3</v>
      </c>
      <c r="U25" s="26">
        <f>1/$A$1*'[1]4403Imp'!T$244</f>
        <v>3.9890000000000038E-3</v>
      </c>
      <c r="V25" s="26">
        <f>1/$A$1*'[1]4403Imp'!U$244</f>
        <v>0</v>
      </c>
      <c r="W25" s="26">
        <f>1/$A$1*'[1]4403Imp'!V$244</f>
        <v>0</v>
      </c>
      <c r="X25" s="26">
        <f>1/$A$1*'[1]4403Imp'!W$244</f>
        <v>0</v>
      </c>
      <c r="Y25" s="26">
        <f>1/$A$1*'[1]4403Imp'!X$244</f>
        <v>0</v>
      </c>
      <c r="Z25" s="26">
        <f>1/$A$1*'[1]4403Imp'!Y$244</f>
        <v>3.7999999999999995E-5</v>
      </c>
      <c r="AA25" s="26">
        <f>1/$A$1*'[1]4403Imp'!Z$244</f>
        <v>3.7999999999999995E-5</v>
      </c>
      <c r="AB25" s="26">
        <f>1/$A$1*'[1]4403Imp'!AA$244</f>
        <v>3.7999999999999995E-5</v>
      </c>
      <c r="AC25" s="7"/>
      <c r="AD25" s="318">
        <f>'[1]4403Imp'!AB$244</f>
        <v>17.432978325945001</v>
      </c>
      <c r="AE25" s="306">
        <f>'[1]4403Imp'!AC$244</f>
        <v>16.417751405200001</v>
      </c>
      <c r="AF25" s="82">
        <f>'[1]4403Imp'!AD$244</f>
        <v>14.873076686399999</v>
      </c>
      <c r="AG25" s="82">
        <f>'[1]4403Imp'!AE$244</f>
        <v>12.93959884</v>
      </c>
      <c r="AH25" s="82">
        <f>'[1]4403Imp'!AF$244</f>
        <v>10.067512113400001</v>
      </c>
      <c r="AI25" s="82">
        <f>'[1]4403Imp'!AG$244</f>
        <v>4.5106512594000003</v>
      </c>
      <c r="AJ25" s="82">
        <f>'[1]4403Imp'!AH$244</f>
        <v>2.9054584000000001</v>
      </c>
      <c r="AK25" s="82">
        <f>'[1]4403Imp'!AI$244</f>
        <v>1.5550515300000001</v>
      </c>
      <c r="AL25" s="82">
        <f>'[1]4403Imp'!AJ$244</f>
        <v>0.48535370440000003</v>
      </c>
      <c r="AM25" s="82">
        <f>'[1]4403Imp'!AK$244</f>
        <v>1.9498369484</v>
      </c>
      <c r="AN25" s="82">
        <f>'[1]4403Imp'!AL$244</f>
        <v>9.3705341319000013</v>
      </c>
      <c r="AO25" s="82">
        <f>'[1]4403Imp'!AM$244</f>
        <v>13.365158544</v>
      </c>
      <c r="AP25" s="82">
        <f>'[1]4403Imp'!AN$244</f>
        <v>15.232949828799999</v>
      </c>
      <c r="AQ25" s="82">
        <f>'[1]4403Imp'!AO$244</f>
        <v>20.782524495300002</v>
      </c>
      <c r="AR25" s="82">
        <f>'[1]4403Imp'!AP$244</f>
        <v>11.2940899725</v>
      </c>
      <c r="AS25" s="82">
        <f>'[1]4403Imp'!AQ$244</f>
        <v>5.8605687244999993</v>
      </c>
      <c r="AT25" s="82">
        <f>'[1]4403Imp'!AR$244</f>
        <v>0.84311023339999991</v>
      </c>
      <c r="AU25" s="82">
        <f>'[1]4403Imp'!AS$244</f>
        <v>0.14024321739999998</v>
      </c>
      <c r="AV25" s="82">
        <f>'[1]4403Imp'!AT$244</f>
        <v>0.24123578400000001</v>
      </c>
      <c r="AW25" s="82">
        <f>'[1]4403Imp'!AU$244</f>
        <v>0</v>
      </c>
      <c r="AX25" s="82">
        <f>'[1]4403Imp'!AV$244</f>
        <v>0</v>
      </c>
      <c r="AY25" s="82">
        <f>'[1]4403Imp'!AW$244</f>
        <v>0</v>
      </c>
      <c r="AZ25" s="82">
        <f>'[1]4403Imp'!AX$244</f>
        <v>0</v>
      </c>
      <c r="BA25" s="82">
        <f>'[1]4403Imp'!AY$244</f>
        <v>7.3214822999999995E-3</v>
      </c>
      <c r="BB25" s="82">
        <f>'[1]4403Imp'!AZ$244</f>
        <v>0</v>
      </c>
      <c r="BC25" s="255">
        <f>'[1]4403Imp'!BA$244</f>
        <v>0</v>
      </c>
      <c r="BD25" s="403"/>
    </row>
    <row r="26" spans="2:56">
      <c r="B26" s="27" t="s">
        <v>15</v>
      </c>
      <c r="C26" s="332">
        <f t="shared" ref="C26:AB26" si="5">SUM(C23:C23)-SUM(C24:C25)</f>
        <v>6.3499999999999668E-4</v>
      </c>
      <c r="D26" s="333">
        <f t="shared" si="5"/>
        <v>1.7269999999999786E-3</v>
      </c>
      <c r="E26" s="29">
        <f t="shared" si="5"/>
        <v>6.7025000000000001E-3</v>
      </c>
      <c r="F26" s="29">
        <f t="shared" si="5"/>
        <v>6.8800000000002193E-4</v>
      </c>
      <c r="G26" s="29">
        <f t="shared" si="5"/>
        <v>1.1919199999999991E-3</v>
      </c>
      <c r="H26" s="29">
        <f t="shared" si="5"/>
        <v>7.9947999999999825E-4</v>
      </c>
      <c r="I26" s="29">
        <f t="shared" si="5"/>
        <v>1.3162799999999961E-3</v>
      </c>
      <c r="J26" s="30">
        <f t="shared" si="5"/>
        <v>4.6482800000000046E-3</v>
      </c>
      <c r="K26" s="30">
        <f t="shared" si="5"/>
        <v>4.0749999999999814E-4</v>
      </c>
      <c r="L26" s="30">
        <f t="shared" si="5"/>
        <v>3.7411999999999168E-4</v>
      </c>
      <c r="M26" s="30">
        <f t="shared" si="5"/>
        <v>1.112740000000001E-3</v>
      </c>
      <c r="N26" s="30">
        <f t="shared" si="5"/>
        <v>8.1091599999999764E-3</v>
      </c>
      <c r="O26" s="30">
        <f t="shared" si="5"/>
        <v>2.1989600000000276E-3</v>
      </c>
      <c r="P26" s="30">
        <f t="shared" si="5"/>
        <v>4.6304800000000201E-3</v>
      </c>
      <c r="Q26" s="30">
        <f t="shared" si="5"/>
        <v>3.2278599999999991E-3</v>
      </c>
      <c r="R26" s="30">
        <f t="shared" si="5"/>
        <v>1.7640800000000012E-3</v>
      </c>
      <c r="S26" s="30">
        <f t="shared" si="5"/>
        <v>7.7799999999999987E-3</v>
      </c>
      <c r="T26" s="30">
        <f t="shared" si="5"/>
        <v>3.588E-3</v>
      </c>
      <c r="U26" s="30">
        <f t="shared" si="5"/>
        <v>6.8901999999999939E-4</v>
      </c>
      <c r="V26" s="30">
        <f t="shared" si="5"/>
        <v>2.8999999999999989E-4</v>
      </c>
      <c r="W26" s="30">
        <f t="shared" si="5"/>
        <v>5.2499999999999986E-4</v>
      </c>
      <c r="X26" s="30">
        <f t="shared" si="5"/>
        <v>3.9999999999999888E-5</v>
      </c>
      <c r="Y26" s="30">
        <f t="shared" si="5"/>
        <v>1.5700000000000002E-4</v>
      </c>
      <c r="Z26" s="30">
        <f t="shared" si="5"/>
        <v>1.7600000000000016E-4</v>
      </c>
      <c r="AA26" s="30">
        <f t="shared" si="5"/>
        <v>1.7600000000000016E-4</v>
      </c>
      <c r="AB26" s="30">
        <f t="shared" si="5"/>
        <v>1.7600000000000016E-4</v>
      </c>
      <c r="AC26" s="7"/>
      <c r="AD26" s="408">
        <f t="shared" ref="AD26:BC26" si="6">SUM(AD23:AD23)-SUM(AD24:AD25)</f>
        <v>9.4153391610998227E-2</v>
      </c>
      <c r="AE26" s="409">
        <f t="shared" si="6"/>
        <v>0.15747722519999741</v>
      </c>
      <c r="AF26" s="410">
        <f t="shared" si="6"/>
        <v>0.71939109919999922</v>
      </c>
      <c r="AG26" s="410">
        <f t="shared" si="6"/>
        <v>0.15093462559999971</v>
      </c>
      <c r="AH26" s="410">
        <f t="shared" si="6"/>
        <v>0.45616922750000022</v>
      </c>
      <c r="AI26" s="410">
        <f t="shared" si="6"/>
        <v>0.28435647239999984</v>
      </c>
      <c r="AJ26" s="410">
        <f t="shared" si="6"/>
        <v>0.31515559999999976</v>
      </c>
      <c r="AK26" s="410">
        <f t="shared" si="6"/>
        <v>0.39874286349999988</v>
      </c>
      <c r="AL26" s="410">
        <f t="shared" si="6"/>
        <v>0.42174454599999978</v>
      </c>
      <c r="AM26" s="410">
        <f t="shared" si="6"/>
        <v>0.26941538360000017</v>
      </c>
      <c r="AN26" s="410">
        <f t="shared" si="6"/>
        <v>0.44793679590000046</v>
      </c>
      <c r="AO26" s="410">
        <f t="shared" si="6"/>
        <v>1.2377942399999995</v>
      </c>
      <c r="AP26" s="410">
        <f t="shared" si="6"/>
        <v>0.65163000320000108</v>
      </c>
      <c r="AQ26" s="410">
        <f t="shared" si="6"/>
        <v>1.0682293448999971</v>
      </c>
      <c r="AR26" s="410">
        <f t="shared" si="6"/>
        <v>1.0691263170000003</v>
      </c>
      <c r="AS26" s="410">
        <f t="shared" si="6"/>
        <v>0.52840492249999915</v>
      </c>
      <c r="AT26" s="410">
        <f t="shared" si="6"/>
        <v>0.68352181899999986</v>
      </c>
      <c r="AU26" s="410">
        <f t="shared" si="6"/>
        <v>0.61768380960000002</v>
      </c>
      <c r="AV26" s="410">
        <f t="shared" si="6"/>
        <v>0.35386302999999997</v>
      </c>
      <c r="AW26" s="410">
        <f t="shared" si="6"/>
        <v>7.118340749999999E-2</v>
      </c>
      <c r="AX26" s="410">
        <f t="shared" si="6"/>
        <v>0.28011655460000007</v>
      </c>
      <c r="AY26" s="410">
        <f t="shared" si="6"/>
        <v>2.6622577000000008E-2</v>
      </c>
      <c r="AZ26" s="410">
        <f t="shared" si="6"/>
        <v>8.3984120999999967E-2</v>
      </c>
      <c r="BA26" s="410">
        <f t="shared" si="6"/>
        <v>9.914115309999999E-2</v>
      </c>
      <c r="BB26" s="410">
        <f t="shared" si="6"/>
        <v>0</v>
      </c>
      <c r="BC26" s="411">
        <f t="shared" si="6"/>
        <v>0</v>
      </c>
      <c r="BD26" s="403"/>
    </row>
    <row r="27" spans="2:56" ht="17.149999999999999" customHeight="1">
      <c r="B27" s="34" t="s">
        <v>111</v>
      </c>
      <c r="C27" s="334">
        <f t="shared" ref="C27:AB27" si="7">C5-SUM(C6,C7,C8,C9,C10,C22,C23)</f>
        <v>1.4128476509999981</v>
      </c>
      <c r="D27" s="335">
        <f t="shared" si="7"/>
        <v>1.0883989999999999</v>
      </c>
      <c r="E27" s="41">
        <f t="shared" si="7"/>
        <v>0.46197900000000036</v>
      </c>
      <c r="F27" s="41">
        <f t="shared" si="7"/>
        <v>0.26984624000000057</v>
      </c>
      <c r="G27" s="41">
        <f t="shared" si="7"/>
        <v>0.45739486000000085</v>
      </c>
      <c r="H27" s="41">
        <f t="shared" si="7"/>
        <v>0.35918729999999854</v>
      </c>
      <c r="I27" s="41">
        <f t="shared" si="7"/>
        <v>0.39649370000000062</v>
      </c>
      <c r="J27" s="42">
        <f t="shared" si="7"/>
        <v>0.28966438000000139</v>
      </c>
      <c r="K27" s="42">
        <f t="shared" si="7"/>
        <v>0.17772148000000065</v>
      </c>
      <c r="L27" s="42">
        <f t="shared" si="7"/>
        <v>0.14840364000000061</v>
      </c>
      <c r="M27" s="42">
        <f t="shared" si="7"/>
        <v>0.11823080000000097</v>
      </c>
      <c r="N27" s="42">
        <f t="shared" si="7"/>
        <v>0.2789999200000004</v>
      </c>
      <c r="O27" s="42">
        <f t="shared" si="7"/>
        <v>0.25255820000000018</v>
      </c>
      <c r="P27" s="42">
        <f t="shared" si="7"/>
        <v>0.21517478000000079</v>
      </c>
      <c r="Q27" s="42">
        <f t="shared" si="7"/>
        <v>0.20423935999999987</v>
      </c>
      <c r="R27" s="42">
        <f t="shared" si="7"/>
        <v>0.14689250285714284</v>
      </c>
      <c r="S27" s="42">
        <f t="shared" si="7"/>
        <v>0.12831099999999918</v>
      </c>
      <c r="T27" s="42">
        <f t="shared" si="7"/>
        <v>0.1062421174999999</v>
      </c>
      <c r="U27" s="42">
        <f t="shared" si="7"/>
        <v>0.19898140000000275</v>
      </c>
      <c r="V27" s="42">
        <f t="shared" si="7"/>
        <v>0.14571500000000093</v>
      </c>
      <c r="W27" s="42">
        <f t="shared" si="7"/>
        <v>9.1005566999999843E-2</v>
      </c>
      <c r="X27" s="42">
        <f t="shared" si="7"/>
        <v>9.5244000000000995E-2</v>
      </c>
      <c r="Y27" s="42">
        <f t="shared" si="7"/>
        <v>0.10471199999999925</v>
      </c>
      <c r="Z27" s="42">
        <f t="shared" si="7"/>
        <v>8.7925199999999037E-2</v>
      </c>
      <c r="AA27" s="42">
        <f t="shared" si="7"/>
        <v>8.7925199999999037E-2</v>
      </c>
      <c r="AB27" s="42">
        <f t="shared" si="7"/>
        <v>8.7925199999999037E-2</v>
      </c>
      <c r="AC27" s="7"/>
      <c r="AD27" s="412">
        <f t="shared" ref="AD27:BC27" si="8">AD5-SUM(AD6,AD7,AD8,AD9,AD10,AD22,AD23)</f>
        <v>71.180641856864952</v>
      </c>
      <c r="AE27" s="326">
        <f t="shared" si="8"/>
        <v>53.244326347200001</v>
      </c>
      <c r="AF27" s="79">
        <f t="shared" si="8"/>
        <v>26.793788759999927</v>
      </c>
      <c r="AG27" s="79">
        <f t="shared" si="8"/>
        <v>19.739512396800023</v>
      </c>
      <c r="AH27" s="79">
        <f t="shared" si="8"/>
        <v>32.743351358199902</v>
      </c>
      <c r="AI27" s="79">
        <f t="shared" si="8"/>
        <v>26.991490983599988</v>
      </c>
      <c r="AJ27" s="79">
        <f t="shared" si="8"/>
        <v>32.054212399999983</v>
      </c>
      <c r="AK27" s="79">
        <f t="shared" si="8"/>
        <v>28.600016113999914</v>
      </c>
      <c r="AL27" s="79">
        <f t="shared" si="8"/>
        <v>18.177833407600019</v>
      </c>
      <c r="AM27" s="79">
        <f t="shared" si="8"/>
        <v>13.552720654000268</v>
      </c>
      <c r="AN27" s="79">
        <f t="shared" si="8"/>
        <v>11.932461313199951</v>
      </c>
      <c r="AO27" s="79">
        <f t="shared" si="8"/>
        <v>34.970229071999938</v>
      </c>
      <c r="AP27" s="79">
        <f t="shared" si="8"/>
        <v>27.712192956800095</v>
      </c>
      <c r="AQ27" s="79">
        <f t="shared" si="8"/>
        <v>25.106070374999945</v>
      </c>
      <c r="AR27" s="79">
        <f t="shared" si="8"/>
        <v>23.865891390000115</v>
      </c>
      <c r="AS27" s="79">
        <f t="shared" si="8"/>
        <v>14.779737150499955</v>
      </c>
      <c r="AT27" s="79">
        <f t="shared" si="8"/>
        <v>12.122690210099904</v>
      </c>
      <c r="AU27" s="79">
        <f t="shared" si="8"/>
        <v>10.435612787600007</v>
      </c>
      <c r="AV27" s="79">
        <f t="shared" si="8"/>
        <v>19.032309838999936</v>
      </c>
      <c r="AW27" s="79">
        <f t="shared" si="8"/>
        <v>12.298790056500025</v>
      </c>
      <c r="AX27" s="79">
        <f t="shared" si="8"/>
        <v>8.2170187815999043</v>
      </c>
      <c r="AY27" s="79">
        <f t="shared" si="8"/>
        <v>10.335280595899803</v>
      </c>
      <c r="AZ27" s="79">
        <f t="shared" si="8"/>
        <v>12.159087875999944</v>
      </c>
      <c r="BA27" s="79">
        <f t="shared" si="8"/>
        <v>10.876038708699866</v>
      </c>
      <c r="BB27" s="79">
        <f t="shared" si="8"/>
        <v>0</v>
      </c>
      <c r="BC27" s="254">
        <f t="shared" si="8"/>
        <v>0</v>
      </c>
      <c r="BD27" s="403"/>
    </row>
    <row r="28" spans="2:56">
      <c r="B28" s="23" t="s">
        <v>75</v>
      </c>
      <c r="C28" s="317">
        <f>1/$A$1*'[1]4403Imp'!$B$226</f>
        <v>1.408509</v>
      </c>
      <c r="D28" s="310">
        <f>1/$A$1*'[1]4403Imp'!$C$226</f>
        <v>1.087132</v>
      </c>
      <c r="E28" s="104">
        <f>1/$A$1*'[1]4403Imp'!$D$226</f>
        <v>0.46182800000000002</v>
      </c>
      <c r="F28" s="104">
        <f>1/$A$1*'[1]4403Imp'!$E$226</f>
        <v>0.26961524000000003</v>
      </c>
      <c r="G28" s="104">
        <f>1/$A$1*'[1]4403Imp'!$F$226</f>
        <v>0.45723385999999994</v>
      </c>
      <c r="H28" s="104">
        <f>1/$A$1*'[1]4403Imp'!$G$226</f>
        <v>0.35886629999999997</v>
      </c>
      <c r="I28" s="104">
        <f>1/$A$1*'[1]4403Imp'!$H$226</f>
        <v>0.3945977</v>
      </c>
      <c r="J28" s="105">
        <f>1/$A$1*'[1]4403Imp'!$I$226</f>
        <v>0.28911738000000003</v>
      </c>
      <c r="K28" s="105">
        <f>1/$A$1*'[1]4403Imp'!$J$226</f>
        <v>0.17383947999999999</v>
      </c>
      <c r="L28" s="105">
        <f>1/$A$1*'[1]4403Imp'!K$226</f>
        <v>0.14280813999999997</v>
      </c>
      <c r="M28" s="105">
        <f>1/$A$1*'[1]4403Imp'!L$226</f>
        <v>0.1167488</v>
      </c>
      <c r="N28" s="105">
        <f>1/$A$1*'[1]4403Imp'!M$226</f>
        <v>0.27882892000000004</v>
      </c>
      <c r="O28" s="105">
        <f>1/$A$1*'[1]4403Imp'!N$226</f>
        <v>0.25212263999999995</v>
      </c>
      <c r="P28" s="105">
        <f>1/$A$1*'[1]4403Imp'!O$226</f>
        <v>0.21434518</v>
      </c>
      <c r="Q28" s="105">
        <f>1/$A$1*'[1]4403Imp'!P$226</f>
        <v>0.19990622000000002</v>
      </c>
      <c r="R28" s="105">
        <f>1/$A$1*'[1]4403Imp'!Q$226</f>
        <v>0.14238150285714285</v>
      </c>
      <c r="S28" s="105">
        <f>1/$A$1*'[1]4403Imp'!R$226</f>
        <v>0.127806</v>
      </c>
      <c r="T28" s="105">
        <f>1/$A$1*'[1]4403Imp'!S$226</f>
        <v>0.106236</v>
      </c>
      <c r="U28" s="105">
        <f>1/$A$1*'[1]4403Imp'!T$226</f>
        <v>0.19895199999999999</v>
      </c>
      <c r="V28" s="105">
        <f>1/$A$1*'[1]4403Imp'!U$226</f>
        <v>0.14330899999999996</v>
      </c>
      <c r="W28" s="105">
        <f>1/$A$1*'[1]4403Imp'!V$226</f>
        <v>9.0299999999999991E-2</v>
      </c>
      <c r="X28" s="105">
        <f>1/$A$1*'[1]4403Imp'!W$226</f>
        <v>9.5241999999999993E-2</v>
      </c>
      <c r="Y28" s="105">
        <f>1/$A$1*'[1]4403Imp'!X$226</f>
        <v>0.104712</v>
      </c>
      <c r="Z28" s="105">
        <f>1/$A$1*'[1]4403Imp'!Y$226</f>
        <v>8.7925200000000009E-2</v>
      </c>
      <c r="AA28" s="105">
        <f>1/$A$1*'[1]4403Imp'!Z$226</f>
        <v>8.7925200000000009E-2</v>
      </c>
      <c r="AB28" s="105">
        <f>1/$A$1*'[1]4403Imp'!AA$226</f>
        <v>8.7925200000000009E-2</v>
      </c>
      <c r="AC28" s="7"/>
      <c r="AD28" s="318">
        <f>'[1]4403Imp'!AB$226</f>
        <v>70.788120186059999</v>
      </c>
      <c r="AE28" s="306">
        <f>'[1]4403Imp'!AC$226</f>
        <v>53.101879375999999</v>
      </c>
      <c r="AF28" s="82">
        <f>'[1]4403Imp'!AD$226</f>
        <v>26.788755331200001</v>
      </c>
      <c r="AG28" s="82">
        <f>'[1]4403Imp'!AE$226</f>
        <v>19.7213736048</v>
      </c>
      <c r="AH28" s="82">
        <f>'[1]4403Imp'!AF$226</f>
        <v>32.716342557499999</v>
      </c>
      <c r="AI28" s="82">
        <f>'[1]4403Imp'!AG$226</f>
        <v>26.953415303100002</v>
      </c>
      <c r="AJ28" s="82">
        <f>'[1]4403Imp'!AH$226</f>
        <v>31.903540400000004</v>
      </c>
      <c r="AK28" s="82">
        <f>'[1]4403Imp'!AI$226</f>
        <v>28.458184439500002</v>
      </c>
      <c r="AL28" s="82">
        <f>'[1]4403Imp'!AJ$226</f>
        <v>17.6995513096</v>
      </c>
      <c r="AM28" s="82">
        <f>'[1]4403Imp'!AK$226</f>
        <v>12.968522622</v>
      </c>
      <c r="AN28" s="82">
        <f>'[1]4403Imp'!AL$226</f>
        <v>11.7741104253</v>
      </c>
      <c r="AO28" s="82">
        <f>'[1]4403Imp'!AM$226</f>
        <v>34.951289519999996</v>
      </c>
      <c r="AP28" s="82">
        <f>'[1]4403Imp'!AN$226</f>
        <v>27.625269812799999</v>
      </c>
      <c r="AQ28" s="82">
        <f>'[1]4403Imp'!AO$226</f>
        <v>24.995782294800001</v>
      </c>
      <c r="AR28" s="82">
        <f>'[1]4403Imp'!AP$226</f>
        <v>23.273804181500001</v>
      </c>
      <c r="AS28" s="82">
        <f>'[1]4403Imp'!AQ$226</f>
        <v>14.318201792999998</v>
      </c>
      <c r="AT28" s="82">
        <f>'[1]4403Imp'!AR$226</f>
        <v>12.060952862599999</v>
      </c>
      <c r="AU28" s="82">
        <f>'[1]4403Imp'!AS$226</f>
        <v>10.433979241399999</v>
      </c>
      <c r="AV28" s="82">
        <f>'[1]4403Imp'!AT$226</f>
        <v>19.013719718000001</v>
      </c>
      <c r="AW28" s="82">
        <f>'[1]4403Imp'!AU$226</f>
        <v>12.118941262</v>
      </c>
      <c r="AX28" s="82">
        <f>'[1]4403Imp'!AV$226</f>
        <v>8.173610612800001</v>
      </c>
      <c r="AY28" s="82">
        <f>'[1]4403Imp'!AW$226</f>
        <v>10.334114453700002</v>
      </c>
      <c r="AZ28" s="82">
        <f>'[1]4403Imp'!AX$226</f>
        <v>12.159087875999999</v>
      </c>
      <c r="BA28" s="82">
        <f>'[1]4403Imp'!AY$226</f>
        <v>10.876038708699999</v>
      </c>
      <c r="BB28" s="82">
        <f>'[1]4403Imp'!AZ$226</f>
        <v>0</v>
      </c>
      <c r="BC28" s="255">
        <f>'[1]4403Imp'!BA$226</f>
        <v>0</v>
      </c>
      <c r="BD28" s="403"/>
    </row>
    <row r="29" spans="2:56" ht="13" thickBot="1">
      <c r="B29" s="112" t="s">
        <v>15</v>
      </c>
      <c r="C29" s="336">
        <f t="shared" ref="C29:L29" si="9">SUM(C27:C27)-SUM(C28:C28)</f>
        <v>4.3386509999980838E-3</v>
      </c>
      <c r="D29" s="337">
        <f t="shared" si="9"/>
        <v>1.2669999999999071E-3</v>
      </c>
      <c r="E29" s="109">
        <f t="shared" si="9"/>
        <v>1.510000000003453E-4</v>
      </c>
      <c r="F29" s="109">
        <f t="shared" si="9"/>
        <v>2.3100000000053633E-4</v>
      </c>
      <c r="G29" s="109">
        <f t="shared" si="9"/>
        <v>1.6100000000091041E-4</v>
      </c>
      <c r="H29" s="109">
        <f t="shared" si="9"/>
        <v>3.2099999999857243E-4</v>
      </c>
      <c r="I29" s="109">
        <f t="shared" si="9"/>
        <v>1.8960000000006194E-3</v>
      </c>
      <c r="J29" s="110">
        <f t="shared" si="9"/>
        <v>5.4700000000135196E-4</v>
      </c>
      <c r="K29" s="110">
        <f t="shared" si="9"/>
        <v>3.8820000000006627E-3</v>
      </c>
      <c r="L29" s="110">
        <f t="shared" si="9"/>
        <v>5.5955000000006416E-3</v>
      </c>
      <c r="M29" s="110">
        <f t="shared" ref="M29:AB29" si="10">SUM(M27:M27)-SUM(M28:M28)</f>
        <v>1.4820000000009687E-3</v>
      </c>
      <c r="N29" s="110">
        <f t="shared" si="10"/>
        <v>1.710000000003653E-4</v>
      </c>
      <c r="O29" s="110">
        <f t="shared" si="10"/>
        <v>4.3556000000022355E-4</v>
      </c>
      <c r="P29" s="110">
        <f t="shared" si="10"/>
        <v>8.2960000000079082E-4</v>
      </c>
      <c r="Q29" s="110">
        <f t="shared" si="10"/>
        <v>4.3331399999998466E-3</v>
      </c>
      <c r="R29" s="110">
        <f t="shared" si="10"/>
        <v>4.5109999999999872E-3</v>
      </c>
      <c r="S29" s="110">
        <f t="shared" si="10"/>
        <v>5.0499999999917278E-4</v>
      </c>
      <c r="T29" s="110">
        <f t="shared" si="10"/>
        <v>6.1174999999025204E-6</v>
      </c>
      <c r="U29" s="110">
        <f t="shared" si="10"/>
        <v>2.9400000002760551E-5</v>
      </c>
      <c r="V29" s="110">
        <f t="shared" si="10"/>
        <v>2.4060000000009629E-3</v>
      </c>
      <c r="W29" s="110">
        <f t="shared" si="10"/>
        <v>7.0556699999985151E-4</v>
      </c>
      <c r="X29" s="110">
        <f t="shared" si="10"/>
        <v>2.0000000010012009E-6</v>
      </c>
      <c r="Y29" s="110">
        <f t="shared" si="10"/>
        <v>-7.4940054162198066E-16</v>
      </c>
      <c r="Z29" s="110">
        <f t="shared" si="10"/>
        <v>-9.7144514654701197E-16</v>
      </c>
      <c r="AA29" s="110">
        <f t="shared" si="10"/>
        <v>-9.7144514654701197E-16</v>
      </c>
      <c r="AB29" s="110">
        <f t="shared" si="10"/>
        <v>-9.7144514654701197E-16</v>
      </c>
      <c r="AC29" s="115"/>
      <c r="AD29" s="413">
        <f t="shared" ref="AD29:BC29" si="11">SUM(AD27:AD27)-SUM(AD28:AD28)</f>
        <v>0.39252167080495326</v>
      </c>
      <c r="AE29" s="414">
        <f t="shared" si="11"/>
        <v>0.14244697120000183</v>
      </c>
      <c r="AF29" s="130">
        <f t="shared" si="11"/>
        <v>5.0334287999262983E-3</v>
      </c>
      <c r="AG29" s="130">
        <f t="shared" si="11"/>
        <v>1.8138792000023329E-2</v>
      </c>
      <c r="AH29" s="130">
        <f t="shared" si="11"/>
        <v>2.700880069990319E-2</v>
      </c>
      <c r="AI29" s="130">
        <f t="shared" si="11"/>
        <v>3.807568049998622E-2</v>
      </c>
      <c r="AJ29" s="130">
        <f t="shared" si="11"/>
        <v>0.15067199999997882</v>
      </c>
      <c r="AK29" s="130">
        <f t="shared" si="11"/>
        <v>0.14183167449991174</v>
      </c>
      <c r="AL29" s="130">
        <f t="shared" si="11"/>
        <v>0.47828209800001886</v>
      </c>
      <c r="AM29" s="130">
        <f t="shared" si="11"/>
        <v>0.58419803200026799</v>
      </c>
      <c r="AN29" s="130">
        <f t="shared" si="11"/>
        <v>0.15835088789995133</v>
      </c>
      <c r="AO29" s="130">
        <f t="shared" si="11"/>
        <v>1.8939551999942239E-2</v>
      </c>
      <c r="AP29" s="130">
        <f t="shared" si="11"/>
        <v>8.6923144000095931E-2</v>
      </c>
      <c r="AQ29" s="130">
        <f t="shared" si="11"/>
        <v>0.11028808019994329</v>
      </c>
      <c r="AR29" s="130">
        <f t="shared" si="11"/>
        <v>0.59208720850011431</v>
      </c>
      <c r="AS29" s="130">
        <f t="shared" si="11"/>
        <v>0.46153535749995633</v>
      </c>
      <c r="AT29" s="130">
        <f t="shared" si="11"/>
        <v>6.1737347499905226E-2</v>
      </c>
      <c r="AU29" s="130">
        <f t="shared" si="11"/>
        <v>1.6335462000078849E-3</v>
      </c>
      <c r="AV29" s="130">
        <f t="shared" si="11"/>
        <v>1.8590120999935067E-2</v>
      </c>
      <c r="AW29" s="130">
        <f t="shared" si="11"/>
        <v>0.17984879450002467</v>
      </c>
      <c r="AX29" s="130">
        <f t="shared" si="11"/>
        <v>4.3408168799903279E-2</v>
      </c>
      <c r="AY29" s="130">
        <f t="shared" si="11"/>
        <v>1.1661421998017119E-3</v>
      </c>
      <c r="AZ29" s="130">
        <f t="shared" si="11"/>
        <v>-5.5067062021407764E-14</v>
      </c>
      <c r="BA29" s="130">
        <f t="shared" si="11"/>
        <v>-1.3322676295501878E-13</v>
      </c>
      <c r="BB29" s="130">
        <f t="shared" si="11"/>
        <v>0</v>
      </c>
      <c r="BC29" s="256">
        <f t="shared" si="11"/>
        <v>0</v>
      </c>
      <c r="BD29" s="403"/>
    </row>
    <row r="30" spans="2:56" ht="13" thickTop="1">
      <c r="AD30" s="63"/>
      <c r="AE30" s="63"/>
      <c r="AF30" s="63"/>
      <c r="AG30" s="63"/>
      <c r="AH30" s="63"/>
      <c r="AI30" s="63"/>
      <c r="AJ30" s="63"/>
      <c r="AK30" s="63"/>
      <c r="AL30" s="63"/>
      <c r="AM30" s="63"/>
      <c r="AN30" s="63"/>
      <c r="AO30" s="63"/>
      <c r="AP30" s="63"/>
      <c r="AQ30" s="63"/>
      <c r="AR30" s="63"/>
      <c r="AS30" s="63"/>
      <c r="AT30" s="63"/>
      <c r="AU30" s="63"/>
      <c r="AV30" s="63"/>
      <c r="AW30" s="63"/>
      <c r="AX30" s="63"/>
      <c r="AY30" s="63"/>
      <c r="AZ30" s="63"/>
      <c r="BA30" s="63"/>
      <c r="BB30" s="63"/>
      <c r="BC30" s="63"/>
    </row>
    <row r="31" spans="2:56">
      <c r="AD31" s="63"/>
      <c r="AE31" s="63"/>
      <c r="AF31" s="63"/>
      <c r="AG31" s="63"/>
      <c r="AH31" s="63"/>
      <c r="AI31" s="63"/>
      <c r="AJ31" s="63"/>
      <c r="AK31" s="63"/>
      <c r="AL31" s="63"/>
      <c r="AM31" s="63"/>
      <c r="AN31" s="63"/>
      <c r="AO31" s="63"/>
      <c r="AP31" s="63"/>
      <c r="AQ31" s="63"/>
      <c r="AR31" s="63"/>
      <c r="AS31" s="63"/>
      <c r="AT31" s="63"/>
      <c r="AU31" s="63"/>
      <c r="AV31" s="63"/>
      <c r="AW31" s="63"/>
      <c r="AX31" s="63"/>
      <c r="AY31" s="63"/>
      <c r="AZ31" s="63"/>
      <c r="BA31" s="63"/>
      <c r="BB31" s="63"/>
      <c r="BC31" s="63"/>
    </row>
    <row r="32" spans="2:56">
      <c r="AD32" s="63"/>
      <c r="AE32" s="63"/>
      <c r="AF32" s="63"/>
      <c r="AG32" s="63"/>
      <c r="AH32" s="63"/>
      <c r="AI32" s="63"/>
      <c r="AJ32" s="63"/>
      <c r="AK32" s="63"/>
      <c r="AL32" s="63"/>
      <c r="AM32" s="63"/>
      <c r="AN32" s="63"/>
      <c r="AO32" s="63"/>
      <c r="AP32" s="63"/>
      <c r="AQ32" s="63"/>
      <c r="AR32" s="63"/>
      <c r="AS32" s="63"/>
      <c r="AT32" s="63"/>
      <c r="AU32" s="63"/>
      <c r="AV32" s="63"/>
      <c r="AW32" s="63"/>
      <c r="AX32" s="63"/>
      <c r="AY32" s="63"/>
      <c r="AZ32" s="63"/>
      <c r="BA32" s="63"/>
      <c r="BB32" s="63"/>
      <c r="BC32" s="63"/>
    </row>
    <row r="33" spans="30:55">
      <c r="AD33" s="63"/>
      <c r="AE33" s="63"/>
      <c r="AF33" s="63"/>
      <c r="AG33" s="63"/>
      <c r="AH33" s="63"/>
      <c r="AI33" s="63"/>
      <c r="AJ33" s="63"/>
      <c r="AK33" s="63"/>
      <c r="AL33" s="63"/>
      <c r="AM33" s="63"/>
      <c r="AN33" s="63"/>
      <c r="AO33" s="63"/>
      <c r="AP33" s="63"/>
      <c r="AQ33" s="63"/>
      <c r="AR33" s="63"/>
      <c r="AS33" s="63"/>
      <c r="AT33" s="63"/>
      <c r="AU33" s="63"/>
      <c r="AV33" s="63"/>
      <c r="AW33" s="63"/>
      <c r="AX33" s="63"/>
      <c r="AY33" s="63"/>
      <c r="AZ33" s="63"/>
      <c r="BA33" s="63"/>
      <c r="BB33" s="63"/>
      <c r="BC33" s="63"/>
    </row>
    <row r="34" spans="30:55">
      <c r="AD34" s="63"/>
      <c r="AE34" s="63"/>
      <c r="AF34" s="63"/>
      <c r="AG34" s="63"/>
      <c r="AH34" s="63"/>
      <c r="AI34" s="63"/>
      <c r="AJ34" s="63"/>
      <c r="AK34" s="63"/>
      <c r="AL34" s="63"/>
      <c r="AM34" s="63"/>
      <c r="AN34" s="63"/>
      <c r="AO34" s="63"/>
      <c r="AP34" s="63"/>
      <c r="AQ34" s="63"/>
      <c r="AR34" s="63"/>
      <c r="AS34" s="63"/>
      <c r="AT34" s="63"/>
      <c r="AU34" s="63"/>
      <c r="AV34" s="63"/>
      <c r="AW34" s="63"/>
      <c r="AX34" s="63"/>
      <c r="AY34" s="63"/>
      <c r="AZ34" s="63"/>
      <c r="BA34" s="63"/>
      <c r="BB34" s="63"/>
      <c r="BC34" s="63"/>
    </row>
    <row r="35" spans="30:55">
      <c r="AD35" s="63"/>
      <c r="AE35" s="63"/>
      <c r="AF35" s="63"/>
      <c r="AG35" s="63"/>
      <c r="AH35" s="63"/>
      <c r="AI35" s="63"/>
      <c r="AJ35" s="63"/>
      <c r="AK35" s="63"/>
      <c r="AL35" s="63"/>
      <c r="AM35" s="63"/>
      <c r="AN35" s="63"/>
      <c r="AO35" s="63"/>
      <c r="AP35" s="63"/>
      <c r="AQ35" s="63"/>
      <c r="AR35" s="63"/>
      <c r="AS35" s="63"/>
      <c r="AT35" s="63"/>
      <c r="AU35" s="63"/>
      <c r="AV35" s="63"/>
      <c r="AW35" s="63"/>
      <c r="AX35" s="63"/>
      <c r="AY35" s="63"/>
      <c r="AZ35" s="63"/>
      <c r="BA35" s="63"/>
      <c r="BB35" s="63"/>
      <c r="BC35" s="63"/>
    </row>
    <row r="36" spans="30:55"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  <c r="AV36" s="63"/>
      <c r="AW36" s="63"/>
      <c r="AX36" s="63"/>
      <c r="AY36" s="63"/>
      <c r="AZ36" s="63"/>
      <c r="BA36" s="63"/>
      <c r="BB36" s="63"/>
      <c r="BC36" s="63"/>
    </row>
    <row r="37" spans="30:55"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63"/>
      <c r="AS37" s="63"/>
      <c r="AT37" s="63"/>
      <c r="AU37" s="63"/>
      <c r="AV37" s="63"/>
      <c r="AW37" s="63"/>
      <c r="AX37" s="63"/>
      <c r="AY37" s="63"/>
      <c r="AZ37" s="63"/>
      <c r="BA37" s="63"/>
      <c r="BB37" s="63"/>
      <c r="BC37" s="63"/>
    </row>
    <row r="38" spans="30:55"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N38" s="63"/>
      <c r="AO38" s="63"/>
      <c r="AP38" s="63"/>
      <c r="AQ38" s="63"/>
      <c r="AR38" s="63"/>
      <c r="AS38" s="63"/>
      <c r="AT38" s="63"/>
      <c r="AU38" s="63"/>
      <c r="AV38" s="63"/>
      <c r="AW38" s="63"/>
      <c r="AX38" s="63"/>
      <c r="AY38" s="63"/>
      <c r="AZ38" s="63"/>
      <c r="BA38" s="63"/>
      <c r="BB38" s="63"/>
      <c r="BC38" s="63"/>
    </row>
    <row r="39" spans="30:55"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  <c r="AS39" s="63"/>
      <c r="AT39" s="63"/>
      <c r="AU39" s="63"/>
      <c r="AV39" s="63"/>
      <c r="AW39" s="63"/>
      <c r="AX39" s="63"/>
      <c r="AY39" s="63"/>
      <c r="AZ39" s="63"/>
      <c r="BA39" s="63"/>
      <c r="BB39" s="63"/>
      <c r="BC39" s="63"/>
    </row>
    <row r="40" spans="30:55"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  <c r="AS40" s="63"/>
      <c r="AT40" s="63"/>
      <c r="AU40" s="63"/>
      <c r="AV40" s="63"/>
      <c r="AW40" s="63"/>
      <c r="AX40" s="63"/>
      <c r="AY40" s="63"/>
      <c r="AZ40" s="63"/>
      <c r="BA40" s="63"/>
      <c r="BB40" s="63"/>
      <c r="BC40" s="63"/>
    </row>
    <row r="41" spans="30:55"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63"/>
      <c r="AS41" s="63"/>
      <c r="AT41" s="63"/>
      <c r="AU41" s="63"/>
      <c r="AV41" s="63"/>
      <c r="AW41" s="63"/>
      <c r="AX41" s="63"/>
      <c r="AY41" s="63"/>
      <c r="AZ41" s="63"/>
      <c r="BA41" s="63"/>
      <c r="BB41" s="63"/>
      <c r="BC41" s="63"/>
    </row>
    <row r="42" spans="30:55"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  <c r="AS42" s="63"/>
      <c r="AT42" s="63"/>
      <c r="AU42" s="63"/>
      <c r="AV42" s="63"/>
      <c r="AW42" s="63"/>
      <c r="AX42" s="63"/>
      <c r="AY42" s="63"/>
      <c r="AZ42" s="63"/>
      <c r="BA42" s="63"/>
      <c r="BB42" s="63"/>
      <c r="BC42" s="63"/>
    </row>
    <row r="43" spans="30:55"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  <c r="AP43" s="63"/>
      <c r="AQ43" s="63"/>
      <c r="AR43" s="63"/>
      <c r="AS43" s="63"/>
      <c r="AT43" s="63"/>
      <c r="AU43" s="63"/>
      <c r="AV43" s="63"/>
      <c r="AW43" s="63"/>
      <c r="AX43" s="63"/>
      <c r="AY43" s="63"/>
      <c r="AZ43" s="63"/>
      <c r="BA43" s="63"/>
      <c r="BB43" s="63"/>
      <c r="BC43" s="63"/>
    </row>
    <row r="44" spans="30:55"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3"/>
      <c r="AU44" s="63"/>
      <c r="AV44" s="63"/>
      <c r="AW44" s="63"/>
      <c r="AX44" s="63"/>
      <c r="AY44" s="63"/>
      <c r="AZ44" s="63"/>
      <c r="BA44" s="63"/>
      <c r="BB44" s="63"/>
      <c r="BC44" s="63"/>
    </row>
    <row r="45" spans="30:55">
      <c r="AD45" s="63"/>
      <c r="AE45" s="63"/>
      <c r="AF45" s="63"/>
      <c r="AG45" s="63"/>
      <c r="AH45" s="63"/>
      <c r="AI45" s="63"/>
      <c r="AJ45" s="63"/>
      <c r="AK45" s="63"/>
      <c r="AL45" s="63"/>
      <c r="AM45" s="63"/>
      <c r="AN45" s="63"/>
      <c r="AO45" s="63"/>
      <c r="AP45" s="63"/>
      <c r="AQ45" s="63"/>
      <c r="AR45" s="63"/>
      <c r="AS45" s="63"/>
      <c r="AT45" s="63"/>
      <c r="AU45" s="63"/>
      <c r="AV45" s="63"/>
      <c r="AW45" s="63"/>
      <c r="AX45" s="63"/>
      <c r="AY45" s="63"/>
      <c r="AZ45" s="63"/>
      <c r="BA45" s="63"/>
      <c r="BB45" s="63"/>
      <c r="BC45" s="63"/>
    </row>
    <row r="46" spans="30:55">
      <c r="AD46" s="63"/>
      <c r="AE46" s="63"/>
      <c r="AF46" s="63"/>
      <c r="AG46" s="63"/>
      <c r="AH46" s="63"/>
      <c r="AI46" s="63"/>
      <c r="AJ46" s="63"/>
      <c r="AK46" s="63"/>
      <c r="AL46" s="63"/>
      <c r="AM46" s="63"/>
      <c r="AN46" s="63"/>
      <c r="AO46" s="63"/>
      <c r="AP46" s="63"/>
      <c r="AQ46" s="63"/>
      <c r="AR46" s="63"/>
      <c r="AS46" s="63"/>
      <c r="AT46" s="63"/>
      <c r="AU46" s="63"/>
      <c r="AV46" s="63"/>
      <c r="AW46" s="63"/>
      <c r="AX46" s="63"/>
      <c r="AY46" s="63"/>
      <c r="AZ46" s="63"/>
      <c r="BA46" s="63"/>
      <c r="BB46" s="63"/>
      <c r="BC46" s="63"/>
    </row>
    <row r="47" spans="30:55">
      <c r="AD47" s="63"/>
      <c r="AE47" s="63"/>
      <c r="AF47" s="63"/>
      <c r="AG47" s="63"/>
      <c r="AH47" s="63"/>
      <c r="AI47" s="63"/>
      <c r="AJ47" s="63"/>
      <c r="AK47" s="63"/>
      <c r="AL47" s="63"/>
      <c r="AM47" s="63"/>
      <c r="AN47" s="63"/>
      <c r="AO47" s="63"/>
      <c r="AP47" s="63"/>
      <c r="AQ47" s="63"/>
      <c r="AR47" s="63"/>
      <c r="AS47" s="63"/>
      <c r="AT47" s="63"/>
      <c r="AU47" s="63"/>
      <c r="AV47" s="63"/>
      <c r="AW47" s="63"/>
      <c r="AX47" s="63"/>
      <c r="AY47" s="63"/>
      <c r="AZ47" s="63"/>
      <c r="BA47" s="63"/>
      <c r="BB47" s="63"/>
      <c r="BC47" s="63"/>
    </row>
    <row r="48" spans="30:55">
      <c r="AD48" s="63"/>
      <c r="AE48" s="63"/>
      <c r="AF48" s="63"/>
      <c r="AG48" s="63"/>
      <c r="AH48" s="63"/>
      <c r="AI48" s="63"/>
      <c r="AJ48" s="63"/>
      <c r="AK48" s="63"/>
      <c r="AL48" s="63"/>
      <c r="AM48" s="63"/>
      <c r="AN48" s="63"/>
      <c r="AO48" s="63"/>
      <c r="AP48" s="63"/>
      <c r="AQ48" s="63"/>
      <c r="AR48" s="63"/>
      <c r="AS48" s="63"/>
      <c r="AT48" s="63"/>
      <c r="AU48" s="63"/>
      <c r="AV48" s="63"/>
      <c r="AW48" s="63"/>
      <c r="AX48" s="63"/>
      <c r="AY48" s="63"/>
      <c r="AZ48" s="63"/>
      <c r="BA48" s="63"/>
      <c r="BB48" s="63"/>
      <c r="BC48" s="63"/>
    </row>
    <row r="49" spans="30:55">
      <c r="AD49" s="63"/>
      <c r="AE49" s="63"/>
      <c r="AF49" s="63"/>
      <c r="AG49" s="63"/>
      <c r="AH49" s="63"/>
      <c r="AI49" s="63"/>
      <c r="AJ49" s="63"/>
      <c r="AK49" s="63"/>
      <c r="AL49" s="63"/>
      <c r="AM49" s="63"/>
      <c r="AN49" s="63"/>
      <c r="AO49" s="63"/>
      <c r="AP49" s="63"/>
      <c r="AQ49" s="63"/>
      <c r="AR49" s="63"/>
      <c r="AS49" s="63"/>
      <c r="AT49" s="63"/>
      <c r="AU49" s="63"/>
      <c r="AV49" s="63"/>
      <c r="AW49" s="63"/>
      <c r="AX49" s="63"/>
      <c r="AY49" s="63"/>
      <c r="AZ49" s="63"/>
      <c r="BA49" s="63"/>
      <c r="BB49" s="63"/>
      <c r="BC49" s="63"/>
    </row>
    <row r="50" spans="30:55">
      <c r="AD50" s="63"/>
      <c r="AE50" s="63"/>
      <c r="AF50" s="63"/>
      <c r="AG50" s="63"/>
      <c r="AH50" s="63"/>
      <c r="AI50" s="63"/>
      <c r="AJ50" s="63"/>
      <c r="AK50" s="63"/>
      <c r="AL50" s="63"/>
      <c r="AM50" s="63"/>
      <c r="AN50" s="63"/>
      <c r="AO50" s="63"/>
      <c r="AP50" s="63"/>
      <c r="AQ50" s="63"/>
      <c r="AR50" s="63"/>
      <c r="AS50" s="63"/>
      <c r="AT50" s="63"/>
      <c r="AU50" s="63"/>
      <c r="AV50" s="63"/>
      <c r="AW50" s="63"/>
      <c r="AX50" s="63"/>
      <c r="AY50" s="63"/>
      <c r="AZ50" s="63"/>
      <c r="BA50" s="63"/>
      <c r="BB50" s="63"/>
      <c r="BC50" s="63"/>
    </row>
    <row r="51" spans="30:55">
      <c r="AD51" s="63"/>
      <c r="AE51" s="63"/>
      <c r="AF51" s="63"/>
      <c r="AG51" s="63"/>
      <c r="AH51" s="63"/>
      <c r="AI51" s="63"/>
      <c r="AJ51" s="63"/>
      <c r="AK51" s="63"/>
      <c r="AL51" s="63"/>
      <c r="AM51" s="63"/>
      <c r="AN51" s="63"/>
      <c r="AO51" s="63"/>
      <c r="AP51" s="63"/>
      <c r="AQ51" s="63"/>
      <c r="AR51" s="63"/>
      <c r="AS51" s="63"/>
      <c r="AT51" s="63"/>
      <c r="AU51" s="63"/>
      <c r="AV51" s="63"/>
      <c r="AW51" s="63"/>
      <c r="AX51" s="63"/>
      <c r="AY51" s="63"/>
      <c r="AZ51" s="63"/>
      <c r="BA51" s="63"/>
      <c r="BB51" s="63"/>
      <c r="BC51" s="63"/>
    </row>
    <row r="52" spans="30:55">
      <c r="AD52" s="63"/>
      <c r="AE52" s="63"/>
      <c r="AF52" s="63"/>
      <c r="AG52" s="63"/>
      <c r="AH52" s="63"/>
      <c r="AI52" s="63"/>
      <c r="AJ52" s="63"/>
      <c r="AK52" s="63"/>
      <c r="AL52" s="63"/>
      <c r="AM52" s="63"/>
      <c r="AN52" s="63"/>
      <c r="AO52" s="63"/>
      <c r="AP52" s="63"/>
      <c r="AQ52" s="63"/>
      <c r="AR52" s="63"/>
      <c r="AS52" s="63"/>
      <c r="AT52" s="63"/>
      <c r="AU52" s="63"/>
      <c r="AV52" s="63"/>
      <c r="AW52" s="63"/>
      <c r="AX52" s="63"/>
      <c r="AY52" s="63"/>
      <c r="AZ52" s="63"/>
      <c r="BA52" s="63"/>
      <c r="BB52" s="63"/>
      <c r="BC52" s="63"/>
    </row>
    <row r="53" spans="30:55">
      <c r="AD53" s="63"/>
      <c r="AE53" s="63"/>
      <c r="AF53" s="63"/>
      <c r="AG53" s="63"/>
      <c r="AH53" s="63"/>
      <c r="AI53" s="63"/>
      <c r="AJ53" s="63"/>
      <c r="AK53" s="63"/>
      <c r="AL53" s="63"/>
      <c r="AM53" s="63"/>
      <c r="AN53" s="63"/>
      <c r="AO53" s="63"/>
      <c r="AP53" s="63"/>
      <c r="AQ53" s="63"/>
      <c r="AR53" s="63"/>
      <c r="AS53" s="63"/>
      <c r="AT53" s="63"/>
      <c r="AU53" s="63"/>
      <c r="AV53" s="63"/>
      <c r="AW53" s="63"/>
      <c r="AX53" s="63"/>
      <c r="AY53" s="63"/>
      <c r="AZ53" s="63"/>
      <c r="BA53" s="63"/>
      <c r="BB53" s="63"/>
      <c r="BC53" s="63"/>
    </row>
    <row r="54" spans="30:55"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</row>
    <row r="55" spans="30:55">
      <c r="AD55" s="63"/>
      <c r="AE55" s="63"/>
      <c r="AF55" s="63"/>
      <c r="AG55" s="63"/>
      <c r="AH55" s="63"/>
      <c r="AI55" s="63"/>
      <c r="AJ55" s="63"/>
      <c r="AK55" s="63"/>
      <c r="AL55" s="63"/>
      <c r="AM55" s="63"/>
      <c r="AN55" s="63"/>
      <c r="AO55" s="63"/>
      <c r="AP55" s="63"/>
      <c r="AQ55" s="63"/>
      <c r="AR55" s="63"/>
      <c r="AS55" s="63"/>
      <c r="AT55" s="63"/>
      <c r="AU55" s="63"/>
      <c r="AV55" s="63"/>
      <c r="AW55" s="63"/>
      <c r="AX55" s="63"/>
      <c r="AY55" s="63"/>
      <c r="AZ55" s="63"/>
      <c r="BA55" s="63"/>
      <c r="BB55" s="63"/>
      <c r="BC55" s="63"/>
    </row>
    <row r="56" spans="30:55">
      <c r="AD56" s="63"/>
      <c r="AE56" s="63"/>
      <c r="AF56" s="63"/>
      <c r="AG56" s="63"/>
      <c r="AH56" s="63"/>
      <c r="AI56" s="63"/>
      <c r="AJ56" s="63"/>
      <c r="AK56" s="63"/>
      <c r="AL56" s="63"/>
      <c r="AM56" s="63"/>
      <c r="AN56" s="63"/>
      <c r="AO56" s="63"/>
      <c r="AP56" s="63"/>
      <c r="AQ56" s="63"/>
      <c r="AR56" s="63"/>
      <c r="AS56" s="63"/>
      <c r="AT56" s="63"/>
      <c r="AU56" s="63"/>
      <c r="AV56" s="63"/>
      <c r="AW56" s="63"/>
      <c r="AX56" s="63"/>
      <c r="AY56" s="63"/>
      <c r="AZ56" s="63"/>
      <c r="BA56" s="63"/>
      <c r="BB56" s="63"/>
      <c r="BC56" s="63"/>
    </row>
    <row r="57" spans="30:55">
      <c r="AD57" s="63"/>
      <c r="AE57" s="63"/>
      <c r="AF57" s="63"/>
      <c r="AG57" s="63"/>
      <c r="AH57" s="63"/>
      <c r="AI57" s="63"/>
      <c r="AJ57" s="63"/>
      <c r="AK57" s="63"/>
      <c r="AL57" s="63"/>
      <c r="AM57" s="63"/>
      <c r="AN57" s="63"/>
      <c r="AO57" s="63"/>
      <c r="AP57" s="63"/>
      <c r="AQ57" s="63"/>
      <c r="AR57" s="63"/>
      <c r="AS57" s="63"/>
      <c r="AT57" s="63"/>
      <c r="AU57" s="63"/>
      <c r="AV57" s="63"/>
      <c r="AW57" s="63"/>
      <c r="AX57" s="63"/>
      <c r="AY57" s="63"/>
      <c r="AZ57" s="63"/>
      <c r="BA57" s="63"/>
      <c r="BB57" s="63"/>
      <c r="BC57" s="63"/>
    </row>
    <row r="58" spans="30:55"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</row>
    <row r="59" spans="30:55">
      <c r="AD59" s="63"/>
      <c r="AE59" s="63"/>
      <c r="AF59" s="63"/>
      <c r="AG59" s="63"/>
      <c r="AH59" s="63"/>
      <c r="AI59" s="63"/>
      <c r="AJ59" s="63"/>
      <c r="AK59" s="63"/>
      <c r="AL59" s="63"/>
      <c r="AM59" s="63"/>
      <c r="AN59" s="63"/>
      <c r="AO59" s="63"/>
      <c r="AP59" s="63"/>
      <c r="AQ59" s="63"/>
      <c r="AR59" s="63"/>
      <c r="AS59" s="63"/>
      <c r="AT59" s="63"/>
      <c r="AU59" s="63"/>
      <c r="AV59" s="63"/>
      <c r="AW59" s="63"/>
      <c r="AX59" s="63"/>
      <c r="AY59" s="63"/>
      <c r="AZ59" s="63"/>
      <c r="BA59" s="63"/>
      <c r="BB59" s="63"/>
      <c r="BC59" s="63"/>
    </row>
    <row r="60" spans="30:55">
      <c r="AD60" s="63"/>
      <c r="AE60" s="63"/>
      <c r="AF60" s="63"/>
      <c r="AG60" s="63"/>
      <c r="AH60" s="63"/>
      <c r="AI60" s="63"/>
      <c r="AJ60" s="63"/>
      <c r="AK60" s="63"/>
      <c r="AL60" s="63"/>
      <c r="AM60" s="63"/>
      <c r="AN60" s="63"/>
      <c r="AO60" s="63"/>
      <c r="AP60" s="63"/>
      <c r="AQ60" s="63"/>
      <c r="AR60" s="63"/>
      <c r="AS60" s="63"/>
      <c r="AT60" s="63"/>
      <c r="AU60" s="63"/>
      <c r="AV60" s="63"/>
      <c r="AW60" s="63"/>
      <c r="AX60" s="63"/>
      <c r="AY60" s="63"/>
      <c r="AZ60" s="63"/>
      <c r="BA60" s="63"/>
      <c r="BB60" s="63"/>
      <c r="BC60" s="63"/>
    </row>
    <row r="61" spans="30:55">
      <c r="AD61" s="63"/>
      <c r="AE61" s="63"/>
      <c r="AF61" s="63"/>
      <c r="AG61" s="63"/>
      <c r="AH61" s="63"/>
      <c r="AI61" s="63"/>
      <c r="AJ61" s="63"/>
      <c r="AK61" s="63"/>
      <c r="AL61" s="63"/>
      <c r="AM61" s="63"/>
      <c r="AN61" s="63"/>
      <c r="AO61" s="63"/>
      <c r="AP61" s="63"/>
      <c r="AQ61" s="63"/>
      <c r="AR61" s="63"/>
      <c r="AS61" s="63"/>
      <c r="AT61" s="63"/>
      <c r="AU61" s="63"/>
      <c r="AV61" s="63"/>
      <c r="AW61" s="63"/>
      <c r="AX61" s="63"/>
      <c r="AY61" s="63"/>
      <c r="AZ61" s="63"/>
      <c r="BA61" s="63"/>
      <c r="BB61" s="63"/>
      <c r="BC61" s="63"/>
    </row>
    <row r="62" spans="30:55">
      <c r="AD62" s="63"/>
      <c r="AE62" s="63"/>
      <c r="AF62" s="63"/>
      <c r="AG62" s="63"/>
      <c r="AH62" s="63"/>
      <c r="AI62" s="63"/>
      <c r="AJ62" s="63"/>
      <c r="AK62" s="63"/>
      <c r="AL62" s="63"/>
      <c r="AM62" s="63"/>
      <c r="AN62" s="63"/>
      <c r="AO62" s="63"/>
      <c r="AP62" s="63"/>
      <c r="AQ62" s="63"/>
      <c r="AR62" s="63"/>
      <c r="AS62" s="63"/>
      <c r="AT62" s="63"/>
      <c r="AU62" s="63"/>
      <c r="AV62" s="63"/>
      <c r="AW62" s="63"/>
      <c r="AX62" s="63"/>
      <c r="AY62" s="63"/>
      <c r="AZ62" s="63"/>
      <c r="BA62" s="63"/>
      <c r="BB62" s="63"/>
      <c r="BC62" s="63"/>
    </row>
    <row r="63" spans="30:55">
      <c r="AD63" s="63"/>
      <c r="AE63" s="63"/>
      <c r="AF63" s="63"/>
      <c r="AG63" s="63"/>
      <c r="AH63" s="63"/>
      <c r="AI63" s="63"/>
      <c r="AJ63" s="63"/>
      <c r="AK63" s="63"/>
      <c r="AL63" s="63"/>
      <c r="AM63" s="63"/>
      <c r="AN63" s="63"/>
      <c r="AO63" s="63"/>
      <c r="AP63" s="63"/>
      <c r="AQ63" s="63"/>
      <c r="AR63" s="63"/>
      <c r="AS63" s="63"/>
      <c r="AT63" s="63"/>
      <c r="AU63" s="63"/>
      <c r="AV63" s="63"/>
      <c r="AW63" s="63"/>
      <c r="AX63" s="63"/>
      <c r="AY63" s="63"/>
      <c r="AZ63" s="63"/>
      <c r="BA63" s="63"/>
      <c r="BB63" s="63"/>
      <c r="BC63" s="63"/>
    </row>
    <row r="64" spans="30:55">
      <c r="AD64" s="63"/>
      <c r="AE64" s="63"/>
      <c r="AF64" s="63"/>
      <c r="AG64" s="63"/>
      <c r="AH64" s="63"/>
      <c r="AI64" s="63"/>
      <c r="AJ64" s="63"/>
      <c r="AK64" s="63"/>
      <c r="AL64" s="63"/>
      <c r="AM64" s="63"/>
      <c r="AN64" s="63"/>
      <c r="AO64" s="63"/>
      <c r="AP64" s="63"/>
      <c r="AQ64" s="63"/>
      <c r="AR64" s="63"/>
      <c r="AS64" s="63"/>
      <c r="AT64" s="63"/>
      <c r="AU64" s="63"/>
      <c r="AV64" s="63"/>
      <c r="AW64" s="63"/>
      <c r="AX64" s="63"/>
      <c r="AY64" s="63"/>
      <c r="AZ64" s="63"/>
      <c r="BA64" s="63"/>
      <c r="BB64" s="63"/>
      <c r="BC64" s="63"/>
    </row>
    <row r="65" spans="30:55">
      <c r="AD65" s="63"/>
      <c r="AE65" s="63"/>
      <c r="AF65" s="63"/>
      <c r="AG65" s="63"/>
      <c r="AH65" s="63"/>
      <c r="AI65" s="63"/>
      <c r="AJ65" s="63"/>
      <c r="AK65" s="63"/>
      <c r="AL65" s="63"/>
      <c r="AM65" s="63"/>
      <c r="AN65" s="63"/>
      <c r="AO65" s="63"/>
      <c r="AP65" s="63"/>
      <c r="AQ65" s="63"/>
      <c r="AR65" s="63"/>
      <c r="AS65" s="63"/>
      <c r="AT65" s="63"/>
      <c r="AU65" s="63"/>
      <c r="AV65" s="63"/>
      <c r="AW65" s="63"/>
      <c r="AX65" s="63"/>
      <c r="AY65" s="63"/>
      <c r="AZ65" s="63"/>
      <c r="BA65" s="63"/>
      <c r="BB65" s="63"/>
      <c r="BC65" s="63"/>
    </row>
    <row r="66" spans="30:55">
      <c r="AD66" s="63"/>
      <c r="AE66" s="63"/>
      <c r="AF66" s="63"/>
      <c r="AG66" s="63"/>
      <c r="AH66" s="63"/>
      <c r="AI66" s="63"/>
      <c r="AJ66" s="63"/>
      <c r="AK66" s="63"/>
      <c r="AL66" s="63"/>
      <c r="AM66" s="63"/>
      <c r="AN66" s="63"/>
      <c r="AO66" s="63"/>
      <c r="AP66" s="63"/>
      <c r="AQ66" s="63"/>
      <c r="AR66" s="63"/>
      <c r="AS66" s="63"/>
      <c r="AT66" s="63"/>
      <c r="AU66" s="63"/>
      <c r="AV66" s="63"/>
      <c r="AW66" s="63"/>
      <c r="AX66" s="63"/>
      <c r="AY66" s="63"/>
      <c r="AZ66" s="63"/>
      <c r="BA66" s="63"/>
      <c r="BB66" s="63"/>
      <c r="BC66" s="63"/>
    </row>
    <row r="67" spans="30:55">
      <c r="AD67" s="63"/>
      <c r="AE67" s="63"/>
      <c r="AF67" s="63"/>
      <c r="AG67" s="63"/>
      <c r="AH67" s="63"/>
      <c r="AI67" s="63"/>
      <c r="AJ67" s="63"/>
      <c r="AK67" s="63"/>
      <c r="AL67" s="63"/>
      <c r="AM67" s="63"/>
      <c r="AN67" s="63"/>
      <c r="AO67" s="63"/>
      <c r="AP67" s="63"/>
      <c r="AQ67" s="63"/>
      <c r="AR67" s="63"/>
      <c r="AS67" s="63"/>
      <c r="AT67" s="63"/>
      <c r="AU67" s="63"/>
      <c r="AV67" s="63"/>
      <c r="AW67" s="63"/>
      <c r="AX67" s="63"/>
      <c r="AY67" s="63"/>
      <c r="AZ67" s="63"/>
      <c r="BA67" s="63"/>
      <c r="BB67" s="63"/>
      <c r="BC67" s="63"/>
    </row>
    <row r="68" spans="30:55"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</row>
    <row r="69" spans="30:55"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</row>
    <row r="70" spans="30:55"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</row>
    <row r="71" spans="30:55">
      <c r="AD71" s="63"/>
      <c r="AE71" s="63"/>
      <c r="AF71" s="63"/>
      <c r="AG71" s="63"/>
      <c r="AH71" s="63"/>
      <c r="AI71" s="63"/>
      <c r="AJ71" s="63"/>
      <c r="AK71" s="63"/>
      <c r="AL71" s="63"/>
      <c r="AM71" s="63"/>
      <c r="AN71" s="63"/>
      <c r="AO71" s="63"/>
      <c r="AP71" s="63"/>
      <c r="AQ71" s="63"/>
      <c r="AR71" s="63"/>
      <c r="AS71" s="63"/>
      <c r="AT71" s="63"/>
      <c r="AU71" s="63"/>
      <c r="AV71" s="63"/>
      <c r="AW71" s="63"/>
      <c r="AX71" s="63"/>
      <c r="AY71" s="63"/>
      <c r="AZ71" s="63"/>
      <c r="BA71" s="63"/>
      <c r="BB71" s="63"/>
      <c r="BC71" s="63"/>
    </row>
    <row r="72" spans="30:55">
      <c r="AD72" s="63"/>
      <c r="AE72" s="63"/>
      <c r="AF72" s="63"/>
      <c r="AG72" s="63"/>
      <c r="AH72" s="63"/>
      <c r="AI72" s="63"/>
      <c r="AJ72" s="63"/>
      <c r="AK72" s="63"/>
      <c r="AL72" s="63"/>
      <c r="AM72" s="63"/>
      <c r="AN72" s="63"/>
      <c r="AO72" s="63"/>
      <c r="AP72" s="63"/>
      <c r="AQ72" s="63"/>
      <c r="AR72" s="63"/>
      <c r="AS72" s="63"/>
      <c r="AT72" s="63"/>
      <c r="AU72" s="63"/>
      <c r="AV72" s="63"/>
      <c r="AW72" s="63"/>
      <c r="AX72" s="63"/>
      <c r="AY72" s="63"/>
      <c r="AZ72" s="63"/>
      <c r="BA72" s="63"/>
      <c r="BB72" s="63"/>
      <c r="BC72" s="63"/>
    </row>
    <row r="73" spans="30:55">
      <c r="AD73" s="63"/>
      <c r="AE73" s="63"/>
      <c r="AF73" s="63"/>
      <c r="AG73" s="63"/>
      <c r="AH73" s="63"/>
      <c r="AI73" s="63"/>
      <c r="AJ73" s="63"/>
      <c r="AK73" s="63"/>
      <c r="AL73" s="63"/>
      <c r="AM73" s="63"/>
      <c r="AN73" s="63"/>
      <c r="AO73" s="63"/>
      <c r="AP73" s="63"/>
      <c r="AQ73" s="63"/>
      <c r="AR73" s="63"/>
      <c r="AS73" s="63"/>
      <c r="AT73" s="63"/>
      <c r="AU73" s="63"/>
      <c r="AV73" s="63"/>
      <c r="AW73" s="63"/>
      <c r="AX73" s="63"/>
      <c r="AY73" s="63"/>
      <c r="AZ73" s="63"/>
      <c r="BA73" s="63"/>
      <c r="BB73" s="63"/>
      <c r="BC73" s="63"/>
    </row>
    <row r="74" spans="30:55">
      <c r="AD74" s="63"/>
      <c r="AE74" s="63"/>
      <c r="AF74" s="63"/>
      <c r="AG74" s="63"/>
      <c r="AH74" s="63"/>
      <c r="AI74" s="63"/>
      <c r="AJ74" s="63"/>
      <c r="AK74" s="63"/>
      <c r="AL74" s="63"/>
      <c r="AM74" s="63"/>
      <c r="AN74" s="63"/>
      <c r="AO74" s="63"/>
      <c r="AP74" s="63"/>
      <c r="AQ74" s="63"/>
      <c r="AR74" s="63"/>
      <c r="AS74" s="63"/>
      <c r="AT74" s="63"/>
      <c r="AU74" s="63"/>
      <c r="AV74" s="63"/>
      <c r="AW74" s="63"/>
      <c r="AX74" s="63"/>
      <c r="AY74" s="63"/>
      <c r="AZ74" s="63"/>
      <c r="BA74" s="63"/>
      <c r="BB74" s="63"/>
      <c r="BC74" s="63"/>
    </row>
    <row r="75" spans="30:55">
      <c r="AD75" s="63"/>
      <c r="AE75" s="63"/>
      <c r="AF75" s="63"/>
      <c r="AG75" s="63"/>
      <c r="AH75" s="63"/>
      <c r="AI75" s="63"/>
      <c r="AJ75" s="63"/>
      <c r="AK75" s="63"/>
      <c r="AL75" s="63"/>
      <c r="AM75" s="63"/>
      <c r="AN75" s="63"/>
      <c r="AO75" s="63"/>
      <c r="AP75" s="63"/>
      <c r="AQ75" s="63"/>
      <c r="AR75" s="63"/>
      <c r="AS75" s="63"/>
      <c r="AT75" s="63"/>
      <c r="AU75" s="63"/>
      <c r="AV75" s="63"/>
      <c r="AW75" s="63"/>
      <c r="AX75" s="63"/>
      <c r="AY75" s="63"/>
      <c r="AZ75" s="63"/>
      <c r="BA75" s="63"/>
      <c r="BB75" s="63"/>
      <c r="BC75" s="63"/>
    </row>
    <row r="76" spans="30:55">
      <c r="AD76" s="63"/>
      <c r="AE76" s="63"/>
      <c r="AF76" s="63"/>
      <c r="AG76" s="63"/>
      <c r="AH76" s="63"/>
      <c r="AI76" s="63"/>
      <c r="AJ76" s="63"/>
      <c r="AK76" s="63"/>
      <c r="AL76" s="63"/>
      <c r="AM76" s="63"/>
      <c r="AN76" s="63"/>
      <c r="AO76" s="63"/>
      <c r="AP76" s="63"/>
      <c r="AQ76" s="63"/>
      <c r="AR76" s="63"/>
      <c r="AS76" s="63"/>
      <c r="AT76" s="63"/>
      <c r="AU76" s="63"/>
      <c r="AV76" s="63"/>
      <c r="AW76" s="63"/>
      <c r="AX76" s="63"/>
      <c r="AY76" s="63"/>
      <c r="AZ76" s="63"/>
      <c r="BA76" s="63"/>
      <c r="BB76" s="63"/>
      <c r="BC76" s="63"/>
    </row>
    <row r="77" spans="30:55">
      <c r="AD77" s="63"/>
      <c r="AE77" s="63"/>
      <c r="AF77" s="63"/>
      <c r="AG77" s="63"/>
      <c r="AH77" s="63"/>
      <c r="AI77" s="63"/>
      <c r="AJ77" s="63"/>
      <c r="AK77" s="63"/>
      <c r="AL77" s="63"/>
      <c r="AM77" s="63"/>
      <c r="AN77" s="63"/>
      <c r="AO77" s="63"/>
      <c r="AP77" s="63"/>
      <c r="AQ77" s="63"/>
      <c r="AR77" s="63"/>
      <c r="AS77" s="63"/>
      <c r="AT77" s="63"/>
      <c r="AU77" s="63"/>
      <c r="AV77" s="63"/>
      <c r="AW77" s="63"/>
      <c r="AX77" s="63"/>
      <c r="AY77" s="63"/>
      <c r="AZ77" s="63"/>
      <c r="BA77" s="63"/>
      <c r="BB77" s="63"/>
      <c r="BC77" s="63"/>
    </row>
    <row r="78" spans="30:55">
      <c r="AD78" s="63"/>
      <c r="AE78" s="63"/>
      <c r="AF78" s="63"/>
      <c r="AG78" s="63"/>
      <c r="AH78" s="63"/>
      <c r="AI78" s="63"/>
      <c r="AJ78" s="63"/>
      <c r="AK78" s="63"/>
      <c r="AL78" s="63"/>
      <c r="AM78" s="63"/>
      <c r="AN78" s="63"/>
      <c r="AO78" s="63"/>
      <c r="AP78" s="63"/>
      <c r="AQ78" s="63"/>
      <c r="AR78" s="63"/>
      <c r="AS78" s="63"/>
      <c r="AT78" s="63"/>
      <c r="AU78" s="63"/>
      <c r="AV78" s="63"/>
      <c r="AW78" s="63"/>
      <c r="AX78" s="63"/>
      <c r="AY78" s="63"/>
      <c r="AZ78" s="63"/>
      <c r="BA78" s="63"/>
      <c r="BB78" s="63"/>
      <c r="BC78" s="63"/>
    </row>
    <row r="79" spans="30:55"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</row>
    <row r="80" spans="30:55"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</row>
    <row r="81" spans="30:55">
      <c r="AD81" s="63"/>
      <c r="AE81" s="63"/>
      <c r="AF81" s="63"/>
      <c r="AG81" s="63"/>
      <c r="AH81" s="63"/>
      <c r="AI81" s="63"/>
      <c r="AJ81" s="63"/>
      <c r="AK81" s="63"/>
      <c r="AL81" s="63"/>
      <c r="AM81" s="63"/>
      <c r="AN81" s="63"/>
      <c r="AO81" s="63"/>
      <c r="AP81" s="63"/>
      <c r="AQ81" s="63"/>
      <c r="AR81" s="63"/>
      <c r="AS81" s="63"/>
      <c r="AT81" s="63"/>
      <c r="AU81" s="63"/>
      <c r="AV81" s="63"/>
      <c r="AW81" s="63"/>
      <c r="AX81" s="63"/>
      <c r="AY81" s="63"/>
      <c r="AZ81" s="63"/>
      <c r="BA81" s="63"/>
      <c r="BB81" s="63"/>
      <c r="BC81" s="63"/>
    </row>
    <row r="82" spans="30:55">
      <c r="AD82" s="63"/>
      <c r="AE82" s="63"/>
      <c r="AF82" s="63"/>
      <c r="AG82" s="63"/>
      <c r="AH82" s="63"/>
      <c r="AI82" s="63"/>
      <c r="AJ82" s="63"/>
      <c r="AK82" s="63"/>
      <c r="AL82" s="63"/>
      <c r="AM82" s="63"/>
      <c r="AN82" s="63"/>
      <c r="AO82" s="63"/>
      <c r="AP82" s="63"/>
      <c r="AQ82" s="63"/>
      <c r="AR82" s="63"/>
      <c r="AS82" s="63"/>
      <c r="AT82" s="63"/>
      <c r="AU82" s="63"/>
      <c r="AV82" s="63"/>
      <c r="AW82" s="63"/>
      <c r="AX82" s="63"/>
      <c r="AY82" s="63"/>
      <c r="AZ82" s="63"/>
      <c r="BA82" s="63"/>
      <c r="BB82" s="63"/>
      <c r="BC82" s="63"/>
    </row>
    <row r="83" spans="30:55">
      <c r="AD83" s="63"/>
      <c r="AE83" s="63"/>
      <c r="AF83" s="63"/>
      <c r="AG83" s="63"/>
      <c r="AH83" s="63"/>
      <c r="AI83" s="63"/>
      <c r="AJ83" s="63"/>
      <c r="AK83" s="63"/>
      <c r="AL83" s="63"/>
      <c r="AM83" s="63"/>
      <c r="AN83" s="63"/>
      <c r="AO83" s="63"/>
      <c r="AP83" s="63"/>
      <c r="AQ83" s="63"/>
      <c r="AR83" s="63"/>
      <c r="AS83" s="63"/>
      <c r="AT83" s="63"/>
      <c r="AU83" s="63"/>
      <c r="AV83" s="63"/>
      <c r="AW83" s="63"/>
      <c r="AX83" s="63"/>
      <c r="AY83" s="63"/>
      <c r="AZ83" s="63"/>
      <c r="BA83" s="63"/>
      <c r="BB83" s="63"/>
      <c r="BC83" s="63"/>
    </row>
    <row r="84" spans="30:55">
      <c r="AD84" s="63"/>
      <c r="AE84" s="63"/>
      <c r="AF84" s="63"/>
      <c r="AG84" s="63"/>
      <c r="AH84" s="63"/>
      <c r="AI84" s="63"/>
      <c r="AJ84" s="63"/>
      <c r="AK84" s="63"/>
      <c r="AL84" s="63"/>
      <c r="AM84" s="63"/>
      <c r="AN84" s="63"/>
      <c r="AO84" s="63"/>
      <c r="AP84" s="63"/>
      <c r="AQ84" s="63"/>
      <c r="AR84" s="63"/>
      <c r="AS84" s="63"/>
      <c r="AT84" s="63"/>
      <c r="AU84" s="63"/>
      <c r="AV84" s="63"/>
      <c r="AW84" s="63"/>
      <c r="AX84" s="63"/>
      <c r="AY84" s="63"/>
      <c r="AZ84" s="63"/>
      <c r="BA84" s="63"/>
      <c r="BB84" s="63"/>
      <c r="BC84" s="63"/>
    </row>
    <row r="85" spans="30:55">
      <c r="AD85" s="63"/>
      <c r="AE85" s="63"/>
      <c r="AF85" s="63"/>
      <c r="AG85" s="63"/>
      <c r="AH85" s="63"/>
      <c r="AI85" s="63"/>
      <c r="AJ85" s="63"/>
      <c r="AK85" s="63"/>
      <c r="AL85" s="63"/>
      <c r="AM85" s="63"/>
      <c r="AN85" s="63"/>
      <c r="AO85" s="63"/>
      <c r="AP85" s="63"/>
      <c r="AQ85" s="63"/>
      <c r="AR85" s="63"/>
      <c r="AS85" s="63"/>
      <c r="AT85" s="63"/>
      <c r="AU85" s="63"/>
      <c r="AV85" s="63"/>
      <c r="AW85" s="63"/>
      <c r="AX85" s="63"/>
      <c r="AY85" s="63"/>
      <c r="AZ85" s="63"/>
      <c r="BA85" s="63"/>
      <c r="BB85" s="63"/>
      <c r="BC85" s="63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scale="72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D87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" customWidth="1"/>
    <col min="2" max="2" width="20.7265625" style="3" customWidth="1"/>
    <col min="3" max="26" width="5.1796875" style="3" customWidth="1"/>
    <col min="27" max="28" width="5.1796875" style="3" hidden="1" customWidth="1"/>
    <col min="29" max="29" width="1.6328125" style="3" customWidth="1"/>
    <col min="30" max="53" width="5.1796875" style="3" customWidth="1"/>
    <col min="54" max="55" width="5.1796875" style="3" hidden="1" customWidth="1"/>
    <col min="56" max="16384" width="9.08984375" style="3"/>
  </cols>
  <sheetData>
    <row r="1" spans="1:56" ht="9" customHeight="1" thickBot="1">
      <c r="A1" s="264">
        <f>[2]RWE!$A$7</f>
        <v>1.82</v>
      </c>
      <c r="B1" s="4"/>
    </row>
    <row r="2" spans="1:56" s="6" customFormat="1" ht="16" thickTop="1">
      <c r="A2" s="3"/>
      <c r="B2" s="490" t="s">
        <v>33</v>
      </c>
      <c r="C2" s="485" t="s">
        <v>17</v>
      </c>
      <c r="D2" s="486"/>
      <c r="E2" s="486"/>
      <c r="F2" s="486"/>
      <c r="G2" s="486"/>
      <c r="H2" s="486"/>
      <c r="I2" s="486"/>
      <c r="J2" s="486"/>
      <c r="K2" s="486"/>
      <c r="L2" s="486"/>
      <c r="M2" s="486"/>
      <c r="N2" s="486"/>
      <c r="O2" s="486"/>
      <c r="P2" s="486"/>
      <c r="Q2" s="486"/>
      <c r="R2" s="486"/>
      <c r="S2" s="486"/>
      <c r="T2" s="486"/>
      <c r="U2" s="486"/>
      <c r="V2" s="486"/>
      <c r="W2" s="486"/>
      <c r="X2" s="486"/>
      <c r="Y2" s="486"/>
      <c r="Z2" s="486"/>
      <c r="AA2" s="486"/>
      <c r="AB2" s="487"/>
      <c r="AC2" s="5"/>
      <c r="AD2" s="485" t="s">
        <v>3</v>
      </c>
      <c r="AE2" s="486"/>
      <c r="AF2" s="486"/>
      <c r="AG2" s="486"/>
      <c r="AH2" s="486"/>
      <c r="AI2" s="486"/>
      <c r="AJ2" s="486"/>
      <c r="AK2" s="486"/>
      <c r="AL2" s="486"/>
      <c r="AM2" s="486"/>
      <c r="AN2" s="486"/>
      <c r="AO2" s="486"/>
      <c r="AP2" s="486"/>
      <c r="AQ2" s="486"/>
      <c r="AR2" s="486"/>
      <c r="AS2" s="486"/>
      <c r="AT2" s="486"/>
      <c r="AU2" s="486"/>
      <c r="AV2" s="486"/>
      <c r="AW2" s="486"/>
      <c r="AX2" s="486"/>
      <c r="AY2" s="486"/>
      <c r="AZ2" s="486"/>
      <c r="BA2" s="486"/>
      <c r="BB2" s="486"/>
      <c r="BC2" s="487"/>
      <c r="BD2" s="398"/>
    </row>
    <row r="3" spans="1:56" ht="13" thickBot="1">
      <c r="A3" s="6"/>
      <c r="B3" s="491"/>
      <c r="C3" s="493" t="s">
        <v>2</v>
      </c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  <c r="V3" s="494"/>
      <c r="W3" s="494"/>
      <c r="X3" s="494"/>
      <c r="Y3" s="494"/>
      <c r="Z3" s="494"/>
      <c r="AA3" s="494"/>
      <c r="AB3" s="495"/>
      <c r="AC3" s="7"/>
      <c r="AD3" s="493" t="s">
        <v>163</v>
      </c>
      <c r="AE3" s="494"/>
      <c r="AF3" s="494"/>
      <c r="AG3" s="494"/>
      <c r="AH3" s="494"/>
      <c r="AI3" s="494"/>
      <c r="AJ3" s="494"/>
      <c r="AK3" s="494"/>
      <c r="AL3" s="494"/>
      <c r="AM3" s="494"/>
      <c r="AN3" s="494"/>
      <c r="AO3" s="494"/>
      <c r="AP3" s="494"/>
      <c r="AQ3" s="494"/>
      <c r="AR3" s="494"/>
      <c r="AS3" s="494"/>
      <c r="AT3" s="494"/>
      <c r="AU3" s="494"/>
      <c r="AV3" s="494"/>
      <c r="AW3" s="494"/>
      <c r="AX3" s="494"/>
      <c r="AY3" s="494"/>
      <c r="AZ3" s="494"/>
      <c r="BA3" s="494"/>
      <c r="BB3" s="494"/>
      <c r="BC3" s="495"/>
      <c r="BD3" s="400"/>
    </row>
    <row r="4" spans="1:56" s="10" customFormat="1" ht="20" customHeight="1" thickTop="1" thickBot="1">
      <c r="A4" s="3"/>
      <c r="B4" s="492"/>
      <c r="C4" s="8">
        <v>2000</v>
      </c>
      <c r="D4" s="397">
        <f>1+C4</f>
        <v>2001</v>
      </c>
      <c r="E4" s="397">
        <f t="shared" ref="E4:AB4" si="0">1+D4</f>
        <v>2002</v>
      </c>
      <c r="F4" s="397">
        <f t="shared" si="0"/>
        <v>2003</v>
      </c>
      <c r="G4" s="397">
        <f t="shared" si="0"/>
        <v>2004</v>
      </c>
      <c r="H4" s="397">
        <f t="shared" si="0"/>
        <v>2005</v>
      </c>
      <c r="I4" s="397">
        <f t="shared" si="0"/>
        <v>2006</v>
      </c>
      <c r="J4" s="397">
        <f t="shared" si="0"/>
        <v>2007</v>
      </c>
      <c r="K4" s="397">
        <f t="shared" si="0"/>
        <v>2008</v>
      </c>
      <c r="L4" s="397">
        <f t="shared" si="0"/>
        <v>2009</v>
      </c>
      <c r="M4" s="397">
        <f t="shared" si="0"/>
        <v>2010</v>
      </c>
      <c r="N4" s="397">
        <f t="shared" si="0"/>
        <v>2011</v>
      </c>
      <c r="O4" s="397">
        <f t="shared" si="0"/>
        <v>2012</v>
      </c>
      <c r="P4" s="397">
        <f t="shared" si="0"/>
        <v>2013</v>
      </c>
      <c r="Q4" s="397">
        <f t="shared" si="0"/>
        <v>2014</v>
      </c>
      <c r="R4" s="397">
        <f t="shared" si="0"/>
        <v>2015</v>
      </c>
      <c r="S4" s="397">
        <f t="shared" si="0"/>
        <v>2016</v>
      </c>
      <c r="T4" s="397">
        <f t="shared" si="0"/>
        <v>2017</v>
      </c>
      <c r="U4" s="397">
        <f t="shared" si="0"/>
        <v>2018</v>
      </c>
      <c r="V4" s="397">
        <f t="shared" si="0"/>
        <v>2019</v>
      </c>
      <c r="W4" s="397">
        <f t="shared" si="0"/>
        <v>2020</v>
      </c>
      <c r="X4" s="397">
        <f t="shared" si="0"/>
        <v>2021</v>
      </c>
      <c r="Y4" s="397">
        <f t="shared" si="0"/>
        <v>2022</v>
      </c>
      <c r="Z4" s="397">
        <f t="shared" si="0"/>
        <v>2023</v>
      </c>
      <c r="AA4" s="397">
        <f t="shared" si="0"/>
        <v>2024</v>
      </c>
      <c r="AB4" s="228">
        <f t="shared" si="0"/>
        <v>2025</v>
      </c>
      <c r="AC4" s="9"/>
      <c r="AD4" s="8">
        <v>2000</v>
      </c>
      <c r="AE4" s="397">
        <f>1+AD4</f>
        <v>2001</v>
      </c>
      <c r="AF4" s="397">
        <f t="shared" ref="AF4:BC4" si="1">1+AE4</f>
        <v>2002</v>
      </c>
      <c r="AG4" s="397">
        <f t="shared" si="1"/>
        <v>2003</v>
      </c>
      <c r="AH4" s="397">
        <f t="shared" si="1"/>
        <v>2004</v>
      </c>
      <c r="AI4" s="397">
        <f t="shared" si="1"/>
        <v>2005</v>
      </c>
      <c r="AJ4" s="397">
        <f t="shared" si="1"/>
        <v>2006</v>
      </c>
      <c r="AK4" s="397">
        <f t="shared" si="1"/>
        <v>2007</v>
      </c>
      <c r="AL4" s="397">
        <f t="shared" si="1"/>
        <v>2008</v>
      </c>
      <c r="AM4" s="397">
        <f t="shared" si="1"/>
        <v>2009</v>
      </c>
      <c r="AN4" s="397">
        <f t="shared" si="1"/>
        <v>2010</v>
      </c>
      <c r="AO4" s="397">
        <f t="shared" si="1"/>
        <v>2011</v>
      </c>
      <c r="AP4" s="397">
        <f t="shared" si="1"/>
        <v>2012</v>
      </c>
      <c r="AQ4" s="397">
        <f t="shared" si="1"/>
        <v>2013</v>
      </c>
      <c r="AR4" s="397">
        <f t="shared" si="1"/>
        <v>2014</v>
      </c>
      <c r="AS4" s="397">
        <f t="shared" si="1"/>
        <v>2015</v>
      </c>
      <c r="AT4" s="397">
        <f t="shared" si="1"/>
        <v>2016</v>
      </c>
      <c r="AU4" s="397">
        <f t="shared" si="1"/>
        <v>2017</v>
      </c>
      <c r="AV4" s="397">
        <f t="shared" si="1"/>
        <v>2018</v>
      </c>
      <c r="AW4" s="397">
        <f t="shared" si="1"/>
        <v>2019</v>
      </c>
      <c r="AX4" s="397">
        <f t="shared" si="1"/>
        <v>2020</v>
      </c>
      <c r="AY4" s="397">
        <f t="shared" si="1"/>
        <v>2021</v>
      </c>
      <c r="AZ4" s="397">
        <f t="shared" si="1"/>
        <v>2022</v>
      </c>
      <c r="BA4" s="397">
        <f t="shared" si="1"/>
        <v>2023</v>
      </c>
      <c r="BB4" s="397">
        <f t="shared" si="1"/>
        <v>2024</v>
      </c>
      <c r="BC4" s="228">
        <f t="shared" si="1"/>
        <v>2025</v>
      </c>
      <c r="BD4" s="400"/>
    </row>
    <row r="5" spans="1:56" ht="20" customHeight="1" thickTop="1" thickBot="1">
      <c r="A5" s="10"/>
      <c r="B5" s="11" t="s">
        <v>12</v>
      </c>
      <c r="C5" s="12">
        <f>1/$A$1*'[1]4407Imp'!$B$263</f>
        <v>1.5456359150000007</v>
      </c>
      <c r="D5" s="13">
        <f>1/$A$1*'[1]4407Imp'!$C$263</f>
        <v>1.5065854929999996</v>
      </c>
      <c r="E5" s="13">
        <f>1/$A$1*'[1]4407Imp'!$D$263</f>
        <v>1.5761253189999993</v>
      </c>
      <c r="F5" s="13">
        <f>1/$A$1*'[1]4407Imp'!$E$263</f>
        <v>1.7344015919999991</v>
      </c>
      <c r="G5" s="13">
        <f>1/$A$1*'[1]4407Imp'!$F$263</f>
        <v>1.6516780309999997</v>
      </c>
      <c r="H5" s="13">
        <f>1/$A$1*'[1]4407Imp'!$G$263</f>
        <v>1.619288861</v>
      </c>
      <c r="I5" s="13">
        <f>1/$A$1*'[1]4407Imp'!$H$263</f>
        <v>1.9353518799999998</v>
      </c>
      <c r="J5" s="14">
        <f>1/$A$1*'[1]4407Imp'!$I$263</f>
        <v>1.7588231060000004</v>
      </c>
      <c r="K5" s="14">
        <f>1/$A$1*'[1]4407Imp'!$J$263</f>
        <v>1.7457743259999996</v>
      </c>
      <c r="L5" s="14">
        <f>1/$A$1*'[1]4407Imp'!K$263</f>
        <v>1.9781424235400145</v>
      </c>
      <c r="M5" s="14">
        <f>1/$A$1*'[1]4407Imp'!L$263</f>
        <v>1.998191133714555</v>
      </c>
      <c r="N5" s="14">
        <f>1/$A$1*'[1]4407Imp'!M$263</f>
        <v>2.1512126012657795</v>
      </c>
      <c r="O5" s="14">
        <f>1/$A$1*'[1]4407Imp'!N$263</f>
        <v>2.062574858340835</v>
      </c>
      <c r="P5" s="14">
        <f>1/$A$1*'[1]4407Imp'!O$263</f>
        <v>2.1199621695773136</v>
      </c>
      <c r="Q5" s="14">
        <f>1/$A$1*'[1]4407Imp'!P$263</f>
        <v>1.9977754638324339</v>
      </c>
      <c r="R5" s="14">
        <f>1/$A$1*'[1]4407Imp'!Q$263</f>
        <v>2.0039113130038841</v>
      </c>
      <c r="S5" s="14">
        <f>1/$A$1*'[1]4407Imp'!R$263</f>
        <v>2.3660334203281441</v>
      </c>
      <c r="T5" s="14">
        <f>1/$A$1*'[1]4407Imp'!S$263</f>
        <v>2.1846081116764631</v>
      </c>
      <c r="U5" s="14">
        <f>1/$A$1*'[1]4407Imp'!T$263</f>
        <v>2.5261535697689781</v>
      </c>
      <c r="V5" s="14">
        <f>1/$A$1*'[1]4407Imp'!U$263</f>
        <v>2.306953101462772</v>
      </c>
      <c r="W5" s="14">
        <f>1/$A$1*'[1]4407Imp'!V$263</f>
        <v>2.468423054850001</v>
      </c>
      <c r="X5" s="14">
        <f>1/$A$1*'[1]4407Imp'!W$263</f>
        <v>2.7161118804313849</v>
      </c>
      <c r="Y5" s="14">
        <f>1/$A$1*'[1]4407Imp'!X$263</f>
        <v>2.0043875932666668</v>
      </c>
      <c r="Z5" s="14">
        <f>1/$A$1*'[1]4407Imp'!Y$263</f>
        <v>1.4581368718000005</v>
      </c>
      <c r="AA5" s="14">
        <f>1/$A$1*'[1]4407Imp'!Z$263</f>
        <v>1.4581368718000005</v>
      </c>
      <c r="AB5" s="14">
        <f>1/$A$1*'[1]4407Imp'!AA$263</f>
        <v>1.4581368718000005</v>
      </c>
      <c r="AC5" s="15"/>
      <c r="AD5" s="423">
        <f>'[1]4407Imp'!AB$263</f>
        <v>271.51335767916106</v>
      </c>
      <c r="AE5" s="424">
        <f>'[1]4407Imp'!AC$263</f>
        <v>252.05395962439999</v>
      </c>
      <c r="AF5" s="424">
        <f>'[1]4407Imp'!AD$263</f>
        <v>277.94946820639996</v>
      </c>
      <c r="AG5" s="424">
        <f>'[1]4407Imp'!AE$263</f>
        <v>347.79226453760015</v>
      </c>
      <c r="AH5" s="424">
        <f>'[1]4407Imp'!AF$263</f>
        <v>387.89161993890013</v>
      </c>
      <c r="AI5" s="424">
        <f>'[1]4407Imp'!AG$263</f>
        <v>408.29840590109995</v>
      </c>
      <c r="AJ5" s="424">
        <f>'[1]4407Imp'!AH$263</f>
        <v>530.3277720000001</v>
      </c>
      <c r="AK5" s="424">
        <f>'[1]4407Imp'!AI$263</f>
        <v>584.40354189100015</v>
      </c>
      <c r="AL5" s="424">
        <f>'[1]4407Imp'!AJ$263</f>
        <v>579.89024511360014</v>
      </c>
      <c r="AM5" s="424">
        <f>'[1]4407Imp'!AK$263</f>
        <v>532.99149139719987</v>
      </c>
      <c r="AN5" s="424">
        <f>'[1]4407Imp'!AL$263</f>
        <v>575.63274583980001</v>
      </c>
      <c r="AO5" s="424">
        <f>'[1]4407Imp'!AM$263</f>
        <v>697.14667670400001</v>
      </c>
      <c r="AP5" s="424">
        <f>'[1]4407Imp'!AN$263</f>
        <v>618.36555218239971</v>
      </c>
      <c r="AQ5" s="424">
        <f>'[1]4407Imp'!AO$263</f>
        <v>624.93990534450006</v>
      </c>
      <c r="AR5" s="424">
        <f>'[1]4407Imp'!AP$263</f>
        <v>644.87883993050025</v>
      </c>
      <c r="AS5" s="424">
        <f>'[1]4407Imp'!AQ$263</f>
        <v>555.7036507539998</v>
      </c>
      <c r="AT5" s="424">
        <f>'[1]4407Imp'!AR$263</f>
        <v>637.60541533800006</v>
      </c>
      <c r="AU5" s="424">
        <f>'[1]4407Imp'!AS$263</f>
        <v>665.66279445379962</v>
      </c>
      <c r="AV5" s="424">
        <f>'[1]4407Imp'!AT$263</f>
        <v>769.39705920500001</v>
      </c>
      <c r="AW5" s="424">
        <f>'[1]4407Imp'!AU$263</f>
        <v>684.07370811599981</v>
      </c>
      <c r="AX5" s="424">
        <f>'[1]4407Imp'!AV$263</f>
        <v>678.03550528000005</v>
      </c>
      <c r="AY5" s="424">
        <f>'[1]4407Imp'!AW$263</f>
        <v>1056.9832701912999</v>
      </c>
      <c r="AZ5" s="424">
        <f>'[1]4407Imp'!AX$263</f>
        <v>789.69634227899996</v>
      </c>
      <c r="BA5" s="424">
        <f>'[1]4407Imp'!AY$263</f>
        <v>522.80157777759985</v>
      </c>
      <c r="BB5" s="424">
        <f>'[1]4407Imp'!AZ$263</f>
        <v>0</v>
      </c>
      <c r="BC5" s="425">
        <f>'[1]4407Imp'!BA$263</f>
        <v>0</v>
      </c>
      <c r="BD5" s="403"/>
    </row>
    <row r="6" spans="1:56" ht="17.149999999999999" customHeight="1" thickTop="1">
      <c r="A6" s="125"/>
      <c r="B6" s="68" t="s">
        <v>116</v>
      </c>
      <c r="C6" s="69">
        <f>1/$A$1*'[1]4407Imp'!$B$266</f>
        <v>1.8799999999999996E-4</v>
      </c>
      <c r="D6" s="70">
        <f>1/$A$1*'[1]4407Imp'!$C$266</f>
        <v>4.9969999999999995E-4</v>
      </c>
      <c r="E6" s="70">
        <f>1/$A$1*'[1]4407Imp'!$D$266</f>
        <v>2.1499999999999999E-4</v>
      </c>
      <c r="F6" s="70">
        <f>1/$A$1*'[1]4407Imp'!$E$266</f>
        <v>1.9867399999999998E-4</v>
      </c>
      <c r="G6" s="70">
        <f>1/$A$1*'[1]4407Imp'!$F$266</f>
        <v>4.0319999999999999E-4</v>
      </c>
      <c r="H6" s="70">
        <f>1/$A$1*'[1]4407Imp'!$G$266</f>
        <v>9.1334899999999993E-4</v>
      </c>
      <c r="I6" s="70">
        <f>1/$A$1*'[1]4407Imp'!$H$266</f>
        <v>8.2801999999999995E-4</v>
      </c>
      <c r="J6" s="71">
        <f>1/$A$1*'[1]4407Imp'!$I$266</f>
        <v>3.2733999999999997E-4</v>
      </c>
      <c r="K6" s="71">
        <f>1/$A$1*'[1]4407Imp'!$J$266</f>
        <v>6.5382400000000001E-4</v>
      </c>
      <c r="L6" s="71">
        <f>1/$A$1*'[1]4407Imp'!K$266</f>
        <v>7.2371999999999996E-4</v>
      </c>
      <c r="M6" s="71">
        <f>1/$A$1*'[1]4407Imp'!L$266</f>
        <v>8.0855999999999994E-4</v>
      </c>
      <c r="N6" s="71">
        <f>1/$A$1*'[1]4407Imp'!M$266</f>
        <v>1.7145999999999999E-4</v>
      </c>
      <c r="O6" s="71">
        <f>1/$A$1*'[1]4407Imp'!N$266</f>
        <v>1.7619777777777776E-4</v>
      </c>
      <c r="P6" s="71">
        <f>1/$A$1*'[1]4407Imp'!O$266</f>
        <v>9.9999999999999991E-6</v>
      </c>
      <c r="Q6" s="71">
        <f>1/$A$1*'[1]4407Imp'!P$266</f>
        <v>1.01025E-4</v>
      </c>
      <c r="R6" s="71">
        <f>1/$A$1*'[1]4407Imp'!Q$266</f>
        <v>0</v>
      </c>
      <c r="S6" s="71">
        <f>1/$A$1*'[1]4407Imp'!R$266</f>
        <v>3.8000000000000002E-5</v>
      </c>
      <c r="T6" s="71">
        <f>1/$A$1*'[1]4407Imp'!S$266</f>
        <v>6.0999999999999992E-5</v>
      </c>
      <c r="U6" s="71">
        <f>1/$A$1*'[1]4407Imp'!T$266</f>
        <v>1.4212000000000003E-4</v>
      </c>
      <c r="V6" s="71">
        <f>1/$A$1*'[1]4407Imp'!U$266</f>
        <v>8.5000000000000006E-5</v>
      </c>
      <c r="W6" s="71">
        <f>1/$A$1*'[1]4407Imp'!V$266</f>
        <v>3.4399999999999996E-4</v>
      </c>
      <c r="X6" s="71">
        <f>1/$A$1*'[1]4407Imp'!W$266</f>
        <v>1.4500139999999999E-4</v>
      </c>
      <c r="Y6" s="71">
        <f>1/$A$1*'[1]4407Imp'!X$266</f>
        <v>4.8002799999999994E-5</v>
      </c>
      <c r="Z6" s="71">
        <f>1/$A$1*'[1]4407Imp'!Y$266</f>
        <v>4.9699999999999994E-4</v>
      </c>
      <c r="AA6" s="71">
        <f>1/$A$1*'[1]4407Imp'!Z$266</f>
        <v>4.9699999999999994E-4</v>
      </c>
      <c r="AB6" s="71">
        <f>1/$A$1*'[1]4407Imp'!AA$266</f>
        <v>4.9699999999999994E-4</v>
      </c>
      <c r="AC6" s="7"/>
      <c r="AD6" s="374">
        <f>1/1000*'[1]4407Imp'!AB$266</f>
        <v>9.9056570636999995E-5</v>
      </c>
      <c r="AE6" s="72">
        <f>1/1000*'[1]4407Imp'!AC$266</f>
        <v>3.4601237320000002E-4</v>
      </c>
      <c r="AF6" s="72">
        <f>1/1000*'[1]4407Imp'!AD$266</f>
        <v>1.2988572480000001E-4</v>
      </c>
      <c r="AG6" s="72">
        <f>1/1000*'[1]4407Imp'!AE$266</f>
        <v>1.562481312E-4</v>
      </c>
      <c r="AH6" s="72">
        <f>1/1000*'[1]4407Imp'!AF$266</f>
        <v>3.4409508140000007E-4</v>
      </c>
      <c r="AI6" s="72">
        <f>1/1000*'[1]4407Imp'!AG$266</f>
        <v>9.202035414E-4</v>
      </c>
      <c r="AJ6" s="72">
        <f>1/1000*'[1]4407Imp'!AH$266</f>
        <v>6.7551280000000013E-4</v>
      </c>
      <c r="AK6" s="72">
        <f>1/1000*'[1]4407Imp'!AI$266</f>
        <v>3.0674668050000004E-4</v>
      </c>
      <c r="AL6" s="72">
        <f>1/1000*'[1]4407Imp'!AJ$266</f>
        <v>7.2906967679999999E-4</v>
      </c>
      <c r="AM6" s="72">
        <f>1/1000*'[1]4407Imp'!AK$266</f>
        <v>7.7254345519999987E-4</v>
      </c>
      <c r="AN6" s="72">
        <f>1/1000*'[1]4407Imp'!AL$266</f>
        <v>7.9664627250000013E-4</v>
      </c>
      <c r="AO6" s="72">
        <f>1/1000*'[1]4407Imp'!AM$266</f>
        <v>2.4665683199999997E-4</v>
      </c>
      <c r="AP6" s="72">
        <f>1/1000*'[1]4407Imp'!AN$266</f>
        <v>2.0072687359999996E-4</v>
      </c>
      <c r="AQ6" s="72">
        <f>1/1000*'[1]4407Imp'!AO$266</f>
        <v>2.6933867999999999E-5</v>
      </c>
      <c r="AR6" s="72">
        <f>1/1000*'[1]4407Imp'!AP$266</f>
        <v>9.1019520500000011E-5</v>
      </c>
      <c r="AS6" s="72">
        <f>1/1000*'[1]4407Imp'!AQ$266</f>
        <v>0</v>
      </c>
      <c r="AT6" s="72">
        <f>1/1000*'[1]4407Imp'!AR$266</f>
        <v>3.41877134E-5</v>
      </c>
      <c r="AU6" s="72">
        <f>1/1000*'[1]4407Imp'!AS$266</f>
        <v>5.6440941699999997E-5</v>
      </c>
      <c r="AV6" s="72">
        <f>1/1000*'[1]4407Imp'!AT$266</f>
        <v>1.2677680699999999E-4</v>
      </c>
      <c r="AW6" s="72">
        <f>1/1000*'[1]4407Imp'!AU$266</f>
        <v>7.5403922499999996E-5</v>
      </c>
      <c r="AX6" s="72">
        <f>1/1000*'[1]4407Imp'!AV$266</f>
        <v>2.4723147440000001E-4</v>
      </c>
      <c r="AY6" s="72">
        <f>1/1000*'[1]4407Imp'!AW$266</f>
        <v>1.1861771380000003E-4</v>
      </c>
      <c r="AZ6" s="72">
        <f>1/1000*'[1]4407Imp'!AX$266</f>
        <v>4.3438356E-5</v>
      </c>
      <c r="BA6" s="72">
        <f>1/1000*'[1]4407Imp'!AY$266</f>
        <v>4.7555574000000003E-4</v>
      </c>
      <c r="BB6" s="72">
        <f>1/1000*'[1]4407Imp'!AZ$266</f>
        <v>0</v>
      </c>
      <c r="BC6" s="252">
        <f>1/1000*'[1]4407Imp'!BA$266</f>
        <v>0</v>
      </c>
      <c r="BD6" s="403"/>
    </row>
    <row r="7" spans="1:56" ht="17.149999999999999" customHeight="1">
      <c r="B7" s="73" t="s">
        <v>117</v>
      </c>
      <c r="C7" s="74">
        <f>1/$A$1*'[1]4407Imp'!$B$268</f>
        <v>9.8826799999999996E-3</v>
      </c>
      <c r="D7" s="75">
        <f>1/$A$1*'[1]4407Imp'!$C$268</f>
        <v>3.3370000000000001E-3</v>
      </c>
      <c r="E7" s="75">
        <f>1/$A$1*'[1]4407Imp'!$D$268</f>
        <v>1.9003800000000001E-3</v>
      </c>
      <c r="F7" s="75">
        <f>1/$A$1*'[1]4407Imp'!$E$268</f>
        <v>2.1142000000000001E-3</v>
      </c>
      <c r="G7" s="75">
        <f>1/$A$1*'[1]4407Imp'!$F$268</f>
        <v>1.75E-3</v>
      </c>
      <c r="H7" s="75">
        <f>1/$A$1*'[1]4407Imp'!$G$268</f>
        <v>2.1984679999999999E-3</v>
      </c>
      <c r="I7" s="75">
        <f>1/$A$1*'[1]4407Imp'!$H$268</f>
        <v>1.7164200000000002E-3</v>
      </c>
      <c r="J7" s="76">
        <f>1/$A$1*'[1]4407Imp'!$I$268</f>
        <v>1.8058599999999996E-3</v>
      </c>
      <c r="K7" s="76">
        <f>1/$A$1*'[1]4407Imp'!$J$268</f>
        <v>2.1951829999999994E-3</v>
      </c>
      <c r="L7" s="76">
        <f>1/$A$1*'[1]4407Imp'!K$268</f>
        <v>1.3157399999999999E-3</v>
      </c>
      <c r="M7" s="76">
        <f>1/$A$1*'[1]4407Imp'!L$268</f>
        <v>2.8909106666666663E-3</v>
      </c>
      <c r="N7" s="76">
        <f>1/$A$1*'[1]4407Imp'!M$268</f>
        <v>3.4093200000000004E-3</v>
      </c>
      <c r="O7" s="76">
        <f>1/$A$1*'[1]4407Imp'!N$268</f>
        <v>1.341818E-3</v>
      </c>
      <c r="P7" s="76">
        <f>1/$A$1*'[1]4407Imp'!O$268</f>
        <v>7.1909749999999998E-4</v>
      </c>
      <c r="Q7" s="76">
        <f>1/$A$1*'[1]4407Imp'!P$268</f>
        <v>1.0938219230769231E-3</v>
      </c>
      <c r="R7" s="76">
        <f>1/$A$1*'[1]4407Imp'!Q$268</f>
        <v>7.6959749999999996E-4</v>
      </c>
      <c r="S7" s="76">
        <f>1/$A$1*'[1]4407Imp'!R$268</f>
        <v>7.0834073891625599E-4</v>
      </c>
      <c r="T7" s="76">
        <f>1/$A$1*'[1]4407Imp'!S$268</f>
        <v>2.2332928571428573E-4</v>
      </c>
      <c r="U7" s="76">
        <f>1/$A$1*'[1]4407Imp'!T$268</f>
        <v>3.0528E-4</v>
      </c>
      <c r="V7" s="76">
        <f>1/$A$1*'[1]4407Imp'!U$268</f>
        <v>9.9638799999999996E-4</v>
      </c>
      <c r="W7" s="76">
        <f>1/$A$1*'[1]4407Imp'!V$268</f>
        <v>3.2727339999999997E-4</v>
      </c>
      <c r="X7" s="76">
        <f>1/$A$1*'[1]4407Imp'!W$268</f>
        <v>2.7545966842105264E-4</v>
      </c>
      <c r="Y7" s="76">
        <f>1/$A$1*'[1]4407Imp'!X$268</f>
        <v>1.1745459999999998E-4</v>
      </c>
      <c r="Z7" s="76">
        <f>1/$A$1*'[1]4407Imp'!Y$268</f>
        <v>3.6759339999999996E-4</v>
      </c>
      <c r="AA7" s="76">
        <f>1/$A$1*'[1]4407Imp'!Z$268</f>
        <v>3.6759339999999996E-4</v>
      </c>
      <c r="AB7" s="76">
        <f>1/$A$1*'[1]4407Imp'!AA$268</f>
        <v>3.6759339999999996E-4</v>
      </c>
      <c r="AC7" s="7"/>
      <c r="AD7" s="366">
        <f>'[1]4407Imp'!AB$268</f>
        <v>9.3834841416329997</v>
      </c>
      <c r="AE7" s="77">
        <f>'[1]4407Imp'!AC$268</f>
        <v>4.0391228627999993</v>
      </c>
      <c r="AF7" s="77">
        <f>'[1]4407Imp'!AD$268</f>
        <v>2.2401434208</v>
      </c>
      <c r="AG7" s="77">
        <f>'[1]4407Imp'!AE$268</f>
        <v>2.7924282848000002</v>
      </c>
      <c r="AH7" s="77">
        <f>'[1]4407Imp'!AF$268</f>
        <v>2.2752908801</v>
      </c>
      <c r="AI7" s="77">
        <f>'[1]4407Imp'!AG$268</f>
        <v>3.4020797811000003</v>
      </c>
      <c r="AJ7" s="77">
        <f>'[1]4407Imp'!AH$268</f>
        <v>2.7623200000000003</v>
      </c>
      <c r="AK7" s="77">
        <f>'[1]4407Imp'!AI$268</f>
        <v>2.9923140670000001</v>
      </c>
      <c r="AL7" s="77">
        <f>'[1]4407Imp'!AJ$268</f>
        <v>3.1845761600000007</v>
      </c>
      <c r="AM7" s="77">
        <f>'[1]4407Imp'!AK$268</f>
        <v>1.8345762555999998</v>
      </c>
      <c r="AN7" s="77">
        <f>'[1]4407Imp'!AL$268</f>
        <v>3.3757014978000002</v>
      </c>
      <c r="AO7" s="77">
        <f>'[1]4407Imp'!AM$268</f>
        <v>4.6235836800000003</v>
      </c>
      <c r="AP7" s="77">
        <f>'[1]4407Imp'!AN$268</f>
        <v>1.6939381359999999</v>
      </c>
      <c r="AQ7" s="77">
        <f>'[1]4407Imp'!AO$268</f>
        <v>0.88578426359999995</v>
      </c>
      <c r="AR7" s="77">
        <f>'[1]4407Imp'!AP$268</f>
        <v>1.224459851</v>
      </c>
      <c r="AS7" s="77">
        <f>'[1]4407Imp'!AQ$268</f>
        <v>0.93990515849999989</v>
      </c>
      <c r="AT7" s="77">
        <f>'[1]4407Imp'!AR$268</f>
        <v>1.0576883329</v>
      </c>
      <c r="AU7" s="77">
        <f>'[1]4407Imp'!AS$268</f>
        <v>0.28571016760000001</v>
      </c>
      <c r="AV7" s="77">
        <f>'[1]4407Imp'!AT$268</f>
        <v>0.420680467</v>
      </c>
      <c r="AW7" s="77">
        <f>'[1]4407Imp'!AU$268</f>
        <v>1.2704847260000001</v>
      </c>
      <c r="AX7" s="77">
        <f>'[1]4407Imp'!AV$268</f>
        <v>0.34666341099999998</v>
      </c>
      <c r="AY7" s="77">
        <f>'[1]4407Imp'!AW$268</f>
        <v>0.45438151300000001</v>
      </c>
      <c r="AZ7" s="77">
        <f>'[1]4407Imp'!AX$268</f>
        <v>0.231246171</v>
      </c>
      <c r="BA7" s="77">
        <f>'[1]4407Imp'!AY$268</f>
        <v>0.42747573549999995</v>
      </c>
      <c r="BB7" s="77">
        <f>'[1]4407Imp'!AZ$268</f>
        <v>0</v>
      </c>
      <c r="BC7" s="253">
        <f>'[1]4407Imp'!BA$268</f>
        <v>0</v>
      </c>
      <c r="BD7" s="403"/>
    </row>
    <row r="8" spans="1:56" ht="17.149999999999999" customHeight="1">
      <c r="B8" s="73" t="s">
        <v>115</v>
      </c>
      <c r="C8" s="74">
        <f>1/$A$1*'[1]4407Imp'!$B$269</f>
        <v>2.6631999999999996E-4</v>
      </c>
      <c r="D8" s="75">
        <f>1/$A$1*'[1]4407Imp'!$C$269</f>
        <v>2.6238699999999999E-4</v>
      </c>
      <c r="E8" s="75">
        <f>1/$A$1*'[1]4407Imp'!$D$269</f>
        <v>1.6609999999999997E-4</v>
      </c>
      <c r="F8" s="75">
        <f>1/$A$1*'[1]4407Imp'!$E$269</f>
        <v>2.4729999999999999E-4</v>
      </c>
      <c r="G8" s="75">
        <f>1/$A$1*'[1]4407Imp'!$F$269</f>
        <v>2.8927100000000002E-4</v>
      </c>
      <c r="H8" s="75">
        <f>1/$A$1*'[1]4407Imp'!$G$269</f>
        <v>7.5246400000000011E-4</v>
      </c>
      <c r="I8" s="75">
        <f>1/$A$1*'[1]4407Imp'!$H$269</f>
        <v>6.0514E-4</v>
      </c>
      <c r="J8" s="76">
        <f>1/$A$1*'[1]4407Imp'!$I$269</f>
        <v>5.4195999999999997E-4</v>
      </c>
      <c r="K8" s="76">
        <f>1/$A$1*'[1]4407Imp'!$J$269</f>
        <v>1.5516E-4</v>
      </c>
      <c r="L8" s="76">
        <f>1/$A$1*'[1]4407Imp'!K$269</f>
        <v>1.7680000000000001E-4</v>
      </c>
      <c r="M8" s="76">
        <f>1/$A$1*'[1]4407Imp'!L$269</f>
        <v>2.34E-4</v>
      </c>
      <c r="N8" s="76">
        <f>1/$A$1*'[1]4407Imp'!M$269</f>
        <v>4.2419999999999997E-5</v>
      </c>
      <c r="O8" s="76">
        <f>1/$A$1*'[1]4407Imp'!N$269</f>
        <v>1.768E-5</v>
      </c>
      <c r="P8" s="76">
        <f>1/$A$1*'[1]4407Imp'!O$269</f>
        <v>8.666E-5</v>
      </c>
      <c r="Q8" s="76">
        <f>1/$A$1*'[1]4407Imp'!P$269</f>
        <v>1.0833999999999998E-4</v>
      </c>
      <c r="R8" s="76">
        <f>1/$A$1*'[1]4407Imp'!Q$269</f>
        <v>8.9320000000000005E-5</v>
      </c>
      <c r="S8" s="76">
        <f>1/$A$1*'[1]4407Imp'!R$269</f>
        <v>2.1589999999999999E-4</v>
      </c>
      <c r="T8" s="76">
        <f>1/$A$1*'[1]4407Imp'!S$269</f>
        <v>1.0628000000000002E-4</v>
      </c>
      <c r="U8" s="76">
        <f>1/$A$1*'[1]4407Imp'!T$269</f>
        <v>1.0878E-4</v>
      </c>
      <c r="V8" s="76">
        <f>1/$A$1*'[1]4407Imp'!U$269</f>
        <v>9.3440000000000013E-5</v>
      </c>
      <c r="W8" s="76">
        <f>1/$A$1*'[1]4407Imp'!V$269</f>
        <v>4.5082240000000006E-4</v>
      </c>
      <c r="X8" s="76">
        <f>1/$A$1*'[1]4407Imp'!W$269</f>
        <v>1.1165939999999998E-4</v>
      </c>
      <c r="Y8" s="76">
        <f>1/$A$1*'[1]4407Imp'!X$269</f>
        <v>5.0616E-6</v>
      </c>
      <c r="Z8" s="76">
        <f>1/$A$1*'[1]4407Imp'!Y$269</f>
        <v>4.1027439999999994E-4</v>
      </c>
      <c r="AA8" s="76">
        <f>1/$A$1*'[1]4407Imp'!Z$269</f>
        <v>4.1027439999999994E-4</v>
      </c>
      <c r="AB8" s="76">
        <f>1/$A$1*'[1]4407Imp'!AA$269</f>
        <v>4.1027439999999994E-4</v>
      </c>
      <c r="AC8" s="7"/>
      <c r="AD8" s="366">
        <f>'[1]4407Imp'!AB$269</f>
        <v>0.14784919820100001</v>
      </c>
      <c r="AE8" s="77">
        <f>'[1]4407Imp'!AC$269</f>
        <v>0.1526998</v>
      </c>
      <c r="AF8" s="77">
        <f>'[1]4407Imp'!AD$269</f>
        <v>0.103798512</v>
      </c>
      <c r="AG8" s="77">
        <f>'[1]4407Imp'!AE$269</f>
        <v>0.15621419519999996</v>
      </c>
      <c r="AH8" s="77">
        <f>'[1]4407Imp'!AF$269</f>
        <v>0.1936839373</v>
      </c>
      <c r="AI8" s="77">
        <f>'[1]4407Imp'!AG$269</f>
        <v>0.52317017610000016</v>
      </c>
      <c r="AJ8" s="77">
        <f>'[1]4407Imp'!AH$269</f>
        <v>0.47336120000000009</v>
      </c>
      <c r="AK8" s="77">
        <f>'[1]4407Imp'!AI$269</f>
        <v>0.63906414999999994</v>
      </c>
      <c r="AL8" s="77">
        <f>'[1]4407Imp'!AJ$269</f>
        <v>0.24430576320000003</v>
      </c>
      <c r="AM8" s="77">
        <f>'[1]4407Imp'!AK$269</f>
        <v>0.22189873199999999</v>
      </c>
      <c r="AN8" s="77">
        <f>'[1]4407Imp'!AL$269</f>
        <v>0.34233285960000004</v>
      </c>
      <c r="AO8" s="77">
        <f>'[1]4407Imp'!AM$269</f>
        <v>8.4923135999999996E-2</v>
      </c>
      <c r="AP8" s="77">
        <f>'[1]4407Imp'!AN$269</f>
        <v>4.6042092800000003E-2</v>
      </c>
      <c r="AQ8" s="77">
        <f>'[1]4407Imp'!AO$269</f>
        <v>0.200928249</v>
      </c>
      <c r="AR8" s="77">
        <f>'[1]4407Imp'!AP$269</f>
        <v>0.22445538900000001</v>
      </c>
      <c r="AS8" s="77">
        <f>'[1]4407Imp'!AQ$269</f>
        <v>0.2179046905</v>
      </c>
      <c r="AT8" s="77">
        <f>'[1]4407Imp'!AR$269</f>
        <v>0.26556080659999998</v>
      </c>
      <c r="AU8" s="77">
        <f>'[1]4407Imp'!AS$269</f>
        <v>0.18921458269999999</v>
      </c>
      <c r="AV8" s="77">
        <f>'[1]4407Imp'!AT$269</f>
        <v>0.21103761399999998</v>
      </c>
      <c r="AW8" s="77">
        <f>'[1]4407Imp'!AU$269</f>
        <v>9.8116338500000011E-2</v>
      </c>
      <c r="AX8" s="77">
        <f>'[1]4407Imp'!AV$269</f>
        <v>0.86275163240000008</v>
      </c>
      <c r="AY8" s="77">
        <f>'[1]4407Imp'!AW$269</f>
        <v>0.181000408</v>
      </c>
      <c r="AZ8" s="77">
        <f>'[1]4407Imp'!AX$269</f>
        <v>4.9375169999999989E-3</v>
      </c>
      <c r="BA8" s="77">
        <f>'[1]4407Imp'!AY$269</f>
        <v>0.45211748119999995</v>
      </c>
      <c r="BB8" s="77">
        <f>'[1]4407Imp'!AZ$269</f>
        <v>0</v>
      </c>
      <c r="BC8" s="253">
        <f>'[1]4407Imp'!BA$269</f>
        <v>0</v>
      </c>
      <c r="BD8" s="403"/>
    </row>
    <row r="9" spans="1:56" ht="17.149999999999999" customHeight="1">
      <c r="B9" s="73" t="s">
        <v>118</v>
      </c>
      <c r="C9" s="74">
        <f>1/$A$1*'[1]4407Imp'!$B$267</f>
        <v>8.620600000000001E-4</v>
      </c>
      <c r="D9" s="75">
        <f>1/$A$1*'[1]4407Imp'!$C$267</f>
        <v>5.1765999999999997E-4</v>
      </c>
      <c r="E9" s="75">
        <f>1/$A$1*'[1]4407Imp'!$D$267</f>
        <v>4.0897999999999998E-4</v>
      </c>
      <c r="F9" s="75">
        <f>1/$A$1*'[1]4407Imp'!$E$267</f>
        <v>8.299999999999999E-4</v>
      </c>
      <c r="G9" s="75">
        <f>1/$A$1*'[1]4407Imp'!$F$267</f>
        <v>6.5559999999999989E-4</v>
      </c>
      <c r="H9" s="75">
        <f>1/$A$1*'[1]4407Imp'!$G$267</f>
        <v>1.7587829999999999E-3</v>
      </c>
      <c r="I9" s="75">
        <f>1/$A$1*'[1]4407Imp'!$H$267</f>
        <v>2.4807199999999992E-3</v>
      </c>
      <c r="J9" s="76">
        <f>1/$A$1*'[1]4407Imp'!$I$267</f>
        <v>2.5498999999999995E-3</v>
      </c>
      <c r="K9" s="76">
        <f>1/$A$1*'[1]4407Imp'!$J$267</f>
        <v>1.36618E-3</v>
      </c>
      <c r="L9" s="76">
        <f>1/$A$1*'[1]4407Imp'!K$267</f>
        <v>3.3535999999999993E-4</v>
      </c>
      <c r="M9" s="76">
        <f>1/$A$1*'[1]4407Imp'!L$267</f>
        <v>1.83E-4</v>
      </c>
      <c r="N9" s="76">
        <f>1/$A$1*'[1]4407Imp'!M$267</f>
        <v>1.6699999999999999E-4</v>
      </c>
      <c r="O9" s="76">
        <f>1/$A$1*'[1]4407Imp'!N$267</f>
        <v>1.6812000000000001E-4</v>
      </c>
      <c r="P9" s="76">
        <f>1/$A$1*'[1]4407Imp'!O$267</f>
        <v>5.5559999999999997E-5</v>
      </c>
      <c r="Q9" s="76">
        <f>1/$A$1*'[1]4407Imp'!P$267</f>
        <v>1.8599999999999999E-4</v>
      </c>
      <c r="R9" s="76">
        <f>1/$A$1*'[1]4407Imp'!Q$267</f>
        <v>6.7144000000000004E-4</v>
      </c>
      <c r="S9" s="76">
        <f>1/$A$1*'[1]4407Imp'!R$267</f>
        <v>3.3073999999999999E-4</v>
      </c>
      <c r="T9" s="76">
        <f>1/$A$1*'[1]4407Imp'!S$267</f>
        <v>6.5999999999999992E-5</v>
      </c>
      <c r="U9" s="76">
        <f>1/$A$1*'[1]4407Imp'!T$267</f>
        <v>1.6291272727272729E-4</v>
      </c>
      <c r="V9" s="76">
        <f>1/$A$1*'[1]4407Imp'!U$267</f>
        <v>4.6948116883116883E-4</v>
      </c>
      <c r="W9" s="76">
        <f>1/$A$1*'[1]4407Imp'!V$267</f>
        <v>4.741654E-4</v>
      </c>
      <c r="X9" s="76">
        <f>1/$A$1*'[1]4407Imp'!W$267</f>
        <v>3.8622940000000001E-4</v>
      </c>
      <c r="Y9" s="76">
        <f>1/$A$1*'[1]4407Imp'!X$267</f>
        <v>5.1939599999999999E-4</v>
      </c>
      <c r="Z9" s="76">
        <f>1/$A$1*'[1]4407Imp'!Y$267</f>
        <v>4.9481700000000004E-4</v>
      </c>
      <c r="AA9" s="76">
        <f>1/$A$1*'[1]4407Imp'!Z$267</f>
        <v>4.9481700000000004E-4</v>
      </c>
      <c r="AB9" s="76">
        <f>1/$A$1*'[1]4407Imp'!AA$267</f>
        <v>4.9481700000000004E-4</v>
      </c>
      <c r="AC9" s="7"/>
      <c r="AD9" s="366">
        <f>'[1]4407Imp'!AB$267</f>
        <v>0.67517865164699997</v>
      </c>
      <c r="AE9" s="77">
        <f>'[1]4407Imp'!AC$267</f>
        <v>0.37104439320000004</v>
      </c>
      <c r="AF9" s="77">
        <f>'[1]4407Imp'!AD$267</f>
        <v>0.23571444000000003</v>
      </c>
      <c r="AG9" s="77">
        <f>'[1]4407Imp'!AE$267</f>
        <v>0.55773702880000009</v>
      </c>
      <c r="AH9" s="77">
        <f>'[1]4407Imp'!AF$267</f>
        <v>0.32021717700000002</v>
      </c>
      <c r="AI9" s="77">
        <f>'[1]4407Imp'!AG$267</f>
        <v>2.4058069892999998</v>
      </c>
      <c r="AJ9" s="77">
        <f>'[1]4407Imp'!AH$267</f>
        <v>3.9438396</v>
      </c>
      <c r="AK9" s="77">
        <f>'[1]4407Imp'!AI$267</f>
        <v>3.7658831985000001</v>
      </c>
      <c r="AL9" s="77">
        <f>'[1]4407Imp'!AJ$267</f>
        <v>1.8945963120000002</v>
      </c>
      <c r="AM9" s="77">
        <f>'[1]4407Imp'!AK$267</f>
        <v>0.61312897360000007</v>
      </c>
      <c r="AN9" s="77">
        <f>'[1]4407Imp'!AL$267</f>
        <v>0.27679157729999998</v>
      </c>
      <c r="AO9" s="77">
        <f>'[1]4407Imp'!AM$267</f>
        <v>0.21164385599999999</v>
      </c>
      <c r="AP9" s="77">
        <f>'[1]4407Imp'!AN$267</f>
        <v>0.17934137759999999</v>
      </c>
      <c r="AQ9" s="77">
        <f>'[1]4407Imp'!AO$267</f>
        <v>0.13301054309999999</v>
      </c>
      <c r="AR9" s="77">
        <f>'[1]4407Imp'!AP$267</f>
        <v>0.21717786600000002</v>
      </c>
      <c r="AS9" s="77">
        <f>'[1]4407Imp'!AQ$267</f>
        <v>1.0147509189999999</v>
      </c>
      <c r="AT9" s="77">
        <f>'[1]4407Imp'!AR$267</f>
        <v>0.55649508189999985</v>
      </c>
      <c r="AU9" s="77">
        <f>'[1]4407Imp'!AS$267</f>
        <v>0.11040671069999999</v>
      </c>
      <c r="AV9" s="77">
        <f>'[1]4407Imp'!AT$267</f>
        <v>0.12503128899999999</v>
      </c>
      <c r="AW9" s="77">
        <f>'[1]4407Imp'!AU$267</f>
        <v>0.47839481550000007</v>
      </c>
      <c r="AX9" s="77">
        <f>'[1]4407Imp'!AV$267</f>
        <v>0.45602563440000005</v>
      </c>
      <c r="AY9" s="77">
        <f>'[1]4407Imp'!AW$267</f>
        <v>0.47138046010000001</v>
      </c>
      <c r="AZ9" s="77">
        <f>'[1]4407Imp'!AX$267</f>
        <v>0.79929017999999996</v>
      </c>
      <c r="BA9" s="77">
        <f>'[1]4407Imp'!AY$267</f>
        <v>0.5334074526</v>
      </c>
      <c r="BB9" s="77">
        <f>'[1]4407Imp'!AZ$267</f>
        <v>0</v>
      </c>
      <c r="BC9" s="253">
        <f>'[1]4407Imp'!BA$267</f>
        <v>0</v>
      </c>
      <c r="BD9" s="403"/>
    </row>
    <row r="10" spans="1:56" ht="17.149999999999999" customHeight="1">
      <c r="B10" s="34" t="s">
        <v>190</v>
      </c>
      <c r="C10" s="40">
        <f>1/$A$1*'[1]4407Imp'!$B$264</f>
        <v>1.3184403819999999</v>
      </c>
      <c r="D10" s="41">
        <f>1/$A$1*'[1]4407Imp'!$C$264</f>
        <v>1.2871014059999997</v>
      </c>
      <c r="E10" s="41">
        <f>1/$A$1*'[1]4407Imp'!$D$264</f>
        <v>1.354658779</v>
      </c>
      <c r="F10" s="41">
        <f>1/$A$1*'[1]4407Imp'!$E$264</f>
        <v>1.3967393979999996</v>
      </c>
      <c r="G10" s="41">
        <f>1/$A$1*'[1]4407Imp'!$F$264</f>
        <v>1.3533445799999999</v>
      </c>
      <c r="H10" s="41">
        <f>1/$A$1*'[1]4407Imp'!$G$264</f>
        <v>1.3470180309999997</v>
      </c>
      <c r="I10" s="41">
        <f>1/$A$1*'[1]4407Imp'!$H$264</f>
        <v>1.7550634999999999</v>
      </c>
      <c r="J10" s="42">
        <f>1/$A$1*'[1]4407Imp'!$I$264</f>
        <v>1.5806046889999996</v>
      </c>
      <c r="K10" s="42">
        <f>1/$A$1*'[1]4407Imp'!$J$264</f>
        <v>1.5141228759999998</v>
      </c>
      <c r="L10" s="42">
        <f>1/$A$1*'[1]4407Imp'!K$264</f>
        <v>1.6580858190112782</v>
      </c>
      <c r="M10" s="42">
        <f>1/$A$1*'[1]4407Imp'!L$264</f>
        <v>1.6855890497145554</v>
      </c>
      <c r="N10" s="42">
        <f>1/$A$1*'[1]4407Imp'!M$264</f>
        <v>2.0433079723768905</v>
      </c>
      <c r="O10" s="42">
        <f>1/$A$1*'[1]4407Imp'!N$264</f>
        <v>1.9639352781867361</v>
      </c>
      <c r="P10" s="42">
        <f>1/$A$1*'[1]4407Imp'!O$264</f>
        <v>2.0235265087439798</v>
      </c>
      <c r="Q10" s="42">
        <f>1/$A$1*'[1]4407Imp'!P$264</f>
        <v>1.9195329519093569</v>
      </c>
      <c r="R10" s="42">
        <f>1/$A$1*'[1]4407Imp'!Q$264</f>
        <v>1.915343679075312</v>
      </c>
      <c r="S10" s="42">
        <f>1/$A$1*'[1]4407Imp'!R$264</f>
        <v>2.2737664542916103</v>
      </c>
      <c r="T10" s="42">
        <f>1/$A$1*'[1]4407Imp'!S$264</f>
        <v>2.0906596893870852</v>
      </c>
      <c r="U10" s="42">
        <f>1/$A$1*'[1]4407Imp'!T$264</f>
        <v>2.4389494954627584</v>
      </c>
      <c r="V10" s="42">
        <f>1/$A$1*'[1]4407Imp'!U$264</f>
        <v>2.2091835018603745</v>
      </c>
      <c r="W10" s="42">
        <f>1/$A$1*'[1]4407Imp'!V$264</f>
        <v>2.3701493710500001</v>
      </c>
      <c r="X10" s="42">
        <f>1/$A$1*'[1]4407Imp'!W$264</f>
        <v>2.6186573761407415</v>
      </c>
      <c r="Y10" s="42">
        <f>1/$A$1*'[1]4407Imp'!X$264</f>
        <v>1.9451595560666668</v>
      </c>
      <c r="Z10" s="42">
        <f>1/$A$1*'[1]4407Imp'!Y$264</f>
        <v>1.4238480930000004</v>
      </c>
      <c r="AA10" s="42">
        <f>1/$A$1*'[1]4407Imp'!Z$264</f>
        <v>1.4238480930000004</v>
      </c>
      <c r="AB10" s="42">
        <f>1/$A$1*'[1]4407Imp'!AA$264</f>
        <v>1.4238480930000004</v>
      </c>
      <c r="AC10" s="7"/>
      <c r="AD10" s="78">
        <f>'[1]4407Imp'!AB$264</f>
        <v>219.93716791344895</v>
      </c>
      <c r="AE10" s="79">
        <f>'[1]4407Imp'!AC$264</f>
        <v>206.01160891160001</v>
      </c>
      <c r="AF10" s="79">
        <f>'[1]4407Imp'!AD$264</f>
        <v>232.49622845759998</v>
      </c>
      <c r="AG10" s="79">
        <f>'[1]4407Imp'!AE$264</f>
        <v>279.95142912800009</v>
      </c>
      <c r="AH10" s="79">
        <f>'[1]4407Imp'!AF$264</f>
        <v>316.86620244860001</v>
      </c>
      <c r="AI10" s="79">
        <f>'[1]4407Imp'!AG$264</f>
        <v>336.57722652839999</v>
      </c>
      <c r="AJ10" s="79">
        <f>'[1]4407Imp'!AH$264</f>
        <v>472.48102440000008</v>
      </c>
      <c r="AK10" s="79">
        <f>'[1]4407Imp'!AI$264</f>
        <v>513.37394902949995</v>
      </c>
      <c r="AL10" s="79">
        <f>'[1]4407Imp'!AJ$264</f>
        <v>497.51643205120007</v>
      </c>
      <c r="AM10" s="79">
        <f>'[1]4407Imp'!AK$264</f>
        <v>448.50962423959999</v>
      </c>
      <c r="AN10" s="79">
        <f>'[1]4407Imp'!AL$264</f>
        <v>491.59279156680009</v>
      </c>
      <c r="AO10" s="79">
        <f>'[1]4407Imp'!AM$264</f>
        <v>656.06066918399995</v>
      </c>
      <c r="AP10" s="79">
        <f>'[1]4407Imp'!AN$264</f>
        <v>586.66795844800004</v>
      </c>
      <c r="AQ10" s="79">
        <f>'[1]4407Imp'!AO$264</f>
        <v>593.34779964000006</v>
      </c>
      <c r="AR10" s="79">
        <f>'[1]4407Imp'!AP$264</f>
        <v>616.58990706550003</v>
      </c>
      <c r="AS10" s="79">
        <f>'[1]4407Imp'!AQ$264</f>
        <v>527.92294127649984</v>
      </c>
      <c r="AT10" s="79">
        <f>'[1]4407Imp'!AR$264</f>
        <v>601.82456179910002</v>
      </c>
      <c r="AU10" s="79">
        <f>'[1]4407Imp'!AS$264</f>
        <v>631.3253279761999</v>
      </c>
      <c r="AV10" s="79">
        <f>'[1]4407Imp'!AT$264</f>
        <v>733.05643380200013</v>
      </c>
      <c r="AW10" s="79">
        <f>'[1]4407Imp'!AU$264</f>
        <v>646.95506793849995</v>
      </c>
      <c r="AX10" s="79">
        <f>'[1]4407Imp'!AV$264</f>
        <v>640.77173056360004</v>
      </c>
      <c r="AY10" s="79">
        <f>'[1]4407Imp'!AW$264</f>
        <v>1012.4052019852999</v>
      </c>
      <c r="AZ10" s="79">
        <f>'[1]4407Imp'!AX$264</f>
        <v>750.08388592799986</v>
      </c>
      <c r="BA10" s="79">
        <f>'[1]4407Imp'!AY$264</f>
        <v>501.88586212159993</v>
      </c>
      <c r="BB10" s="79">
        <f>'[1]4407Imp'!AZ$264</f>
        <v>0</v>
      </c>
      <c r="BC10" s="254">
        <f>'[1]4407Imp'!BA$264</f>
        <v>0</v>
      </c>
      <c r="BD10" s="403"/>
    </row>
    <row r="11" spans="1:56">
      <c r="B11" s="23" t="s">
        <v>70</v>
      </c>
      <c r="C11" s="24">
        <f>1/$A$1*'[1]4407Imp'!$B$63</f>
        <v>3.3810960000000001E-2</v>
      </c>
      <c r="D11" s="25">
        <f>1/$A$1*'[1]4407Imp'!$C$63</f>
        <v>2.8102040000000002E-2</v>
      </c>
      <c r="E11" s="25">
        <f>1/$A$1*'[1]4407Imp'!$D$63</f>
        <v>2.9733699999999998E-2</v>
      </c>
      <c r="F11" s="25">
        <f>1/$A$1*'[1]4407Imp'!$E$63</f>
        <v>2.7370379999999996E-2</v>
      </c>
      <c r="G11" s="25">
        <f>1/$A$1*'[1]4407Imp'!$F$63</f>
        <v>2.6653559999999996E-2</v>
      </c>
      <c r="H11" s="25">
        <f>1/$A$1*'[1]4407Imp'!$G$63</f>
        <v>3.3693460000000001E-2</v>
      </c>
      <c r="I11" s="25">
        <f>1/$A$1*'[1]4407Imp'!$H$63</f>
        <v>3.6420300000000003E-2</v>
      </c>
      <c r="J11" s="26">
        <f>1/$A$1*'[1]4407Imp'!$I$63</f>
        <v>4.6173860000000004E-2</v>
      </c>
      <c r="K11" s="26">
        <f>1/$A$1*'[1]4407Imp'!$J$63</f>
        <v>4.3373659999999994E-2</v>
      </c>
      <c r="L11" s="26">
        <f>1/$A$1*'[1]4407Imp'!K$63</f>
        <v>4.4572979999999998E-2</v>
      </c>
      <c r="M11" s="26">
        <f>1/$A$1*'[1]4407Imp'!L$63</f>
        <v>6.2036899999999992E-2</v>
      </c>
      <c r="N11" s="26">
        <f>1/$A$1*'[1]4407Imp'!M$63</f>
        <v>6.9281579999999995E-2</v>
      </c>
      <c r="O11" s="26">
        <f>1/$A$1*'[1]4407Imp'!N$63</f>
        <v>6.6091939999999988E-2</v>
      </c>
      <c r="P11" s="26">
        <f>1/$A$1*'[1]4407Imp'!O$63</f>
        <v>4.2219039999999999E-2</v>
      </c>
      <c r="Q11" s="26">
        <f>1/$A$1*'[1]4407Imp'!P$63</f>
        <v>3.0443659999999994E-2</v>
      </c>
      <c r="R11" s="26">
        <f>1/$A$1*'[1]4407Imp'!Q$63</f>
        <v>3.0576280000000001E-2</v>
      </c>
      <c r="S11" s="26">
        <f>1/$A$1*'[1]4407Imp'!R$63</f>
        <v>3.7408560000000007E-2</v>
      </c>
      <c r="T11" s="26">
        <f>1/$A$1*'[1]4407Imp'!S$63</f>
        <v>3.0355059999999996E-2</v>
      </c>
      <c r="U11" s="26">
        <f>1/$A$1*'[1]4407Imp'!T$63</f>
        <v>4.1911299999999992E-2</v>
      </c>
      <c r="V11" s="26">
        <f>1/$A$1*'[1]4407Imp'!U$63</f>
        <v>4.1577740000000002E-2</v>
      </c>
      <c r="W11" s="26">
        <f>1/$A$1*'[1]4407Imp'!V$63</f>
        <v>3.6262698800000007E-2</v>
      </c>
      <c r="X11" s="26">
        <f>1/$A$1*'[1]4407Imp'!W$63</f>
        <v>3.9904568199999997E-2</v>
      </c>
      <c r="Y11" s="26">
        <f>1/$A$1*'[1]4407Imp'!X$63</f>
        <v>6.1793641999999996E-2</v>
      </c>
      <c r="Z11" s="26">
        <f>1/$A$1*'[1]4407Imp'!Y$63</f>
        <v>2.5325648199999995E-2</v>
      </c>
      <c r="AA11" s="26">
        <f>1/$A$1*'[1]4407Imp'!Z$63</f>
        <v>2.5325648199999995E-2</v>
      </c>
      <c r="AB11" s="26">
        <f>1/$A$1*'[1]4407Imp'!AA$63</f>
        <v>2.5325648199999995E-2</v>
      </c>
      <c r="AC11" s="7"/>
      <c r="AD11" s="81">
        <f>'[1]4407Imp'!AB$63</f>
        <v>11.681920029683999</v>
      </c>
      <c r="AE11" s="82">
        <f>'[1]4407Imp'!AC$63</f>
        <v>8.6659035172000003</v>
      </c>
      <c r="AF11" s="82">
        <f>'[1]4407Imp'!AD$63</f>
        <v>8.7167819279999996</v>
      </c>
      <c r="AG11" s="82">
        <f>'[1]4407Imp'!AE$63</f>
        <v>10.370095008</v>
      </c>
      <c r="AH11" s="82">
        <f>'[1]4407Imp'!AF$63</f>
        <v>11.4123782325</v>
      </c>
      <c r="AI11" s="82">
        <f>'[1]4407Imp'!AG$63</f>
        <v>13.049088709800001</v>
      </c>
      <c r="AJ11" s="82">
        <f>'[1]4407Imp'!AH$63</f>
        <v>14.596350000000001</v>
      </c>
      <c r="AK11" s="82">
        <f>'[1]4407Imp'!AI$63</f>
        <v>21.015438870000001</v>
      </c>
      <c r="AL11" s="82">
        <f>'[1]4407Imp'!AJ$63</f>
        <v>22.041669131600003</v>
      </c>
      <c r="AM11" s="82">
        <f>'[1]4407Imp'!AK$63</f>
        <v>18.456364616799998</v>
      </c>
      <c r="AN11" s="82">
        <f>'[1]4407Imp'!AL$63</f>
        <v>24.558690601800002</v>
      </c>
      <c r="AO11" s="82">
        <f>'[1]4407Imp'!AM$63</f>
        <v>31.079771424</v>
      </c>
      <c r="AP11" s="82">
        <f>'[1]4407Imp'!AN$63</f>
        <v>27.559378844799998</v>
      </c>
      <c r="AQ11" s="82">
        <f>'[1]4407Imp'!AO$63</f>
        <v>18.8010710127</v>
      </c>
      <c r="AR11" s="82">
        <f>'[1]4407Imp'!AP$63</f>
        <v>18.8134717115</v>
      </c>
      <c r="AS11" s="82">
        <f>'[1]4407Imp'!AQ$63</f>
        <v>16.954681124499999</v>
      </c>
      <c r="AT11" s="82">
        <f>'[1]4407Imp'!AR$63</f>
        <v>22.0072728962</v>
      </c>
      <c r="AU11" s="82">
        <f>'[1]4407Imp'!AS$63</f>
        <v>25.199677903399998</v>
      </c>
      <c r="AV11" s="82">
        <f>'[1]4407Imp'!AT$63</f>
        <v>33.827518814999998</v>
      </c>
      <c r="AW11" s="82">
        <f>'[1]4407Imp'!AU$63</f>
        <v>27.841898949500003</v>
      </c>
      <c r="AX11" s="82">
        <f>'[1]4407Imp'!AV$63</f>
        <v>24.4567190102</v>
      </c>
      <c r="AY11" s="82">
        <f>'[1]4407Imp'!AW$63</f>
        <v>33.4897282218</v>
      </c>
      <c r="AZ11" s="82">
        <f>'[1]4407Imp'!AX$63</f>
        <v>52.280958248999994</v>
      </c>
      <c r="BA11" s="82">
        <f>'[1]4407Imp'!AY$63</f>
        <v>23.694025176799997</v>
      </c>
      <c r="BB11" s="82">
        <f>'[1]4407Imp'!AZ$63</f>
        <v>0</v>
      </c>
      <c r="BC11" s="255">
        <f>'[1]4407Imp'!BA$63</f>
        <v>0</v>
      </c>
      <c r="BD11" s="403"/>
    </row>
    <row r="12" spans="1:56">
      <c r="B12" s="23" t="s">
        <v>51</v>
      </c>
      <c r="C12" s="24">
        <f>1/$A$1*'[1]4407Imp'!$B$67</f>
        <v>0.55474235999999999</v>
      </c>
      <c r="D12" s="25">
        <f>1/$A$1*'[1]4407Imp'!$C$67</f>
        <v>0.55748601999999992</v>
      </c>
      <c r="E12" s="25">
        <f>1/$A$1*'[1]4407Imp'!$D$67</f>
        <v>0.56229163300000007</v>
      </c>
      <c r="F12" s="25">
        <f>1/$A$1*'[1]4407Imp'!$E$67</f>
        <v>0.54129108000000004</v>
      </c>
      <c r="G12" s="25">
        <f>1/$A$1*'[1]4407Imp'!$F$67</f>
        <v>0.43688347200000011</v>
      </c>
      <c r="H12" s="25">
        <f>1/$A$1*'[1]4407Imp'!$G$67</f>
        <v>0.37544907300000002</v>
      </c>
      <c r="I12" s="25">
        <f>1/$A$1*'[1]4407Imp'!$H$67</f>
        <v>0.40679375999999995</v>
      </c>
      <c r="J12" s="26">
        <f>1/$A$1*'[1]4407Imp'!$I$67</f>
        <v>0.31835292599999998</v>
      </c>
      <c r="K12" s="26">
        <f>1/$A$1*'[1]4407Imp'!$J$67</f>
        <v>0.29283570000000003</v>
      </c>
      <c r="L12" s="26">
        <f>1/$A$1*'[1]4407Imp'!K$67</f>
        <v>0.27477131999999999</v>
      </c>
      <c r="M12" s="26">
        <f>1/$A$1*'[1]4407Imp'!L$67</f>
        <v>0.28273152000000001</v>
      </c>
      <c r="N12" s="26">
        <f>1/$A$1*'[1]4407Imp'!M$67</f>
        <v>0.38873456551724139</v>
      </c>
      <c r="O12" s="26">
        <f>1/$A$1*'[1]4407Imp'!N$67</f>
        <v>0.36705028000000006</v>
      </c>
      <c r="P12" s="26">
        <f>1/$A$1*'[1]4407Imp'!O$67</f>
        <v>0.44558038000000005</v>
      </c>
      <c r="Q12" s="26">
        <f>1/$A$1*'[1]4407Imp'!P$67</f>
        <v>0.45895936000000004</v>
      </c>
      <c r="R12" s="26">
        <f>1/$A$1*'[1]4407Imp'!Q$67</f>
        <v>0.49134195999999991</v>
      </c>
      <c r="S12" s="26">
        <f>1/$A$1*'[1]4407Imp'!R$67</f>
        <v>0.61362047999999991</v>
      </c>
      <c r="T12" s="26">
        <f>1/$A$1*'[1]4407Imp'!S$67</f>
        <v>0.61063374799999992</v>
      </c>
      <c r="U12" s="26">
        <f>1/$A$1*'[1]4407Imp'!T$67</f>
        <v>0.72159185142857118</v>
      </c>
      <c r="V12" s="26">
        <f>1/$A$1*'[1]4407Imp'!U$67</f>
        <v>0.6258493799999999</v>
      </c>
      <c r="W12" s="26">
        <f>1/$A$1*'[1]4407Imp'!V$67</f>
        <v>0.70521855005</v>
      </c>
      <c r="X12" s="26">
        <f>1/$A$1*'[1]4407Imp'!W$67</f>
        <v>0.70083896540000012</v>
      </c>
      <c r="Y12" s="26">
        <f>1/$A$1*'[1]4407Imp'!X$67</f>
        <v>0.37143003079999998</v>
      </c>
      <c r="Z12" s="26">
        <f>1/$A$1*'[1]4407Imp'!Y$67</f>
        <v>0.28361170140000003</v>
      </c>
      <c r="AA12" s="26">
        <f>1/$A$1*'[1]4407Imp'!Z$67</f>
        <v>0.28361170140000003</v>
      </c>
      <c r="AB12" s="26">
        <f>1/$A$1*'[1]4407Imp'!AA$67</f>
        <v>0.28361170140000003</v>
      </c>
      <c r="AC12" s="7"/>
      <c r="AD12" s="81">
        <f>'[1]4407Imp'!AB$67</f>
        <v>68.103294493910994</v>
      </c>
      <c r="AE12" s="82">
        <f>'[1]4407Imp'!AC$67</f>
        <v>64.382101089599999</v>
      </c>
      <c r="AF12" s="82">
        <f>'[1]4407Imp'!AD$67</f>
        <v>70.587172440000003</v>
      </c>
      <c r="AG12" s="82">
        <f>'[1]4407Imp'!AE$67</f>
        <v>78.582870139200011</v>
      </c>
      <c r="AH12" s="82">
        <f>'[1]4407Imp'!AF$67</f>
        <v>75.715053587600011</v>
      </c>
      <c r="AI12" s="82">
        <f>'[1]4407Imp'!AG$67</f>
        <v>68.683357142399998</v>
      </c>
      <c r="AJ12" s="82">
        <f>'[1]4407Imp'!AH$67</f>
        <v>84.511924800000003</v>
      </c>
      <c r="AK12" s="82">
        <f>'[1]4407Imp'!AI$67</f>
        <v>77.015370845000007</v>
      </c>
      <c r="AL12" s="82">
        <f>'[1]4407Imp'!AJ$67</f>
        <v>70.06670874160001</v>
      </c>
      <c r="AM12" s="82">
        <f>'[1]4407Imp'!AK$67</f>
        <v>58.999335625999997</v>
      </c>
      <c r="AN12" s="82">
        <f>'[1]4407Imp'!AL$67</f>
        <v>67.782119638500006</v>
      </c>
      <c r="AO12" s="82">
        <f>'[1]4407Imp'!AM$67</f>
        <v>114.56611703999999</v>
      </c>
      <c r="AP12" s="82">
        <f>'[1]4407Imp'!AN$67</f>
        <v>104.41483646879999</v>
      </c>
      <c r="AQ12" s="82">
        <f>'[1]4407Imp'!AO$67</f>
        <v>123.607847439</v>
      </c>
      <c r="AR12" s="82">
        <f>'[1]4407Imp'!AP$67</f>
        <v>135.25497159350002</v>
      </c>
      <c r="AS12" s="82">
        <f>'[1]4407Imp'!AQ$67</f>
        <v>120.16855035849999</v>
      </c>
      <c r="AT12" s="82">
        <f>'[1]4407Imp'!AR$67</f>
        <v>140.25674239759999</v>
      </c>
      <c r="AU12" s="82">
        <f>'[1]4407Imp'!AS$67</f>
        <v>156.9938136481</v>
      </c>
      <c r="AV12" s="82">
        <f>'[1]4407Imp'!AT$67</f>
        <v>181.055120582</v>
      </c>
      <c r="AW12" s="82">
        <f>'[1]4407Imp'!AU$67</f>
        <v>144.90934391550002</v>
      </c>
      <c r="AX12" s="82">
        <f>'[1]4407Imp'!AV$67</f>
        <v>140.47787018100001</v>
      </c>
      <c r="AY12" s="82">
        <f>'[1]4407Imp'!AW$67</f>
        <v>229.06466067830002</v>
      </c>
      <c r="AZ12" s="82">
        <f>'[1]4407Imp'!AX$67</f>
        <v>114.03255005999999</v>
      </c>
      <c r="BA12" s="82">
        <f>'[1]4407Imp'!AY$67</f>
        <v>80.789212719599988</v>
      </c>
      <c r="BB12" s="82">
        <f>'[1]4407Imp'!AZ$67</f>
        <v>0</v>
      </c>
      <c r="BC12" s="255">
        <f>'[1]4407Imp'!BA$67</f>
        <v>0</v>
      </c>
      <c r="BD12" s="403"/>
    </row>
    <row r="13" spans="1:56">
      <c r="B13" s="23" t="s">
        <v>49</v>
      </c>
      <c r="C13" s="24">
        <f>1/$A$1*'[1]4407Imp'!$B$84</f>
        <v>9.4689900000000007E-2</v>
      </c>
      <c r="D13" s="25">
        <f>1/$A$1*'[1]4407Imp'!$C$84</f>
        <v>7.4782144000000009E-2</v>
      </c>
      <c r="E13" s="25">
        <f>1/$A$1*'[1]4407Imp'!$D$84</f>
        <v>6.6054280000000007E-2</v>
      </c>
      <c r="F13" s="25">
        <f>1/$A$1*'[1]4407Imp'!$E$84</f>
        <v>6.8156000000000008E-2</v>
      </c>
      <c r="G13" s="25">
        <f>1/$A$1*'[1]4407Imp'!$F$84</f>
        <v>7.192897999999999E-2</v>
      </c>
      <c r="H13" s="25">
        <f>1/$A$1*'[1]4407Imp'!$G$84</f>
        <v>6.8311996999999985E-2</v>
      </c>
      <c r="I13" s="25">
        <f>1/$A$1*'[1]4407Imp'!$H$84</f>
        <v>6.9502380000000002E-2</v>
      </c>
      <c r="J13" s="26">
        <f>1/$A$1*'[1]4407Imp'!$I$84</f>
        <v>6.4409732999999997E-2</v>
      </c>
      <c r="K13" s="26">
        <f>1/$A$1*'[1]4407Imp'!$J$84</f>
        <v>5.3067679999999999E-2</v>
      </c>
      <c r="L13" s="26">
        <f>1/$A$1*'[1]4407Imp'!K$84</f>
        <v>6.2672999999999993E-2</v>
      </c>
      <c r="M13" s="26">
        <f>1/$A$1*'[1]4407Imp'!L$84</f>
        <v>9.139499999999999E-2</v>
      </c>
      <c r="N13" s="26">
        <f>1/$A$1*'[1]4407Imp'!M$84</f>
        <v>8.7424999999999975E-2</v>
      </c>
      <c r="O13" s="26">
        <f>1/$A$1*'[1]4407Imp'!N$84</f>
        <v>8.1335060000000001E-2</v>
      </c>
      <c r="P13" s="26">
        <f>1/$A$1*'[1]4407Imp'!O$84</f>
        <v>8.8559000000000013E-2</v>
      </c>
      <c r="Q13" s="26">
        <f>1/$A$1*'[1]4407Imp'!P$84</f>
        <v>7.8884999999999997E-2</v>
      </c>
      <c r="R13" s="26">
        <f>1/$A$1*'[1]4407Imp'!Q$84</f>
        <v>8.1512999999999988E-2</v>
      </c>
      <c r="S13" s="26">
        <f>1/$A$1*'[1]4407Imp'!R$84</f>
        <v>9.5597999999999989E-2</v>
      </c>
      <c r="T13" s="26">
        <f>1/$A$1*'[1]4407Imp'!S$84</f>
        <v>0.104042</v>
      </c>
      <c r="U13" s="26">
        <f>1/$A$1*'[1]4407Imp'!T$84</f>
        <v>0.12037099999999999</v>
      </c>
      <c r="V13" s="26">
        <f>1/$A$1*'[1]4407Imp'!U$84</f>
        <v>0.12928202</v>
      </c>
      <c r="W13" s="26">
        <f>1/$A$1*'[1]4407Imp'!V$84</f>
        <v>0.15149899999999997</v>
      </c>
      <c r="X13" s="26">
        <f>1/$A$1*'[1]4407Imp'!W$84</f>
        <v>0.17258300000000001</v>
      </c>
      <c r="Y13" s="26">
        <f>1/$A$1*'[1]4407Imp'!X$84</f>
        <v>0.15495699999999998</v>
      </c>
      <c r="Z13" s="26">
        <f>1/$A$1*'[1]4407Imp'!Y$84</f>
        <v>0.14612900000000001</v>
      </c>
      <c r="AA13" s="26">
        <f>1/$A$1*'[1]4407Imp'!Z$84</f>
        <v>0.14612900000000001</v>
      </c>
      <c r="AB13" s="26">
        <f>1/$A$1*'[1]4407Imp'!AA$84</f>
        <v>0.14612900000000001</v>
      </c>
      <c r="AC13" s="7"/>
      <c r="AD13" s="81">
        <f>'[1]4407Imp'!AB$84</f>
        <v>19.128368814035998</v>
      </c>
      <c r="AE13" s="82">
        <f>'[1]4407Imp'!AC$84</f>
        <v>13.9829015972</v>
      </c>
      <c r="AF13" s="82">
        <f>'[1]4407Imp'!AD$84</f>
        <v>13.026004056</v>
      </c>
      <c r="AG13" s="82">
        <f>'[1]4407Imp'!AE$84</f>
        <v>16.351024289600002</v>
      </c>
      <c r="AH13" s="82">
        <f>'[1]4407Imp'!AF$84</f>
        <v>18.379786790400001</v>
      </c>
      <c r="AI13" s="82">
        <f>'[1]4407Imp'!AG$84</f>
        <v>18.111823029300002</v>
      </c>
      <c r="AJ13" s="82">
        <f>'[1]4407Imp'!AH$84</f>
        <v>19.539647200000001</v>
      </c>
      <c r="AK13" s="82">
        <f>'[1]4407Imp'!AI$84</f>
        <v>23.1641293275</v>
      </c>
      <c r="AL13" s="82">
        <f>'[1]4407Imp'!AJ$84</f>
        <v>19.502425592000002</v>
      </c>
      <c r="AM13" s="82">
        <f>'[1]4407Imp'!AK$84</f>
        <v>18.129179406799999</v>
      </c>
      <c r="AN13" s="82">
        <f>'[1]4407Imp'!AL$84</f>
        <v>26.751922053300003</v>
      </c>
      <c r="AO13" s="82">
        <f>'[1]4407Imp'!AM$84</f>
        <v>28.475069376</v>
      </c>
      <c r="AP13" s="82">
        <f>'[1]4407Imp'!AN$84</f>
        <v>24.612122163199999</v>
      </c>
      <c r="AQ13" s="82">
        <f>'[1]4407Imp'!AO$84</f>
        <v>26.584297470900001</v>
      </c>
      <c r="AR13" s="82">
        <f>'[1]4407Imp'!AP$84</f>
        <v>25.5292092595</v>
      </c>
      <c r="AS13" s="82">
        <f>'[1]4407Imp'!AQ$84</f>
        <v>21.094171258999999</v>
      </c>
      <c r="AT13" s="82">
        <f>'[1]4407Imp'!AR$84</f>
        <v>24.108340665699998</v>
      </c>
      <c r="AU13" s="82">
        <f>'[1]4407Imp'!AS$84</f>
        <v>30.268734438799999</v>
      </c>
      <c r="AV13" s="82">
        <f>'[1]4407Imp'!AT$84</f>
        <v>36.730440434999998</v>
      </c>
      <c r="AW13" s="82">
        <f>'[1]4407Imp'!AU$84</f>
        <v>42.509867824499999</v>
      </c>
      <c r="AX13" s="82">
        <f>'[1]4407Imp'!AV$84</f>
        <v>45.970576853400004</v>
      </c>
      <c r="AY13" s="82">
        <f>'[1]4407Imp'!AW$84</f>
        <v>75.792380974600007</v>
      </c>
      <c r="AZ13" s="82">
        <f>'[1]4407Imp'!AX$84</f>
        <v>69.855970508999988</v>
      </c>
      <c r="BA13" s="82">
        <f>'[1]4407Imp'!AY$84</f>
        <v>53.291386077599995</v>
      </c>
      <c r="BB13" s="82">
        <f>'[1]4407Imp'!AZ$84</f>
        <v>0</v>
      </c>
      <c r="BC13" s="255">
        <f>'[1]4407Imp'!BA$84</f>
        <v>0</v>
      </c>
      <c r="BD13" s="403"/>
    </row>
    <row r="14" spans="1:56">
      <c r="B14" s="23" t="s">
        <v>30</v>
      </c>
      <c r="C14" s="24">
        <f>1/$A$1*'[1]4407Imp'!$B$91</f>
        <v>0.28844509499999993</v>
      </c>
      <c r="D14" s="25">
        <f>1/$A$1*'[1]4407Imp'!$C$91</f>
        <v>0.33910969499999993</v>
      </c>
      <c r="E14" s="25">
        <f>1/$A$1*'[1]4407Imp'!$D$91</f>
        <v>0.35032384300000002</v>
      </c>
      <c r="F14" s="25">
        <f>1/$A$1*'[1]4407Imp'!$E$91</f>
        <v>0.39449548600000001</v>
      </c>
      <c r="G14" s="25">
        <f>1/$A$1*'[1]4407Imp'!$F$91</f>
        <v>0.48345452899999997</v>
      </c>
      <c r="H14" s="25">
        <f>1/$A$1*'[1]4407Imp'!$G$91</f>
        <v>0.59216670699999985</v>
      </c>
      <c r="I14" s="25">
        <f>1/$A$1*'[1]4407Imp'!$H$91</f>
        <v>0.87903431999999992</v>
      </c>
      <c r="J14" s="26">
        <f>1/$A$1*'[1]4407Imp'!$I$91</f>
        <v>0.81626053999999981</v>
      </c>
      <c r="K14" s="26">
        <f>1/$A$1*'[1]4407Imp'!$J$91</f>
        <v>0.83851269299999975</v>
      </c>
      <c r="L14" s="26">
        <f>1/$A$1*'[1]4407Imp'!K$91</f>
        <v>0.90404338735714262</v>
      </c>
      <c r="M14" s="26">
        <f>1/$A$1*'[1]4407Imp'!L$91</f>
        <v>0.87566333124999984</v>
      </c>
      <c r="N14" s="26">
        <f>1/$A$1*'[1]4407Imp'!M$91</f>
        <v>1.0466291648370929</v>
      </c>
      <c r="O14" s="26">
        <f>1/$A$1*'[1]4407Imp'!N$91</f>
        <v>0.9356643263333333</v>
      </c>
      <c r="P14" s="26">
        <f>1/$A$1*'[1]4407Imp'!O$91</f>
        <v>0.93743137499999996</v>
      </c>
      <c r="Q14" s="26">
        <f>1/$A$1*'[1]4407Imp'!P$91</f>
        <v>0.86769728166666671</v>
      </c>
      <c r="R14" s="26">
        <f>1/$A$1*'[1]4407Imp'!Q$91</f>
        <v>0.89952982866666664</v>
      </c>
      <c r="S14" s="26">
        <f>1/$A$1*'[1]4407Imp'!R$91</f>
        <v>1.0697049480416105</v>
      </c>
      <c r="T14" s="26">
        <f>1/$A$1*'[1]4407Imp'!S$91</f>
        <v>0.95062808738708526</v>
      </c>
      <c r="U14" s="26">
        <f>1/$A$1*'[1]4407Imp'!T$91</f>
        <v>1.1006163772649573</v>
      </c>
      <c r="V14" s="26">
        <f>1/$A$1*'[1]4407Imp'!U$91</f>
        <v>1.0360704759780219</v>
      </c>
      <c r="W14" s="26">
        <f>1/$A$1*'[1]4407Imp'!V$91</f>
        <v>1.0471125064000002</v>
      </c>
      <c r="X14" s="26">
        <f>1/$A$1*'[1]4407Imp'!W$91</f>
        <v>1.2673169274</v>
      </c>
      <c r="Y14" s="26">
        <f>1/$A$1*'[1]4407Imp'!X$91</f>
        <v>1.0217267017999996</v>
      </c>
      <c r="Z14" s="26">
        <f>1/$A$1*'[1]4407Imp'!Y$91</f>
        <v>0.74145018519999994</v>
      </c>
      <c r="AA14" s="26">
        <f>1/$A$1*'[1]4407Imp'!Z$91</f>
        <v>0.74145018519999994</v>
      </c>
      <c r="AB14" s="26">
        <f>1/$A$1*'[1]4407Imp'!AA$91</f>
        <v>0.74145018519999994</v>
      </c>
      <c r="AC14" s="7"/>
      <c r="AD14" s="81">
        <f>'[1]4407Imp'!AB$91</f>
        <v>55.885925528897999</v>
      </c>
      <c r="AE14" s="82">
        <f>'[1]4407Imp'!AC$91</f>
        <v>63.552773698399996</v>
      </c>
      <c r="AF14" s="82">
        <f>'[1]4407Imp'!AD$91</f>
        <v>70.638442871999999</v>
      </c>
      <c r="AG14" s="82">
        <f>'[1]4407Imp'!AE$91</f>
        <v>87.695679332800012</v>
      </c>
      <c r="AH14" s="82">
        <f>'[1]4407Imp'!AF$91</f>
        <v>116.6576825029</v>
      </c>
      <c r="AI14" s="82">
        <f>'[1]4407Imp'!AG$91</f>
        <v>144.3623893569</v>
      </c>
      <c r="AJ14" s="82">
        <f>'[1]4407Imp'!AH$91</f>
        <v>225.25966240000002</v>
      </c>
      <c r="AK14" s="82">
        <f>'[1]4407Imp'!AI$91</f>
        <v>251.91740084450001</v>
      </c>
      <c r="AL14" s="82">
        <f>'[1]4407Imp'!AJ$91</f>
        <v>251.34961707480002</v>
      </c>
      <c r="AM14" s="82">
        <f>'[1]4407Imp'!AK$91</f>
        <v>236.2298821652</v>
      </c>
      <c r="AN14" s="82">
        <f>'[1]4407Imp'!AL$91</f>
        <v>237.34836988200001</v>
      </c>
      <c r="AO14" s="82">
        <f>'[1]4407Imp'!AM$91</f>
        <v>312.28846271999998</v>
      </c>
      <c r="AP14" s="82">
        <f>'[1]4407Imp'!AN$91</f>
        <v>259.29918782239997</v>
      </c>
      <c r="AQ14" s="82">
        <f>'[1]4407Imp'!AO$91</f>
        <v>253.1949418566</v>
      </c>
      <c r="AR14" s="82">
        <f>'[1]4407Imp'!AP$91</f>
        <v>256.38005039950002</v>
      </c>
      <c r="AS14" s="82">
        <f>'[1]4407Imp'!AQ$91</f>
        <v>223.03488535999998</v>
      </c>
      <c r="AT14" s="82">
        <f>'[1]4407Imp'!AR$91</f>
        <v>253.38018677839997</v>
      </c>
      <c r="AU14" s="82">
        <f>'[1]4407Imp'!AS$91</f>
        <v>258.570571116</v>
      </c>
      <c r="AV14" s="82">
        <f>'[1]4407Imp'!AT$91</f>
        <v>307.65661994200002</v>
      </c>
      <c r="AW14" s="82">
        <f>'[1]4407Imp'!AU$91</f>
        <v>273.51078467650001</v>
      </c>
      <c r="AX14" s="82">
        <f>'[1]4407Imp'!AV$91</f>
        <v>267.95414058300003</v>
      </c>
      <c r="AY14" s="82">
        <f>'[1]4407Imp'!AW$91</f>
        <v>452.02838351250006</v>
      </c>
      <c r="AZ14" s="82">
        <f>'[1]4407Imp'!AX$91</f>
        <v>323.18848797299995</v>
      </c>
      <c r="BA14" s="82">
        <f>'[1]4407Imp'!AY$91</f>
        <v>223.67573381449998</v>
      </c>
      <c r="BB14" s="82">
        <f>'[1]4407Imp'!AZ$91</f>
        <v>0</v>
      </c>
      <c r="BC14" s="255">
        <f>'[1]4407Imp'!BA$91</f>
        <v>0</v>
      </c>
      <c r="BD14" s="403"/>
    </row>
    <row r="15" spans="1:56">
      <c r="B15" s="23" t="s">
        <v>76</v>
      </c>
      <c r="C15" s="24">
        <f>1/$A$1*'[1]4407Imp'!$B$106</f>
        <v>6.5765740000000003E-2</v>
      </c>
      <c r="D15" s="25">
        <f>1/$A$1*'[1]4407Imp'!$C$106</f>
        <v>5.6713219999999995E-2</v>
      </c>
      <c r="E15" s="25">
        <f>1/$A$1*'[1]4407Imp'!$D$106</f>
        <v>8.3108520000000005E-2</v>
      </c>
      <c r="F15" s="25">
        <f>1/$A$1*'[1]4407Imp'!$E$106</f>
        <v>7.0553779999999996E-2</v>
      </c>
      <c r="G15" s="25">
        <f>1/$A$1*'[1]4407Imp'!$F$106</f>
        <v>7.1916319999999992E-2</v>
      </c>
      <c r="H15" s="25">
        <f>1/$A$1*'[1]4407Imp'!$G$106</f>
        <v>5.3686101999999986E-2</v>
      </c>
      <c r="I15" s="25">
        <f>1/$A$1*'[1]4407Imp'!$H$106</f>
        <v>5.7842559999999994E-2</v>
      </c>
      <c r="J15" s="26">
        <f>1/$A$1*'[1]4407Imp'!$I$106</f>
        <v>5.5395762000000001E-2</v>
      </c>
      <c r="K15" s="26">
        <f>1/$A$1*'[1]4407Imp'!$J$106</f>
        <v>5.6689795000000001E-2</v>
      </c>
      <c r="L15" s="26">
        <f>1/$A$1*'[1]4407Imp'!K$106</f>
        <v>4.8443799999999995E-2</v>
      </c>
      <c r="M15" s="26">
        <f>1/$A$1*'[1]4407Imp'!L$106</f>
        <v>4.9861183999999989E-2</v>
      </c>
      <c r="N15" s="26">
        <f>1/$A$1*'[1]4407Imp'!M$106</f>
        <v>5.1774459999999994E-2</v>
      </c>
      <c r="O15" s="26">
        <f>1/$A$1*'[1]4407Imp'!N$106</f>
        <v>4.7044780000000001E-2</v>
      </c>
      <c r="P15" s="26">
        <f>1/$A$1*'[1]4407Imp'!O$106</f>
        <v>4.6624519999999996E-2</v>
      </c>
      <c r="Q15" s="26">
        <f>1/$A$1*'[1]4407Imp'!P$106</f>
        <v>4.6567479999999987E-2</v>
      </c>
      <c r="R15" s="26">
        <f>1/$A$1*'[1]4407Imp'!Q$106</f>
        <v>3.8025379999999991E-2</v>
      </c>
      <c r="S15" s="26">
        <f>1/$A$1*'[1]4407Imp'!R$106</f>
        <v>3.9767959999999998E-2</v>
      </c>
      <c r="T15" s="26">
        <f>1/$A$1*'[1]4407Imp'!S$106</f>
        <v>3.293538E-2</v>
      </c>
      <c r="U15" s="26">
        <f>1/$A$1*'[1]4407Imp'!T$106</f>
        <v>3.5551719999999995E-2</v>
      </c>
      <c r="V15" s="26">
        <f>1/$A$1*'[1]4407Imp'!U$106</f>
        <v>4.3111959999999998E-2</v>
      </c>
      <c r="W15" s="26">
        <f>1/$A$1*'[1]4407Imp'!V$106</f>
        <v>4.0604321799999996E-2</v>
      </c>
      <c r="X15" s="26">
        <f>1/$A$1*'[1]4407Imp'!W$106</f>
        <v>4.9402422399999993E-2</v>
      </c>
      <c r="Y15" s="26">
        <f>1/$A$1*'[1]4407Imp'!X$106</f>
        <v>4.3932813799999991E-2</v>
      </c>
      <c r="Z15" s="26">
        <f>1/$A$1*'[1]4407Imp'!Y$106</f>
        <v>2.7468567399999998E-2</v>
      </c>
      <c r="AA15" s="26">
        <f>1/$A$1*'[1]4407Imp'!Z$106</f>
        <v>2.7468567399999998E-2</v>
      </c>
      <c r="AB15" s="26">
        <f>1/$A$1*'[1]4407Imp'!AA$106</f>
        <v>2.7468567399999998E-2</v>
      </c>
      <c r="AC15" s="7"/>
      <c r="AD15" s="81">
        <f>'[1]4407Imp'!AB$106</f>
        <v>13.225498096191</v>
      </c>
      <c r="AE15" s="82">
        <f>'[1]4407Imp'!AC$106</f>
        <v>12.581348497999999</v>
      </c>
      <c r="AF15" s="82">
        <f>'[1]4407Imp'!AD$106</f>
        <v>18.8914086144</v>
      </c>
      <c r="AG15" s="82">
        <f>'[1]4407Imp'!AE$106</f>
        <v>21.187774182400002</v>
      </c>
      <c r="AH15" s="82">
        <f>'[1]4407Imp'!AF$106</f>
        <v>22.950324438300001</v>
      </c>
      <c r="AI15" s="82">
        <f>'[1]4407Imp'!AG$106</f>
        <v>20.825193932400001</v>
      </c>
      <c r="AJ15" s="82">
        <f>'[1]4407Imp'!AH$106</f>
        <v>25.0316416</v>
      </c>
      <c r="AK15" s="82">
        <f>'[1]4407Imp'!AI$106</f>
        <v>28.003971959000001</v>
      </c>
      <c r="AL15" s="82">
        <f>'[1]4407Imp'!AJ$106</f>
        <v>36.495656088400004</v>
      </c>
      <c r="AM15" s="82">
        <f>'[1]4407Imp'!AK$106</f>
        <v>30.474628131199999</v>
      </c>
      <c r="AN15" s="82">
        <f>'[1]4407Imp'!AL$106</f>
        <v>31.345685991000003</v>
      </c>
      <c r="AO15" s="82">
        <f>'[1]4407Imp'!AM$106</f>
        <v>41.527345296</v>
      </c>
      <c r="AP15" s="82">
        <f>'[1]4407Imp'!AN$106</f>
        <v>35.192824039999998</v>
      </c>
      <c r="AQ15" s="82">
        <f>'[1]4407Imp'!AO$106</f>
        <v>33.085694933100001</v>
      </c>
      <c r="AR15" s="82">
        <f>'[1]4407Imp'!AP$106</f>
        <v>38.859197583499999</v>
      </c>
      <c r="AS15" s="82">
        <f>'[1]4407Imp'!AQ$106</f>
        <v>26.728059148</v>
      </c>
      <c r="AT15" s="82">
        <f>'[1]4407Imp'!AR$106</f>
        <v>27.646667167799997</v>
      </c>
      <c r="AU15" s="82">
        <f>'[1]4407Imp'!AS$106</f>
        <v>27.885945215699998</v>
      </c>
      <c r="AV15" s="82">
        <f>'[1]4407Imp'!AT$106</f>
        <v>28.674533556</v>
      </c>
      <c r="AW15" s="82">
        <f>'[1]4407Imp'!AU$106</f>
        <v>30.499582993500002</v>
      </c>
      <c r="AX15" s="82">
        <f>'[1]4407Imp'!AV$106</f>
        <v>29.111185152400001</v>
      </c>
      <c r="AY15" s="82">
        <f>'[1]4407Imp'!AW$106</f>
        <v>32.782880470600006</v>
      </c>
      <c r="AZ15" s="82">
        <f>'[1]4407Imp'!AX$106</f>
        <v>33.507936305999998</v>
      </c>
      <c r="BA15" s="82">
        <f>'[1]4407Imp'!AY$106</f>
        <v>24.639203563699997</v>
      </c>
      <c r="BB15" s="82">
        <f>'[1]4407Imp'!AZ$106</f>
        <v>0</v>
      </c>
      <c r="BC15" s="255">
        <f>'[1]4407Imp'!BA$106</f>
        <v>0</v>
      </c>
      <c r="BD15" s="403"/>
    </row>
    <row r="16" spans="1:56">
      <c r="B16" s="23" t="s">
        <v>36</v>
      </c>
      <c r="C16" s="24">
        <f>1/$A$1*'[1]4407Imp'!$B$114</f>
        <v>1.0208164E-2</v>
      </c>
      <c r="D16" s="25">
        <f>1/$A$1*'[1]4407Imp'!$C$114</f>
        <v>1.1646980999999999E-2</v>
      </c>
      <c r="E16" s="25">
        <f>1/$A$1*'[1]4407Imp'!$D$114</f>
        <v>2.0744589000000001E-2</v>
      </c>
      <c r="F16" s="25">
        <f>1/$A$1*'[1]4407Imp'!$E$114</f>
        <v>1.0409997999999998E-2</v>
      </c>
      <c r="G16" s="25">
        <f>1/$A$1*'[1]4407Imp'!$F$114</f>
        <v>1.7708611999999999E-2</v>
      </c>
      <c r="H16" s="25">
        <f>1/$A$1*'[1]4407Imp'!$G$114</f>
        <v>2.0523353000000001E-2</v>
      </c>
      <c r="I16" s="25">
        <f>1/$A$1*'[1]4407Imp'!$H$114</f>
        <v>2.3752239999999997E-2</v>
      </c>
      <c r="J16" s="26">
        <f>1/$A$1*'[1]4407Imp'!$I$114</f>
        <v>3.2834920000000004E-2</v>
      </c>
      <c r="K16" s="26">
        <f>1/$A$1*'[1]4407Imp'!$J$114</f>
        <v>2.8390659000000002E-2</v>
      </c>
      <c r="L16" s="26">
        <f>1/$A$1*'[1]4407Imp'!K$114</f>
        <v>2.394238193984962E-2</v>
      </c>
      <c r="M16" s="26">
        <f>1/$A$1*'[1]4407Imp'!L$114</f>
        <v>3.4254302156862745E-2</v>
      </c>
      <c r="N16" s="26">
        <f>1/$A$1*'[1]4407Imp'!M$114</f>
        <v>4.6342516333333313E-2</v>
      </c>
      <c r="O16" s="26">
        <f>1/$A$1*'[1]4407Imp'!N$114</f>
        <v>5.3406751250000002E-2</v>
      </c>
      <c r="P16" s="26">
        <f>1/$A$1*'[1]4407Imp'!O$114</f>
        <v>3.8007740000000005E-2</v>
      </c>
      <c r="Q16" s="26">
        <f>1/$A$1*'[1]4407Imp'!P$114</f>
        <v>3.8850128230769235E-2</v>
      </c>
      <c r="R16" s="26">
        <f>1/$A$1*'[1]4407Imp'!Q$114</f>
        <v>4.5644043174603174E-2</v>
      </c>
      <c r="S16" s="26">
        <f>1/$A$1*'[1]4407Imp'!R$114</f>
        <v>4.3088786249999983E-2</v>
      </c>
      <c r="T16" s="26">
        <f>1/$A$1*'[1]4407Imp'!S$114</f>
        <v>3.4440913999999996E-2</v>
      </c>
      <c r="U16" s="26">
        <f>1/$A$1*'[1]4407Imp'!T$114</f>
        <v>4.5363139999999989E-2</v>
      </c>
      <c r="V16" s="26">
        <f>1/$A$1*'[1]4407Imp'!U$114</f>
        <v>4.2877939999999996E-2</v>
      </c>
      <c r="W16" s="26">
        <f>1/$A$1*'[1]4407Imp'!V$114</f>
        <v>3.7888781799999993E-2</v>
      </c>
      <c r="X16" s="26">
        <f>1/$A$1*'[1]4407Imp'!W$114</f>
        <v>5.112584399999999E-2</v>
      </c>
      <c r="Y16" s="26">
        <f>1/$A$1*'[1]4407Imp'!X$114</f>
        <v>7.5077166000000001E-2</v>
      </c>
      <c r="Z16" s="26">
        <f>1/$A$1*'[1]4407Imp'!Y$114</f>
        <v>3.0982790199999992E-2</v>
      </c>
      <c r="AA16" s="26">
        <f>1/$A$1*'[1]4407Imp'!Z$114</f>
        <v>3.0982790199999992E-2</v>
      </c>
      <c r="AB16" s="26">
        <f>1/$A$1*'[1]4407Imp'!AA$114</f>
        <v>3.0982790199999992E-2</v>
      </c>
      <c r="AC16" s="7"/>
      <c r="AD16" s="81">
        <f>'[1]4407Imp'!AB$114</f>
        <v>5.0088752159159995</v>
      </c>
      <c r="AE16" s="82">
        <f>'[1]4407Imp'!AC$114</f>
        <v>5.0087522631999999</v>
      </c>
      <c r="AF16" s="82">
        <f>'[1]4407Imp'!AD$114</f>
        <v>6.3435188303999999</v>
      </c>
      <c r="AG16" s="82">
        <f>'[1]4407Imp'!AE$114</f>
        <v>6.4223789504000006</v>
      </c>
      <c r="AH16" s="82">
        <f>'[1]4407Imp'!AF$114</f>
        <v>11.8368466685</v>
      </c>
      <c r="AI16" s="82">
        <f>'[1]4407Imp'!AG$114</f>
        <v>11.6387595324</v>
      </c>
      <c r="AJ16" s="82">
        <f>'[1]4407Imp'!AH$114</f>
        <v>18.413374000000001</v>
      </c>
      <c r="AK16" s="82">
        <f>'[1]4407Imp'!AI$114</f>
        <v>28.164002503000003</v>
      </c>
      <c r="AL16" s="82">
        <f>'[1]4407Imp'!AJ$114</f>
        <v>25.401061638000002</v>
      </c>
      <c r="AM16" s="82">
        <f>'[1]4407Imp'!AK$114</f>
        <v>18.078675093600001</v>
      </c>
      <c r="AN16" s="82">
        <f>'[1]4407Imp'!AL$114</f>
        <v>25.363438227</v>
      </c>
      <c r="AO16" s="82">
        <f>'[1]4407Imp'!AM$114</f>
        <v>25.962111264000001</v>
      </c>
      <c r="AP16" s="82">
        <f>'[1]4407Imp'!AN$114</f>
        <v>26.510863843199999</v>
      </c>
      <c r="AQ16" s="82">
        <f>'[1]4407Imp'!AO$114</f>
        <v>22.490342894400001</v>
      </c>
      <c r="AR16" s="82">
        <f>'[1]4407Imp'!AP$114</f>
        <v>24.454958918000003</v>
      </c>
      <c r="AS16" s="82">
        <f>'[1]4407Imp'!AQ$114</f>
        <v>24.370583562499998</v>
      </c>
      <c r="AT16" s="82">
        <f>'[1]4407Imp'!AR$114</f>
        <v>26.236959176199999</v>
      </c>
      <c r="AU16" s="82">
        <f>'[1]4407Imp'!AS$114</f>
        <v>21.1428901827</v>
      </c>
      <c r="AV16" s="82">
        <f>'[1]4407Imp'!AT$114</f>
        <v>20.594735047</v>
      </c>
      <c r="AW16" s="82">
        <f>'[1]4407Imp'!AU$114</f>
        <v>25.004189230000001</v>
      </c>
      <c r="AX16" s="82">
        <f>'[1]4407Imp'!AV$114</f>
        <v>22.2720239326</v>
      </c>
      <c r="AY16" s="82">
        <f>'[1]4407Imp'!AW$114</f>
        <v>36.315683428800007</v>
      </c>
      <c r="AZ16" s="82">
        <f>'[1]4407Imp'!AX$114</f>
        <v>43.246008701999997</v>
      </c>
      <c r="BA16" s="82">
        <f>'[1]4407Imp'!AY$114</f>
        <v>20.7254403763</v>
      </c>
      <c r="BB16" s="82">
        <f>'[1]4407Imp'!AZ$114</f>
        <v>0</v>
      </c>
      <c r="BC16" s="255">
        <f>'[1]4407Imp'!BA$114</f>
        <v>0</v>
      </c>
      <c r="BD16" s="403"/>
    </row>
    <row r="17" spans="2:56">
      <c r="B17" s="23" t="s">
        <v>35</v>
      </c>
      <c r="C17" s="24">
        <f>1/$A$1*'[1]4407Imp'!$B$188</f>
        <v>6.5782259999999995E-2</v>
      </c>
      <c r="D17" s="25">
        <f>1/$A$1*'[1]4407Imp'!$C$188</f>
        <v>3.5542419999999998E-2</v>
      </c>
      <c r="E17" s="25">
        <f>1/$A$1*'[1]4407Imp'!$D$188</f>
        <v>4.3482159999999992E-2</v>
      </c>
      <c r="F17" s="25">
        <f>1/$A$1*'[1]4407Imp'!$E$188</f>
        <v>5.8769679999999998E-2</v>
      </c>
      <c r="G17" s="25">
        <f>1/$A$1*'[1]4407Imp'!$F$188</f>
        <v>3.6023300000000008E-2</v>
      </c>
      <c r="H17" s="25">
        <f>1/$A$1*'[1]4407Imp'!$G$188</f>
        <v>1.2815659999999998E-2</v>
      </c>
      <c r="I17" s="25">
        <f>1/$A$1*'[1]4407Imp'!$H$188</f>
        <v>1.3432339999999999E-2</v>
      </c>
      <c r="J17" s="26">
        <f>1/$A$1*'[1]4407Imp'!$I$188</f>
        <v>1.25883E-2</v>
      </c>
      <c r="K17" s="26">
        <f>1/$A$1*'[1]4407Imp'!$J$188</f>
        <v>8.2279779999999986E-3</v>
      </c>
      <c r="L17" s="26">
        <f>1/$A$1*'[1]4407Imp'!K$188</f>
        <v>6.1120199999999993E-3</v>
      </c>
      <c r="M17" s="26">
        <f>1/$A$1*'[1]4407Imp'!L$188</f>
        <v>1.2435239999999998E-2</v>
      </c>
      <c r="N17" s="26">
        <f>1/$A$1*'[1]4407Imp'!M$188</f>
        <v>1.0278459999999998E-2</v>
      </c>
      <c r="O17" s="26">
        <f>1/$A$1*'[1]4407Imp'!N$188</f>
        <v>2.5542039999999998E-2</v>
      </c>
      <c r="P17" s="26">
        <f>1/$A$1*'[1]4407Imp'!O$188</f>
        <v>3.1790499999999999E-2</v>
      </c>
      <c r="Q17" s="26">
        <f>1/$A$1*'[1]4407Imp'!P$188</f>
        <v>2.895648E-2</v>
      </c>
      <c r="R17" s="26">
        <f>1/$A$1*'[1]4407Imp'!Q$188</f>
        <v>2.3211880000000001E-2</v>
      </c>
      <c r="S17" s="26">
        <f>1/$A$1*'[1]4407Imp'!R$188</f>
        <v>6.721226000000001E-2</v>
      </c>
      <c r="T17" s="26">
        <f>1/$A$1*'[1]4407Imp'!S$188</f>
        <v>8.623357999999999E-2</v>
      </c>
      <c r="U17" s="26">
        <f>1/$A$1*'[1]4407Imp'!T$188</f>
        <v>8.849862E-2</v>
      </c>
      <c r="V17" s="26">
        <f>1/$A$1*'[1]4407Imp'!U$188</f>
        <v>8.3383319999999997E-2</v>
      </c>
      <c r="W17" s="26">
        <f>1/$A$1*'[1]4407Imp'!V$188</f>
        <v>0.1249921984</v>
      </c>
      <c r="X17" s="26">
        <f>1/$A$1*'[1]4407Imp'!W$188</f>
        <v>0.11888379400000001</v>
      </c>
      <c r="Y17" s="26">
        <f>1/$A$1*'[1]4407Imp'!X$188</f>
        <v>1.3338467066666667E-2</v>
      </c>
      <c r="Z17" s="26">
        <f>1/$A$1*'[1]4407Imp'!Y$188</f>
        <v>1.8858403200000005E-2</v>
      </c>
      <c r="AA17" s="26">
        <f>1/$A$1*'[1]4407Imp'!Z$188</f>
        <v>1.8858403200000005E-2</v>
      </c>
      <c r="AB17" s="26">
        <f>1/$A$1*'[1]4407Imp'!AA$188</f>
        <v>1.8858403200000005E-2</v>
      </c>
      <c r="AC17" s="7"/>
      <c r="AD17" s="81">
        <f>'[1]4407Imp'!AB$188</f>
        <v>9.7470911838600003</v>
      </c>
      <c r="AE17" s="82">
        <f>'[1]4407Imp'!AC$188</f>
        <v>5.7300765636</v>
      </c>
      <c r="AF17" s="82">
        <f>'[1]4407Imp'!AD$188</f>
        <v>7.5098663135999999</v>
      </c>
      <c r="AG17" s="82">
        <f>'[1]4407Imp'!AE$188</f>
        <v>10.7393571488</v>
      </c>
      <c r="AH17" s="82">
        <f>'[1]4407Imp'!AF$188</f>
        <v>7.3702244266000001</v>
      </c>
      <c r="AI17" s="82">
        <f>'[1]4407Imp'!AG$188</f>
        <v>5.8463879331000008</v>
      </c>
      <c r="AJ17" s="82">
        <f>'[1]4407Imp'!AH$188</f>
        <v>7.6541376000000003</v>
      </c>
      <c r="AK17" s="82">
        <f>'[1]4407Imp'!AI$188</f>
        <v>6.0817020194999998</v>
      </c>
      <c r="AL17" s="82">
        <f>'[1]4407Imp'!AJ$188</f>
        <v>4.5586504688000007</v>
      </c>
      <c r="AM17" s="82">
        <f>'[1]4407Imp'!AK$188</f>
        <v>2.8299738807999999</v>
      </c>
      <c r="AN17" s="82">
        <f>'[1]4407Imp'!AL$188</f>
        <v>5.5605266856000002</v>
      </c>
      <c r="AO17" s="82">
        <f>'[1]4407Imp'!AM$188</f>
        <v>6.5212123679999996</v>
      </c>
      <c r="AP17" s="82">
        <f>'[1]4407Imp'!AN$188</f>
        <v>12.77132956</v>
      </c>
      <c r="AQ17" s="82">
        <f>'[1]4407Imp'!AO$188</f>
        <v>14.032542571800001</v>
      </c>
      <c r="AR17" s="82">
        <f>'[1]4407Imp'!AP$188</f>
        <v>17.769613464500001</v>
      </c>
      <c r="AS17" s="82">
        <f>'[1]4407Imp'!AQ$188</f>
        <v>15.848479668</v>
      </c>
      <c r="AT17" s="82">
        <f>'[1]4407Imp'!AR$188</f>
        <v>26.482766245399997</v>
      </c>
      <c r="AU17" s="82">
        <f>'[1]4407Imp'!AS$188</f>
        <v>36.007103203500002</v>
      </c>
      <c r="AV17" s="82">
        <f>'[1]4407Imp'!AT$188</f>
        <v>39.827907003999997</v>
      </c>
      <c r="AW17" s="82">
        <f>'[1]4407Imp'!AU$188</f>
        <v>33.890897777500001</v>
      </c>
      <c r="AX17" s="82">
        <f>'[1]4407Imp'!AV$188</f>
        <v>39.6215599242</v>
      </c>
      <c r="AY17" s="82">
        <f>'[1]4407Imp'!AW$188</f>
        <v>55.558049216200004</v>
      </c>
      <c r="AZ17" s="82">
        <f>'[1]4407Imp'!AX$188</f>
        <v>16.834341537</v>
      </c>
      <c r="BA17" s="82">
        <f>'[1]4407Imp'!AY$188</f>
        <v>14.551190343799998</v>
      </c>
      <c r="BB17" s="82">
        <f>'[1]4407Imp'!AZ$188</f>
        <v>0</v>
      </c>
      <c r="BC17" s="255">
        <f>'[1]4407Imp'!BA$188</f>
        <v>0</v>
      </c>
      <c r="BD17" s="403"/>
    </row>
    <row r="18" spans="2:56">
      <c r="B18" s="23" t="s">
        <v>52</v>
      </c>
      <c r="C18" s="24">
        <f>1/$A$1*'[1]4407Imp'!$B$193</f>
        <v>3.9383379999999996E-2</v>
      </c>
      <c r="D18" s="25">
        <f>1/$A$1*'[1]4407Imp'!$C$193</f>
        <v>2.8946279999999998E-2</v>
      </c>
      <c r="E18" s="25">
        <f>1/$A$1*'[1]4407Imp'!$D$193</f>
        <v>4.0563532999999999E-2</v>
      </c>
      <c r="F18" s="25">
        <f>1/$A$1*'[1]4407Imp'!$E$193</f>
        <v>5.5878141999999985E-2</v>
      </c>
      <c r="G18" s="25">
        <f>1/$A$1*'[1]4407Imp'!$F$193</f>
        <v>4.6297919999999999E-2</v>
      </c>
      <c r="H18" s="25">
        <f>1/$A$1*'[1]4407Imp'!$G$193</f>
        <v>3.6523699999999999E-2</v>
      </c>
      <c r="I18" s="25">
        <f>1/$A$1*'[1]4407Imp'!$H$193</f>
        <v>5.485284E-2</v>
      </c>
      <c r="J18" s="26">
        <f>1/$A$1*'[1]4407Imp'!$I$193</f>
        <v>7.109182E-2</v>
      </c>
      <c r="K18" s="26">
        <f>1/$A$1*'[1]4407Imp'!$J$193</f>
        <v>7.1799499999999988E-2</v>
      </c>
      <c r="L18" s="26">
        <f>1/$A$1*'[1]4407Imp'!K$193</f>
        <v>0.12797462000000001</v>
      </c>
      <c r="M18" s="26">
        <f>1/$A$1*'[1]4407Imp'!L$193</f>
        <v>0.12383835999999999</v>
      </c>
      <c r="N18" s="26">
        <f>1/$A$1*'[1]4407Imp'!M$193</f>
        <v>0.13251799999999997</v>
      </c>
      <c r="O18" s="26">
        <f>1/$A$1*'[1]4407Imp'!N$193</f>
        <v>0.13121877999999998</v>
      </c>
      <c r="P18" s="26">
        <f>1/$A$1*'[1]4407Imp'!O$193</f>
        <v>0.12873660000000001</v>
      </c>
      <c r="Q18" s="26">
        <f>1/$A$1*'[1]4407Imp'!P$193</f>
        <v>8.8495263846153846E-2</v>
      </c>
      <c r="R18" s="26">
        <f>1/$A$1*'[1]4407Imp'!Q$193</f>
        <v>7.229527999999999E-2</v>
      </c>
      <c r="S18" s="26">
        <f>1/$A$1*'[1]4407Imp'!R$193</f>
        <v>6.8292000000000005E-2</v>
      </c>
      <c r="T18" s="26">
        <f>1/$A$1*'[1]4407Imp'!S$193</f>
        <v>4.0662459999999997E-2</v>
      </c>
      <c r="U18" s="26">
        <f>1/$A$1*'[1]4407Imp'!T$193</f>
        <v>3.2679659999999999E-2</v>
      </c>
      <c r="V18" s="26">
        <f>1/$A$1*'[1]4407Imp'!U$193</f>
        <v>2.4351519999999998E-2</v>
      </c>
      <c r="W18" s="26">
        <f>1/$A$1*'[1]4407Imp'!V$193</f>
        <v>2.0933E-2</v>
      </c>
      <c r="X18" s="26">
        <f>1/$A$1*'[1]4407Imp'!W$193</f>
        <v>3.5197448000000006E-2</v>
      </c>
      <c r="Y18" s="26">
        <f>1/$A$1*'[1]4407Imp'!X$193</f>
        <v>2.5490310800000002E-2</v>
      </c>
      <c r="Z18" s="26">
        <f>1/$A$1*'[1]4407Imp'!Y$193</f>
        <v>1.4906603399999999E-2</v>
      </c>
      <c r="AA18" s="26">
        <f>1/$A$1*'[1]4407Imp'!Z$193</f>
        <v>1.4906603399999999E-2</v>
      </c>
      <c r="AB18" s="26">
        <f>1/$A$1*'[1]4407Imp'!AA$193</f>
        <v>1.4906603399999999E-2</v>
      </c>
      <c r="AC18" s="7"/>
      <c r="AD18" s="81">
        <f>'[1]4407Imp'!AB$193</f>
        <v>5.2751611563329996</v>
      </c>
      <c r="AE18" s="82">
        <f>'[1]4407Imp'!AC$193</f>
        <v>4.1669697628</v>
      </c>
      <c r="AF18" s="82">
        <f>'[1]4407Imp'!AD$193</f>
        <v>5.9937092400000003</v>
      </c>
      <c r="AG18" s="82">
        <f>'[1]4407Imp'!AE$193</f>
        <v>9.4773101135999998</v>
      </c>
      <c r="AH18" s="82">
        <f>'[1]4407Imp'!AF$193</f>
        <v>9.9119549550000006</v>
      </c>
      <c r="AI18" s="82">
        <f>'[1]4407Imp'!AG$193</f>
        <v>10.3845785901</v>
      </c>
      <c r="AJ18" s="82">
        <f>'[1]4407Imp'!AH$193</f>
        <v>15.393656000000002</v>
      </c>
      <c r="AK18" s="82">
        <f>'[1]4407Imp'!AI$193</f>
        <v>19.496225915</v>
      </c>
      <c r="AL18" s="82">
        <f>'[1]4407Imp'!AJ$193</f>
        <v>20.355173370000003</v>
      </c>
      <c r="AM18" s="82">
        <f>'[1]4407Imp'!AK$193</f>
        <v>27.6137608252</v>
      </c>
      <c r="AN18" s="82">
        <f>'[1]4407Imp'!AL$193</f>
        <v>28.757853306000001</v>
      </c>
      <c r="AO18" s="82">
        <f>'[1]4407Imp'!AM$193</f>
        <v>32.843108303999998</v>
      </c>
      <c r="AP18" s="82">
        <f>'[1]4407Imp'!AN$193</f>
        <v>30.3150011824</v>
      </c>
      <c r="AQ18" s="82">
        <f>'[1]4407Imp'!AO$193</f>
        <v>33.043951421999999</v>
      </c>
      <c r="AR18" s="82">
        <f>'[1]4407Imp'!AP$193</f>
        <v>26.977565201000001</v>
      </c>
      <c r="AS18" s="82">
        <f>'[1]4407Imp'!AQ$193</f>
        <v>19.124712232499999</v>
      </c>
      <c r="AT18" s="82">
        <f>'[1]4407Imp'!AR$193</f>
        <v>17.7303895071</v>
      </c>
      <c r="AU18" s="82">
        <f>'[1]4407Imp'!AS$193</f>
        <v>13.908762467599999</v>
      </c>
      <c r="AV18" s="82">
        <f>'[1]4407Imp'!AT$193</f>
        <v>12.703394613</v>
      </c>
      <c r="AW18" s="82">
        <f>'[1]4407Imp'!AU$193</f>
        <v>10.5892396695</v>
      </c>
      <c r="AX18" s="82">
        <f>'[1]4407Imp'!AV$193</f>
        <v>10.333478831200001</v>
      </c>
      <c r="AY18" s="82">
        <f>'[1]4407Imp'!AW$193</f>
        <v>17.3325690295</v>
      </c>
      <c r="AZ18" s="82">
        <f>'[1]4407Imp'!AX$193</f>
        <v>15.927593759999999</v>
      </c>
      <c r="BA18" s="82">
        <f>'[1]4407Imp'!AY$193</f>
        <v>10.102672404</v>
      </c>
      <c r="BB18" s="82">
        <f>'[1]4407Imp'!AZ$193</f>
        <v>0</v>
      </c>
      <c r="BC18" s="255">
        <f>'[1]4407Imp'!BA$193</f>
        <v>0</v>
      </c>
      <c r="BD18" s="403"/>
    </row>
    <row r="19" spans="2:56">
      <c r="B19" s="23" t="s">
        <v>78</v>
      </c>
      <c r="C19" s="24">
        <f>1/$A$1*'[1]4407Imp'!$B$207</f>
        <v>0.10132611999999996</v>
      </c>
      <c r="D19" s="25">
        <f>1/$A$1*'[1]4407Imp'!$C$207</f>
        <v>9.2150220000000005E-2</v>
      </c>
      <c r="E19" s="25">
        <f>1/$A$1*'[1]4407Imp'!$D$207</f>
        <v>9.1518360000000007E-2</v>
      </c>
      <c r="F19" s="25">
        <f>1/$A$1*'[1]4407Imp'!$E$207</f>
        <v>0.10257454000000001</v>
      </c>
      <c r="G19" s="25">
        <f>1/$A$1*'[1]4407Imp'!$F$207</f>
        <v>8.3476960000000003E-2</v>
      </c>
      <c r="H19" s="25">
        <f>1/$A$1*'[1]4407Imp'!$G$207</f>
        <v>6.4521039999999988E-2</v>
      </c>
      <c r="I19" s="25">
        <f>1/$A$1*'[1]4407Imp'!$H$207</f>
        <v>0.10272934</v>
      </c>
      <c r="J19" s="26">
        <f>1/$A$1*'[1]4407Imp'!$I$207</f>
        <v>8.1557280000000024E-2</v>
      </c>
      <c r="K19" s="26">
        <f>1/$A$1*'[1]4407Imp'!$J$207</f>
        <v>4.4990859999999994E-2</v>
      </c>
      <c r="L19" s="26">
        <f>1/$A$1*'[1]4407Imp'!K$207</f>
        <v>9.2109300000000019E-2</v>
      </c>
      <c r="M19" s="26">
        <f>1/$A$1*'[1]4407Imp'!L$207</f>
        <v>6.2461620000000002E-2</v>
      </c>
      <c r="N19" s="26">
        <f>1/$A$1*'[1]4407Imp'!M$207</f>
        <v>7.3954119999999984E-2</v>
      </c>
      <c r="O19" s="26">
        <f>1/$A$1*'[1]4407Imp'!N$207</f>
        <v>6.8648739999999986E-2</v>
      </c>
      <c r="P19" s="26">
        <f>1/$A$1*'[1]4407Imp'!O$207</f>
        <v>7.8480679999999983E-2</v>
      </c>
      <c r="Q19" s="26">
        <f>1/$A$1*'[1]4407Imp'!P$207</f>
        <v>8.7000339999999995E-2</v>
      </c>
      <c r="R19" s="26">
        <f>1/$A$1*'[1]4407Imp'!Q$207</f>
        <v>9.0657653333333296E-2</v>
      </c>
      <c r="S19" s="26">
        <f>1/$A$1*'[1]4407Imp'!R$207</f>
        <v>9.2620660000000007E-2</v>
      </c>
      <c r="T19" s="26">
        <f>1/$A$1*'[1]4407Imp'!S$207</f>
        <v>6.9145920000000013E-2</v>
      </c>
      <c r="U19" s="26">
        <f>1/$A$1*'[1]4407Imp'!T$207</f>
        <v>7.9869680000000012E-2</v>
      </c>
      <c r="V19" s="26">
        <f>1/$A$1*'[1]4407Imp'!U$207</f>
        <v>6.9265520000000011E-2</v>
      </c>
      <c r="W19" s="26">
        <f>1/$A$1*'[1]4407Imp'!V$207</f>
        <v>7.6630458400000018E-2</v>
      </c>
      <c r="X19" s="26">
        <f>1/$A$1*'[1]4407Imp'!W$207</f>
        <v>6.4451702400000005E-2</v>
      </c>
      <c r="Y19" s="26">
        <f>1/$A$1*'[1]4407Imp'!X$207</f>
        <v>6.1507099599999997E-2</v>
      </c>
      <c r="Z19" s="26">
        <f>1/$A$1*'[1]4407Imp'!Y$207</f>
        <v>4.2657037799999999E-2</v>
      </c>
      <c r="AA19" s="26">
        <f>1/$A$1*'[1]4407Imp'!Z$207</f>
        <v>4.2657037799999999E-2</v>
      </c>
      <c r="AB19" s="26">
        <f>1/$A$1*'[1]4407Imp'!AA$207</f>
        <v>4.2657037799999999E-2</v>
      </c>
      <c r="AC19" s="7"/>
      <c r="AD19" s="81">
        <f>'[1]4407Imp'!AB$207</f>
        <v>13.466857568964</v>
      </c>
      <c r="AE19" s="82">
        <f>'[1]4407Imp'!AC$207</f>
        <v>10.949824126399999</v>
      </c>
      <c r="AF19" s="82">
        <f>'[1]4407Imp'!AD$207</f>
        <v>11.9464229376</v>
      </c>
      <c r="AG19" s="82">
        <f>'[1]4407Imp'!AE$207</f>
        <v>16.9302835296</v>
      </c>
      <c r="AH19" s="82">
        <f>'[1]4407Imp'!AF$207</f>
        <v>15.8760860167</v>
      </c>
      <c r="AI19" s="82">
        <f>'[1]4407Imp'!AG$207</f>
        <v>14.171753352900001</v>
      </c>
      <c r="AJ19" s="82">
        <f>'[1]4407Imp'!AH$207</f>
        <v>25.247604800000001</v>
      </c>
      <c r="AK19" s="82">
        <f>'[1]4407Imp'!AI$207</f>
        <v>24.466353758500002</v>
      </c>
      <c r="AL19" s="82">
        <f>'[1]4407Imp'!AJ$207</f>
        <v>16.2252713968</v>
      </c>
      <c r="AM19" s="82">
        <f>'[1]4407Imp'!AK$207</f>
        <v>13.511088663599999</v>
      </c>
      <c r="AN19" s="82">
        <f>'[1]4407Imp'!AL$207</f>
        <v>15.948937254600001</v>
      </c>
      <c r="AO19" s="82">
        <f>'[1]4407Imp'!AM$207</f>
        <v>22.489256399999999</v>
      </c>
      <c r="AP19" s="82">
        <f>'[1]4407Imp'!AN$207</f>
        <v>19.0125423488</v>
      </c>
      <c r="AQ19" s="82">
        <f>'[1]4407Imp'!AO$207</f>
        <v>22.286353374899999</v>
      </c>
      <c r="AR19" s="82">
        <f>'[1]4407Imp'!AP$207</f>
        <v>24.876206340500001</v>
      </c>
      <c r="AS19" s="82">
        <f>'[1]4407Imp'!AQ$207</f>
        <v>22.463095658499999</v>
      </c>
      <c r="AT19" s="82">
        <f>'[1]4407Imp'!AR$207</f>
        <v>23.446445458899998</v>
      </c>
      <c r="AU19" s="82">
        <f>'[1]4407Imp'!AS$207</f>
        <v>19.4942715253</v>
      </c>
      <c r="AV19" s="82">
        <f>'[1]4407Imp'!AT$207</f>
        <v>21.269299808</v>
      </c>
      <c r="AW19" s="82">
        <f>'[1]4407Imp'!AU$207</f>
        <v>18.870856228000001</v>
      </c>
      <c r="AX19" s="82">
        <f>'[1]4407Imp'!AV$207</f>
        <v>19.618771002200003</v>
      </c>
      <c r="AY19" s="82">
        <f>'[1]4407Imp'!AW$207</f>
        <v>25.074700634500001</v>
      </c>
      <c r="AZ19" s="82">
        <f>'[1]4407Imp'!AX$207</f>
        <v>25.391189069999999</v>
      </c>
      <c r="BA19" s="82">
        <f>'[1]4407Imp'!AY$207</f>
        <v>14.1808764515</v>
      </c>
      <c r="BB19" s="82">
        <f>'[1]4407Imp'!AZ$207</f>
        <v>0</v>
      </c>
      <c r="BC19" s="255">
        <f>'[1]4407Imp'!BA$207</f>
        <v>0</v>
      </c>
      <c r="BD19" s="403"/>
    </row>
    <row r="20" spans="2:56">
      <c r="B20" s="23" t="s">
        <v>79</v>
      </c>
      <c r="C20" s="24">
        <f>1/$A$1*'[1]4407Imp'!$B$208</f>
        <v>1.940594E-2</v>
      </c>
      <c r="D20" s="25">
        <f>1/$A$1*'[1]4407Imp'!$C$208</f>
        <v>1.7095528999999998E-2</v>
      </c>
      <c r="E20" s="25">
        <f>1/$A$1*'[1]4407Imp'!$D$208</f>
        <v>1.5262664999999998E-2</v>
      </c>
      <c r="F20" s="25">
        <f>1/$A$1*'[1]4407Imp'!$E$208</f>
        <v>1.8350559999999998E-2</v>
      </c>
      <c r="G20" s="25">
        <f>1/$A$1*'[1]4407Imp'!$F$208</f>
        <v>1.6297219999999998E-2</v>
      </c>
      <c r="H20" s="25">
        <f>1/$A$1*'[1]4407Imp'!$G$208</f>
        <v>1.1667419999999998E-2</v>
      </c>
      <c r="I20" s="25">
        <f>1/$A$1*'[1]4407Imp'!$H$208</f>
        <v>1.8516139999999997E-2</v>
      </c>
      <c r="J20" s="26">
        <f>1/$A$1*'[1]4407Imp'!$I$208</f>
        <v>2.6154213999999999E-2</v>
      </c>
      <c r="K20" s="26">
        <f>1/$A$1*'[1]4407Imp'!$J$208</f>
        <v>1.6594070000000002E-2</v>
      </c>
      <c r="L20" s="26">
        <f>1/$A$1*'[1]4407Imp'!K$208</f>
        <v>2.0099580000000002E-2</v>
      </c>
      <c r="M20" s="26">
        <f>1/$A$1*'[1]4407Imp'!L$208</f>
        <v>3.8020539999999985E-2</v>
      </c>
      <c r="N20" s="26">
        <f>1/$A$1*'[1]4407Imp'!M$208</f>
        <v>7.384182140350877E-2</v>
      </c>
      <c r="O20" s="26">
        <f>1/$A$1*'[1]4407Imp'!N$208</f>
        <v>0.10396841636363637</v>
      </c>
      <c r="P20" s="26">
        <f>1/$A$1*'[1]4407Imp'!O$208</f>
        <v>9.4295179999999992E-2</v>
      </c>
      <c r="Q20" s="26">
        <f>1/$A$1*'[1]4407Imp'!P$208</f>
        <v>0.1150491</v>
      </c>
      <c r="R20" s="26">
        <f>1/$A$1*'[1]4407Imp'!Q$208</f>
        <v>4.834418E-2</v>
      </c>
      <c r="S20" s="26">
        <f>1/$A$1*'[1]4407Imp'!R$208</f>
        <v>3.2818559999999997E-2</v>
      </c>
      <c r="T20" s="26">
        <f>1/$A$1*'[1]4407Imp'!S$208</f>
        <v>2.901314E-2</v>
      </c>
      <c r="U20" s="26">
        <f>1/$A$1*'[1]4407Imp'!T$208</f>
        <v>6.0094239999999993E-2</v>
      </c>
      <c r="V20" s="26">
        <f>1/$A$1*'[1]4407Imp'!U$208</f>
        <v>4.3675165882352929E-2</v>
      </c>
      <c r="W20" s="26">
        <f>1/$A$1*'[1]4407Imp'!V$208</f>
        <v>4.2444892399999996E-2</v>
      </c>
      <c r="X20" s="26">
        <f>1/$A$1*'[1]4407Imp'!W$208</f>
        <v>4.2907026199999997E-2</v>
      </c>
      <c r="Y20" s="26">
        <f>1/$A$1*'[1]4407Imp'!X$208</f>
        <v>3.6005725999999995E-2</v>
      </c>
      <c r="Z20" s="26">
        <f>1/$A$1*'[1]4407Imp'!Y$208</f>
        <v>1.3780658999999999E-2</v>
      </c>
      <c r="AA20" s="26">
        <f>1/$A$1*'[1]4407Imp'!Z$208</f>
        <v>1.3780658999999999E-2</v>
      </c>
      <c r="AB20" s="26">
        <f>1/$A$1*'[1]4407Imp'!AA$208</f>
        <v>1.3780658999999999E-2</v>
      </c>
      <c r="AC20" s="7"/>
      <c r="AD20" s="81">
        <f>'[1]4407Imp'!AB$208</f>
        <v>5.9764134029699996</v>
      </c>
      <c r="AE20" s="82">
        <f>'[1]4407Imp'!AC$208</f>
        <v>5.2888735531999993</v>
      </c>
      <c r="AF20" s="82">
        <f>'[1]4407Imp'!AD$208</f>
        <v>5.1830019168000003</v>
      </c>
      <c r="AG20" s="82">
        <f>'[1]4407Imp'!AE$208</f>
        <v>7.1922657520000008</v>
      </c>
      <c r="AH20" s="82">
        <f>'[1]4407Imp'!AF$208</f>
        <v>6.7176744866</v>
      </c>
      <c r="AI20" s="82">
        <f>'[1]4407Imp'!AG$208</f>
        <v>5.5202769764999999</v>
      </c>
      <c r="AJ20" s="82">
        <f>'[1]4407Imp'!AH$208</f>
        <v>6.6923480000000009</v>
      </c>
      <c r="AK20" s="82">
        <f>'[1]4407Imp'!AI$208</f>
        <v>9.8443686545000002</v>
      </c>
      <c r="AL20" s="82">
        <f>'[1]4407Imp'!AJ$208</f>
        <v>7.9637171984000013</v>
      </c>
      <c r="AM20" s="82">
        <f>'[1]4407Imp'!AK$208</f>
        <v>7.8105745388000001</v>
      </c>
      <c r="AN20" s="82">
        <f>'[1]4407Imp'!AL$208</f>
        <v>10.518508138500001</v>
      </c>
      <c r="AO20" s="82">
        <f>'[1]4407Imp'!AM$208</f>
        <v>17.878558464000001</v>
      </c>
      <c r="AP20" s="82">
        <f>'[1]4407Imp'!AN$208</f>
        <v>20.0759366192</v>
      </c>
      <c r="AQ20" s="82">
        <f>'[1]4407Imp'!AO$208</f>
        <v>18.523292257200001</v>
      </c>
      <c r="AR20" s="82">
        <f>'[1]4407Imp'!AP$208</f>
        <v>20.359097766000001</v>
      </c>
      <c r="AS20" s="82">
        <f>'[1]4407Imp'!AQ$208</f>
        <v>11.098122132999999</v>
      </c>
      <c r="AT20" s="82">
        <f>'[1]4407Imp'!AR$208</f>
        <v>9.8495515148999999</v>
      </c>
      <c r="AU20" s="82">
        <f>'[1]4407Imp'!AS$208</f>
        <v>10.193347492899999</v>
      </c>
      <c r="AV20" s="82">
        <f>'[1]4407Imp'!AT$208</f>
        <v>15.516503545000001</v>
      </c>
      <c r="AW20" s="82">
        <f>'[1]4407Imp'!AU$208</f>
        <v>13.4124305935</v>
      </c>
      <c r="AX20" s="82">
        <f>'[1]4407Imp'!AV$208</f>
        <v>12.942402979600001</v>
      </c>
      <c r="AY20" s="82">
        <f>'[1]4407Imp'!AW$208</f>
        <v>18.3471257532</v>
      </c>
      <c r="AZ20" s="82">
        <f>'[1]4407Imp'!AX$208</f>
        <v>17.767409048999998</v>
      </c>
      <c r="BA20" s="82">
        <f>'[1]4407Imp'!AY$208</f>
        <v>9.9765030760999984</v>
      </c>
      <c r="BB20" s="82">
        <f>'[1]4407Imp'!AZ$208</f>
        <v>0</v>
      </c>
      <c r="BC20" s="255">
        <f>'[1]4407Imp'!BA$208</f>
        <v>0</v>
      </c>
      <c r="BD20" s="403"/>
    </row>
    <row r="21" spans="2:56">
      <c r="B21" s="23" t="s">
        <v>37</v>
      </c>
      <c r="C21" s="24">
        <f>1/$A$1*'[1]4407Imp'!$B$225</f>
        <v>2.0717239999999998E-2</v>
      </c>
      <c r="D21" s="25">
        <f>1/$A$1*'[1]4407Imp'!$C$225</f>
        <v>1.7337639999999998E-2</v>
      </c>
      <c r="E21" s="25">
        <f>1/$A$1*'[1]4407Imp'!$D$225</f>
        <v>1.2642199999999999E-2</v>
      </c>
      <c r="F21" s="25">
        <f>1/$A$1*'[1]4407Imp'!$E$225</f>
        <v>1.2951839999999999E-2</v>
      </c>
      <c r="G21" s="25">
        <f>1/$A$1*'[1]4407Imp'!$F$225</f>
        <v>1.8128597999999999E-2</v>
      </c>
      <c r="H21" s="25">
        <f>1/$A$1*'[1]4407Imp'!$G$225</f>
        <v>2.9533019999999997E-2</v>
      </c>
      <c r="I21" s="25">
        <f>1/$A$1*'[1]4407Imp'!$H$225</f>
        <v>3.0165540000000001E-2</v>
      </c>
      <c r="J21" s="26">
        <f>1/$A$1*'[1]4407Imp'!$I$225</f>
        <v>1.628698E-2</v>
      </c>
      <c r="K21" s="26">
        <f>1/$A$1*'[1]4407Imp'!$J$225</f>
        <v>2.8512439999999997E-2</v>
      </c>
      <c r="L21" s="26">
        <f>1/$A$1*'[1]4407Imp'!K$225</f>
        <v>2.0477599999999999E-2</v>
      </c>
      <c r="M21" s="26">
        <f>1/$A$1*'[1]4407Imp'!L$225</f>
        <v>1.4591499999999999E-2</v>
      </c>
      <c r="N21" s="26">
        <f>1/$A$1*'[1]4407Imp'!M$225</f>
        <v>2.5377999999999998E-2</v>
      </c>
      <c r="O21" s="26">
        <f>1/$A$1*'[1]4407Imp'!N$225</f>
        <v>4.1521219999999998E-2</v>
      </c>
      <c r="P21" s="26">
        <f>1/$A$1*'[1]4407Imp'!O$225</f>
        <v>3.9735192222222222E-2</v>
      </c>
      <c r="Q21" s="26">
        <f>1/$A$1*'[1]4407Imp'!P$225</f>
        <v>3.0689197499999998E-2</v>
      </c>
      <c r="R21" s="26">
        <f>1/$A$1*'[1]4407Imp'!Q$225</f>
        <v>4.8103686666666666E-2</v>
      </c>
      <c r="S21" s="26">
        <f>1/$A$1*'[1]4407Imp'!R$225</f>
        <v>4.4906700000000001E-2</v>
      </c>
      <c r="T21" s="26">
        <f>1/$A$1*'[1]4407Imp'!S$225</f>
        <v>4.0344699999999997E-2</v>
      </c>
      <c r="U21" s="26">
        <f>1/$A$1*'[1]4407Imp'!T$225</f>
        <v>5.4538140000000013E-2</v>
      </c>
      <c r="V21" s="26">
        <f>1/$A$1*'[1]4407Imp'!U$225</f>
        <v>3.3717999999999998E-2</v>
      </c>
      <c r="W21" s="26">
        <f>1/$A$1*'[1]4407Imp'!V$225</f>
        <v>4.1699E-2</v>
      </c>
      <c r="X21" s="26">
        <f>1/$A$1*'[1]4407Imp'!W$225</f>
        <v>3.3228999999999995E-2</v>
      </c>
      <c r="Y21" s="26">
        <f>1/$A$1*'[1]4407Imp'!X$225</f>
        <v>3.7708999999999999E-2</v>
      </c>
      <c r="Z21" s="26">
        <f>1/$A$1*'[1]4407Imp'!Y$225</f>
        <v>5.5503000000000004E-2</v>
      </c>
      <c r="AA21" s="26">
        <f>1/$A$1*'[1]4407Imp'!Z$225</f>
        <v>5.5503000000000004E-2</v>
      </c>
      <c r="AB21" s="26">
        <f>1/$A$1*'[1]4407Imp'!AA$225</f>
        <v>5.5503000000000004E-2</v>
      </c>
      <c r="AC21" s="7"/>
      <c r="AD21" s="81">
        <f>'[1]4407Imp'!AB$225</f>
        <v>4.4658027788850001</v>
      </c>
      <c r="AE21" s="82">
        <f>'[1]4407Imp'!AC$225</f>
        <v>3.1297664467999997</v>
      </c>
      <c r="AF21" s="82">
        <f>'[1]4407Imp'!AD$225</f>
        <v>2.3304397103999999</v>
      </c>
      <c r="AG21" s="82">
        <f>'[1]4407Imp'!AE$225</f>
        <v>2.9290014544000003</v>
      </c>
      <c r="AH21" s="82">
        <f>'[1]4407Imp'!AF$225</f>
        <v>4.7936199178000001</v>
      </c>
      <c r="AI21" s="82">
        <f>'[1]4407Imp'!AG$225</f>
        <v>7.1071775346000008</v>
      </c>
      <c r="AJ21" s="82">
        <f>'[1]4407Imp'!AH$225</f>
        <v>7.8374552000000008</v>
      </c>
      <c r="AK21" s="82">
        <f>'[1]4407Imp'!AI$225</f>
        <v>5.5157773429999999</v>
      </c>
      <c r="AL21" s="82">
        <f>'[1]4407Imp'!AJ$225</f>
        <v>8.7396700960000011</v>
      </c>
      <c r="AM21" s="82">
        <f>'[1]4407Imp'!AK$225</f>
        <v>5.2669014903999996</v>
      </c>
      <c r="AN21" s="82">
        <f>'[1]4407Imp'!AL$225</f>
        <v>4.3280393039999998</v>
      </c>
      <c r="AO21" s="82">
        <f>'[1]4407Imp'!AM$225</f>
        <v>8.045591567999999</v>
      </c>
      <c r="AP21" s="82">
        <f>'[1]4407Imp'!AN$225</f>
        <v>11.574154204799999</v>
      </c>
      <c r="AQ21" s="82">
        <f>'[1]4407Imp'!AO$225</f>
        <v>11.609104049700001</v>
      </c>
      <c r="AR21" s="82">
        <f>'[1]4407Imp'!AP$225</f>
        <v>10.075181923000001</v>
      </c>
      <c r="AS21" s="82">
        <f>'[1]4407Imp'!AQ$225</f>
        <v>12.319428666999999</v>
      </c>
      <c r="AT21" s="82">
        <f>'[1]4407Imp'!AR$225</f>
        <v>10.281815889099999</v>
      </c>
      <c r="AU21" s="82">
        <f>'[1]4407Imp'!AS$225</f>
        <v>11.719917881099999</v>
      </c>
      <c r="AV21" s="82">
        <f>'[1]4407Imp'!AT$225</f>
        <v>16.243166939999998</v>
      </c>
      <c r="AW21" s="82">
        <f>'[1]4407Imp'!AU$225</f>
        <v>10.761272115000001</v>
      </c>
      <c r="AX21" s="82">
        <f>'[1]4407Imp'!AV$225</f>
        <v>11.068851177400001</v>
      </c>
      <c r="AY21" s="82">
        <f>'[1]4407Imp'!AW$225</f>
        <v>13.715242050400002</v>
      </c>
      <c r="AZ21" s="82">
        <f>'[1]4407Imp'!AX$225</f>
        <v>15.960107240999999</v>
      </c>
      <c r="BA21" s="82">
        <f>'[1]4407Imp'!AY$225</f>
        <v>16.298750639599998</v>
      </c>
      <c r="BB21" s="82">
        <f>'[1]4407Imp'!AZ$225</f>
        <v>0</v>
      </c>
      <c r="BC21" s="255">
        <f>'[1]4407Imp'!BA$225</f>
        <v>0</v>
      </c>
      <c r="BD21" s="403"/>
    </row>
    <row r="22" spans="2:56">
      <c r="B22" s="23" t="s">
        <v>15</v>
      </c>
      <c r="C22" s="49">
        <f t="shared" ref="C22:L22" si="2">SUM(C10:C10)-SUM(C11:C21)</f>
        <v>2.4163223000000178E-2</v>
      </c>
      <c r="D22" s="50">
        <f t="shared" si="2"/>
        <v>2.8189216999999545E-2</v>
      </c>
      <c r="E22" s="50">
        <f t="shared" si="2"/>
        <v>3.8933295999999951E-2</v>
      </c>
      <c r="F22" s="50">
        <f t="shared" si="2"/>
        <v>3.5937911999999406E-2</v>
      </c>
      <c r="G22" s="50">
        <f t="shared" si="2"/>
        <v>4.4575108999999724E-2</v>
      </c>
      <c r="H22" s="50">
        <f t="shared" si="2"/>
        <v>4.81264990000001E-2</v>
      </c>
      <c r="I22" s="50">
        <f t="shared" si="2"/>
        <v>6.2021739999999825E-2</v>
      </c>
      <c r="J22" s="51">
        <f t="shared" si="2"/>
        <v>3.9498354000000013E-2</v>
      </c>
      <c r="K22" s="51">
        <f t="shared" si="2"/>
        <v>3.1127840999999767E-2</v>
      </c>
      <c r="L22" s="51">
        <f t="shared" si="2"/>
        <v>3.2865829714286088E-2</v>
      </c>
      <c r="M22" s="51">
        <f t="shared" ref="M22:AB22" si="3">SUM(M10:M10)-SUM(M11:M21)</f>
        <v>3.8299552307692553E-2</v>
      </c>
      <c r="N22" s="51">
        <f t="shared" si="3"/>
        <v>3.7150284285714097E-2</v>
      </c>
      <c r="O22" s="51">
        <f t="shared" si="3"/>
        <v>4.2442944239766689E-2</v>
      </c>
      <c r="P22" s="51">
        <f t="shared" si="3"/>
        <v>5.2066301521757286E-2</v>
      </c>
      <c r="Q22" s="51">
        <f t="shared" si="3"/>
        <v>4.7939660665767159E-2</v>
      </c>
      <c r="R22" s="51">
        <f t="shared" si="3"/>
        <v>4.6100507234042354E-2</v>
      </c>
      <c r="S22" s="51">
        <f t="shared" si="3"/>
        <v>6.8727539999999809E-2</v>
      </c>
      <c r="T22" s="51">
        <f t="shared" si="3"/>
        <v>6.22246999999998E-2</v>
      </c>
      <c r="U22" s="51">
        <f t="shared" si="3"/>
        <v>5.7863766769229663E-2</v>
      </c>
      <c r="V22" s="51">
        <f t="shared" si="3"/>
        <v>3.6020459999999588E-2</v>
      </c>
      <c r="W22" s="51">
        <f t="shared" si="3"/>
        <v>4.4863963000000062E-2</v>
      </c>
      <c r="X22" s="51">
        <f t="shared" si="3"/>
        <v>4.2816678140741526E-2</v>
      </c>
      <c r="Y22" s="51">
        <f t="shared" si="3"/>
        <v>4.2191598200000513E-2</v>
      </c>
      <c r="Z22" s="51">
        <f t="shared" si="3"/>
        <v>2.317449720000031E-2</v>
      </c>
      <c r="AA22" s="51">
        <f t="shared" si="3"/>
        <v>2.317449720000031E-2</v>
      </c>
      <c r="AB22" s="51">
        <f t="shared" si="3"/>
        <v>2.317449720000031E-2</v>
      </c>
      <c r="AC22" s="7"/>
      <c r="AD22" s="81">
        <f t="shared" ref="AD22:BC22" si="4">SUM(AD10:AD10)-SUM(AD11:AD21)</f>
        <v>7.9719596438009717</v>
      </c>
      <c r="AE22" s="82">
        <f t="shared" si="4"/>
        <v>8.5723177952000356</v>
      </c>
      <c r="AF22" s="82">
        <f t="shared" si="4"/>
        <v>11.32945959839995</v>
      </c>
      <c r="AG22" s="82">
        <f t="shared" si="4"/>
        <v>12.073389227200039</v>
      </c>
      <c r="AH22" s="82">
        <f t="shared" si="4"/>
        <v>15.244570425699976</v>
      </c>
      <c r="AI22" s="82">
        <f t="shared" si="4"/>
        <v>16.876440438000031</v>
      </c>
      <c r="AJ22" s="82">
        <f t="shared" si="4"/>
        <v>22.303222800000071</v>
      </c>
      <c r="AK22" s="82">
        <f t="shared" si="4"/>
        <v>18.689206989999889</v>
      </c>
      <c r="AL22" s="82">
        <f t="shared" si="4"/>
        <v>14.816811254800086</v>
      </c>
      <c r="AM22" s="82">
        <f t="shared" si="4"/>
        <v>11.109259801199926</v>
      </c>
      <c r="AN22" s="82">
        <f t="shared" si="4"/>
        <v>13.328700484500018</v>
      </c>
      <c r="AO22" s="82">
        <f t="shared" si="4"/>
        <v>14.384064960000046</v>
      </c>
      <c r="AP22" s="82">
        <f t="shared" si="4"/>
        <v>15.329781350400026</v>
      </c>
      <c r="AQ22" s="82">
        <f t="shared" si="4"/>
        <v>16.08836035770014</v>
      </c>
      <c r="AR22" s="82">
        <f t="shared" si="4"/>
        <v>17.24038290500016</v>
      </c>
      <c r="AS22" s="82">
        <f t="shared" si="4"/>
        <v>14.718172105000008</v>
      </c>
      <c r="AT22" s="82">
        <f t="shared" si="4"/>
        <v>20.397424101800084</v>
      </c>
      <c r="AU22" s="82">
        <f t="shared" si="4"/>
        <v>19.940292901099951</v>
      </c>
      <c r="AV22" s="82">
        <f t="shared" si="4"/>
        <v>18.957193515000085</v>
      </c>
      <c r="AW22" s="82">
        <f t="shared" si="4"/>
        <v>15.154703965500062</v>
      </c>
      <c r="AX22" s="82">
        <f t="shared" si="4"/>
        <v>16.944150936399978</v>
      </c>
      <c r="AY22" s="82">
        <f t="shared" si="4"/>
        <v>22.903798014899849</v>
      </c>
      <c r="AZ22" s="82">
        <f t="shared" si="4"/>
        <v>22.091333471999974</v>
      </c>
      <c r="BA22" s="82">
        <f t="shared" si="4"/>
        <v>9.9608674780999991</v>
      </c>
      <c r="BB22" s="82">
        <f t="shared" si="4"/>
        <v>0</v>
      </c>
      <c r="BC22" s="255">
        <f t="shared" si="4"/>
        <v>0</v>
      </c>
      <c r="BD22" s="403"/>
    </row>
    <row r="23" spans="2:56" ht="17.149999999999999" customHeight="1">
      <c r="B23" s="73" t="s">
        <v>21</v>
      </c>
      <c r="C23" s="74">
        <f>1/$A$1*'[1]4407Imp'!$B$194</f>
        <v>9.6250020000000006E-2</v>
      </c>
      <c r="D23" s="75">
        <f>1/$A$1*'[1]4407Imp'!$C$194</f>
        <v>9.2879000000000003E-2</v>
      </c>
      <c r="E23" s="75">
        <f>1/$A$1*'[1]4407Imp'!$D$194</f>
        <v>8.7526999999999994E-2</v>
      </c>
      <c r="F23" s="75">
        <f>1/$A$1*'[1]4407Imp'!$E$194</f>
        <v>0.18065870000000001</v>
      </c>
      <c r="G23" s="75">
        <f>1/$A$1*'[1]4407Imp'!$F$194</f>
        <v>0.17423043999999996</v>
      </c>
      <c r="H23" s="75">
        <f>1/$A$1*'[1]4407Imp'!$G$194</f>
        <v>0.17331137999999999</v>
      </c>
      <c r="I23" s="75">
        <f>1/$A$1*'[1]4407Imp'!$H$194</f>
        <v>8.7076879999999995E-2</v>
      </c>
      <c r="J23" s="76">
        <f>1/$A$1*'[1]4407Imp'!$I$194</f>
        <v>4.218032E-2</v>
      </c>
      <c r="K23" s="76">
        <f>1/$A$1*'[1]4407Imp'!$J$194</f>
        <v>5.6676359999999988E-2</v>
      </c>
      <c r="L23" s="76">
        <f>1/$A$1*'[1]4407Imp'!K$194</f>
        <v>0.14387591999999999</v>
      </c>
      <c r="M23" s="76">
        <f>1/$A$1*'[1]4407Imp'!L$194</f>
        <v>9.7996E-2</v>
      </c>
      <c r="N23" s="76">
        <f>1/$A$1*'[1]4407Imp'!M$194</f>
        <v>5.523299999999999E-2</v>
      </c>
      <c r="O23" s="76">
        <f>1/$A$1*'[1]4407Imp'!N$194</f>
        <v>4.8240999999999999E-2</v>
      </c>
      <c r="P23" s="76">
        <f>1/$A$1*'[1]4407Imp'!O$194</f>
        <v>5.1119999999999999E-2</v>
      </c>
      <c r="Q23" s="76">
        <f>1/$A$1*'[1]4407Imp'!P$194</f>
        <v>3.2862000000000002E-2</v>
      </c>
      <c r="R23" s="76">
        <f>1/$A$1*'[1]4407Imp'!Q$194</f>
        <v>3.1988999999999997E-2</v>
      </c>
      <c r="S23" s="76">
        <f>1/$A$1*'[1]4407Imp'!R$194</f>
        <v>3.1025999999999998E-2</v>
      </c>
      <c r="T23" s="76">
        <f>1/$A$1*'[1]4407Imp'!S$194</f>
        <v>3.2804E-2</v>
      </c>
      <c r="U23" s="76">
        <f>1/$A$1*'[1]4407Imp'!T$194</f>
        <v>2.4086E-2</v>
      </c>
      <c r="V23" s="76">
        <f>1/$A$1*'[1]4407Imp'!U$194</f>
        <v>3.8035999999999993E-2</v>
      </c>
      <c r="W23" s="76">
        <f>1/$A$1*'[1]4407Imp'!V$194</f>
        <v>5.0585837199999997E-2</v>
      </c>
      <c r="X23" s="76">
        <f>1/$A$1*'[1]4407Imp'!W$194</f>
        <v>3.9384934599999998E-2</v>
      </c>
      <c r="Y23" s="76">
        <f>1/$A$1*'[1]4407Imp'!X$194</f>
        <v>1.0949999999999998E-2</v>
      </c>
      <c r="Z23" s="76">
        <f>1/$A$1*'[1]4407Imp'!Y$194</f>
        <v>0</v>
      </c>
      <c r="AA23" s="76">
        <f>1/$A$1*'[1]4407Imp'!Z$194</f>
        <v>0</v>
      </c>
      <c r="AB23" s="76">
        <f>1/$A$1*'[1]4407Imp'!AA$194</f>
        <v>0</v>
      </c>
      <c r="AC23" s="7"/>
      <c r="AD23" s="366">
        <f>'[1]4407Imp'!AB$194</f>
        <v>14.696569771359</v>
      </c>
      <c r="AE23" s="77">
        <f>'[1]4407Imp'!AC$194</f>
        <v>15.879238767999999</v>
      </c>
      <c r="AF23" s="77">
        <f>'[1]4407Imp'!AD$194</f>
        <v>15.624471249599999</v>
      </c>
      <c r="AG23" s="77">
        <f>'[1]4407Imp'!AE$194</f>
        <v>29.675631574400001</v>
      </c>
      <c r="AH23" s="77">
        <f>'[1]4407Imp'!AF$194</f>
        <v>31.584711995900001</v>
      </c>
      <c r="AI23" s="77">
        <f>'[1]4407Imp'!AG$194</f>
        <v>34.862353082700004</v>
      </c>
      <c r="AJ23" s="77">
        <f>'[1]4407Imp'!AH$194</f>
        <v>18.8729236</v>
      </c>
      <c r="AK23" s="77">
        <f>'[1]4407Imp'!AI$194</f>
        <v>16.4717695115</v>
      </c>
      <c r="AL23" s="77">
        <f>'[1]4407Imp'!AJ$194</f>
        <v>22.678013693200004</v>
      </c>
      <c r="AM23" s="77">
        <f>'[1]4407Imp'!AK$194</f>
        <v>40.583198435999996</v>
      </c>
      <c r="AN23" s="77">
        <f>'[1]4407Imp'!AL$194</f>
        <v>29.078929891800001</v>
      </c>
      <c r="AO23" s="77">
        <f>'[1]4407Imp'!AM$194</f>
        <v>18.615376080000001</v>
      </c>
      <c r="AP23" s="77">
        <f>'[1]4407Imp'!AN$194</f>
        <v>14.149380343999999</v>
      </c>
      <c r="AQ23" s="77">
        <f>'[1]4407Imp'!AO$194</f>
        <v>15.399393873600001</v>
      </c>
      <c r="AR23" s="77">
        <f>'[1]4407Imp'!AP$194</f>
        <v>10.8744407355</v>
      </c>
      <c r="AS23" s="77">
        <f>'[1]4407Imp'!AQ$194</f>
        <v>8.7623761049999995</v>
      </c>
      <c r="AT23" s="77">
        <f>'[1]4407Imp'!AR$194</f>
        <v>8.1247555830999989</v>
      </c>
      <c r="AU23" s="77">
        <f>'[1]4407Imp'!AS$194</f>
        <v>9.2522610751999999</v>
      </c>
      <c r="AV23" s="77">
        <f>'[1]4407Imp'!AT$194</f>
        <v>8.6727349119999992</v>
      </c>
      <c r="AW23" s="77">
        <f>'[1]4407Imp'!AU$194</f>
        <v>11.2469705485</v>
      </c>
      <c r="AX23" s="77">
        <f>'[1]4407Imp'!AV$194</f>
        <v>15.616906541000001</v>
      </c>
      <c r="AY23" s="77">
        <f>'[1]4407Imp'!AW$194</f>
        <v>16.208655133000001</v>
      </c>
      <c r="AZ23" s="77">
        <f>'[1]4407Imp'!AX$194</f>
        <v>4.4980800929999996</v>
      </c>
      <c r="BA23" s="77">
        <f>'[1]4407Imp'!AY$194</f>
        <v>0</v>
      </c>
      <c r="BB23" s="77">
        <f>'[1]4407Imp'!AZ$194</f>
        <v>0</v>
      </c>
      <c r="BC23" s="253">
        <f>'[1]4407Imp'!BA$194</f>
        <v>0</v>
      </c>
      <c r="BD23" s="403"/>
    </row>
    <row r="24" spans="2:56" ht="17.149999999999999" customHeight="1">
      <c r="B24" s="53" t="s">
        <v>109</v>
      </c>
      <c r="C24" s="35">
        <f>1/$A$1*'[1]4407Imp'!$B$273</f>
        <v>0.11145967999999999</v>
      </c>
      <c r="D24" s="36">
        <f>1/$A$1*'[1]4407Imp'!$C$273</f>
        <v>0.1182433</v>
      </c>
      <c r="E24" s="36">
        <f>1/$A$1*'[1]4407Imp'!$D$273</f>
        <v>0.12257712</v>
      </c>
      <c r="F24" s="36">
        <f>1/$A$1*'[1]4407Imp'!$E$273</f>
        <v>0.13954277999999998</v>
      </c>
      <c r="G24" s="36">
        <f>1/$A$1*'[1]4407Imp'!$F$273</f>
        <v>0.10685781999999999</v>
      </c>
      <c r="H24" s="36">
        <f>1/$A$1*'[1]4407Imp'!$G$273</f>
        <v>7.4813380000000013E-2</v>
      </c>
      <c r="I24" s="36">
        <f>1/$A$1*'[1]4407Imp'!$H$273</f>
        <v>7.2880379999999995E-2</v>
      </c>
      <c r="J24" s="37">
        <f>1/$A$1*'[1]4407Imp'!$I$273</f>
        <v>7.250471E-2</v>
      </c>
      <c r="K24" s="37">
        <f>1/$A$1*'[1]4407Imp'!$J$273</f>
        <v>5.1560702999999999E-2</v>
      </c>
      <c r="L24" s="37">
        <f>1/$A$1*'[1]4407Imp'!K$273</f>
        <v>2.9149059999999997E-2</v>
      </c>
      <c r="M24" s="37">
        <f>1/$A$1*'[1]4407Imp'!L$273</f>
        <v>3.3079379999999999E-2</v>
      </c>
      <c r="N24" s="37">
        <f>1/$A$1*'[1]4407Imp'!M$273</f>
        <v>3.3047759999999995E-2</v>
      </c>
      <c r="O24" s="37">
        <f>1/$A$1*'[1]4407Imp'!N$273</f>
        <v>3.9193399999999996E-2</v>
      </c>
      <c r="P24" s="37">
        <f>1/$A$1*'[1]4407Imp'!O$273</f>
        <v>3.4258639999999993E-2</v>
      </c>
      <c r="Q24" s="37">
        <f>1/$A$1*'[1]4407Imp'!P$273</f>
        <v>3.5411161999999989E-2</v>
      </c>
      <c r="R24" s="37">
        <f>1/$A$1*'[1]4407Imp'!Q$273</f>
        <v>4.6790239999999997E-2</v>
      </c>
      <c r="S24" s="37">
        <f>1/$A$1*'[1]4407Imp'!R$273</f>
        <v>5.251682142857142E-2</v>
      </c>
      <c r="T24" s="37">
        <f>1/$A$1*'[1]4407Imp'!S$273</f>
        <v>5.3301099999999997E-2</v>
      </c>
      <c r="U24" s="37">
        <f>1/$A$1*'[1]4407Imp'!T$273</f>
        <v>5.5459390000000004E-2</v>
      </c>
      <c r="V24" s="37">
        <f>1/$A$1*'[1]4407Imp'!U$273</f>
        <v>4.6803769090909088E-2</v>
      </c>
      <c r="W24" s="37">
        <f>1/$A$1*'[1]4407Imp'!V$273</f>
        <v>3.8761884400000002E-2</v>
      </c>
      <c r="X24" s="37">
        <f>1/$A$1*'[1]4407Imp'!W$273</f>
        <v>4.26500878E-2</v>
      </c>
      <c r="Y24" s="37">
        <f>1/$A$1*'[1]4407Imp'!X$273</f>
        <v>3.5513204799999996E-2</v>
      </c>
      <c r="Z24" s="37">
        <f>1/$A$1*'[1]4407Imp'!Y$273</f>
        <v>1.8880695199999999E-2</v>
      </c>
      <c r="AA24" s="37">
        <f>1/$A$1*'[1]4407Imp'!Z$273</f>
        <v>1.8880695199999999E-2</v>
      </c>
      <c r="AB24" s="37">
        <f>1/$A$1*'[1]4407Imp'!AA$273</f>
        <v>1.8880695199999999E-2</v>
      </c>
      <c r="AC24" s="21"/>
      <c r="AD24" s="78">
        <f>'[1]4407Imp'!AB$273</f>
        <v>21.541045903080999</v>
      </c>
      <c r="AE24" s="79">
        <f>'[1]4407Imp'!AC$273</f>
        <v>22.918288293599996</v>
      </c>
      <c r="AF24" s="79">
        <f>'[1]4407Imp'!AD$273</f>
        <v>23.937769385599999</v>
      </c>
      <c r="AG24" s="79">
        <f>'[1]4407Imp'!AE$273</f>
        <v>29.784775376000002</v>
      </c>
      <c r="AH24" s="79">
        <f>'[1]4407Imp'!AF$273</f>
        <v>32.457582747800004</v>
      </c>
      <c r="AI24" s="79">
        <f>'[1]4407Imp'!AG$273</f>
        <v>25.614149117700002</v>
      </c>
      <c r="AJ24" s="79">
        <f>'[1]4407Imp'!AH$273</f>
        <v>26.7832036</v>
      </c>
      <c r="AK24" s="79">
        <f>'[1]4407Imp'!AI$273</f>
        <v>31.091627599500001</v>
      </c>
      <c r="AL24" s="79">
        <f>'[1]4407Imp'!AJ$273</f>
        <v>24.340728089600002</v>
      </c>
      <c r="AM24" s="79">
        <f>'[1]4407Imp'!AK$273</f>
        <v>10.311833113999999</v>
      </c>
      <c r="AN24" s="79">
        <f>'[1]4407Imp'!AL$273</f>
        <v>10.745550171900002</v>
      </c>
      <c r="AO24" s="79">
        <f>'[1]4407Imp'!AM$273</f>
        <v>12.197437583999999</v>
      </c>
      <c r="AP24" s="79">
        <f>'[1]4407Imp'!AN$273</f>
        <v>12.3880403152</v>
      </c>
      <c r="AQ24" s="79">
        <f>'[1]4407Imp'!AO$273</f>
        <v>11.510588247899999</v>
      </c>
      <c r="AR24" s="79">
        <f>'[1]4407Imp'!AP$273</f>
        <v>12.5113280975</v>
      </c>
      <c r="AS24" s="79">
        <f>'[1]4407Imp'!AQ$273</f>
        <v>14.433159306999997</v>
      </c>
      <c r="AT24" s="79">
        <f>'[1]4407Imp'!AR$273</f>
        <v>23.6619522475</v>
      </c>
      <c r="AU24" s="79">
        <f>'[1]4407Imp'!AS$273</f>
        <v>21.8443548037</v>
      </c>
      <c r="AV24" s="79">
        <f>'[1]4407Imp'!AT$273</f>
        <v>24.248577802</v>
      </c>
      <c r="AW24" s="79">
        <f>'[1]4407Imp'!AU$273</f>
        <v>21.017051917000003</v>
      </c>
      <c r="AX24" s="79">
        <f>'[1]4407Imp'!AV$273</f>
        <v>17.248027535400002</v>
      </c>
      <c r="AY24" s="79">
        <f>'[1]4407Imp'!AW$273</f>
        <v>22.727399492600004</v>
      </c>
      <c r="AZ24" s="79">
        <f>'[1]4407Imp'!AX$273</f>
        <v>29.422089917999998</v>
      </c>
      <c r="BA24" s="79">
        <f>'[1]4407Imp'!AY$273</f>
        <v>14.006869330299999</v>
      </c>
      <c r="BB24" s="79">
        <f>'[1]4407Imp'!AZ$273</f>
        <v>0</v>
      </c>
      <c r="BC24" s="254">
        <f>'[1]4407Imp'!BA$273</f>
        <v>0</v>
      </c>
      <c r="BD24" s="403"/>
    </row>
    <row r="25" spans="2:56">
      <c r="B25" s="23" t="s">
        <v>94</v>
      </c>
      <c r="C25" s="24">
        <f>1/$A$1*'[1]4407Imp'!$B$22</f>
        <v>6.1397599999999993E-3</v>
      </c>
      <c r="D25" s="25">
        <f>1/$A$1*'[1]4407Imp'!$C$22</f>
        <v>9.6358399999999997E-3</v>
      </c>
      <c r="E25" s="25">
        <f>1/$A$1*'[1]4407Imp'!$D$22</f>
        <v>1.7852999999999997E-2</v>
      </c>
      <c r="F25" s="25">
        <f>1/$A$1*'[1]4407Imp'!$E$22</f>
        <v>2.4394140000000002E-2</v>
      </c>
      <c r="G25" s="25">
        <f>1/$A$1*'[1]4407Imp'!$F$22</f>
        <v>1.0244999999999999E-2</v>
      </c>
      <c r="H25" s="25">
        <f>1/$A$1*'[1]4407Imp'!$G$22</f>
        <v>9.6366000000000004E-3</v>
      </c>
      <c r="I25" s="25">
        <f>1/$A$1*'[1]4407Imp'!$H$22</f>
        <v>5.0071999999999998E-3</v>
      </c>
      <c r="J25" s="26">
        <f>1/$A$1*'[1]4407Imp'!$I$22</f>
        <v>1.5630000000000002E-3</v>
      </c>
      <c r="K25" s="26">
        <f>1/$A$1*'[1]4407Imp'!$J$22</f>
        <v>1.408E-3</v>
      </c>
      <c r="L25" s="26">
        <f>1/$A$1*'[1]4407Imp'!K$22</f>
        <v>1.4259999999999998E-3</v>
      </c>
      <c r="M25" s="26">
        <f>1/$A$1*'[1]4407Imp'!L$22</f>
        <v>1.5499999999999999E-3</v>
      </c>
      <c r="N25" s="26">
        <f>1/$A$1*'[1]4407Imp'!M$22</f>
        <v>1.0759599999999997E-3</v>
      </c>
      <c r="O25" s="26">
        <f>1/$A$1*'[1]4407Imp'!N$22</f>
        <v>1.3880000000000001E-3</v>
      </c>
      <c r="P25" s="26">
        <f>1/$A$1*'[1]4407Imp'!O$22</f>
        <v>1.5460000000000001E-3</v>
      </c>
      <c r="Q25" s="26">
        <f>1/$A$1*'[1]4407Imp'!P$22</f>
        <v>1.67E-3</v>
      </c>
      <c r="R25" s="26">
        <f>1/$A$1*'[1]4407Imp'!Q$22</f>
        <v>9.3124000000000006E-4</v>
      </c>
      <c r="S25" s="26">
        <f>1/$A$1*'[1]4407Imp'!R$22</f>
        <v>1.62528E-3</v>
      </c>
      <c r="T25" s="26">
        <f>1/$A$1*'[1]4407Imp'!S$22</f>
        <v>1.0679999999999997E-3</v>
      </c>
      <c r="U25" s="26">
        <f>1/$A$1*'[1]4407Imp'!T$22</f>
        <v>1.096E-3</v>
      </c>
      <c r="V25" s="26">
        <f>1/$A$1*'[1]4407Imp'!U$22</f>
        <v>2.947E-3</v>
      </c>
      <c r="W25" s="26">
        <f>1/$A$1*'[1]4407Imp'!V$22</f>
        <v>3.7169999999999998E-3</v>
      </c>
      <c r="X25" s="26">
        <f>1/$A$1*'[1]4407Imp'!W$22</f>
        <v>4.5019047999999996E-3</v>
      </c>
      <c r="Y25" s="26">
        <f>1/$A$1*'[1]4407Imp'!X$22</f>
        <v>4.5900000000000004E-4</v>
      </c>
      <c r="Z25" s="26">
        <f>1/$A$1*'[1]4407Imp'!Y$22</f>
        <v>0</v>
      </c>
      <c r="AA25" s="26">
        <f>1/$A$1*'[1]4407Imp'!Z$22</f>
        <v>0</v>
      </c>
      <c r="AB25" s="26">
        <f>1/$A$1*'[1]4407Imp'!AA$22</f>
        <v>0</v>
      </c>
      <c r="AC25" s="7"/>
      <c r="AD25" s="81">
        <f>'[1]4407Imp'!AB$22</f>
        <v>0.834898124124</v>
      </c>
      <c r="AE25" s="82">
        <f>'[1]4407Imp'!AC$22</f>
        <v>1.1852943584</v>
      </c>
      <c r="AF25" s="82">
        <f>'[1]4407Imp'!AD$22</f>
        <v>2.1889628208</v>
      </c>
      <c r="AG25" s="82">
        <f>'[1]4407Imp'!AE$22</f>
        <v>3.5699088320000003</v>
      </c>
      <c r="AH25" s="82">
        <f>'[1]4407Imp'!AF$22</f>
        <v>1.9298859720000001</v>
      </c>
      <c r="AI25" s="82">
        <f>'[1]4407Imp'!AG$22</f>
        <v>1.5537826161000001</v>
      </c>
      <c r="AJ25" s="82">
        <f>'[1]4407Imp'!AH$22</f>
        <v>0.89900960000000008</v>
      </c>
      <c r="AK25" s="82">
        <f>'[1]4407Imp'!AI$22</f>
        <v>0.35119199550000002</v>
      </c>
      <c r="AL25" s="82">
        <f>'[1]4407Imp'!AJ$22</f>
        <v>0.38520546160000002</v>
      </c>
      <c r="AM25" s="82">
        <f>'[1]4407Imp'!AK$22</f>
        <v>0.3217120148</v>
      </c>
      <c r="AN25" s="82">
        <f>'[1]4407Imp'!AL$22</f>
        <v>0.3054837024</v>
      </c>
      <c r="AO25" s="82">
        <f>'[1]4407Imp'!AM$22</f>
        <v>0.22994308799999999</v>
      </c>
      <c r="AP25" s="82">
        <f>'[1]4407Imp'!AN$22</f>
        <v>0.28864959200000001</v>
      </c>
      <c r="AQ25" s="82">
        <f>'[1]4407Imp'!AO$22</f>
        <v>0.32396343300000002</v>
      </c>
      <c r="AR25" s="82">
        <f>'[1]4407Imp'!AP$22</f>
        <v>0.40353187500000004</v>
      </c>
      <c r="AS25" s="82">
        <f>'[1]4407Imp'!AQ$22</f>
        <v>0.20482257599999998</v>
      </c>
      <c r="AT25" s="82">
        <f>'[1]4407Imp'!AR$22</f>
        <v>0.30909961119999996</v>
      </c>
      <c r="AU25" s="82">
        <f>'[1]4407Imp'!AS$22</f>
        <v>0.2174322293</v>
      </c>
      <c r="AV25" s="82">
        <f>'[1]4407Imp'!AT$22</f>
        <v>0.220857629</v>
      </c>
      <c r="AW25" s="82">
        <f>'[1]4407Imp'!AU$22</f>
        <v>0.62021195600000001</v>
      </c>
      <c r="AX25" s="82">
        <f>'[1]4407Imp'!AV$22</f>
        <v>1.035552786</v>
      </c>
      <c r="AY25" s="82">
        <f>'[1]4407Imp'!AW$22</f>
        <v>2.2197327545000003</v>
      </c>
      <c r="AZ25" s="82">
        <f>'[1]4407Imp'!AX$22</f>
        <v>0.18827008199999998</v>
      </c>
      <c r="BA25" s="82">
        <f>'[1]4407Imp'!AY$22</f>
        <v>0</v>
      </c>
      <c r="BB25" s="82">
        <f>'[1]4407Imp'!AZ$22</f>
        <v>0</v>
      </c>
      <c r="BC25" s="255">
        <f>'[1]4407Imp'!BA$22</f>
        <v>0</v>
      </c>
      <c r="BD25" s="403"/>
    </row>
    <row r="26" spans="2:56">
      <c r="B26" s="23" t="s">
        <v>95</v>
      </c>
      <c r="C26" s="24">
        <f>1/$A$1*'[1]4407Imp'!$B$29</f>
        <v>4.0626920000000004E-2</v>
      </c>
      <c r="D26" s="25">
        <f>1/$A$1*'[1]4407Imp'!$C$29</f>
        <v>4.566684E-2</v>
      </c>
      <c r="E26" s="25">
        <f>1/$A$1*'[1]4407Imp'!$D$29</f>
        <v>4.3342739999999998E-2</v>
      </c>
      <c r="F26" s="25">
        <f>1/$A$1*'[1]4407Imp'!$E$29</f>
        <v>4.0762840000000002E-2</v>
      </c>
      <c r="G26" s="25">
        <f>1/$A$1*'[1]4407Imp'!$F$29</f>
        <v>3.3632659999999995E-2</v>
      </c>
      <c r="H26" s="25">
        <f>1/$A$1*'[1]4407Imp'!$G$29</f>
        <v>3.2749499999999994E-2</v>
      </c>
      <c r="I26" s="25">
        <f>1/$A$1*'[1]4407Imp'!$H$29</f>
        <v>3.7186439999999994E-2</v>
      </c>
      <c r="J26" s="26">
        <f>1/$A$1*'[1]4407Imp'!$I$29</f>
        <v>4.6866329999999998E-2</v>
      </c>
      <c r="K26" s="26">
        <f>1/$A$1*'[1]4407Imp'!$J$29</f>
        <v>3.1497382999999997E-2</v>
      </c>
      <c r="L26" s="26">
        <f>1/$A$1*'[1]4407Imp'!K$29</f>
        <v>1.5903199999999999E-2</v>
      </c>
      <c r="M26" s="26">
        <f>1/$A$1*'[1]4407Imp'!L$29</f>
        <v>1.543228E-2</v>
      </c>
      <c r="N26" s="26">
        <f>1/$A$1*'[1]4407Imp'!M$29</f>
        <v>1.8035939999999997E-2</v>
      </c>
      <c r="O26" s="26">
        <f>1/$A$1*'[1]4407Imp'!N$29</f>
        <v>2.2430279999999993E-2</v>
      </c>
      <c r="P26" s="26">
        <f>1/$A$1*'[1]4407Imp'!O$29</f>
        <v>1.7018019999999998E-2</v>
      </c>
      <c r="Q26" s="26">
        <f>1/$A$1*'[1]4407Imp'!P$29</f>
        <v>1.8687421999999999E-2</v>
      </c>
      <c r="R26" s="26">
        <f>1/$A$1*'[1]4407Imp'!Q$29</f>
        <v>2.433946E-2</v>
      </c>
      <c r="S26" s="26">
        <f>1/$A$1*'[1]4407Imp'!R$29</f>
        <v>2.264482E-2</v>
      </c>
      <c r="T26" s="26">
        <f>1/$A$1*'[1]4407Imp'!S$29</f>
        <v>1.7616319999999998E-2</v>
      </c>
      <c r="U26" s="26">
        <f>1/$A$1*'[1]4407Imp'!T$29</f>
        <v>1.5632709999999998E-2</v>
      </c>
      <c r="V26" s="26">
        <f>1/$A$1*'[1]4407Imp'!U$29</f>
        <v>1.4243029090909088E-2</v>
      </c>
      <c r="W26" s="26">
        <f>1/$A$1*'[1]4407Imp'!V$29</f>
        <v>1.09334264E-2</v>
      </c>
      <c r="X26" s="26">
        <f>1/$A$1*'[1]4407Imp'!W$29</f>
        <v>1.6402632E-2</v>
      </c>
      <c r="Y26" s="26">
        <f>1/$A$1*'[1]4407Imp'!X$29</f>
        <v>1.4642556999999999E-2</v>
      </c>
      <c r="Z26" s="26">
        <f>1/$A$1*'[1]4407Imp'!Y$29</f>
        <v>6.5968717999999992E-3</v>
      </c>
      <c r="AA26" s="26">
        <f>1/$A$1*'[1]4407Imp'!Z$29</f>
        <v>6.5968717999999992E-3</v>
      </c>
      <c r="AB26" s="26">
        <f>1/$A$1*'[1]4407Imp'!AA$29</f>
        <v>6.5968717999999992E-3</v>
      </c>
      <c r="AC26" s="7"/>
      <c r="AD26" s="81">
        <f>'[1]4407Imp'!AB$29</f>
        <v>13.063741133436</v>
      </c>
      <c r="AE26" s="82">
        <f>'[1]4407Imp'!AC$29</f>
        <v>12.794696538799998</v>
      </c>
      <c r="AF26" s="82">
        <f>'[1]4407Imp'!AD$29</f>
        <v>12.463458105599999</v>
      </c>
      <c r="AG26" s="82">
        <f>'[1]4407Imp'!AE$29</f>
        <v>11.775785212800001</v>
      </c>
      <c r="AH26" s="82">
        <f>'[1]4407Imp'!AF$29</f>
        <v>16.052442427000003</v>
      </c>
      <c r="AI26" s="82">
        <f>'[1]4407Imp'!AG$29</f>
        <v>15.008701722300001</v>
      </c>
      <c r="AJ26" s="82">
        <f>'[1]4407Imp'!AH$29</f>
        <v>16.861452400000001</v>
      </c>
      <c r="AK26" s="82">
        <f>'[1]4407Imp'!AI$29</f>
        <v>21.036329401500002</v>
      </c>
      <c r="AL26" s="82">
        <f>'[1]4407Imp'!AJ$29</f>
        <v>15.927988888400002</v>
      </c>
      <c r="AM26" s="82">
        <f>'[1]4407Imp'!AK$29</f>
        <v>6.0226543432000001</v>
      </c>
      <c r="AN26" s="82">
        <f>'[1]4407Imp'!AL$29</f>
        <v>5.3388815769000004</v>
      </c>
      <c r="AO26" s="82">
        <f>'[1]4407Imp'!AM$29</f>
        <v>7.6055580960000002</v>
      </c>
      <c r="AP26" s="82">
        <f>'[1]4407Imp'!AN$29</f>
        <v>7.9483612383999995</v>
      </c>
      <c r="AQ26" s="82">
        <f>'[1]4407Imp'!AO$29</f>
        <v>6.2864471334000003</v>
      </c>
      <c r="AR26" s="82">
        <f>'[1]4407Imp'!AP$29</f>
        <v>7.2997780320000007</v>
      </c>
      <c r="AS26" s="82">
        <f>'[1]4407Imp'!AQ$29</f>
        <v>8.5223280134999992</v>
      </c>
      <c r="AT26" s="82">
        <f>'[1]4407Imp'!AR$29</f>
        <v>14.724548318999998</v>
      </c>
      <c r="AU26" s="82">
        <f>'[1]4407Imp'!AS$29</f>
        <v>12.2597382479</v>
      </c>
      <c r="AV26" s="82">
        <f>'[1]4407Imp'!AT$29</f>
        <v>12.601427073</v>
      </c>
      <c r="AW26" s="82">
        <f>'[1]4407Imp'!AU$29</f>
        <v>10.711841712</v>
      </c>
      <c r="AX26" s="82">
        <f>'[1]4407Imp'!AV$29</f>
        <v>7.9890345194000005</v>
      </c>
      <c r="AY26" s="82">
        <f>'[1]4407Imp'!AW$29</f>
        <v>11.425466253800002</v>
      </c>
      <c r="AZ26" s="82">
        <f>'[1]4407Imp'!AX$29</f>
        <v>16.353318501</v>
      </c>
      <c r="BA26" s="82">
        <f>'[1]4407Imp'!AY$29</f>
        <v>6.3032415533999995</v>
      </c>
      <c r="BB26" s="82">
        <f>'[1]4407Imp'!AZ$29</f>
        <v>0</v>
      </c>
      <c r="BC26" s="255">
        <f>'[1]4407Imp'!BA$29</f>
        <v>0</v>
      </c>
      <c r="BD26" s="403"/>
    </row>
    <row r="27" spans="2:56">
      <c r="B27" s="23" t="s">
        <v>74</v>
      </c>
      <c r="C27" s="24">
        <f>1/$A$1*'[1]4407Imp'!$B$244</f>
        <v>6.1834999999999987E-2</v>
      </c>
      <c r="D27" s="25">
        <f>1/$A$1*'[1]4407Imp'!$C$244</f>
        <v>6.1456020000000014E-2</v>
      </c>
      <c r="E27" s="25">
        <f>1/$A$1*'[1]4407Imp'!$D$244</f>
        <v>5.9293479999999996E-2</v>
      </c>
      <c r="F27" s="25">
        <f>1/$A$1*'[1]4407Imp'!$E$244</f>
        <v>7.2091579999999988E-2</v>
      </c>
      <c r="G27" s="25">
        <f>1/$A$1*'[1]4407Imp'!$F$244</f>
        <v>6.0030720000000003E-2</v>
      </c>
      <c r="H27" s="25">
        <f>1/$A$1*'[1]4407Imp'!$G$244</f>
        <v>3.0273320000000003E-2</v>
      </c>
      <c r="I27" s="25">
        <f>1/$A$1*'[1]4407Imp'!$H$244</f>
        <v>2.910714E-2</v>
      </c>
      <c r="J27" s="26">
        <f>1/$A$1*'[1]4407Imp'!$I$244</f>
        <v>1.9594780000000003E-2</v>
      </c>
      <c r="K27" s="26">
        <f>1/$A$1*'[1]4407Imp'!$J$244</f>
        <v>1.6294679999999999E-2</v>
      </c>
      <c r="L27" s="26">
        <f>1/$A$1*'[1]4407Imp'!K$244</f>
        <v>9.6772200000000003E-3</v>
      </c>
      <c r="M27" s="26">
        <f>1/$A$1*'[1]4407Imp'!L$244</f>
        <v>1.3977779999999999E-2</v>
      </c>
      <c r="N27" s="26">
        <f>1/$A$1*'[1]4407Imp'!M$244</f>
        <v>1.1139399999999999E-2</v>
      </c>
      <c r="O27" s="26">
        <f>1/$A$1*'[1]4407Imp'!N$244</f>
        <v>1.2454000000000002E-2</v>
      </c>
      <c r="P27" s="26">
        <f>1/$A$1*'[1]4407Imp'!O$244</f>
        <v>1.2921139999999999E-2</v>
      </c>
      <c r="Q27" s="26">
        <f>1/$A$1*'[1]4407Imp'!P$244</f>
        <v>1.2297679999999998E-2</v>
      </c>
      <c r="R27" s="26">
        <f>1/$A$1*'[1]4407Imp'!Q$244</f>
        <v>1.7761519999999999E-2</v>
      </c>
      <c r="S27" s="26">
        <f>1/$A$1*'[1]4407Imp'!R$244</f>
        <v>2.3902721428571423E-2</v>
      </c>
      <c r="T27" s="26">
        <f>1/$A$1*'[1]4407Imp'!S$244</f>
        <v>3.0970940000000002E-2</v>
      </c>
      <c r="U27" s="26">
        <f>1/$A$1*'[1]4407Imp'!T$244</f>
        <v>3.4760680000000002E-2</v>
      </c>
      <c r="V27" s="26">
        <f>1/$A$1*'[1]4407Imp'!U$244</f>
        <v>2.5428739999999998E-2</v>
      </c>
      <c r="W27" s="26">
        <f>1/$A$1*'[1]4407Imp'!V$244</f>
        <v>2.0546458E-2</v>
      </c>
      <c r="X27" s="26">
        <f>1/$A$1*'[1]4407Imp'!W$244</f>
        <v>1.8567551000000002E-2</v>
      </c>
      <c r="Y27" s="26">
        <f>1/$A$1*'[1]4407Imp'!X$244</f>
        <v>1.7081504999999997E-2</v>
      </c>
      <c r="Z27" s="26">
        <f>1/$A$1*'[1]4407Imp'!Y$244</f>
        <v>1.0300597999999999E-2</v>
      </c>
      <c r="AA27" s="26">
        <f>1/$A$1*'[1]4407Imp'!Z$244</f>
        <v>1.0300597999999999E-2</v>
      </c>
      <c r="AB27" s="26">
        <f>1/$A$1*'[1]4407Imp'!AA$244</f>
        <v>1.0300597999999999E-2</v>
      </c>
      <c r="AC27" s="7"/>
      <c r="AD27" s="81">
        <f>'[1]4407Imp'!AB$244</f>
        <v>6.424390645521</v>
      </c>
      <c r="AE27" s="82">
        <f>'[1]4407Imp'!AC$244</f>
        <v>8.1531563964</v>
      </c>
      <c r="AF27" s="82">
        <f>'[1]4407Imp'!AD$244</f>
        <v>8.3719547040000002</v>
      </c>
      <c r="AG27" s="82">
        <f>'[1]4407Imp'!AE$244</f>
        <v>13.3087082688</v>
      </c>
      <c r="AH27" s="82">
        <f>'[1]4407Imp'!AF$244</f>
        <v>12.824217171500001</v>
      </c>
      <c r="AI27" s="82">
        <f>'[1]4407Imp'!AG$244</f>
        <v>7.6364027454000007</v>
      </c>
      <c r="AJ27" s="82">
        <f>'[1]4407Imp'!AH$244</f>
        <v>7.9680376000000006</v>
      </c>
      <c r="AK27" s="82">
        <f>'[1]4407Imp'!AI$244</f>
        <v>7.5635743314999999</v>
      </c>
      <c r="AL27" s="82">
        <f>'[1]4407Imp'!AJ$244</f>
        <v>6.428997701200001</v>
      </c>
      <c r="AM27" s="82">
        <f>'[1]4407Imp'!AK$244</f>
        <v>2.7315386604</v>
      </c>
      <c r="AN27" s="82">
        <f>'[1]4407Imp'!AL$244</f>
        <v>3.9714657750000004</v>
      </c>
      <c r="AO27" s="82">
        <f>'[1]4407Imp'!AM$244</f>
        <v>2.870205168</v>
      </c>
      <c r="AP27" s="82">
        <f>'[1]4407Imp'!AN$244</f>
        <v>2.6097255887999999</v>
      </c>
      <c r="AQ27" s="82">
        <f>'[1]4407Imp'!AO$244</f>
        <v>3.1181729444999999</v>
      </c>
      <c r="AR27" s="82">
        <f>'[1]4407Imp'!AP$244</f>
        <v>3.1904445615000001</v>
      </c>
      <c r="AS27" s="82">
        <f>'[1]4407Imp'!AQ$244</f>
        <v>4.0749660524999998</v>
      </c>
      <c r="AT27" s="82">
        <f>'[1]4407Imp'!AR$244</f>
        <v>5.6661491515</v>
      </c>
      <c r="AU27" s="82">
        <f>'[1]4407Imp'!AS$244</f>
        <v>6.9693621854999996</v>
      </c>
      <c r="AV27" s="82">
        <f>'[1]4407Imp'!AT$244</f>
        <v>8.9606757029999997</v>
      </c>
      <c r="AW27" s="82">
        <f>'[1]4407Imp'!AU$244</f>
        <v>7.1812577695000002</v>
      </c>
      <c r="AX27" s="82">
        <f>'[1]4407Imp'!AV$244</f>
        <v>6.0237080894000004</v>
      </c>
      <c r="AY27" s="82">
        <f>'[1]4407Imp'!AW$244</f>
        <v>7.142269713100001</v>
      </c>
      <c r="AZ27" s="82">
        <f>'[1]4407Imp'!AX$244</f>
        <v>9.7381008269999985</v>
      </c>
      <c r="BA27" s="82">
        <f>'[1]4407Imp'!AY$244</f>
        <v>5.909888402</v>
      </c>
      <c r="BB27" s="82">
        <f>'[1]4407Imp'!AZ$244</f>
        <v>0</v>
      </c>
      <c r="BC27" s="255">
        <f>'[1]4407Imp'!BA$244</f>
        <v>0</v>
      </c>
      <c r="BD27" s="403"/>
    </row>
    <row r="28" spans="2:56">
      <c r="B28" s="27" t="s">
        <v>15</v>
      </c>
      <c r="C28" s="28">
        <f t="shared" ref="C28:AB28" si="5">SUM(C24:C24)-SUM(C25:C27)</f>
        <v>2.8579999999999994E-3</v>
      </c>
      <c r="D28" s="29">
        <f t="shared" si="5"/>
        <v>1.4845999999999748E-3</v>
      </c>
      <c r="E28" s="29">
        <f t="shared" si="5"/>
        <v>2.0879000000000036E-3</v>
      </c>
      <c r="F28" s="29">
        <f t="shared" si="5"/>
        <v>2.2942199999999857E-3</v>
      </c>
      <c r="G28" s="29">
        <f t="shared" si="5"/>
        <v>2.9494399999999976E-3</v>
      </c>
      <c r="H28" s="29">
        <f t="shared" si="5"/>
        <v>2.1539600000000103E-3</v>
      </c>
      <c r="I28" s="29">
        <f t="shared" si="5"/>
        <v>1.5796000000000004E-3</v>
      </c>
      <c r="J28" s="30">
        <f t="shared" si="5"/>
        <v>4.4806000000000012E-3</v>
      </c>
      <c r="K28" s="30">
        <f t="shared" si="5"/>
        <v>2.3606400000000041E-3</v>
      </c>
      <c r="L28" s="30">
        <f t="shared" si="5"/>
        <v>2.1426399999999977E-3</v>
      </c>
      <c r="M28" s="30">
        <f t="shared" si="5"/>
        <v>2.1193200000000009E-3</v>
      </c>
      <c r="N28" s="30">
        <f t="shared" si="5"/>
        <v>2.7964600000000006E-3</v>
      </c>
      <c r="O28" s="30">
        <f t="shared" si="5"/>
        <v>2.9211199999999993E-3</v>
      </c>
      <c r="P28" s="30">
        <f t="shared" si="5"/>
        <v>2.7734799999999948E-3</v>
      </c>
      <c r="Q28" s="30">
        <f t="shared" si="5"/>
        <v>2.7560599999999907E-3</v>
      </c>
      <c r="R28" s="30">
        <f t="shared" si="5"/>
        <v>3.7580200000000008E-3</v>
      </c>
      <c r="S28" s="30">
        <f t="shared" si="5"/>
        <v>4.3440000000000006E-3</v>
      </c>
      <c r="T28" s="30">
        <f t="shared" si="5"/>
        <v>3.6458399999999974E-3</v>
      </c>
      <c r="U28" s="30">
        <f t="shared" si="5"/>
        <v>3.9700000000000082E-3</v>
      </c>
      <c r="V28" s="30">
        <f t="shared" si="5"/>
        <v>4.1850000000000012E-3</v>
      </c>
      <c r="W28" s="30">
        <f t="shared" si="5"/>
        <v>3.5649999999999987E-3</v>
      </c>
      <c r="X28" s="30">
        <f t="shared" si="5"/>
        <v>3.1780000000000003E-3</v>
      </c>
      <c r="Y28" s="30">
        <f t="shared" si="5"/>
        <v>3.330142799999998E-3</v>
      </c>
      <c r="Z28" s="30">
        <f t="shared" si="5"/>
        <v>1.9832254000000001E-3</v>
      </c>
      <c r="AA28" s="30">
        <f t="shared" si="5"/>
        <v>1.9832254000000001E-3</v>
      </c>
      <c r="AB28" s="30">
        <f t="shared" si="5"/>
        <v>1.9832254000000001E-3</v>
      </c>
      <c r="AC28" s="7"/>
      <c r="AD28" s="415">
        <f t="shared" ref="AD28:BC28" si="6">SUM(AD24:AD24)-SUM(AD25:AD27)</f>
        <v>1.2180159999999987</v>
      </c>
      <c r="AE28" s="410">
        <f t="shared" si="6"/>
        <v>0.78514099999999942</v>
      </c>
      <c r="AF28" s="410">
        <f t="shared" si="6"/>
        <v>0.91339375519999777</v>
      </c>
      <c r="AG28" s="410">
        <f t="shared" si="6"/>
        <v>1.1303730624000004</v>
      </c>
      <c r="AH28" s="410">
        <f t="shared" si="6"/>
        <v>1.6510371772999974</v>
      </c>
      <c r="AI28" s="410">
        <f t="shared" si="6"/>
        <v>1.4152620338999995</v>
      </c>
      <c r="AJ28" s="410">
        <f t="shared" si="6"/>
        <v>1.054704000000001</v>
      </c>
      <c r="AK28" s="410">
        <f t="shared" si="6"/>
        <v>2.1405318710000003</v>
      </c>
      <c r="AL28" s="410">
        <f t="shared" si="6"/>
        <v>1.5985360383999989</v>
      </c>
      <c r="AM28" s="410">
        <f t="shared" si="6"/>
        <v>1.2359280955999985</v>
      </c>
      <c r="AN28" s="410">
        <f t="shared" si="6"/>
        <v>1.1297191176000005</v>
      </c>
      <c r="AO28" s="410">
        <f t="shared" si="6"/>
        <v>1.4917312319999994</v>
      </c>
      <c r="AP28" s="410">
        <f t="shared" si="6"/>
        <v>1.5413038960000005</v>
      </c>
      <c r="AQ28" s="410">
        <f t="shared" si="6"/>
        <v>1.7820047369999994</v>
      </c>
      <c r="AR28" s="410">
        <f t="shared" si="6"/>
        <v>1.6175736289999989</v>
      </c>
      <c r="AS28" s="410">
        <f t="shared" si="6"/>
        <v>1.6310426649999989</v>
      </c>
      <c r="AT28" s="410">
        <f t="shared" si="6"/>
        <v>2.9621551658000023</v>
      </c>
      <c r="AU28" s="410">
        <f t="shared" si="6"/>
        <v>2.3978221409999989</v>
      </c>
      <c r="AV28" s="410">
        <f t="shared" si="6"/>
        <v>2.4656173970000026</v>
      </c>
      <c r="AW28" s="410">
        <f t="shared" si="6"/>
        <v>2.5037404795000029</v>
      </c>
      <c r="AX28" s="410">
        <f t="shared" si="6"/>
        <v>2.1997321406000019</v>
      </c>
      <c r="AY28" s="410">
        <f t="shared" si="6"/>
        <v>1.9399307712000002</v>
      </c>
      <c r="AZ28" s="410">
        <f t="shared" si="6"/>
        <v>3.1424005080000015</v>
      </c>
      <c r="BA28" s="410">
        <f t="shared" si="6"/>
        <v>1.7937393748999995</v>
      </c>
      <c r="BB28" s="410">
        <f t="shared" si="6"/>
        <v>0</v>
      </c>
      <c r="BC28" s="411">
        <f t="shared" si="6"/>
        <v>0</v>
      </c>
      <c r="BD28" s="403"/>
    </row>
    <row r="29" spans="2:56" ht="17.149999999999999" customHeight="1">
      <c r="B29" s="53" t="s">
        <v>111</v>
      </c>
      <c r="C29" s="57">
        <f t="shared" ref="C29:AB29" si="7">C5-SUM(C6,C7,C8,C9,C10,C23,C24)</f>
        <v>8.2867730000006912E-3</v>
      </c>
      <c r="D29" s="55">
        <f t="shared" si="7"/>
        <v>3.7450399999998663E-3</v>
      </c>
      <c r="E29" s="55">
        <f t="shared" si="7"/>
        <v>8.671959999999368E-3</v>
      </c>
      <c r="F29" s="55">
        <f t="shared" si="7"/>
        <v>1.4070539999999632E-2</v>
      </c>
      <c r="G29" s="55">
        <f t="shared" si="7"/>
        <v>1.4147119999999846E-2</v>
      </c>
      <c r="H29" s="55">
        <f t="shared" si="7"/>
        <v>1.8523006000000564E-2</v>
      </c>
      <c r="I29" s="55">
        <f t="shared" si="7"/>
        <v>1.4700820000000059E-2</v>
      </c>
      <c r="J29" s="56">
        <f t="shared" si="7"/>
        <v>5.8308327000000881E-2</v>
      </c>
      <c r="K29" s="56">
        <f t="shared" si="7"/>
        <v>0.11904403999999968</v>
      </c>
      <c r="L29" s="56">
        <f t="shared" si="7"/>
        <v>0.14448000452873644</v>
      </c>
      <c r="M29" s="56">
        <f t="shared" si="7"/>
        <v>0.17741023333333295</v>
      </c>
      <c r="N29" s="56">
        <f t="shared" si="7"/>
        <v>1.583366888888893E-2</v>
      </c>
      <c r="O29" s="56">
        <f t="shared" si="7"/>
        <v>9.5013643763213196E-3</v>
      </c>
      <c r="P29" s="56">
        <f t="shared" si="7"/>
        <v>1.0185703333333684E-2</v>
      </c>
      <c r="Q29" s="56">
        <f t="shared" si="7"/>
        <v>8.4801630000002071E-3</v>
      </c>
      <c r="R29" s="56">
        <f t="shared" si="7"/>
        <v>8.2580364285720353E-3</v>
      </c>
      <c r="S29" s="56">
        <f t="shared" si="7"/>
        <v>7.4311638690458537E-3</v>
      </c>
      <c r="T29" s="56">
        <f t="shared" si="7"/>
        <v>7.3867130036635587E-3</v>
      </c>
      <c r="U29" s="56">
        <f t="shared" si="7"/>
        <v>6.9395915789467466E-3</v>
      </c>
      <c r="V29" s="56">
        <f t="shared" si="7"/>
        <v>1.1285521342657479E-2</v>
      </c>
      <c r="W29" s="56">
        <f t="shared" si="7"/>
        <v>7.3297010000010765E-3</v>
      </c>
      <c r="X29" s="56">
        <f t="shared" si="7"/>
        <v>1.4501132022222585E-2</v>
      </c>
      <c r="Y29" s="56">
        <f t="shared" si="7"/>
        <v>1.2074917400000107E-2</v>
      </c>
      <c r="Z29" s="56">
        <f t="shared" si="7"/>
        <v>1.3638398800000173E-2</v>
      </c>
      <c r="AA29" s="56">
        <f t="shared" si="7"/>
        <v>1.3638398800000173E-2</v>
      </c>
      <c r="AB29" s="56">
        <f t="shared" si="7"/>
        <v>1.3638398800000173E-2</v>
      </c>
      <c r="AC29" s="7"/>
      <c r="AD29" s="155">
        <f t="shared" ref="AD29:BC29" si="8">AD5-SUM(AD6,AD7,AD8,AD9,AD10,AD23,AD24)</f>
        <v>5.1319630432204804</v>
      </c>
      <c r="AE29" s="127">
        <f t="shared" si="8"/>
        <v>2.6816105828268064</v>
      </c>
      <c r="AF29" s="127">
        <f t="shared" si="8"/>
        <v>3.3112128550752118</v>
      </c>
      <c r="AG29" s="127">
        <f t="shared" si="8"/>
        <v>4.8738927022687903</v>
      </c>
      <c r="AH29" s="127">
        <f t="shared" si="8"/>
        <v>4.1935866571187148</v>
      </c>
      <c r="AI29" s="127">
        <f t="shared" si="8"/>
        <v>4.9127000222586048</v>
      </c>
      <c r="AJ29" s="127">
        <f t="shared" si="8"/>
        <v>5.0104240872000219</v>
      </c>
      <c r="AK29" s="127">
        <f t="shared" si="8"/>
        <v>16.0686275883196</v>
      </c>
      <c r="AL29" s="127">
        <f t="shared" si="8"/>
        <v>30.030863974723275</v>
      </c>
      <c r="AM29" s="127">
        <f t="shared" si="8"/>
        <v>30.916459102944657</v>
      </c>
      <c r="AN29" s="127">
        <f t="shared" si="8"/>
        <v>40.219851628327319</v>
      </c>
      <c r="AO29" s="127">
        <f t="shared" si="8"/>
        <v>5.3527965271680387</v>
      </c>
      <c r="AP29" s="127">
        <f t="shared" si="8"/>
        <v>3.2406507419261743</v>
      </c>
      <c r="AQ29" s="127">
        <f t="shared" si="8"/>
        <v>3.4623735934319484</v>
      </c>
      <c r="AR29" s="127">
        <f t="shared" si="8"/>
        <v>3.2369799064796325</v>
      </c>
      <c r="AS29" s="127">
        <f t="shared" si="8"/>
        <v>2.4126132974998882</v>
      </c>
      <c r="AT29" s="127">
        <f t="shared" si="8"/>
        <v>2.1143672991865969</v>
      </c>
      <c r="AU29" s="127">
        <f t="shared" si="8"/>
        <v>2.6554626967581498</v>
      </c>
      <c r="AV29" s="127">
        <f t="shared" si="8"/>
        <v>2.662436542192836</v>
      </c>
      <c r="AW29" s="127">
        <f t="shared" si="8"/>
        <v>3.0075464280773758</v>
      </c>
      <c r="AX29" s="127">
        <f t="shared" si="8"/>
        <v>2.7331527307255783</v>
      </c>
      <c r="AY29" s="127">
        <f t="shared" si="8"/>
        <v>4.5351325815861401</v>
      </c>
      <c r="AZ29" s="127">
        <f t="shared" si="8"/>
        <v>4.6567690336440819</v>
      </c>
      <c r="BA29" s="127">
        <f t="shared" si="8"/>
        <v>5.4953701006598976</v>
      </c>
      <c r="BB29" s="127">
        <f t="shared" si="8"/>
        <v>0</v>
      </c>
      <c r="BC29" s="229">
        <f t="shared" si="8"/>
        <v>0</v>
      </c>
      <c r="BD29" s="403"/>
    </row>
    <row r="30" spans="2:56">
      <c r="B30" s="23" t="s">
        <v>75</v>
      </c>
      <c r="C30" s="24">
        <f>1/$A$1*'[1]4407Imp'!$B$226</f>
        <v>6.6549329999999992E-3</v>
      </c>
      <c r="D30" s="25">
        <f>1/$A$1*'[1]4407Imp'!$C$226</f>
        <v>3.07332E-3</v>
      </c>
      <c r="E30" s="25">
        <f>1/$A$1*'[1]4407Imp'!$D$226</f>
        <v>8.1929600000000009E-3</v>
      </c>
      <c r="F30" s="25">
        <f>1/$A$1*'[1]4407Imp'!$E$226</f>
        <v>1.3403480000000001E-2</v>
      </c>
      <c r="G30" s="25">
        <f>1/$A$1*'[1]4407Imp'!$F$226</f>
        <v>1.3855839999999999E-2</v>
      </c>
      <c r="H30" s="25">
        <f>1/$A$1*'[1]4407Imp'!$G$226</f>
        <v>1.831644E-2</v>
      </c>
      <c r="I30" s="25">
        <f>1/$A$1*'[1]4407Imp'!$H$226</f>
        <v>1.391208E-2</v>
      </c>
      <c r="J30" s="26">
        <f>1/$A$1*'[1]4407Imp'!$I$226</f>
        <v>5.7603719999999997E-2</v>
      </c>
      <c r="K30" s="26">
        <f>1/$A$1*'[1]4407Imp'!$J$226</f>
        <v>0.11864122000000001</v>
      </c>
      <c r="L30" s="26">
        <f>1/$A$1*'[1]4407Imp'!K$226</f>
        <v>0.14386831052873561</v>
      </c>
      <c r="M30" s="26">
        <f>1/$A$1*'[1]4407Imp'!L$226</f>
        <v>0.17734200222222227</v>
      </c>
      <c r="N30" s="26">
        <f>1/$A$1*'[1]4407Imp'!M$226</f>
        <v>1.5734988888888888E-2</v>
      </c>
      <c r="O30" s="26">
        <f>1/$A$1*'[1]4407Imp'!N$226</f>
        <v>9.3796118181818187E-3</v>
      </c>
      <c r="P30" s="26">
        <f>1/$A$1*'[1]4407Imp'!O$226</f>
        <v>1.0030343333333334E-2</v>
      </c>
      <c r="Q30" s="26">
        <f>1/$A$1*'[1]4407Imp'!P$226</f>
        <v>8.2784829999999979E-3</v>
      </c>
      <c r="R30" s="26">
        <f>1/$A$1*'[1]4407Imp'!Q$226</f>
        <v>8.0889350000000002E-3</v>
      </c>
      <c r="S30" s="26">
        <f>1/$A$1*'[1]4407Imp'!R$226</f>
        <v>7.041463869047619E-3</v>
      </c>
      <c r="T30" s="26">
        <f>1/$A$1*'[1]4407Imp'!S$226</f>
        <v>7.142853003663005E-3</v>
      </c>
      <c r="U30" s="26">
        <f>1/$A$1*'[1]4407Imp'!T$226</f>
        <v>6.8139399999999992E-3</v>
      </c>
      <c r="V30" s="26">
        <f>1/$A$1*'[1]4407Imp'!U$226</f>
        <v>1.1191367342657339E-2</v>
      </c>
      <c r="W30" s="26">
        <f>1/$A$1*'[1]4407Imp'!V$226</f>
        <v>7.2961499999999978E-3</v>
      </c>
      <c r="X30" s="26">
        <f>1/$A$1*'[1]4407Imp'!W$226</f>
        <v>1.4294512399999997E-2</v>
      </c>
      <c r="Y30" s="26">
        <f>1/$A$1*'[1]4407Imp'!X$226</f>
        <v>1.1872670999999996E-2</v>
      </c>
      <c r="Z30" s="26">
        <f>1/$A$1*'[1]4407Imp'!Y$226</f>
        <v>1.3331023600000002E-2</v>
      </c>
      <c r="AA30" s="26">
        <f>1/$A$1*'[1]4407Imp'!Z$226</f>
        <v>1.3331023600000002E-2</v>
      </c>
      <c r="AB30" s="26">
        <f>1/$A$1*'[1]4407Imp'!AA$226</f>
        <v>1.3331023600000002E-2</v>
      </c>
      <c r="AC30" s="7"/>
      <c r="AD30" s="81">
        <f>'[1]4407Imp'!AB$226</f>
        <v>3.5054558426489999</v>
      </c>
      <c r="AE30" s="82">
        <f>'[1]4407Imp'!AC$226</f>
        <v>1.9345255548</v>
      </c>
      <c r="AF30" s="82">
        <f>'[1]4407Imp'!AD$226</f>
        <v>2.3833810176000001</v>
      </c>
      <c r="AG30" s="82">
        <f>'[1]4407Imp'!AE$226</f>
        <v>3.7475909408000003</v>
      </c>
      <c r="AH30" s="82">
        <f>'[1]4407Imp'!AF$226</f>
        <v>3.7009943285000002</v>
      </c>
      <c r="AI30" s="82">
        <f>'[1]4407Imp'!AG$226</f>
        <v>3.8404023372000005</v>
      </c>
      <c r="AJ30" s="82">
        <f>'[1]4407Imp'!AH$226</f>
        <v>3.4742452000000004</v>
      </c>
      <c r="AK30" s="82">
        <f>'[1]4407Imp'!AI$226</f>
        <v>15.057223012</v>
      </c>
      <c r="AL30" s="82">
        <f>'[1]4407Imp'!AJ$226</f>
        <v>28.675611046400004</v>
      </c>
      <c r="AM30" s="82">
        <f>'[1]4407Imp'!AK$226</f>
        <v>29.134085851199998</v>
      </c>
      <c r="AN30" s="82">
        <f>'[1]4407Imp'!AL$226</f>
        <v>39.3642102807</v>
      </c>
      <c r="AO30" s="82">
        <f>'[1]4407Imp'!AM$226</f>
        <v>4.8751626239999997</v>
      </c>
      <c r="AP30" s="82">
        <f>'[1]4407Imp'!AN$226</f>
        <v>2.7728283791999999</v>
      </c>
      <c r="AQ30" s="82">
        <f>'[1]4407Imp'!AO$226</f>
        <v>3.0896307474000002</v>
      </c>
      <c r="AR30" s="82">
        <f>'[1]4407Imp'!AP$226</f>
        <v>2.6688382635000001</v>
      </c>
      <c r="AS30" s="82">
        <f>'[1]4407Imp'!AQ$226</f>
        <v>2.1108537064999999</v>
      </c>
      <c r="AT30" s="82">
        <f>'[1]4407Imp'!AR$226</f>
        <v>1.5176739106999999</v>
      </c>
      <c r="AU30" s="82">
        <f>'[1]4407Imp'!AS$226</f>
        <v>2.2696893075999998</v>
      </c>
      <c r="AV30" s="82">
        <f>'[1]4407Imp'!AT$226</f>
        <v>2.2664169460000001</v>
      </c>
      <c r="AW30" s="82">
        <f>'[1]4407Imp'!AU$226</f>
        <v>2.8034821265000001</v>
      </c>
      <c r="AX30" s="82">
        <f>'[1]4407Imp'!AV$226</f>
        <v>2.4628059289999999</v>
      </c>
      <c r="AY30" s="82">
        <f>'[1]4407Imp'!AW$226</f>
        <v>4.3495732128000002</v>
      </c>
      <c r="AZ30" s="82">
        <f>'[1]4407Imp'!AX$226</f>
        <v>4.4299910069999999</v>
      </c>
      <c r="BA30" s="82">
        <f>'[1]4407Imp'!AY$226</f>
        <v>4.5654064698000001</v>
      </c>
      <c r="BB30" s="82">
        <f>'[1]4407Imp'!AZ$226</f>
        <v>0</v>
      </c>
      <c r="BC30" s="255">
        <f>'[1]4407Imp'!BA$226</f>
        <v>0</v>
      </c>
      <c r="BD30" s="403"/>
    </row>
    <row r="31" spans="2:56" ht="13" thickBot="1">
      <c r="B31" s="112" t="s">
        <v>15</v>
      </c>
      <c r="C31" s="108">
        <f t="shared" ref="C31:L31" si="9">SUM(C29:C29)-SUM(C30:C30)</f>
        <v>1.631840000000692E-3</v>
      </c>
      <c r="D31" s="109">
        <f t="shared" si="9"/>
        <v>6.7171999999986621E-4</v>
      </c>
      <c r="E31" s="109">
        <f t="shared" si="9"/>
        <v>4.7899999999936708E-4</v>
      </c>
      <c r="F31" s="109">
        <f t="shared" si="9"/>
        <v>6.6705999999963107E-4</v>
      </c>
      <c r="G31" s="109">
        <f t="shared" si="9"/>
        <v>2.9127999999984701E-4</v>
      </c>
      <c r="H31" s="109">
        <f t="shared" si="9"/>
        <v>2.0656600000056383E-4</v>
      </c>
      <c r="I31" s="109">
        <f t="shared" si="9"/>
        <v>7.8874000000005856E-4</v>
      </c>
      <c r="J31" s="110">
        <f t="shared" si="9"/>
        <v>7.0460700000088416E-4</v>
      </c>
      <c r="K31" s="110">
        <f t="shared" si="9"/>
        <v>4.0281999999967899E-4</v>
      </c>
      <c r="L31" s="110">
        <f t="shared" si="9"/>
        <v>6.1169400000082863E-4</v>
      </c>
      <c r="M31" s="110">
        <f t="shared" ref="M31:AB31" si="10">SUM(M29:M29)-SUM(M30:M30)</f>
        <v>6.8231111110678144E-5</v>
      </c>
      <c r="N31" s="110">
        <f t="shared" si="10"/>
        <v>9.8680000000041929E-5</v>
      </c>
      <c r="O31" s="110">
        <f t="shared" si="10"/>
        <v>1.2175255813950091E-4</v>
      </c>
      <c r="P31" s="110">
        <f t="shared" si="10"/>
        <v>1.5536000000035063E-4</v>
      </c>
      <c r="Q31" s="110">
        <f t="shared" si="10"/>
        <v>2.0168000000020912E-4</v>
      </c>
      <c r="R31" s="110">
        <f t="shared" si="10"/>
        <v>1.6910142857203513E-4</v>
      </c>
      <c r="S31" s="110">
        <f t="shared" si="10"/>
        <v>3.8969999999823469E-4</v>
      </c>
      <c r="T31" s="110">
        <f t="shared" si="10"/>
        <v>2.4386000000055363E-4</v>
      </c>
      <c r="U31" s="110">
        <f t="shared" si="10"/>
        <v>1.2565157894674737E-4</v>
      </c>
      <c r="V31" s="110">
        <f t="shared" si="10"/>
        <v>9.4154000000139584E-5</v>
      </c>
      <c r="W31" s="110">
        <f t="shared" si="10"/>
        <v>3.3551000001078718E-5</v>
      </c>
      <c r="X31" s="110">
        <f t="shared" si="10"/>
        <v>2.0661962222258759E-4</v>
      </c>
      <c r="Y31" s="110">
        <f t="shared" si="10"/>
        <v>2.0224640000011083E-4</v>
      </c>
      <c r="Z31" s="110">
        <f t="shared" si="10"/>
        <v>3.0737520000017129E-4</v>
      </c>
      <c r="AA31" s="110">
        <f t="shared" si="10"/>
        <v>3.0737520000017129E-4</v>
      </c>
      <c r="AB31" s="110">
        <f t="shared" si="10"/>
        <v>3.0737520000017129E-4</v>
      </c>
      <c r="AC31" s="115"/>
      <c r="AD31" s="361">
        <f t="shared" ref="AD31:BC31" si="11">SUM(AD29:AD29)-SUM(AD30:AD30)</f>
        <v>1.6265072005714805</v>
      </c>
      <c r="AE31" s="130">
        <f t="shared" si="11"/>
        <v>0.74708502802680643</v>
      </c>
      <c r="AF31" s="130">
        <f t="shared" si="11"/>
        <v>0.9278318374752117</v>
      </c>
      <c r="AG31" s="130">
        <f t="shared" si="11"/>
        <v>1.12630176146879</v>
      </c>
      <c r="AH31" s="130">
        <f t="shared" si="11"/>
        <v>0.4925923286187146</v>
      </c>
      <c r="AI31" s="130">
        <f t="shared" si="11"/>
        <v>1.0722976850586043</v>
      </c>
      <c r="AJ31" s="130">
        <f t="shared" si="11"/>
        <v>1.5361788872000215</v>
      </c>
      <c r="AK31" s="130">
        <f t="shared" si="11"/>
        <v>1.0114045763196007</v>
      </c>
      <c r="AL31" s="130">
        <f t="shared" si="11"/>
        <v>1.3552529283232708</v>
      </c>
      <c r="AM31" s="130">
        <f t="shared" si="11"/>
        <v>1.7823732517446587</v>
      </c>
      <c r="AN31" s="130">
        <f t="shared" si="11"/>
        <v>0.85564134762731925</v>
      </c>
      <c r="AO31" s="130">
        <f t="shared" si="11"/>
        <v>0.477633903168039</v>
      </c>
      <c r="AP31" s="130">
        <f t="shared" si="11"/>
        <v>0.46782236272617439</v>
      </c>
      <c r="AQ31" s="130">
        <f t="shared" si="11"/>
        <v>0.37274284603194818</v>
      </c>
      <c r="AR31" s="130">
        <f t="shared" si="11"/>
        <v>0.56814164297963243</v>
      </c>
      <c r="AS31" s="130">
        <f t="shared" si="11"/>
        <v>0.30175959099988825</v>
      </c>
      <c r="AT31" s="130">
        <f t="shared" si="11"/>
        <v>0.59669338848659703</v>
      </c>
      <c r="AU31" s="130">
        <f t="shared" si="11"/>
        <v>0.38577338915815007</v>
      </c>
      <c r="AV31" s="130">
        <f t="shared" si="11"/>
        <v>0.39601959619283589</v>
      </c>
      <c r="AW31" s="130">
        <f t="shared" si="11"/>
        <v>0.20406430157737576</v>
      </c>
      <c r="AX31" s="130">
        <f t="shared" si="11"/>
        <v>0.27034680172557835</v>
      </c>
      <c r="AY31" s="130">
        <f t="shared" si="11"/>
        <v>0.18555936878613988</v>
      </c>
      <c r="AZ31" s="130">
        <f t="shared" si="11"/>
        <v>0.22677802664408198</v>
      </c>
      <c r="BA31" s="130">
        <f t="shared" si="11"/>
        <v>0.92996363085989753</v>
      </c>
      <c r="BB31" s="130">
        <f t="shared" si="11"/>
        <v>0</v>
      </c>
      <c r="BC31" s="256">
        <f t="shared" si="11"/>
        <v>0</v>
      </c>
      <c r="BD31" s="403"/>
    </row>
    <row r="32" spans="2:56" ht="13" thickTop="1">
      <c r="AD32" s="63"/>
      <c r="AE32" s="63"/>
      <c r="AF32" s="63"/>
      <c r="AG32" s="63"/>
      <c r="AH32" s="63"/>
      <c r="AI32" s="63"/>
      <c r="AJ32" s="63"/>
      <c r="AK32" s="63"/>
      <c r="AL32" s="63"/>
      <c r="AM32" s="63"/>
      <c r="AN32" s="63"/>
      <c r="AO32" s="63"/>
      <c r="AP32" s="63"/>
      <c r="AQ32" s="63"/>
      <c r="AR32" s="63"/>
      <c r="AS32" s="63"/>
      <c r="AT32" s="63"/>
      <c r="AU32" s="63"/>
      <c r="AV32" s="63"/>
      <c r="AW32" s="63"/>
      <c r="AX32" s="63"/>
      <c r="AY32" s="63"/>
      <c r="AZ32" s="63"/>
      <c r="BA32" s="63"/>
      <c r="BB32" s="63"/>
      <c r="BC32" s="63"/>
    </row>
    <row r="33" spans="30:55">
      <c r="AD33" s="63"/>
      <c r="AE33" s="63"/>
      <c r="AF33" s="63"/>
      <c r="AG33" s="63"/>
      <c r="AH33" s="63"/>
      <c r="AI33" s="63"/>
      <c r="AJ33" s="63"/>
      <c r="AK33" s="63"/>
      <c r="AL33" s="63"/>
      <c r="AM33" s="63"/>
      <c r="AN33" s="63"/>
      <c r="AO33" s="63"/>
      <c r="AP33" s="63"/>
      <c r="AQ33" s="63"/>
      <c r="AR33" s="63"/>
      <c r="AS33" s="63"/>
      <c r="AT33" s="63"/>
      <c r="AU33" s="63"/>
      <c r="AV33" s="63"/>
      <c r="AW33" s="63"/>
      <c r="AX33" s="63"/>
      <c r="AY33" s="63"/>
      <c r="AZ33" s="63"/>
      <c r="BA33" s="63"/>
      <c r="BB33" s="63"/>
      <c r="BC33" s="63"/>
    </row>
    <row r="34" spans="30:55">
      <c r="AD34" s="63"/>
      <c r="AE34" s="63"/>
      <c r="AF34" s="63"/>
      <c r="AG34" s="63"/>
      <c r="AH34" s="63"/>
      <c r="AI34" s="63"/>
      <c r="AJ34" s="63"/>
      <c r="AK34" s="63"/>
      <c r="AL34" s="63"/>
      <c r="AM34" s="63"/>
      <c r="AN34" s="63"/>
      <c r="AO34" s="63"/>
      <c r="AP34" s="63"/>
      <c r="AQ34" s="63"/>
      <c r="AR34" s="63"/>
      <c r="AS34" s="63"/>
      <c r="AT34" s="63"/>
      <c r="AU34" s="63"/>
      <c r="AV34" s="63"/>
      <c r="AW34" s="63"/>
      <c r="AX34" s="63"/>
      <c r="AY34" s="63"/>
      <c r="AZ34" s="63"/>
      <c r="BA34" s="63"/>
      <c r="BB34" s="63"/>
      <c r="BC34" s="63"/>
    </row>
    <row r="35" spans="30:55">
      <c r="AD35" s="63"/>
      <c r="AE35" s="63"/>
      <c r="AF35" s="63"/>
      <c r="AG35" s="63"/>
      <c r="AH35" s="63"/>
      <c r="AI35" s="63"/>
      <c r="AJ35" s="63"/>
      <c r="AK35" s="63"/>
      <c r="AL35" s="63"/>
      <c r="AM35" s="63"/>
      <c r="AN35" s="63"/>
      <c r="AO35" s="63"/>
      <c r="AP35" s="63"/>
      <c r="AQ35" s="63"/>
      <c r="AR35" s="63"/>
      <c r="AS35" s="63"/>
      <c r="AT35" s="63"/>
      <c r="AU35" s="63"/>
      <c r="AV35" s="63"/>
      <c r="AW35" s="63"/>
      <c r="AX35" s="63"/>
      <c r="AY35" s="63"/>
      <c r="AZ35" s="63"/>
      <c r="BA35" s="63"/>
      <c r="BB35" s="63"/>
      <c r="BC35" s="63"/>
    </row>
    <row r="36" spans="30:55"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  <c r="AV36" s="63"/>
      <c r="AW36" s="63"/>
      <c r="AX36" s="63"/>
      <c r="AY36" s="63"/>
      <c r="AZ36" s="63"/>
      <c r="BA36" s="63"/>
      <c r="BB36" s="63"/>
      <c r="BC36" s="63"/>
    </row>
    <row r="37" spans="30:55"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63"/>
      <c r="AS37" s="63"/>
      <c r="AT37" s="63"/>
      <c r="AU37" s="63"/>
      <c r="AV37" s="63"/>
      <c r="AW37" s="63"/>
      <c r="AX37" s="63"/>
      <c r="AY37" s="63"/>
      <c r="AZ37" s="63"/>
      <c r="BA37" s="63"/>
      <c r="BB37" s="63"/>
      <c r="BC37" s="63"/>
    </row>
    <row r="38" spans="30:55"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N38" s="63"/>
      <c r="AO38" s="63"/>
      <c r="AP38" s="63"/>
      <c r="AQ38" s="63"/>
      <c r="AR38" s="63"/>
      <c r="AS38" s="63"/>
      <c r="AT38" s="63"/>
      <c r="AU38" s="63"/>
      <c r="AV38" s="63"/>
      <c r="AW38" s="63"/>
      <c r="AX38" s="63"/>
      <c r="AY38" s="63"/>
      <c r="AZ38" s="63"/>
      <c r="BA38" s="63"/>
      <c r="BB38" s="63"/>
      <c r="BC38" s="63"/>
    </row>
    <row r="39" spans="30:55"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  <c r="AS39" s="63"/>
      <c r="AT39" s="63"/>
      <c r="AU39" s="63"/>
      <c r="AV39" s="63"/>
      <c r="AW39" s="63"/>
      <c r="AX39" s="63"/>
      <c r="AY39" s="63"/>
      <c r="AZ39" s="63"/>
      <c r="BA39" s="63"/>
      <c r="BB39" s="63"/>
      <c r="BC39" s="63"/>
    </row>
    <row r="40" spans="30:55"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  <c r="AS40" s="63"/>
      <c r="AT40" s="63"/>
      <c r="AU40" s="63"/>
      <c r="AV40" s="63"/>
      <c r="AW40" s="63"/>
      <c r="AX40" s="63"/>
      <c r="AY40" s="63"/>
      <c r="AZ40" s="63"/>
      <c r="BA40" s="63"/>
      <c r="BB40" s="63"/>
      <c r="BC40" s="63"/>
    </row>
    <row r="41" spans="30:55"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63"/>
      <c r="AS41" s="63"/>
      <c r="AT41" s="63"/>
      <c r="AU41" s="63"/>
      <c r="AV41" s="63"/>
      <c r="AW41" s="63"/>
      <c r="AX41" s="63"/>
      <c r="AY41" s="63"/>
      <c r="AZ41" s="63"/>
      <c r="BA41" s="63"/>
      <c r="BB41" s="63"/>
      <c r="BC41" s="63"/>
    </row>
    <row r="42" spans="30:55"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  <c r="AS42" s="63"/>
      <c r="AT42" s="63"/>
      <c r="AU42" s="63"/>
      <c r="AV42" s="63"/>
      <c r="AW42" s="63"/>
      <c r="AX42" s="63"/>
      <c r="AY42" s="63"/>
      <c r="AZ42" s="63"/>
      <c r="BA42" s="63"/>
      <c r="BB42" s="63"/>
      <c r="BC42" s="63"/>
    </row>
    <row r="43" spans="30:55"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  <c r="AP43" s="63"/>
      <c r="AQ43" s="63"/>
      <c r="AR43" s="63"/>
      <c r="AS43" s="63"/>
      <c r="AT43" s="63"/>
      <c r="AU43" s="63"/>
      <c r="AV43" s="63"/>
      <c r="AW43" s="63"/>
      <c r="AX43" s="63"/>
      <c r="AY43" s="63"/>
      <c r="AZ43" s="63"/>
      <c r="BA43" s="63"/>
      <c r="BB43" s="63"/>
      <c r="BC43" s="63"/>
    </row>
    <row r="44" spans="30:55"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3"/>
      <c r="AU44" s="63"/>
      <c r="AV44" s="63"/>
      <c r="AW44" s="63"/>
      <c r="AX44" s="63"/>
      <c r="AY44" s="63"/>
      <c r="AZ44" s="63"/>
      <c r="BA44" s="63"/>
      <c r="BB44" s="63"/>
      <c r="BC44" s="63"/>
    </row>
    <row r="45" spans="30:55">
      <c r="AD45" s="63"/>
      <c r="AE45" s="63"/>
      <c r="AF45" s="63"/>
      <c r="AG45" s="63"/>
      <c r="AH45" s="63"/>
      <c r="AI45" s="63"/>
      <c r="AJ45" s="63"/>
      <c r="AK45" s="63"/>
      <c r="AL45" s="63"/>
      <c r="AM45" s="63"/>
      <c r="AN45" s="63"/>
      <c r="AO45" s="63"/>
      <c r="AP45" s="63"/>
      <c r="AQ45" s="63"/>
      <c r="AR45" s="63"/>
      <c r="AS45" s="63"/>
      <c r="AT45" s="63"/>
      <c r="AU45" s="63"/>
      <c r="AV45" s="63"/>
      <c r="AW45" s="63"/>
      <c r="AX45" s="63"/>
      <c r="AY45" s="63"/>
      <c r="AZ45" s="63"/>
      <c r="BA45" s="63"/>
      <c r="BB45" s="63"/>
      <c r="BC45" s="63"/>
    </row>
    <row r="46" spans="30:55">
      <c r="AD46" s="63"/>
      <c r="AE46" s="63"/>
      <c r="AF46" s="63"/>
      <c r="AG46" s="63"/>
      <c r="AH46" s="63"/>
      <c r="AI46" s="63"/>
      <c r="AJ46" s="63"/>
      <c r="AK46" s="63"/>
      <c r="AL46" s="63"/>
      <c r="AM46" s="63"/>
      <c r="AN46" s="63"/>
      <c r="AO46" s="63"/>
      <c r="AP46" s="63"/>
      <c r="AQ46" s="63"/>
      <c r="AR46" s="63"/>
      <c r="AS46" s="63"/>
      <c r="AT46" s="63"/>
      <c r="AU46" s="63"/>
      <c r="AV46" s="63"/>
      <c r="AW46" s="63"/>
      <c r="AX46" s="63"/>
      <c r="AY46" s="63"/>
      <c r="AZ46" s="63"/>
      <c r="BA46" s="63"/>
      <c r="BB46" s="63"/>
      <c r="BC46" s="63"/>
    </row>
    <row r="47" spans="30:55">
      <c r="AD47" s="63"/>
      <c r="AE47" s="63"/>
      <c r="AF47" s="63"/>
      <c r="AG47" s="63"/>
      <c r="AH47" s="63"/>
      <c r="AI47" s="63"/>
      <c r="AJ47" s="63"/>
      <c r="AK47" s="63"/>
      <c r="AL47" s="63"/>
      <c r="AM47" s="63"/>
      <c r="AN47" s="63"/>
      <c r="AO47" s="63"/>
      <c r="AP47" s="63"/>
      <c r="AQ47" s="63"/>
      <c r="AR47" s="63"/>
      <c r="AS47" s="63"/>
      <c r="AT47" s="63"/>
      <c r="AU47" s="63"/>
      <c r="AV47" s="63"/>
      <c r="AW47" s="63"/>
      <c r="AX47" s="63"/>
      <c r="AY47" s="63"/>
      <c r="AZ47" s="63"/>
      <c r="BA47" s="63"/>
      <c r="BB47" s="63"/>
      <c r="BC47" s="63"/>
    </row>
    <row r="48" spans="30:55">
      <c r="AD48" s="63"/>
      <c r="AE48" s="63"/>
      <c r="AF48" s="63"/>
      <c r="AG48" s="63"/>
      <c r="AH48" s="63"/>
      <c r="AI48" s="63"/>
      <c r="AJ48" s="63"/>
      <c r="AK48" s="63"/>
      <c r="AL48" s="63"/>
      <c r="AM48" s="63"/>
      <c r="AN48" s="63"/>
      <c r="AO48" s="63"/>
      <c r="AP48" s="63"/>
      <c r="AQ48" s="63"/>
      <c r="AR48" s="63"/>
      <c r="AS48" s="63"/>
      <c r="AT48" s="63"/>
      <c r="AU48" s="63"/>
      <c r="AV48" s="63"/>
      <c r="AW48" s="63"/>
      <c r="AX48" s="63"/>
      <c r="AY48" s="63"/>
      <c r="AZ48" s="63"/>
      <c r="BA48" s="63"/>
      <c r="BB48" s="63"/>
      <c r="BC48" s="63"/>
    </row>
    <row r="49" spans="30:55">
      <c r="AD49" s="63"/>
      <c r="AE49" s="63"/>
      <c r="AF49" s="63"/>
      <c r="AG49" s="63"/>
      <c r="AH49" s="63"/>
      <c r="AI49" s="63"/>
      <c r="AJ49" s="63"/>
      <c r="AK49" s="63"/>
      <c r="AL49" s="63"/>
      <c r="AM49" s="63"/>
      <c r="AN49" s="63"/>
      <c r="AO49" s="63"/>
      <c r="AP49" s="63"/>
      <c r="AQ49" s="63"/>
      <c r="AR49" s="63"/>
      <c r="AS49" s="63"/>
      <c r="AT49" s="63"/>
      <c r="AU49" s="63"/>
      <c r="AV49" s="63"/>
      <c r="AW49" s="63"/>
      <c r="AX49" s="63"/>
      <c r="AY49" s="63"/>
      <c r="AZ49" s="63"/>
      <c r="BA49" s="63"/>
      <c r="BB49" s="63"/>
      <c r="BC49" s="63"/>
    </row>
    <row r="50" spans="30:55">
      <c r="AD50" s="63"/>
      <c r="AE50" s="63"/>
      <c r="AF50" s="63"/>
      <c r="AG50" s="63"/>
      <c r="AH50" s="63"/>
      <c r="AI50" s="63"/>
      <c r="AJ50" s="63"/>
      <c r="AK50" s="63"/>
      <c r="AL50" s="63"/>
      <c r="AM50" s="63"/>
      <c r="AN50" s="63"/>
      <c r="AO50" s="63"/>
      <c r="AP50" s="63"/>
      <c r="AQ50" s="63"/>
      <c r="AR50" s="63"/>
      <c r="AS50" s="63"/>
      <c r="AT50" s="63"/>
      <c r="AU50" s="63"/>
      <c r="AV50" s="63"/>
      <c r="AW50" s="63"/>
      <c r="AX50" s="63"/>
      <c r="AY50" s="63"/>
      <c r="AZ50" s="63"/>
      <c r="BA50" s="63"/>
      <c r="BB50" s="63"/>
      <c r="BC50" s="63"/>
    </row>
    <row r="51" spans="30:55">
      <c r="AD51" s="63"/>
      <c r="AE51" s="63"/>
      <c r="AF51" s="63"/>
      <c r="AG51" s="63"/>
      <c r="AH51" s="63"/>
      <c r="AI51" s="63"/>
      <c r="AJ51" s="63"/>
      <c r="AK51" s="63"/>
      <c r="AL51" s="63"/>
      <c r="AM51" s="63"/>
      <c r="AN51" s="63"/>
      <c r="AO51" s="63"/>
      <c r="AP51" s="63"/>
      <c r="AQ51" s="63"/>
      <c r="AR51" s="63"/>
      <c r="AS51" s="63"/>
      <c r="AT51" s="63"/>
      <c r="AU51" s="63"/>
      <c r="AV51" s="63"/>
      <c r="AW51" s="63"/>
      <c r="AX51" s="63"/>
      <c r="AY51" s="63"/>
      <c r="AZ51" s="63"/>
      <c r="BA51" s="63"/>
      <c r="BB51" s="63"/>
      <c r="BC51" s="63"/>
    </row>
    <row r="52" spans="30:55">
      <c r="AD52" s="63"/>
      <c r="AE52" s="63"/>
      <c r="AF52" s="63"/>
      <c r="AG52" s="63"/>
      <c r="AH52" s="63"/>
      <c r="AI52" s="63"/>
      <c r="AJ52" s="63"/>
      <c r="AK52" s="63"/>
      <c r="AL52" s="63"/>
      <c r="AM52" s="63"/>
      <c r="AN52" s="63"/>
      <c r="AO52" s="63"/>
      <c r="AP52" s="63"/>
      <c r="AQ52" s="63"/>
      <c r="AR52" s="63"/>
      <c r="AS52" s="63"/>
      <c r="AT52" s="63"/>
      <c r="AU52" s="63"/>
      <c r="AV52" s="63"/>
      <c r="AW52" s="63"/>
      <c r="AX52" s="63"/>
      <c r="AY52" s="63"/>
      <c r="AZ52" s="63"/>
      <c r="BA52" s="63"/>
      <c r="BB52" s="63"/>
      <c r="BC52" s="63"/>
    </row>
    <row r="53" spans="30:55">
      <c r="AD53" s="63"/>
      <c r="AE53" s="63"/>
      <c r="AF53" s="63"/>
      <c r="AG53" s="63"/>
      <c r="AH53" s="63"/>
      <c r="AI53" s="63"/>
      <c r="AJ53" s="63"/>
      <c r="AK53" s="63"/>
      <c r="AL53" s="63"/>
      <c r="AM53" s="63"/>
      <c r="AN53" s="63"/>
      <c r="AO53" s="63"/>
      <c r="AP53" s="63"/>
      <c r="AQ53" s="63"/>
      <c r="AR53" s="63"/>
      <c r="AS53" s="63"/>
      <c r="AT53" s="63"/>
      <c r="AU53" s="63"/>
      <c r="AV53" s="63"/>
      <c r="AW53" s="63"/>
      <c r="AX53" s="63"/>
      <c r="AY53" s="63"/>
      <c r="AZ53" s="63"/>
      <c r="BA53" s="63"/>
      <c r="BB53" s="63"/>
      <c r="BC53" s="63"/>
    </row>
    <row r="54" spans="30:55"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</row>
    <row r="55" spans="30:55">
      <c r="AD55" s="63"/>
      <c r="AE55" s="63"/>
      <c r="AF55" s="63"/>
      <c r="AG55" s="63"/>
      <c r="AH55" s="63"/>
      <c r="AI55" s="63"/>
      <c r="AJ55" s="63"/>
      <c r="AK55" s="63"/>
      <c r="AL55" s="63"/>
      <c r="AM55" s="63"/>
      <c r="AN55" s="63"/>
      <c r="AO55" s="63"/>
      <c r="AP55" s="63"/>
      <c r="AQ55" s="63"/>
      <c r="AR55" s="63"/>
      <c r="AS55" s="63"/>
      <c r="AT55" s="63"/>
      <c r="AU55" s="63"/>
      <c r="AV55" s="63"/>
      <c r="AW55" s="63"/>
      <c r="AX55" s="63"/>
      <c r="AY55" s="63"/>
      <c r="AZ55" s="63"/>
      <c r="BA55" s="63"/>
      <c r="BB55" s="63"/>
      <c r="BC55" s="63"/>
    </row>
    <row r="56" spans="30:55">
      <c r="AD56" s="63"/>
      <c r="AE56" s="63"/>
      <c r="AF56" s="63"/>
      <c r="AG56" s="63"/>
      <c r="AH56" s="63"/>
      <c r="AI56" s="63"/>
      <c r="AJ56" s="63"/>
      <c r="AK56" s="63"/>
      <c r="AL56" s="63"/>
      <c r="AM56" s="63"/>
      <c r="AN56" s="63"/>
      <c r="AO56" s="63"/>
      <c r="AP56" s="63"/>
      <c r="AQ56" s="63"/>
      <c r="AR56" s="63"/>
      <c r="AS56" s="63"/>
      <c r="AT56" s="63"/>
      <c r="AU56" s="63"/>
      <c r="AV56" s="63"/>
      <c r="AW56" s="63"/>
      <c r="AX56" s="63"/>
      <c r="AY56" s="63"/>
      <c r="AZ56" s="63"/>
      <c r="BA56" s="63"/>
      <c r="BB56" s="63"/>
      <c r="BC56" s="63"/>
    </row>
    <row r="57" spans="30:55">
      <c r="AD57" s="63"/>
      <c r="AE57" s="63"/>
      <c r="AF57" s="63"/>
      <c r="AG57" s="63"/>
      <c r="AH57" s="63"/>
      <c r="AI57" s="63"/>
      <c r="AJ57" s="63"/>
      <c r="AK57" s="63"/>
      <c r="AL57" s="63"/>
      <c r="AM57" s="63"/>
      <c r="AN57" s="63"/>
      <c r="AO57" s="63"/>
      <c r="AP57" s="63"/>
      <c r="AQ57" s="63"/>
      <c r="AR57" s="63"/>
      <c r="AS57" s="63"/>
      <c r="AT57" s="63"/>
      <c r="AU57" s="63"/>
      <c r="AV57" s="63"/>
      <c r="AW57" s="63"/>
      <c r="AX57" s="63"/>
      <c r="AY57" s="63"/>
      <c r="AZ57" s="63"/>
      <c r="BA57" s="63"/>
      <c r="BB57" s="63"/>
      <c r="BC57" s="63"/>
    </row>
    <row r="58" spans="30:55"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</row>
    <row r="59" spans="30:55">
      <c r="AD59" s="63"/>
      <c r="AE59" s="63"/>
      <c r="AF59" s="63"/>
      <c r="AG59" s="63"/>
      <c r="AH59" s="63"/>
      <c r="AI59" s="63"/>
      <c r="AJ59" s="63"/>
      <c r="AK59" s="63"/>
      <c r="AL59" s="63"/>
      <c r="AM59" s="63"/>
      <c r="AN59" s="63"/>
      <c r="AO59" s="63"/>
      <c r="AP59" s="63"/>
      <c r="AQ59" s="63"/>
      <c r="AR59" s="63"/>
      <c r="AS59" s="63"/>
      <c r="AT59" s="63"/>
      <c r="AU59" s="63"/>
      <c r="AV59" s="63"/>
      <c r="AW59" s="63"/>
      <c r="AX59" s="63"/>
      <c r="AY59" s="63"/>
      <c r="AZ59" s="63"/>
      <c r="BA59" s="63"/>
      <c r="BB59" s="63"/>
      <c r="BC59" s="63"/>
    </row>
    <row r="60" spans="30:55">
      <c r="AD60" s="63"/>
      <c r="AE60" s="63"/>
      <c r="AF60" s="63"/>
      <c r="AG60" s="63"/>
      <c r="AH60" s="63"/>
      <c r="AI60" s="63"/>
      <c r="AJ60" s="63"/>
      <c r="AK60" s="63"/>
      <c r="AL60" s="63"/>
      <c r="AM60" s="63"/>
      <c r="AN60" s="63"/>
      <c r="AO60" s="63"/>
      <c r="AP60" s="63"/>
      <c r="AQ60" s="63"/>
      <c r="AR60" s="63"/>
      <c r="AS60" s="63"/>
      <c r="AT60" s="63"/>
      <c r="AU60" s="63"/>
      <c r="AV60" s="63"/>
      <c r="AW60" s="63"/>
      <c r="AX60" s="63"/>
      <c r="AY60" s="63"/>
      <c r="AZ60" s="63"/>
      <c r="BA60" s="63"/>
      <c r="BB60" s="63"/>
      <c r="BC60" s="63"/>
    </row>
    <row r="61" spans="30:55">
      <c r="AD61" s="63"/>
      <c r="AE61" s="63"/>
      <c r="AF61" s="63"/>
      <c r="AG61" s="63"/>
      <c r="AH61" s="63"/>
      <c r="AI61" s="63"/>
      <c r="AJ61" s="63"/>
      <c r="AK61" s="63"/>
      <c r="AL61" s="63"/>
      <c r="AM61" s="63"/>
      <c r="AN61" s="63"/>
      <c r="AO61" s="63"/>
      <c r="AP61" s="63"/>
      <c r="AQ61" s="63"/>
      <c r="AR61" s="63"/>
      <c r="AS61" s="63"/>
      <c r="AT61" s="63"/>
      <c r="AU61" s="63"/>
      <c r="AV61" s="63"/>
      <c r="AW61" s="63"/>
      <c r="AX61" s="63"/>
      <c r="AY61" s="63"/>
      <c r="AZ61" s="63"/>
      <c r="BA61" s="63"/>
      <c r="BB61" s="63"/>
      <c r="BC61" s="63"/>
    </row>
    <row r="62" spans="30:55">
      <c r="AD62" s="63"/>
      <c r="AE62" s="63"/>
      <c r="AF62" s="63"/>
      <c r="AG62" s="63"/>
      <c r="AH62" s="63"/>
      <c r="AI62" s="63"/>
      <c r="AJ62" s="63"/>
      <c r="AK62" s="63"/>
      <c r="AL62" s="63"/>
      <c r="AM62" s="63"/>
      <c r="AN62" s="63"/>
      <c r="AO62" s="63"/>
      <c r="AP62" s="63"/>
      <c r="AQ62" s="63"/>
      <c r="AR62" s="63"/>
      <c r="AS62" s="63"/>
      <c r="AT62" s="63"/>
      <c r="AU62" s="63"/>
      <c r="AV62" s="63"/>
      <c r="AW62" s="63"/>
      <c r="AX62" s="63"/>
      <c r="AY62" s="63"/>
      <c r="AZ62" s="63"/>
      <c r="BA62" s="63"/>
      <c r="BB62" s="63"/>
      <c r="BC62" s="63"/>
    </row>
    <row r="63" spans="30:55">
      <c r="AD63" s="63"/>
      <c r="AE63" s="63"/>
      <c r="AF63" s="63"/>
      <c r="AG63" s="63"/>
      <c r="AH63" s="63"/>
      <c r="AI63" s="63"/>
      <c r="AJ63" s="63"/>
      <c r="AK63" s="63"/>
      <c r="AL63" s="63"/>
      <c r="AM63" s="63"/>
      <c r="AN63" s="63"/>
      <c r="AO63" s="63"/>
      <c r="AP63" s="63"/>
      <c r="AQ63" s="63"/>
      <c r="AR63" s="63"/>
      <c r="AS63" s="63"/>
      <c r="AT63" s="63"/>
      <c r="AU63" s="63"/>
      <c r="AV63" s="63"/>
      <c r="AW63" s="63"/>
      <c r="AX63" s="63"/>
      <c r="AY63" s="63"/>
      <c r="AZ63" s="63"/>
      <c r="BA63" s="63"/>
      <c r="BB63" s="63"/>
      <c r="BC63" s="63"/>
    </row>
    <row r="64" spans="30:55">
      <c r="AD64" s="63"/>
      <c r="AE64" s="63"/>
      <c r="AF64" s="63"/>
      <c r="AG64" s="63"/>
      <c r="AH64" s="63"/>
      <c r="AI64" s="63"/>
      <c r="AJ64" s="63"/>
      <c r="AK64" s="63"/>
      <c r="AL64" s="63"/>
      <c r="AM64" s="63"/>
      <c r="AN64" s="63"/>
      <c r="AO64" s="63"/>
      <c r="AP64" s="63"/>
      <c r="AQ64" s="63"/>
      <c r="AR64" s="63"/>
      <c r="AS64" s="63"/>
      <c r="AT64" s="63"/>
      <c r="AU64" s="63"/>
      <c r="AV64" s="63"/>
      <c r="AW64" s="63"/>
      <c r="AX64" s="63"/>
      <c r="AY64" s="63"/>
      <c r="AZ64" s="63"/>
      <c r="BA64" s="63"/>
      <c r="BB64" s="63"/>
      <c r="BC64" s="63"/>
    </row>
    <row r="65" spans="30:55">
      <c r="AD65" s="63"/>
      <c r="AE65" s="63"/>
      <c r="AF65" s="63"/>
      <c r="AG65" s="63"/>
      <c r="AH65" s="63"/>
      <c r="AI65" s="63"/>
      <c r="AJ65" s="63"/>
      <c r="AK65" s="63"/>
      <c r="AL65" s="63"/>
      <c r="AM65" s="63"/>
      <c r="AN65" s="63"/>
      <c r="AO65" s="63"/>
      <c r="AP65" s="63"/>
      <c r="AQ65" s="63"/>
      <c r="AR65" s="63"/>
      <c r="AS65" s="63"/>
      <c r="AT65" s="63"/>
      <c r="AU65" s="63"/>
      <c r="AV65" s="63"/>
      <c r="AW65" s="63"/>
      <c r="AX65" s="63"/>
      <c r="AY65" s="63"/>
      <c r="AZ65" s="63"/>
      <c r="BA65" s="63"/>
      <c r="BB65" s="63"/>
      <c r="BC65" s="63"/>
    </row>
    <row r="66" spans="30:55">
      <c r="AD66" s="63"/>
      <c r="AE66" s="63"/>
      <c r="AF66" s="63"/>
      <c r="AG66" s="63"/>
      <c r="AH66" s="63"/>
      <c r="AI66" s="63"/>
      <c r="AJ66" s="63"/>
      <c r="AK66" s="63"/>
      <c r="AL66" s="63"/>
      <c r="AM66" s="63"/>
      <c r="AN66" s="63"/>
      <c r="AO66" s="63"/>
      <c r="AP66" s="63"/>
      <c r="AQ66" s="63"/>
      <c r="AR66" s="63"/>
      <c r="AS66" s="63"/>
      <c r="AT66" s="63"/>
      <c r="AU66" s="63"/>
      <c r="AV66" s="63"/>
      <c r="AW66" s="63"/>
      <c r="AX66" s="63"/>
      <c r="AY66" s="63"/>
      <c r="AZ66" s="63"/>
      <c r="BA66" s="63"/>
      <c r="BB66" s="63"/>
      <c r="BC66" s="63"/>
    </row>
    <row r="67" spans="30:55">
      <c r="AD67" s="63"/>
      <c r="AE67" s="63"/>
      <c r="AF67" s="63"/>
      <c r="AG67" s="63"/>
      <c r="AH67" s="63"/>
      <c r="AI67" s="63"/>
      <c r="AJ67" s="63"/>
      <c r="AK67" s="63"/>
      <c r="AL67" s="63"/>
      <c r="AM67" s="63"/>
      <c r="AN67" s="63"/>
      <c r="AO67" s="63"/>
      <c r="AP67" s="63"/>
      <c r="AQ67" s="63"/>
      <c r="AR67" s="63"/>
      <c r="AS67" s="63"/>
      <c r="AT67" s="63"/>
      <c r="AU67" s="63"/>
      <c r="AV67" s="63"/>
      <c r="AW67" s="63"/>
      <c r="AX67" s="63"/>
      <c r="AY67" s="63"/>
      <c r="AZ67" s="63"/>
      <c r="BA67" s="63"/>
      <c r="BB67" s="63"/>
      <c r="BC67" s="63"/>
    </row>
    <row r="68" spans="30:55"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</row>
    <row r="69" spans="30:55"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</row>
    <row r="70" spans="30:55"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</row>
    <row r="71" spans="30:55">
      <c r="AD71" s="63"/>
      <c r="AE71" s="63"/>
      <c r="AF71" s="63"/>
      <c r="AG71" s="63"/>
      <c r="AH71" s="63"/>
      <c r="AI71" s="63"/>
      <c r="AJ71" s="63"/>
      <c r="AK71" s="63"/>
      <c r="AL71" s="63"/>
      <c r="AM71" s="63"/>
      <c r="AN71" s="63"/>
      <c r="AO71" s="63"/>
      <c r="AP71" s="63"/>
      <c r="AQ71" s="63"/>
      <c r="AR71" s="63"/>
      <c r="AS71" s="63"/>
      <c r="AT71" s="63"/>
      <c r="AU71" s="63"/>
      <c r="AV71" s="63"/>
      <c r="AW71" s="63"/>
      <c r="AX71" s="63"/>
      <c r="AY71" s="63"/>
      <c r="AZ71" s="63"/>
      <c r="BA71" s="63"/>
      <c r="BB71" s="63"/>
      <c r="BC71" s="63"/>
    </row>
    <row r="72" spans="30:55">
      <c r="AD72" s="63"/>
      <c r="AE72" s="63"/>
      <c r="AF72" s="63"/>
      <c r="AG72" s="63"/>
      <c r="AH72" s="63"/>
      <c r="AI72" s="63"/>
      <c r="AJ72" s="63"/>
      <c r="AK72" s="63"/>
      <c r="AL72" s="63"/>
      <c r="AM72" s="63"/>
      <c r="AN72" s="63"/>
      <c r="AO72" s="63"/>
      <c r="AP72" s="63"/>
      <c r="AQ72" s="63"/>
      <c r="AR72" s="63"/>
      <c r="AS72" s="63"/>
      <c r="AT72" s="63"/>
      <c r="AU72" s="63"/>
      <c r="AV72" s="63"/>
      <c r="AW72" s="63"/>
      <c r="AX72" s="63"/>
      <c r="AY72" s="63"/>
      <c r="AZ72" s="63"/>
      <c r="BA72" s="63"/>
      <c r="BB72" s="63"/>
      <c r="BC72" s="63"/>
    </row>
    <row r="73" spans="30:55">
      <c r="AD73" s="63"/>
      <c r="AE73" s="63"/>
      <c r="AF73" s="63"/>
      <c r="AG73" s="63"/>
      <c r="AH73" s="63"/>
      <c r="AI73" s="63"/>
      <c r="AJ73" s="63"/>
      <c r="AK73" s="63"/>
      <c r="AL73" s="63"/>
      <c r="AM73" s="63"/>
      <c r="AN73" s="63"/>
      <c r="AO73" s="63"/>
      <c r="AP73" s="63"/>
      <c r="AQ73" s="63"/>
      <c r="AR73" s="63"/>
      <c r="AS73" s="63"/>
      <c r="AT73" s="63"/>
      <c r="AU73" s="63"/>
      <c r="AV73" s="63"/>
      <c r="AW73" s="63"/>
      <c r="AX73" s="63"/>
      <c r="AY73" s="63"/>
      <c r="AZ73" s="63"/>
      <c r="BA73" s="63"/>
      <c r="BB73" s="63"/>
      <c r="BC73" s="63"/>
    </row>
    <row r="74" spans="30:55">
      <c r="AD74" s="63"/>
      <c r="AE74" s="63"/>
      <c r="AF74" s="63"/>
      <c r="AG74" s="63"/>
      <c r="AH74" s="63"/>
      <c r="AI74" s="63"/>
      <c r="AJ74" s="63"/>
      <c r="AK74" s="63"/>
      <c r="AL74" s="63"/>
      <c r="AM74" s="63"/>
      <c r="AN74" s="63"/>
      <c r="AO74" s="63"/>
      <c r="AP74" s="63"/>
      <c r="AQ74" s="63"/>
      <c r="AR74" s="63"/>
      <c r="AS74" s="63"/>
      <c r="AT74" s="63"/>
      <c r="AU74" s="63"/>
      <c r="AV74" s="63"/>
      <c r="AW74" s="63"/>
      <c r="AX74" s="63"/>
      <c r="AY74" s="63"/>
      <c r="AZ74" s="63"/>
      <c r="BA74" s="63"/>
      <c r="BB74" s="63"/>
      <c r="BC74" s="63"/>
    </row>
    <row r="75" spans="30:55">
      <c r="AD75" s="63"/>
      <c r="AE75" s="63"/>
      <c r="AF75" s="63"/>
      <c r="AG75" s="63"/>
      <c r="AH75" s="63"/>
      <c r="AI75" s="63"/>
      <c r="AJ75" s="63"/>
      <c r="AK75" s="63"/>
      <c r="AL75" s="63"/>
      <c r="AM75" s="63"/>
      <c r="AN75" s="63"/>
      <c r="AO75" s="63"/>
      <c r="AP75" s="63"/>
      <c r="AQ75" s="63"/>
      <c r="AR75" s="63"/>
      <c r="AS75" s="63"/>
      <c r="AT75" s="63"/>
      <c r="AU75" s="63"/>
      <c r="AV75" s="63"/>
      <c r="AW75" s="63"/>
      <c r="AX75" s="63"/>
      <c r="AY75" s="63"/>
      <c r="AZ75" s="63"/>
      <c r="BA75" s="63"/>
      <c r="BB75" s="63"/>
      <c r="BC75" s="63"/>
    </row>
    <row r="76" spans="30:55">
      <c r="AD76" s="63"/>
      <c r="AE76" s="63"/>
      <c r="AF76" s="63"/>
      <c r="AG76" s="63"/>
      <c r="AH76" s="63"/>
      <c r="AI76" s="63"/>
      <c r="AJ76" s="63"/>
      <c r="AK76" s="63"/>
      <c r="AL76" s="63"/>
      <c r="AM76" s="63"/>
      <c r="AN76" s="63"/>
      <c r="AO76" s="63"/>
      <c r="AP76" s="63"/>
      <c r="AQ76" s="63"/>
      <c r="AR76" s="63"/>
      <c r="AS76" s="63"/>
      <c r="AT76" s="63"/>
      <c r="AU76" s="63"/>
      <c r="AV76" s="63"/>
      <c r="AW76" s="63"/>
      <c r="AX76" s="63"/>
      <c r="AY76" s="63"/>
      <c r="AZ76" s="63"/>
      <c r="BA76" s="63"/>
      <c r="BB76" s="63"/>
      <c r="BC76" s="63"/>
    </row>
    <row r="77" spans="30:55">
      <c r="AD77" s="63"/>
      <c r="AE77" s="63"/>
      <c r="AF77" s="63"/>
      <c r="AG77" s="63"/>
      <c r="AH77" s="63"/>
      <c r="AI77" s="63"/>
      <c r="AJ77" s="63"/>
      <c r="AK77" s="63"/>
      <c r="AL77" s="63"/>
      <c r="AM77" s="63"/>
      <c r="AN77" s="63"/>
      <c r="AO77" s="63"/>
      <c r="AP77" s="63"/>
      <c r="AQ77" s="63"/>
      <c r="AR77" s="63"/>
      <c r="AS77" s="63"/>
      <c r="AT77" s="63"/>
      <c r="AU77" s="63"/>
      <c r="AV77" s="63"/>
      <c r="AW77" s="63"/>
      <c r="AX77" s="63"/>
      <c r="AY77" s="63"/>
      <c r="AZ77" s="63"/>
      <c r="BA77" s="63"/>
      <c r="BB77" s="63"/>
      <c r="BC77" s="63"/>
    </row>
    <row r="78" spans="30:55">
      <c r="AD78" s="63"/>
      <c r="AE78" s="63"/>
      <c r="AF78" s="63"/>
      <c r="AG78" s="63"/>
      <c r="AH78" s="63"/>
      <c r="AI78" s="63"/>
      <c r="AJ78" s="63"/>
      <c r="AK78" s="63"/>
      <c r="AL78" s="63"/>
      <c r="AM78" s="63"/>
      <c r="AN78" s="63"/>
      <c r="AO78" s="63"/>
      <c r="AP78" s="63"/>
      <c r="AQ78" s="63"/>
      <c r="AR78" s="63"/>
      <c r="AS78" s="63"/>
      <c r="AT78" s="63"/>
      <c r="AU78" s="63"/>
      <c r="AV78" s="63"/>
      <c r="AW78" s="63"/>
      <c r="AX78" s="63"/>
      <c r="AY78" s="63"/>
      <c r="AZ78" s="63"/>
      <c r="BA78" s="63"/>
      <c r="BB78" s="63"/>
      <c r="BC78" s="63"/>
    </row>
    <row r="79" spans="30:55"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</row>
    <row r="80" spans="30:55"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</row>
    <row r="81" spans="30:55">
      <c r="AD81" s="63"/>
      <c r="AE81" s="63"/>
      <c r="AF81" s="63"/>
      <c r="AG81" s="63"/>
      <c r="AH81" s="63"/>
      <c r="AI81" s="63"/>
      <c r="AJ81" s="63"/>
      <c r="AK81" s="63"/>
      <c r="AL81" s="63"/>
      <c r="AM81" s="63"/>
      <c r="AN81" s="63"/>
      <c r="AO81" s="63"/>
      <c r="AP81" s="63"/>
      <c r="AQ81" s="63"/>
      <c r="AR81" s="63"/>
      <c r="AS81" s="63"/>
      <c r="AT81" s="63"/>
      <c r="AU81" s="63"/>
      <c r="AV81" s="63"/>
      <c r="AW81" s="63"/>
      <c r="AX81" s="63"/>
      <c r="AY81" s="63"/>
      <c r="AZ81" s="63"/>
      <c r="BA81" s="63"/>
      <c r="BB81" s="63"/>
      <c r="BC81" s="63"/>
    </row>
    <row r="82" spans="30:55">
      <c r="AD82" s="63"/>
      <c r="AE82" s="63"/>
      <c r="AF82" s="63"/>
      <c r="AG82" s="63"/>
      <c r="AH82" s="63"/>
      <c r="AI82" s="63"/>
      <c r="AJ82" s="63"/>
      <c r="AK82" s="63"/>
      <c r="AL82" s="63"/>
      <c r="AM82" s="63"/>
      <c r="AN82" s="63"/>
      <c r="AO82" s="63"/>
      <c r="AP82" s="63"/>
      <c r="AQ82" s="63"/>
      <c r="AR82" s="63"/>
      <c r="AS82" s="63"/>
      <c r="AT82" s="63"/>
      <c r="AU82" s="63"/>
      <c r="AV82" s="63"/>
      <c r="AW82" s="63"/>
      <c r="AX82" s="63"/>
      <c r="AY82" s="63"/>
      <c r="AZ82" s="63"/>
      <c r="BA82" s="63"/>
      <c r="BB82" s="63"/>
      <c r="BC82" s="63"/>
    </row>
    <row r="83" spans="30:55">
      <c r="AD83" s="63"/>
      <c r="AE83" s="63"/>
      <c r="AF83" s="63"/>
      <c r="AG83" s="63"/>
      <c r="AH83" s="63"/>
      <c r="AI83" s="63"/>
      <c r="AJ83" s="63"/>
      <c r="AK83" s="63"/>
      <c r="AL83" s="63"/>
      <c r="AM83" s="63"/>
      <c r="AN83" s="63"/>
      <c r="AO83" s="63"/>
      <c r="AP83" s="63"/>
      <c r="AQ83" s="63"/>
      <c r="AR83" s="63"/>
      <c r="AS83" s="63"/>
      <c r="AT83" s="63"/>
      <c r="AU83" s="63"/>
      <c r="AV83" s="63"/>
      <c r="AW83" s="63"/>
      <c r="AX83" s="63"/>
      <c r="AY83" s="63"/>
      <c r="AZ83" s="63"/>
      <c r="BA83" s="63"/>
      <c r="BB83" s="63"/>
      <c r="BC83" s="63"/>
    </row>
    <row r="84" spans="30:55">
      <c r="AD84" s="63"/>
      <c r="AE84" s="63"/>
      <c r="AF84" s="63"/>
      <c r="AG84" s="63"/>
      <c r="AH84" s="63"/>
      <c r="AI84" s="63"/>
      <c r="AJ84" s="63"/>
      <c r="AK84" s="63"/>
      <c r="AL84" s="63"/>
      <c r="AM84" s="63"/>
      <c r="AN84" s="63"/>
      <c r="AO84" s="63"/>
      <c r="AP84" s="63"/>
      <c r="AQ84" s="63"/>
      <c r="AR84" s="63"/>
      <c r="AS84" s="63"/>
      <c r="AT84" s="63"/>
      <c r="AU84" s="63"/>
      <c r="AV84" s="63"/>
      <c r="AW84" s="63"/>
      <c r="AX84" s="63"/>
      <c r="AY84" s="63"/>
      <c r="AZ84" s="63"/>
      <c r="BA84" s="63"/>
      <c r="BB84" s="63"/>
      <c r="BC84" s="63"/>
    </row>
    <row r="85" spans="30:55">
      <c r="AD85" s="63"/>
      <c r="AE85" s="63"/>
      <c r="AF85" s="63"/>
      <c r="AG85" s="63"/>
      <c r="AH85" s="63"/>
      <c r="AI85" s="63"/>
      <c r="AJ85" s="63"/>
      <c r="AK85" s="63"/>
      <c r="AL85" s="63"/>
      <c r="AM85" s="63"/>
      <c r="AN85" s="63"/>
      <c r="AO85" s="63"/>
      <c r="AP85" s="63"/>
      <c r="AQ85" s="63"/>
      <c r="AR85" s="63"/>
      <c r="AS85" s="63"/>
      <c r="AT85" s="63"/>
      <c r="AU85" s="63"/>
      <c r="AV85" s="63"/>
      <c r="AW85" s="63"/>
      <c r="AX85" s="63"/>
      <c r="AY85" s="63"/>
      <c r="AZ85" s="63"/>
      <c r="BA85" s="63"/>
      <c r="BB85" s="63"/>
      <c r="BC85" s="63"/>
    </row>
    <row r="86" spans="30:55">
      <c r="AD86" s="63"/>
      <c r="AE86" s="63"/>
      <c r="AF86" s="63"/>
      <c r="AG86" s="63"/>
      <c r="AH86" s="63"/>
      <c r="AI86" s="63"/>
      <c r="AJ86" s="63"/>
      <c r="AK86" s="63"/>
      <c r="AL86" s="63"/>
      <c r="AM86" s="63"/>
      <c r="AN86" s="63"/>
      <c r="AO86" s="63"/>
      <c r="AP86" s="63"/>
      <c r="AQ86" s="63"/>
      <c r="AR86" s="63"/>
      <c r="AS86" s="63"/>
      <c r="AT86" s="63"/>
      <c r="AU86" s="63"/>
      <c r="AV86" s="63"/>
      <c r="AW86" s="63"/>
      <c r="AX86" s="63"/>
      <c r="AY86" s="63"/>
      <c r="AZ86" s="63"/>
      <c r="BA86" s="63"/>
      <c r="BB86" s="63"/>
      <c r="BC86" s="63"/>
    </row>
    <row r="87" spans="30:55">
      <c r="AD87" s="63"/>
      <c r="AE87" s="63"/>
      <c r="AF87" s="63"/>
      <c r="AG87" s="63"/>
      <c r="AH87" s="63"/>
      <c r="AI87" s="63"/>
      <c r="AJ87" s="63"/>
      <c r="AK87" s="63"/>
      <c r="AL87" s="63"/>
      <c r="AM87" s="63"/>
      <c r="AN87" s="63"/>
      <c r="AO87" s="63"/>
      <c r="AP87" s="63"/>
      <c r="AQ87" s="63"/>
      <c r="AR87" s="63"/>
      <c r="AS87" s="63"/>
      <c r="AT87" s="63"/>
      <c r="AU87" s="63"/>
      <c r="AV87" s="63"/>
      <c r="AW87" s="63"/>
      <c r="AX87" s="63"/>
      <c r="AY87" s="63"/>
      <c r="AZ87" s="63"/>
      <c r="BA87" s="63"/>
      <c r="BB87" s="63"/>
      <c r="BC87" s="63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D62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" customWidth="1"/>
    <col min="2" max="2" width="20.7265625" style="3" customWidth="1"/>
    <col min="3" max="26" width="5.1796875" style="3" customWidth="1"/>
    <col min="27" max="28" width="5.1796875" style="3" hidden="1" customWidth="1"/>
    <col min="29" max="29" width="1.6328125" style="3" customWidth="1"/>
    <col min="30" max="53" width="5.1796875" style="3" customWidth="1"/>
    <col min="54" max="55" width="5.1796875" style="3" hidden="1" customWidth="1"/>
    <col min="56" max="16384" width="9.08984375" style="3"/>
  </cols>
  <sheetData>
    <row r="1" spans="1:56" ht="9" customHeight="1" thickBot="1">
      <c r="A1" s="264">
        <f>[2]RWE!$A$8</f>
        <v>1.9</v>
      </c>
      <c r="B1" s="4"/>
    </row>
    <row r="2" spans="1:56" s="6" customFormat="1" ht="16" thickTop="1">
      <c r="A2" s="3"/>
      <c r="B2" s="490" t="s">
        <v>33</v>
      </c>
      <c r="C2" s="485" t="s">
        <v>17</v>
      </c>
      <c r="D2" s="486"/>
      <c r="E2" s="486"/>
      <c r="F2" s="486"/>
      <c r="G2" s="486"/>
      <c r="H2" s="486"/>
      <c r="I2" s="486"/>
      <c r="J2" s="486"/>
      <c r="K2" s="486"/>
      <c r="L2" s="486"/>
      <c r="M2" s="486"/>
      <c r="N2" s="486"/>
      <c r="O2" s="486"/>
      <c r="P2" s="486"/>
      <c r="Q2" s="486"/>
      <c r="R2" s="486"/>
      <c r="S2" s="486"/>
      <c r="T2" s="486"/>
      <c r="U2" s="486"/>
      <c r="V2" s="486"/>
      <c r="W2" s="486"/>
      <c r="X2" s="486"/>
      <c r="Y2" s="486"/>
      <c r="Z2" s="486"/>
      <c r="AA2" s="486"/>
      <c r="AB2" s="487"/>
      <c r="AC2" s="5"/>
      <c r="AD2" s="485" t="s">
        <v>3</v>
      </c>
      <c r="AE2" s="486"/>
      <c r="AF2" s="486"/>
      <c r="AG2" s="486"/>
      <c r="AH2" s="486"/>
      <c r="AI2" s="486"/>
      <c r="AJ2" s="486"/>
      <c r="AK2" s="486"/>
      <c r="AL2" s="486"/>
      <c r="AM2" s="486"/>
      <c r="AN2" s="486"/>
      <c r="AO2" s="486"/>
      <c r="AP2" s="486"/>
      <c r="AQ2" s="486"/>
      <c r="AR2" s="486"/>
      <c r="AS2" s="486"/>
      <c r="AT2" s="486"/>
      <c r="AU2" s="486"/>
      <c r="AV2" s="486"/>
      <c r="AW2" s="486"/>
      <c r="AX2" s="486"/>
      <c r="AY2" s="486"/>
      <c r="AZ2" s="486"/>
      <c r="BA2" s="486"/>
      <c r="BB2" s="486"/>
      <c r="BC2" s="487"/>
      <c r="BD2" s="398"/>
    </row>
    <row r="3" spans="1:56" ht="13" thickBot="1">
      <c r="A3" s="6"/>
      <c r="B3" s="491"/>
      <c r="C3" s="493" t="s">
        <v>2</v>
      </c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  <c r="V3" s="494"/>
      <c r="W3" s="494"/>
      <c r="X3" s="494"/>
      <c r="Y3" s="494"/>
      <c r="Z3" s="494"/>
      <c r="AA3" s="494"/>
      <c r="AB3" s="495"/>
      <c r="AC3" s="7"/>
      <c r="AD3" s="493" t="s">
        <v>163</v>
      </c>
      <c r="AE3" s="494"/>
      <c r="AF3" s="494"/>
      <c r="AG3" s="494"/>
      <c r="AH3" s="494"/>
      <c r="AI3" s="494"/>
      <c r="AJ3" s="494"/>
      <c r="AK3" s="494"/>
      <c r="AL3" s="494"/>
      <c r="AM3" s="494"/>
      <c r="AN3" s="494"/>
      <c r="AO3" s="494"/>
      <c r="AP3" s="494"/>
      <c r="AQ3" s="494"/>
      <c r="AR3" s="494"/>
      <c r="AS3" s="494"/>
      <c r="AT3" s="494"/>
      <c r="AU3" s="494"/>
      <c r="AV3" s="494"/>
      <c r="AW3" s="494"/>
      <c r="AX3" s="494"/>
      <c r="AY3" s="494"/>
      <c r="AZ3" s="494"/>
      <c r="BA3" s="494"/>
      <c r="BB3" s="494"/>
      <c r="BC3" s="495"/>
      <c r="BD3" s="400"/>
    </row>
    <row r="4" spans="1:56" s="10" customFormat="1" ht="20" customHeight="1" thickTop="1" thickBot="1">
      <c r="A4" s="3"/>
      <c r="B4" s="492"/>
      <c r="C4" s="8">
        <v>2000</v>
      </c>
      <c r="D4" s="397">
        <f>1+C4</f>
        <v>2001</v>
      </c>
      <c r="E4" s="397">
        <f t="shared" ref="E4:AB4" si="0">1+D4</f>
        <v>2002</v>
      </c>
      <c r="F4" s="397">
        <f t="shared" si="0"/>
        <v>2003</v>
      </c>
      <c r="G4" s="397">
        <f t="shared" si="0"/>
        <v>2004</v>
      </c>
      <c r="H4" s="397">
        <f t="shared" si="0"/>
        <v>2005</v>
      </c>
      <c r="I4" s="397">
        <f t="shared" si="0"/>
        <v>2006</v>
      </c>
      <c r="J4" s="397">
        <f t="shared" si="0"/>
        <v>2007</v>
      </c>
      <c r="K4" s="397">
        <f t="shared" si="0"/>
        <v>2008</v>
      </c>
      <c r="L4" s="397">
        <f t="shared" si="0"/>
        <v>2009</v>
      </c>
      <c r="M4" s="397">
        <f t="shared" si="0"/>
        <v>2010</v>
      </c>
      <c r="N4" s="397">
        <f t="shared" si="0"/>
        <v>2011</v>
      </c>
      <c r="O4" s="397">
        <f t="shared" si="0"/>
        <v>2012</v>
      </c>
      <c r="P4" s="397">
        <f t="shared" si="0"/>
        <v>2013</v>
      </c>
      <c r="Q4" s="397">
        <f t="shared" si="0"/>
        <v>2014</v>
      </c>
      <c r="R4" s="397">
        <f t="shared" si="0"/>
        <v>2015</v>
      </c>
      <c r="S4" s="397">
        <f t="shared" si="0"/>
        <v>2016</v>
      </c>
      <c r="T4" s="397">
        <f t="shared" si="0"/>
        <v>2017</v>
      </c>
      <c r="U4" s="397">
        <f t="shared" si="0"/>
        <v>2018</v>
      </c>
      <c r="V4" s="397">
        <f t="shared" si="0"/>
        <v>2019</v>
      </c>
      <c r="W4" s="397">
        <f t="shared" si="0"/>
        <v>2020</v>
      </c>
      <c r="X4" s="397">
        <f t="shared" si="0"/>
        <v>2021</v>
      </c>
      <c r="Y4" s="397">
        <f t="shared" si="0"/>
        <v>2022</v>
      </c>
      <c r="Z4" s="397">
        <f t="shared" si="0"/>
        <v>2023</v>
      </c>
      <c r="AA4" s="397">
        <f t="shared" si="0"/>
        <v>2024</v>
      </c>
      <c r="AB4" s="228">
        <f t="shared" si="0"/>
        <v>2025</v>
      </c>
      <c r="AC4" s="9"/>
      <c r="AD4" s="8">
        <v>2000</v>
      </c>
      <c r="AE4" s="397">
        <f>1+AD4</f>
        <v>2001</v>
      </c>
      <c r="AF4" s="397">
        <f t="shared" ref="AF4:BC4" si="1">1+AE4</f>
        <v>2002</v>
      </c>
      <c r="AG4" s="397">
        <f t="shared" si="1"/>
        <v>2003</v>
      </c>
      <c r="AH4" s="397">
        <f t="shared" si="1"/>
        <v>2004</v>
      </c>
      <c r="AI4" s="397">
        <f t="shared" si="1"/>
        <v>2005</v>
      </c>
      <c r="AJ4" s="397">
        <f t="shared" si="1"/>
        <v>2006</v>
      </c>
      <c r="AK4" s="397">
        <f t="shared" si="1"/>
        <v>2007</v>
      </c>
      <c r="AL4" s="397">
        <f t="shared" si="1"/>
        <v>2008</v>
      </c>
      <c r="AM4" s="397">
        <f t="shared" si="1"/>
        <v>2009</v>
      </c>
      <c r="AN4" s="397">
        <f t="shared" si="1"/>
        <v>2010</v>
      </c>
      <c r="AO4" s="397">
        <f t="shared" si="1"/>
        <v>2011</v>
      </c>
      <c r="AP4" s="397">
        <f t="shared" si="1"/>
        <v>2012</v>
      </c>
      <c r="AQ4" s="397">
        <f t="shared" si="1"/>
        <v>2013</v>
      </c>
      <c r="AR4" s="397">
        <f t="shared" si="1"/>
        <v>2014</v>
      </c>
      <c r="AS4" s="397">
        <f t="shared" si="1"/>
        <v>2015</v>
      </c>
      <c r="AT4" s="397">
        <f t="shared" si="1"/>
        <v>2016</v>
      </c>
      <c r="AU4" s="397">
        <f t="shared" si="1"/>
        <v>2017</v>
      </c>
      <c r="AV4" s="397">
        <f t="shared" si="1"/>
        <v>2018</v>
      </c>
      <c r="AW4" s="397">
        <f t="shared" si="1"/>
        <v>2019</v>
      </c>
      <c r="AX4" s="397">
        <f t="shared" si="1"/>
        <v>2020</v>
      </c>
      <c r="AY4" s="397">
        <f t="shared" si="1"/>
        <v>2021</v>
      </c>
      <c r="AZ4" s="397">
        <f t="shared" si="1"/>
        <v>2022</v>
      </c>
      <c r="BA4" s="397">
        <f t="shared" si="1"/>
        <v>2023</v>
      </c>
      <c r="BB4" s="397">
        <f t="shared" si="1"/>
        <v>2024</v>
      </c>
      <c r="BC4" s="228">
        <f t="shared" si="1"/>
        <v>2025</v>
      </c>
      <c r="BD4" s="400"/>
    </row>
    <row r="5" spans="1:56" ht="20" customHeight="1" thickTop="1" thickBot="1">
      <c r="A5" s="10"/>
      <c r="B5" s="11" t="s">
        <v>12</v>
      </c>
      <c r="C5" s="64">
        <f>1/$A$1*'[1]4408Imp'!$B$263</f>
        <v>2.8377190999999989E-2</v>
      </c>
      <c r="D5" s="65">
        <f>1/$A$1*'[1]4408Imp'!$C$263</f>
        <v>3.3648153999999993E-2</v>
      </c>
      <c r="E5" s="65">
        <f>1/$A$1*'[1]4408Imp'!$D$263</f>
        <v>3.1856799999999998E-2</v>
      </c>
      <c r="F5" s="65">
        <f>1/$A$1*'[1]4408Imp'!$E$263</f>
        <v>4.1372652999999988E-2</v>
      </c>
      <c r="G5" s="65">
        <f>1/$A$1*'[1]4408Imp'!$F$263</f>
        <v>4.9595343E-2</v>
      </c>
      <c r="H5" s="65">
        <f>1/$A$1*'[1]4408Imp'!$G$263</f>
        <v>5.8647693999999986E-2</v>
      </c>
      <c r="I5" s="65">
        <f>1/$A$1*'[1]4408Imp'!$H$263</f>
        <v>6.852090000000001E-2</v>
      </c>
      <c r="J5" s="66">
        <f>1/$A$1*'[1]4408Imp'!$I$263</f>
        <v>6.9275852999999984E-2</v>
      </c>
      <c r="K5" s="66">
        <f>1/$A$1*'[1]4408Imp'!$J$263</f>
        <v>5.6885882999999984E-2</v>
      </c>
      <c r="L5" s="66">
        <f>1/$A$1*'[1]4408Imp'!K$263</f>
        <v>4.52905581793909E-2</v>
      </c>
      <c r="M5" s="66">
        <f>1/$A$1*'[1]4408Imp'!L$263</f>
        <v>5.7086113436170198E-2</v>
      </c>
      <c r="N5" s="66">
        <f>1/$A$1*'[1]4408Imp'!M$263</f>
        <v>5.6531632233013336E-2</v>
      </c>
      <c r="O5" s="66">
        <f>1/$A$1*'[1]4408Imp'!N$263</f>
        <v>5.6693112326923069E-2</v>
      </c>
      <c r="P5" s="66">
        <f>1/$A$1*'[1]4408Imp'!O$263</f>
        <v>5.302043422619046E-2</v>
      </c>
      <c r="Q5" s="66">
        <f>1/$A$1*'[1]4408Imp'!P$263</f>
        <v>5.5487046704146725E-2</v>
      </c>
      <c r="R5" s="66">
        <f>1/$A$1*'[1]4408Imp'!Q$263</f>
        <v>6.3295516423293063E-2</v>
      </c>
      <c r="S5" s="66">
        <f>1/$A$1*'[1]4408Imp'!R$263</f>
        <v>6.8139692902400587E-2</v>
      </c>
      <c r="T5" s="66">
        <f>1/$A$1*'[1]4408Imp'!S$263</f>
        <v>6.8452450878403071E-2</v>
      </c>
      <c r="U5" s="66">
        <f>1/$A$1*'[1]4408Imp'!T$263</f>
        <v>7.0600379416453821E-2</v>
      </c>
      <c r="V5" s="66">
        <f>1/$A$1*'[1]4408Imp'!U$263</f>
        <v>7.0395458548405107E-2</v>
      </c>
      <c r="W5" s="66">
        <f>1/$A$1*'[1]4408Imp'!V$263</f>
        <v>6.9071001781818173E-2</v>
      </c>
      <c r="X5" s="66">
        <f>1/$A$1*'[1]4408Imp'!W$263</f>
        <v>8.5242867249999993E-2</v>
      </c>
      <c r="Y5" s="66">
        <f>1/$A$1*'[1]4408Imp'!X$263</f>
        <v>7.9470672386754204E-2</v>
      </c>
      <c r="Z5" s="66">
        <f>1/$A$1*'[1]4408Imp'!Y$263</f>
        <v>4.9639647193191382E-2</v>
      </c>
      <c r="AA5" s="66">
        <f>1/$A$1*'[1]4408Imp'!Z$263</f>
        <v>4.9639647193191382E-2</v>
      </c>
      <c r="AB5" s="66">
        <f>1/$A$1*'[1]4408Imp'!AA$263</f>
        <v>4.9639647193191382E-2</v>
      </c>
      <c r="AC5" s="15"/>
      <c r="AD5" s="437">
        <f>1/1000*'[1]4408Imp'!AB$263</f>
        <v>4.843651847597899E-2</v>
      </c>
      <c r="AE5" s="438">
        <f>1/1000*'[1]4408Imp'!AC$263</f>
        <v>6.5294812119599976E-2</v>
      </c>
      <c r="AF5" s="438">
        <f>1/1000*'[1]4408Imp'!AD$263</f>
        <v>6.8162352393599995E-2</v>
      </c>
      <c r="AG5" s="438">
        <f>1/1000*'[1]4408Imp'!AE$263</f>
        <v>0.10402521655360002</v>
      </c>
      <c r="AH5" s="438">
        <f>1/1000*'[1]4408Imp'!AF$263</f>
        <v>0.11254391986179998</v>
      </c>
      <c r="AI5" s="438">
        <f>1/1000*'[1]4408Imp'!AG$263</f>
        <v>0.10256953089239997</v>
      </c>
      <c r="AJ5" s="438">
        <f>1/1000*'[1]4408Imp'!AH$263</f>
        <v>0.12452664120000005</v>
      </c>
      <c r="AK5" s="438">
        <f>1/1000*'[1]4408Imp'!AI$263</f>
        <v>0.14509831469950002</v>
      </c>
      <c r="AL5" s="438">
        <f>1/1000*'[1]4408Imp'!AJ$263</f>
        <v>0.13262408482440002</v>
      </c>
      <c r="AM5" s="438">
        <f>1/1000*'[1]4408Imp'!AK$263</f>
        <v>9.9657273025199986E-2</v>
      </c>
      <c r="AN5" s="438">
        <f>1/1000*'[1]4408Imp'!AL$263</f>
        <v>0.11027521656809998</v>
      </c>
      <c r="AO5" s="438">
        <f>1/1000*'[1]4408Imp'!AM$263</f>
        <v>0.10523726155199999</v>
      </c>
      <c r="AP5" s="438">
        <f>1/1000*'[1]4408Imp'!AN$263</f>
        <v>9.44340642432E-2</v>
      </c>
      <c r="AQ5" s="438">
        <f>1/1000*'[1]4408Imp'!AO$263</f>
        <v>9.4831802475300001E-2</v>
      </c>
      <c r="AR5" s="438">
        <f>1/1000*'[1]4408Imp'!AP$263</f>
        <v>9.8947962002500001E-2</v>
      </c>
      <c r="AS5" s="438">
        <f>1/1000*'[1]4408Imp'!AQ$263</f>
        <v>9.4522765189999997E-2</v>
      </c>
      <c r="AT5" s="438">
        <f>1/1000*'[1]4408Imp'!AR$263</f>
        <v>0.11018290807889999</v>
      </c>
      <c r="AU5" s="438">
        <f>1/1000*'[1]4408Imp'!AS$263</f>
        <v>0.12695964446879998</v>
      </c>
      <c r="AV5" s="438">
        <f>1/1000*'[1]4408Imp'!AT$263</f>
        <v>0.13682874087500002</v>
      </c>
      <c r="AW5" s="438">
        <f>1/1000*'[1]4408Imp'!AU$263</f>
        <v>0.12667322067800002</v>
      </c>
      <c r="AX5" s="438">
        <f>1/1000*'[1]4408Imp'!AV$263</f>
        <v>0.1218826120346</v>
      </c>
      <c r="AY5" s="438">
        <f>1/1000*'[1]4408Imp'!AW$263</f>
        <v>0.17637485529030003</v>
      </c>
      <c r="AZ5" s="438">
        <f>1/1000*'[1]4408Imp'!AX$263</f>
        <v>0.19958877794699995</v>
      </c>
      <c r="BA5" s="438">
        <f>1/1000*'[1]4408Imp'!AY$263</f>
        <v>0.12892992356419999</v>
      </c>
      <c r="BB5" s="438">
        <f>1/1000*'[1]4408Imp'!AZ$263</f>
        <v>0</v>
      </c>
      <c r="BC5" s="439">
        <f>1/1000*'[1]4408Imp'!BA$263</f>
        <v>0</v>
      </c>
      <c r="BD5" s="400"/>
    </row>
    <row r="6" spans="1:56" ht="17.149999999999999" customHeight="1" thickTop="1">
      <c r="A6" s="125"/>
      <c r="B6" s="68" t="s">
        <v>121</v>
      </c>
      <c r="C6" s="69">
        <f>1/$A$1*'[1]4408Imp'!$B$266</f>
        <v>4.9999999999999996E-5</v>
      </c>
      <c r="D6" s="70">
        <f>1/$A$1*'[1]4408Imp'!$C$266</f>
        <v>0</v>
      </c>
      <c r="E6" s="70">
        <f>1/$A$1*'[1]4408Imp'!$D$266</f>
        <v>8.9999999999999965E-5</v>
      </c>
      <c r="F6" s="70">
        <f>1/$A$1*'[1]4408Imp'!$E$266</f>
        <v>4.7999999999999994E-5</v>
      </c>
      <c r="G6" s="70">
        <f>1/$A$1*'[1]4408Imp'!$F$266</f>
        <v>2.2627999999999993E-4</v>
      </c>
      <c r="H6" s="70">
        <f>1/$A$1*'[1]4408Imp'!$G$266</f>
        <v>1.2499999999999998E-4</v>
      </c>
      <c r="I6" s="70">
        <f>1/$A$1*'[1]4408Imp'!$H$266</f>
        <v>1.3813999999999998E-4</v>
      </c>
      <c r="J6" s="71">
        <f>1/$A$1*'[1]4408Imp'!$I$266</f>
        <v>8.9999999999999985E-6</v>
      </c>
      <c r="K6" s="71">
        <f>1/$A$1*'[1]4408Imp'!$J$266</f>
        <v>1.0113999999999997E-4</v>
      </c>
      <c r="L6" s="71">
        <f>1/$A$1*'[1]4408Imp'!K$266</f>
        <v>4.8999999999999992E-5</v>
      </c>
      <c r="M6" s="71">
        <f>1/$A$1*'[1]4408Imp'!L$266</f>
        <v>0</v>
      </c>
      <c r="N6" s="71">
        <f>1/$A$1*'[1]4408Imp'!M$266</f>
        <v>8.2799999999999987E-6</v>
      </c>
      <c r="O6" s="71">
        <f>1/$A$1*'[1]4408Imp'!N$266</f>
        <v>0</v>
      </c>
      <c r="P6" s="71">
        <f>1/$A$1*'[1]4408Imp'!O$266</f>
        <v>9.9999999999999974E-7</v>
      </c>
      <c r="Q6" s="71">
        <f>1/$A$1*'[1]4408Imp'!P$266</f>
        <v>0</v>
      </c>
      <c r="R6" s="71">
        <f>1/$A$1*'[1]4408Imp'!Q$266</f>
        <v>9.0419999999999978E-5</v>
      </c>
      <c r="S6" s="71">
        <f>1/$A$1*'[1]4408Imp'!R$266</f>
        <v>1.8999999999999998E-5</v>
      </c>
      <c r="T6" s="71">
        <f>1/$A$1*'[1]4408Imp'!S$266</f>
        <v>4.4199999999999992E-6</v>
      </c>
      <c r="U6" s="71">
        <f>1/$A$1*'[1]4408Imp'!T$266</f>
        <v>0</v>
      </c>
      <c r="V6" s="71">
        <f>1/$A$1*'[1]4408Imp'!U$266</f>
        <v>1.8244249999999997E-5</v>
      </c>
      <c r="W6" s="71">
        <f>1/$A$1*'[1]4408Imp'!V$266</f>
        <v>2.0019999999999995E-7</v>
      </c>
      <c r="X6" s="71">
        <f>1/$A$1*'[1]4408Imp'!W$266</f>
        <v>3.8002799999999988E-5</v>
      </c>
      <c r="Y6" s="71">
        <f>1/$A$1*'[1]4408Imp'!X$266</f>
        <v>1.8063599999999998E-5</v>
      </c>
      <c r="Z6" s="71">
        <f>1/$A$1*'[1]4408Imp'!Y$266</f>
        <v>3.8743399999999992E-5</v>
      </c>
      <c r="AA6" s="71">
        <f>1/$A$1*'[1]4408Imp'!Z$266</f>
        <v>3.8743399999999992E-5</v>
      </c>
      <c r="AB6" s="71">
        <f>1/$A$1*'[1]4408Imp'!AA$266</f>
        <v>3.8743399999999992E-5</v>
      </c>
      <c r="AC6" s="7"/>
      <c r="AD6" s="107">
        <f>1/1000*'[1]4408Imp'!AB$266</f>
        <v>3.9468754328999995E-5</v>
      </c>
      <c r="AE6" s="70">
        <f>1/1000*'[1]4408Imp'!AC$266</f>
        <v>0</v>
      </c>
      <c r="AF6" s="70">
        <f>1/1000*'[1]4408Imp'!AD$266</f>
        <v>7.8770371199999998E-5</v>
      </c>
      <c r="AG6" s="70">
        <f>1/1000*'[1]4408Imp'!AE$266</f>
        <v>4.4626971200000002E-5</v>
      </c>
      <c r="AH6" s="70">
        <f>1/1000*'[1]4408Imp'!AF$266</f>
        <v>2.521945055E-4</v>
      </c>
      <c r="AI6" s="70">
        <f>1/1000*'[1]4408Imp'!AG$266</f>
        <v>1.5707135730000003E-4</v>
      </c>
      <c r="AJ6" s="70">
        <f>1/1000*'[1]4408Imp'!AH$266</f>
        <v>1.7703960000000003E-4</v>
      </c>
      <c r="AK6" s="70">
        <f>1/1000*'[1]4408Imp'!AI$266</f>
        <v>6.2659260000000007E-6</v>
      </c>
      <c r="AL6" s="70">
        <f>1/1000*'[1]4408Imp'!AJ$266</f>
        <v>6.5883603520000013E-4</v>
      </c>
      <c r="AM6" s="70">
        <f>1/1000*'[1]4408Imp'!AK$266</f>
        <v>7.6610784799999997E-5</v>
      </c>
      <c r="AN6" s="70">
        <f>1/1000*'[1]4408Imp'!AL$266</f>
        <v>0</v>
      </c>
      <c r="AO6" s="70">
        <f>1/1000*'[1]4408Imp'!AM$266</f>
        <v>5.1989807999999997E-5</v>
      </c>
      <c r="AP6" s="70">
        <f>1/1000*'[1]4408Imp'!AN$266</f>
        <v>0</v>
      </c>
      <c r="AQ6" s="70">
        <f>1/1000*'[1]4408Imp'!AO$266</f>
        <v>5.5089587999999997E-6</v>
      </c>
      <c r="AR6" s="70">
        <f>1/1000*'[1]4408Imp'!AP$266</f>
        <v>0</v>
      </c>
      <c r="AS6" s="70">
        <f>1/1000*'[1]4408Imp'!AQ$266</f>
        <v>1.3701881199999999E-4</v>
      </c>
      <c r="AT6" s="70">
        <f>1/1000*'[1]4408Imp'!AR$266</f>
        <v>4.2970964899999998E-5</v>
      </c>
      <c r="AU6" s="70">
        <f>1/1000*'[1]4408Imp'!AS$266</f>
        <v>6.2201281999999998E-6</v>
      </c>
      <c r="AV6" s="70">
        <f>1/1000*'[1]4408Imp'!AT$266</f>
        <v>0</v>
      </c>
      <c r="AW6" s="70">
        <f>1/1000*'[1]4408Imp'!AU$266</f>
        <v>2.6726943000000001E-5</v>
      </c>
      <c r="AX6" s="70">
        <f>1/1000*'[1]4408Imp'!AV$266</f>
        <v>8.2569638000000007E-6</v>
      </c>
      <c r="AY6" s="70">
        <f>1/1000*'[1]4408Imp'!AW$266</f>
        <v>4.3716140100000001E-5</v>
      </c>
      <c r="AZ6" s="70">
        <f>1/1000*'[1]4408Imp'!AX$266</f>
        <v>1.1298584699999999E-4</v>
      </c>
      <c r="BA6" s="70">
        <f>1/1000*'[1]4408Imp'!AY$266</f>
        <v>2.5133088420000002E-4</v>
      </c>
      <c r="BB6" s="70">
        <f>1/1000*'[1]4408Imp'!AZ$266</f>
        <v>0</v>
      </c>
      <c r="BC6" s="235">
        <f>1/1000*'[1]4408Imp'!BA$266</f>
        <v>0</v>
      </c>
      <c r="BD6" s="400"/>
    </row>
    <row r="7" spans="1:56" ht="17.149999999999999" customHeight="1">
      <c r="B7" s="73" t="s">
        <v>117</v>
      </c>
      <c r="C7" s="74">
        <f>1/$A$1*'[1]4408Imp'!$B$268</f>
        <v>1.5605199999999997E-3</v>
      </c>
      <c r="D7" s="75">
        <f>1/$A$1*'[1]4408Imp'!$C$268</f>
        <v>1.1319199999999996E-3</v>
      </c>
      <c r="E7" s="75">
        <f>1/$A$1*'[1]4408Imp'!$D$268</f>
        <v>1.2167E-3</v>
      </c>
      <c r="F7" s="75">
        <f>1/$A$1*'[1]4408Imp'!$E$268</f>
        <v>1.8215639999999999E-3</v>
      </c>
      <c r="G7" s="75">
        <f>1/$A$1*'[1]4408Imp'!$F$268</f>
        <v>2.4096199999999995E-3</v>
      </c>
      <c r="H7" s="75">
        <f>1/$A$1*'[1]4408Imp'!$G$268</f>
        <v>2.4466589999999995E-3</v>
      </c>
      <c r="I7" s="75">
        <f>1/$A$1*'[1]4408Imp'!$H$268</f>
        <v>2.617739999999999E-3</v>
      </c>
      <c r="J7" s="76">
        <f>1/$A$1*'[1]4408Imp'!$I$268</f>
        <v>2.0931019999999999E-3</v>
      </c>
      <c r="K7" s="76">
        <f>1/$A$1*'[1]4408Imp'!$J$268</f>
        <v>2.0498989999999996E-3</v>
      </c>
      <c r="L7" s="76">
        <f>1/$A$1*'[1]4408Imp'!K$268</f>
        <v>1.2021506382978722E-3</v>
      </c>
      <c r="M7" s="76">
        <f>1/$A$1*'[1]4408Imp'!L$268</f>
        <v>1.4288697872340424E-3</v>
      </c>
      <c r="N7" s="76">
        <f>1/$A$1*'[1]4408Imp'!M$268</f>
        <v>1.2767999999999998E-3</v>
      </c>
      <c r="O7" s="76">
        <f>1/$A$1*'[1]4408Imp'!N$268</f>
        <v>1.2294199999999997E-3</v>
      </c>
      <c r="P7" s="76">
        <f>1/$A$1*'[1]4408Imp'!O$268</f>
        <v>1.232018571428571E-3</v>
      </c>
      <c r="Q7" s="76">
        <f>1/$A$1*'[1]4408Imp'!P$268</f>
        <v>1.0481682456140351E-3</v>
      </c>
      <c r="R7" s="76">
        <f>1/$A$1*'[1]4408Imp'!Q$268</f>
        <v>1.4097771428571424E-3</v>
      </c>
      <c r="S7" s="76">
        <f>1/$A$1*'[1]4408Imp'!R$268</f>
        <v>1.1937822727272726E-3</v>
      </c>
      <c r="T7" s="76">
        <f>1/$A$1*'[1]4408Imp'!S$268</f>
        <v>1.1961750962962961E-3</v>
      </c>
      <c r="U7" s="76">
        <f>1/$A$1*'[1]4408Imp'!T$268</f>
        <v>1.0140552341137124E-3</v>
      </c>
      <c r="V7" s="76">
        <f>1/$A$1*'[1]4408Imp'!U$268</f>
        <v>8.5286423205741609E-4</v>
      </c>
      <c r="W7" s="76">
        <f>1/$A$1*'[1]4408Imp'!V$268</f>
        <v>5.4073918181818175E-4</v>
      </c>
      <c r="X7" s="76">
        <f>1/$A$1*'[1]4408Imp'!W$268</f>
        <v>9.1355264999999988E-4</v>
      </c>
      <c r="Y7" s="76">
        <f>1/$A$1*'[1]4408Imp'!X$268</f>
        <v>1.1586639867542418E-3</v>
      </c>
      <c r="Z7" s="76">
        <f>1/$A$1*'[1]4408Imp'!Y$268</f>
        <v>9.7565085770750983E-4</v>
      </c>
      <c r="AA7" s="76">
        <f>1/$A$1*'[1]4408Imp'!Z$268</f>
        <v>9.7565085770750983E-4</v>
      </c>
      <c r="AB7" s="76">
        <f>1/$A$1*'[1]4408Imp'!AA$268</f>
        <v>9.7565085770750983E-4</v>
      </c>
      <c r="AC7" s="7"/>
      <c r="AD7" s="74">
        <f>1/1000*'[1]4408Imp'!AB$268</f>
        <v>3.4158820066829999E-3</v>
      </c>
      <c r="AE7" s="75">
        <f>1/1000*'[1]4408Imp'!AC$268</f>
        <v>3.024136696E-3</v>
      </c>
      <c r="AF7" s="75">
        <f>1/1000*'[1]4408Imp'!AD$268</f>
        <v>2.6646752688000005E-3</v>
      </c>
      <c r="AG7" s="75">
        <f>1/1000*'[1]4408Imp'!AE$268</f>
        <v>5.0901070192000009E-3</v>
      </c>
      <c r="AH7" s="75">
        <f>1/1000*'[1]4408Imp'!AF$268</f>
        <v>7.9823588117000008E-3</v>
      </c>
      <c r="AI7" s="75">
        <f>1/1000*'[1]4408Imp'!AG$268</f>
        <v>7.3108491456000011E-3</v>
      </c>
      <c r="AJ7" s="75">
        <f>1/1000*'[1]4408Imp'!AH$268</f>
        <v>8.5996044000000004E-3</v>
      </c>
      <c r="AK7" s="75">
        <f>1/1000*'[1]4408Imp'!AI$268</f>
        <v>7.8249835015000001E-3</v>
      </c>
      <c r="AL7" s="75">
        <f>1/1000*'[1]4408Imp'!AJ$268</f>
        <v>7.6711839032000016E-3</v>
      </c>
      <c r="AM7" s="75">
        <f>1/1000*'[1]4408Imp'!AK$268</f>
        <v>5.4713777755999995E-3</v>
      </c>
      <c r="AN7" s="75">
        <f>1/1000*'[1]4408Imp'!AL$268</f>
        <v>6.2620155378E-3</v>
      </c>
      <c r="AO7" s="75">
        <f>1/1000*'[1]4408Imp'!AM$268</f>
        <v>5.31542856E-3</v>
      </c>
      <c r="AP7" s="75">
        <f>1/1000*'[1]4408Imp'!AN$268</f>
        <v>4.6129035216E-3</v>
      </c>
      <c r="AQ7" s="75">
        <f>1/1000*'[1]4408Imp'!AO$268</f>
        <v>4.8464892390000002E-3</v>
      </c>
      <c r="AR7" s="75">
        <f>1/1000*'[1]4408Imp'!AP$268</f>
        <v>4.735738491E-3</v>
      </c>
      <c r="AS7" s="75">
        <f>1/1000*'[1]4408Imp'!AQ$268</f>
        <v>5.5929462295000003E-3</v>
      </c>
      <c r="AT7" s="75">
        <f>1/1000*'[1]4408Imp'!AR$268</f>
        <v>4.8203303337999992E-3</v>
      </c>
      <c r="AU7" s="75">
        <f>1/1000*'[1]4408Imp'!AS$268</f>
        <v>5.0112452675999996E-3</v>
      </c>
      <c r="AV7" s="75">
        <f>1/1000*'[1]4408Imp'!AT$268</f>
        <v>4.0314497899999998E-3</v>
      </c>
      <c r="AW7" s="75">
        <f>1/1000*'[1]4408Imp'!AU$268</f>
        <v>3.4282840325000003E-3</v>
      </c>
      <c r="AX7" s="75">
        <f>1/1000*'[1]4408Imp'!AV$268</f>
        <v>2.6489856712000001E-3</v>
      </c>
      <c r="AY7" s="75">
        <f>1/1000*'[1]4408Imp'!AW$268</f>
        <v>3.8152340836E-3</v>
      </c>
      <c r="AZ7" s="75">
        <f>1/1000*'[1]4408Imp'!AX$268</f>
        <v>6.9804517769999994E-3</v>
      </c>
      <c r="BA7" s="75">
        <f>1/1000*'[1]4408Imp'!AY$268</f>
        <v>6.0260740869999994E-3</v>
      </c>
      <c r="BB7" s="75">
        <f>1/1000*'[1]4408Imp'!AZ$268</f>
        <v>0</v>
      </c>
      <c r="BC7" s="241">
        <f>1/1000*'[1]4408Imp'!BA$268</f>
        <v>0</v>
      </c>
      <c r="BD7" s="400"/>
    </row>
    <row r="8" spans="1:56" ht="17.149999999999999" customHeight="1">
      <c r="B8" s="73" t="s">
        <v>115</v>
      </c>
      <c r="C8" s="74">
        <f>1/$A$1*'[1]4408Imp'!$B$269</f>
        <v>6.2799999999999992E-6</v>
      </c>
      <c r="D8" s="75">
        <f>1/$A$1*'[1]4408Imp'!$C$269</f>
        <v>9.1829999999999983E-6</v>
      </c>
      <c r="E8" s="75">
        <f>1/$A$1*'[1]4408Imp'!$D$269</f>
        <v>6.7499999999999989E-7</v>
      </c>
      <c r="F8" s="75">
        <f>1/$A$1*'[1]4408Imp'!$E$269</f>
        <v>2.2309999999999995E-6</v>
      </c>
      <c r="G8" s="75">
        <f>1/$A$1*'[1]4408Imp'!$F$269</f>
        <v>2.0739999999999995E-6</v>
      </c>
      <c r="H8" s="75">
        <f>1/$A$1*'[1]4408Imp'!$G$269</f>
        <v>8.9999999999999985E-6</v>
      </c>
      <c r="I8" s="75">
        <f>1/$A$1*'[1]4408Imp'!$H$269</f>
        <v>2.9999999999999997E-5</v>
      </c>
      <c r="J8" s="76">
        <f>1/$A$1*'[1]4408Imp'!$I$269</f>
        <v>1.1E-5</v>
      </c>
      <c r="K8" s="76">
        <f>1/$A$1*'[1]4408Imp'!$J$269</f>
        <v>8.4959999999999986E-5</v>
      </c>
      <c r="L8" s="76">
        <f>1/$A$1*'[1]4408Imp'!K$269</f>
        <v>2.2999999999999997E-5</v>
      </c>
      <c r="M8" s="76">
        <f>1/$A$1*'[1]4408Imp'!L$269</f>
        <v>4.5999999999999986E-5</v>
      </c>
      <c r="N8" s="76">
        <f>1/$A$1*'[1]4408Imp'!M$269</f>
        <v>4.2819999999999993E-5</v>
      </c>
      <c r="O8" s="76">
        <f>1/$A$1*'[1]4408Imp'!N$269</f>
        <v>1.7999999999999997E-5</v>
      </c>
      <c r="P8" s="76">
        <f>1/$A$1*'[1]4408Imp'!O$269</f>
        <v>2.3419999999999996E-5</v>
      </c>
      <c r="Q8" s="76">
        <f>1/$A$1*'[1]4408Imp'!P$269</f>
        <v>9.9999999999999974E-6</v>
      </c>
      <c r="R8" s="76">
        <f>1/$A$1*'[1]4408Imp'!Q$269</f>
        <v>2.5279999999999999E-5</v>
      </c>
      <c r="S8" s="76">
        <f>1/$A$1*'[1]4408Imp'!R$269</f>
        <v>1.5999999999999996E-5</v>
      </c>
      <c r="T8" s="76">
        <f>1/$A$1*'[1]4408Imp'!S$269</f>
        <v>7.9999999999999979E-6</v>
      </c>
      <c r="U8" s="76">
        <f>1/$A$1*'[1]4408Imp'!T$269</f>
        <v>2.9999999999999997E-6</v>
      </c>
      <c r="V8" s="76">
        <f>1/$A$1*'[1]4408Imp'!U$269</f>
        <v>0</v>
      </c>
      <c r="W8" s="76">
        <f>1/$A$1*'[1]4408Imp'!V$269</f>
        <v>2.1475999999999996E-6</v>
      </c>
      <c r="X8" s="76">
        <f>1/$A$1*'[1]4408Imp'!W$269</f>
        <v>8.0219999999999971E-7</v>
      </c>
      <c r="Y8" s="76">
        <f>1/$A$1*'[1]4408Imp'!X$269</f>
        <v>4.619999999999999E-8</v>
      </c>
      <c r="Z8" s="76">
        <f>1/$A$1*'[1]4408Imp'!Y$269</f>
        <v>2.3659999999999993E-7</v>
      </c>
      <c r="AA8" s="76">
        <f>1/$A$1*'[1]4408Imp'!Z$269</f>
        <v>2.3659999999999993E-7</v>
      </c>
      <c r="AB8" s="76">
        <f>1/$A$1*'[1]4408Imp'!AA$269</f>
        <v>2.3659999999999993E-7</v>
      </c>
      <c r="AC8" s="7"/>
      <c r="AD8" s="74">
        <f>1/1000*'[1]4408Imp'!AB$269</f>
        <v>6.9852851189999998E-6</v>
      </c>
      <c r="AE8" s="75">
        <f>1/1000*'[1]4408Imp'!AC$269</f>
        <v>2.5256815599999996E-5</v>
      </c>
      <c r="AF8" s="75">
        <f>1/1000*'[1]4408Imp'!AD$269</f>
        <v>2.6703743999999998E-6</v>
      </c>
      <c r="AG8" s="75">
        <f>1/1000*'[1]4408Imp'!AE$269</f>
        <v>3.9365760000000007E-6</v>
      </c>
      <c r="AH8" s="75">
        <f>1/1000*'[1]4408Imp'!AF$269</f>
        <v>1.4352118200000002E-5</v>
      </c>
      <c r="AI8" s="75">
        <f>1/1000*'[1]4408Imp'!AG$269</f>
        <v>8.8512738600000018E-5</v>
      </c>
      <c r="AJ8" s="75">
        <f>1/1000*'[1]4408Imp'!AH$269</f>
        <v>7.2824800000000008E-5</v>
      </c>
      <c r="AK8" s="75">
        <f>1/1000*'[1]4408Imp'!AI$269</f>
        <v>3.0260640000000002E-5</v>
      </c>
      <c r="AL8" s="75">
        <f>1/1000*'[1]4408Imp'!AJ$269</f>
        <v>4.2277263520000004E-4</v>
      </c>
      <c r="AM8" s="75">
        <f>1/1000*'[1]4408Imp'!AK$269</f>
        <v>1.3160495920000001E-4</v>
      </c>
      <c r="AN8" s="75">
        <f>1/1000*'[1]4408Imp'!AL$269</f>
        <v>2.7732716010000005E-4</v>
      </c>
      <c r="AO8" s="75">
        <f>1/1000*'[1]4408Imp'!AM$269</f>
        <v>2.0892667200000001E-4</v>
      </c>
      <c r="AP8" s="75">
        <f>1/1000*'[1]4408Imp'!AN$269</f>
        <v>2.045992608E-4</v>
      </c>
      <c r="AQ8" s="75">
        <f>1/1000*'[1]4408Imp'!AO$269</f>
        <v>3.8752629900000003E-5</v>
      </c>
      <c r="AR8" s="75">
        <f>1/1000*'[1]4408Imp'!AP$269</f>
        <v>1.1726935200000001E-4</v>
      </c>
      <c r="AS8" s="75">
        <f>1/1000*'[1]4408Imp'!AQ$269</f>
        <v>4.8448536499999994E-4</v>
      </c>
      <c r="AT8" s="75">
        <f>1/1000*'[1]4408Imp'!AR$269</f>
        <v>7.5512717999999995E-5</v>
      </c>
      <c r="AU8" s="75">
        <f>1/1000*'[1]4408Imp'!AS$269</f>
        <v>3.4235558499999998E-5</v>
      </c>
      <c r="AV8" s="75">
        <f>1/1000*'[1]4408Imp'!AT$269</f>
        <v>1.3335852000000001E-5</v>
      </c>
      <c r="AW8" s="75">
        <f>1/1000*'[1]4408Imp'!AU$269</f>
        <v>0</v>
      </c>
      <c r="AX8" s="75">
        <f>1/1000*'[1]4408Imp'!AV$269</f>
        <v>6.1844419000000006E-5</v>
      </c>
      <c r="AY8" s="75">
        <f>1/1000*'[1]4408Imp'!AW$269</f>
        <v>2.6439258500000003E-5</v>
      </c>
      <c r="AZ8" s="75">
        <f>1/1000*'[1]4408Imp'!AX$269</f>
        <v>1.5521219999999999E-6</v>
      </c>
      <c r="BA8" s="75">
        <f>1/1000*'[1]4408Imp'!AY$269</f>
        <v>8.849359199999998E-6</v>
      </c>
      <c r="BB8" s="75">
        <f>1/1000*'[1]4408Imp'!AZ$269</f>
        <v>0</v>
      </c>
      <c r="BC8" s="241">
        <f>1/1000*'[1]4408Imp'!BA$269</f>
        <v>0</v>
      </c>
      <c r="BD8" s="400"/>
    </row>
    <row r="9" spans="1:56" ht="17.149999999999999" customHeight="1">
      <c r="B9" s="73" t="s">
        <v>118</v>
      </c>
      <c r="C9" s="74">
        <f>1/$A$1*'[1]4408Imp'!$B$267</f>
        <v>5.1603999999999994E-4</v>
      </c>
      <c r="D9" s="75">
        <f>1/$A$1*'[1]4408Imp'!$C$267</f>
        <v>6.9355999999999964E-4</v>
      </c>
      <c r="E9" s="75">
        <f>1/$A$1*'[1]4408Imp'!$D$267</f>
        <v>8.9931999999999979E-4</v>
      </c>
      <c r="F9" s="75">
        <f>1/$A$1*'[1]4408Imp'!$E$267</f>
        <v>8.8701999999999987E-4</v>
      </c>
      <c r="G9" s="75">
        <f>1/$A$1*'[1]4408Imp'!$F$267</f>
        <v>4.3265999999999986E-4</v>
      </c>
      <c r="H9" s="75">
        <f>1/$A$1*'[1]4408Imp'!$G$267</f>
        <v>6.4561999999999996E-4</v>
      </c>
      <c r="I9" s="75">
        <f>1/$A$1*'[1]4408Imp'!$H$267</f>
        <v>6.5887999999999971E-4</v>
      </c>
      <c r="J9" s="76">
        <f>1/$A$1*'[1]4408Imp'!$I$267</f>
        <v>7.6551999999999979E-4</v>
      </c>
      <c r="K9" s="76">
        <f>1/$A$1*'[1]4408Imp'!$J$267</f>
        <v>6.6275599999999981E-4</v>
      </c>
      <c r="L9" s="76">
        <f>1/$A$1*'[1]4408Imp'!K$267</f>
        <v>4.0986042553191484E-4</v>
      </c>
      <c r="M9" s="76">
        <f>1/$A$1*'[1]4408Imp'!L$267</f>
        <v>9.2228127659574463E-4</v>
      </c>
      <c r="N9" s="76">
        <f>1/$A$1*'[1]4408Imp'!M$267</f>
        <v>1.0106599999999996E-3</v>
      </c>
      <c r="O9" s="76">
        <f>1/$A$1*'[1]4408Imp'!N$267</f>
        <v>4.5099999999999985E-4</v>
      </c>
      <c r="P9" s="76">
        <f>1/$A$1*'[1]4408Imp'!O$267</f>
        <v>4.7584523809523805E-4</v>
      </c>
      <c r="Q9" s="76">
        <f>1/$A$1*'[1]4408Imp'!P$267</f>
        <v>6.9224447368421041E-4</v>
      </c>
      <c r="R9" s="76">
        <f>1/$A$1*'[1]4408Imp'!Q$267</f>
        <v>8.1651583333333319E-4</v>
      </c>
      <c r="S9" s="76">
        <f>1/$A$1*'[1]4408Imp'!R$267</f>
        <v>8.9399999999999983E-4</v>
      </c>
      <c r="T9" s="76">
        <f>1/$A$1*'[1]4408Imp'!S$267</f>
        <v>8.1686533333333322E-4</v>
      </c>
      <c r="U9" s="76">
        <f>1/$A$1*'[1]4408Imp'!T$267</f>
        <v>4.0899999999999991E-4</v>
      </c>
      <c r="V9" s="76">
        <f>1/$A$1*'[1]4408Imp'!U$267</f>
        <v>5.1444269736842098E-4</v>
      </c>
      <c r="W9" s="76">
        <f>1/$A$1*'[1]4408Imp'!V$267</f>
        <v>4.6314319999999997E-4</v>
      </c>
      <c r="X9" s="76">
        <f>1/$A$1*'[1]4408Imp'!W$267</f>
        <v>6.5203499999999992E-4</v>
      </c>
      <c r="Y9" s="76">
        <f>1/$A$1*'[1]4408Imp'!X$267</f>
        <v>6.7977279999999998E-4</v>
      </c>
      <c r="Z9" s="76">
        <f>1/$A$1*'[1]4408Imp'!Y$267</f>
        <v>6.7600519999999988E-4</v>
      </c>
      <c r="AA9" s="76">
        <f>1/$A$1*'[1]4408Imp'!Z$267</f>
        <v>6.7600519999999988E-4</v>
      </c>
      <c r="AB9" s="76">
        <f>1/$A$1*'[1]4408Imp'!AA$267</f>
        <v>6.7600519999999988E-4</v>
      </c>
      <c r="AC9" s="7"/>
      <c r="AD9" s="74">
        <f>1/1000*'[1]4408Imp'!AB$267</f>
        <v>7.6707999237300012E-4</v>
      </c>
      <c r="AE9" s="75">
        <f>1/1000*'[1]4408Imp'!AC$267</f>
        <v>9.9877491120000002E-4</v>
      </c>
      <c r="AF9" s="75">
        <f>1/1000*'[1]4408Imp'!AD$267</f>
        <v>1.2341309279999999E-3</v>
      </c>
      <c r="AG9" s="75">
        <f>1/1000*'[1]4408Imp'!AE$267</f>
        <v>1.4393015504000001E-3</v>
      </c>
      <c r="AH9" s="75">
        <f>1/1000*'[1]4408Imp'!AF$267</f>
        <v>7.129661630000001E-4</v>
      </c>
      <c r="AI9" s="75">
        <f>1/1000*'[1]4408Imp'!AG$267</f>
        <v>1.3905355463999999E-3</v>
      </c>
      <c r="AJ9" s="75">
        <f>1/1000*'[1]4408Imp'!AH$267</f>
        <v>1.7666292000000003E-3</v>
      </c>
      <c r="AK9" s="75">
        <f>1/1000*'[1]4408Imp'!AI$267</f>
        <v>2.4467440565000007E-3</v>
      </c>
      <c r="AL9" s="75">
        <f>1/1000*'[1]4408Imp'!AJ$267</f>
        <v>1.9439563600000002E-3</v>
      </c>
      <c r="AM9" s="75">
        <f>1/1000*'[1]4408Imp'!AK$267</f>
        <v>1.2272064112E-3</v>
      </c>
      <c r="AN9" s="75">
        <f>1/1000*'[1]4408Imp'!AL$267</f>
        <v>2.3095841634000005E-3</v>
      </c>
      <c r="AO9" s="75">
        <f>1/1000*'[1]4408Imp'!AM$267</f>
        <v>2.6649784319999997E-3</v>
      </c>
      <c r="AP9" s="75">
        <f>1/1000*'[1]4408Imp'!AN$267</f>
        <v>1.0749214959999999E-3</v>
      </c>
      <c r="AQ9" s="75">
        <f>1/1000*'[1]4408Imp'!AO$267</f>
        <v>7.4651571330000002E-4</v>
      </c>
      <c r="AR9" s="75">
        <f>1/1000*'[1]4408Imp'!AP$267</f>
        <v>9.4633306200000002E-4</v>
      </c>
      <c r="AS9" s="75">
        <f>1/1000*'[1]4408Imp'!AQ$267</f>
        <v>9.7807972499999989E-4</v>
      </c>
      <c r="AT9" s="75">
        <f>1/1000*'[1]4408Imp'!AR$267</f>
        <v>1.0785545048E-3</v>
      </c>
      <c r="AU9" s="75">
        <f>1/1000*'[1]4408Imp'!AS$267</f>
        <v>8.9573574089999992E-4</v>
      </c>
      <c r="AV9" s="75">
        <f>1/1000*'[1]4408Imp'!AT$267</f>
        <v>5.2946355800000003E-4</v>
      </c>
      <c r="AW9" s="75">
        <f>1/1000*'[1]4408Imp'!AU$267</f>
        <v>5.7826541049999999E-4</v>
      </c>
      <c r="AX9" s="75">
        <f>1/1000*'[1]4408Imp'!AV$267</f>
        <v>4.7924313380000007E-4</v>
      </c>
      <c r="AY9" s="75">
        <f>1/1000*'[1]4408Imp'!AW$267</f>
        <v>1.0968927496E-3</v>
      </c>
      <c r="AZ9" s="75">
        <f>1/1000*'[1]4408Imp'!AX$267</f>
        <v>8.4634137899999992E-4</v>
      </c>
      <c r="BA9" s="75">
        <f>1/1000*'[1]4408Imp'!AY$267</f>
        <v>8.7077197129999996E-4</v>
      </c>
      <c r="BB9" s="75">
        <f>1/1000*'[1]4408Imp'!AZ$267</f>
        <v>0</v>
      </c>
      <c r="BC9" s="241">
        <f>1/1000*'[1]4408Imp'!BA$267</f>
        <v>0</v>
      </c>
      <c r="BD9" s="400"/>
    </row>
    <row r="10" spans="1:56" ht="17.149999999999999" customHeight="1">
      <c r="B10" s="34" t="s">
        <v>190</v>
      </c>
      <c r="C10" s="35">
        <f>1/$A$1*'[1]4408Imp'!$B$264</f>
        <v>2.5189890999999989E-2</v>
      </c>
      <c r="D10" s="36">
        <f>1/$A$1*'[1]4408Imp'!$C$264</f>
        <v>3.0881606999999985E-2</v>
      </c>
      <c r="E10" s="36">
        <f>1/$A$1*'[1]4408Imp'!$D$264</f>
        <v>2.9108577999999996E-2</v>
      </c>
      <c r="F10" s="36">
        <f>1/$A$1*'[1]4408Imp'!$E$264</f>
        <v>3.7650032999999992E-2</v>
      </c>
      <c r="G10" s="36">
        <f>1/$A$1*'[1]4408Imp'!$F$264</f>
        <v>4.5190861000000006E-2</v>
      </c>
      <c r="H10" s="36">
        <f>1/$A$1*'[1]4408Imp'!$G$264</f>
        <v>4.7723982999999984E-2</v>
      </c>
      <c r="I10" s="36">
        <f>1/$A$1*'[1]4408Imp'!$H$264</f>
        <v>5.4971539999999992E-2</v>
      </c>
      <c r="J10" s="37">
        <f>1/$A$1*'[1]4408Imp'!$I$264</f>
        <v>5.6363626999999986E-2</v>
      </c>
      <c r="K10" s="37">
        <f>1/$A$1*'[1]4408Imp'!$J$264</f>
        <v>4.2070681999999991E-2</v>
      </c>
      <c r="L10" s="37">
        <f>1/$A$1*'[1]4408Imp'!K$264</f>
        <v>3.4060487392156863E-2</v>
      </c>
      <c r="M10" s="37">
        <f>1/$A$1*'[1]4408Imp'!L$264</f>
        <v>4.1872564372340416E-2</v>
      </c>
      <c r="N10" s="37">
        <f>1/$A$1*'[1]4408Imp'!M$264</f>
        <v>4.0041247051195182E-2</v>
      </c>
      <c r="O10" s="37">
        <f>1/$A$1*'[1]4408Imp'!N$264</f>
        <v>3.8832447455128198E-2</v>
      </c>
      <c r="P10" s="37">
        <f>1/$A$1*'[1]4408Imp'!O$264</f>
        <v>3.3532828630952374E-2</v>
      </c>
      <c r="Q10" s="37">
        <f>1/$A$1*'[1]4408Imp'!P$264</f>
        <v>3.298844499069644E-2</v>
      </c>
      <c r="R10" s="37">
        <f>1/$A$1*'[1]4408Imp'!Q$264</f>
        <v>3.7392951231563762E-2</v>
      </c>
      <c r="S10" s="37">
        <f>1/$A$1*'[1]4408Imp'!R$264</f>
        <v>3.7625248999579267E-2</v>
      </c>
      <c r="T10" s="37">
        <f>1/$A$1*'[1]4408Imp'!S$264</f>
        <v>3.7984820475228456E-2</v>
      </c>
      <c r="U10" s="37">
        <f>1/$A$1*'[1]4408Imp'!T$264</f>
        <v>3.9205028815283254E-2</v>
      </c>
      <c r="V10" s="37">
        <f>1/$A$1*'[1]4408Imp'!U$264</f>
        <v>3.4305130250558216E-2</v>
      </c>
      <c r="W10" s="37">
        <f>1/$A$1*'[1]4408Imp'!V$264</f>
        <v>3.4914547399999989E-2</v>
      </c>
      <c r="X10" s="37">
        <f>1/$A$1*'[1]4408Imp'!W$264</f>
        <v>4.52327124E-2</v>
      </c>
      <c r="Y10" s="37">
        <f>1/$A$1*'[1]4408Imp'!X$264</f>
        <v>5.3941712799999993E-2</v>
      </c>
      <c r="Z10" s="37">
        <f>1/$A$1*'[1]4408Imp'!Y$264</f>
        <v>3.7478361335483872E-2</v>
      </c>
      <c r="AA10" s="37">
        <f>1/$A$1*'[1]4408Imp'!Z$264</f>
        <v>3.7478361335483872E-2</v>
      </c>
      <c r="AB10" s="37">
        <f>1/$A$1*'[1]4408Imp'!AA$264</f>
        <v>3.7478361335483872E-2</v>
      </c>
      <c r="AC10" s="7"/>
      <c r="AD10" s="35">
        <f>1/1000*'[1]4408Imp'!AB$264</f>
        <v>4.3040202320498995E-2</v>
      </c>
      <c r="AE10" s="36">
        <f>1/1000*'[1]4408Imp'!AC$264</f>
        <v>6.0257170790800008E-2</v>
      </c>
      <c r="AF10" s="36">
        <f>1/1000*'[1]4408Imp'!AD$264</f>
        <v>6.3527041051199995E-2</v>
      </c>
      <c r="AG10" s="36">
        <f>1/1000*'[1]4408Imp'!AE$264</f>
        <v>9.6048600401600015E-2</v>
      </c>
      <c r="AH10" s="36">
        <f>1/1000*'[1]4408Imp'!AF$264</f>
        <v>9.9884161197099974E-2</v>
      </c>
      <c r="AI10" s="36">
        <f>1/1000*'[1]4408Imp'!AG$264</f>
        <v>8.6250550514699972E-2</v>
      </c>
      <c r="AJ10" s="36">
        <f>1/1000*'[1]4408Imp'!AH$264</f>
        <v>0.10145875800000002</v>
      </c>
      <c r="AK10" s="36">
        <f>1/1000*'[1]4408Imp'!AI$264</f>
        <v>0.11889805642000002</v>
      </c>
      <c r="AL10" s="36">
        <f>1/1000*'[1]4408Imp'!AJ$264</f>
        <v>0.10318560658800001</v>
      </c>
      <c r="AM10" s="36">
        <f>1/1000*'[1]4408Imp'!AK$264</f>
        <v>7.8199704695200004E-2</v>
      </c>
      <c r="AN10" s="36">
        <f>1/1000*'[1]4408Imp'!AL$264</f>
        <v>8.3230748318700004E-2</v>
      </c>
      <c r="AO10" s="36">
        <f>1/1000*'[1]4408Imp'!AM$264</f>
        <v>7.4773954032000003E-2</v>
      </c>
      <c r="AP10" s="36">
        <f>1/1000*'[1]4408Imp'!AN$264</f>
        <v>6.5275502547200007E-2</v>
      </c>
      <c r="AQ10" s="36">
        <f>1/1000*'[1]4408Imp'!AO$264</f>
        <v>6.3506465577299998E-2</v>
      </c>
      <c r="AR10" s="36">
        <f>1/1000*'[1]4408Imp'!AP$264</f>
        <v>6.5629199273000011E-2</v>
      </c>
      <c r="AS10" s="36">
        <f>1/1000*'[1]4408Imp'!AQ$264</f>
        <v>6.0130091427000015E-2</v>
      </c>
      <c r="AT10" s="36">
        <f>1/1000*'[1]4408Imp'!AR$264</f>
        <v>6.3385455185999987E-2</v>
      </c>
      <c r="AU10" s="36">
        <f>1/1000*'[1]4408Imp'!AS$264</f>
        <v>7.2623206212699978E-2</v>
      </c>
      <c r="AV10" s="36">
        <f>1/1000*'[1]4408Imp'!AT$264</f>
        <v>7.8545951543000009E-2</v>
      </c>
      <c r="AW10" s="36">
        <f>1/1000*'[1]4408Imp'!AU$264</f>
        <v>6.3522289489499992E-2</v>
      </c>
      <c r="AX10" s="36">
        <f>1/1000*'[1]4408Imp'!AV$264</f>
        <v>6.1039972108800016E-2</v>
      </c>
      <c r="AY10" s="36">
        <f>1/1000*'[1]4408Imp'!AW$264</f>
        <v>8.0794536114500021E-2</v>
      </c>
      <c r="AZ10" s="36">
        <f>1/1000*'[1]4408Imp'!AX$264</f>
        <v>0.10528086277800001</v>
      </c>
      <c r="BA10" s="36">
        <f>1/1000*'[1]4408Imp'!AY$264</f>
        <v>8.4359306327999969E-2</v>
      </c>
      <c r="BB10" s="36">
        <f>1/1000*'[1]4408Imp'!AZ$264</f>
        <v>0</v>
      </c>
      <c r="BC10" s="236">
        <f>1/1000*'[1]4408Imp'!BA$264</f>
        <v>0</v>
      </c>
      <c r="BD10" s="400"/>
    </row>
    <row r="11" spans="1:56">
      <c r="B11" s="23" t="s">
        <v>51</v>
      </c>
      <c r="C11" s="24">
        <f>1/$A$1*'[1]4408Imp'!$B$67</f>
        <v>3.0474399999999997E-4</v>
      </c>
      <c r="D11" s="25">
        <f>1/$A$1*'[1]4408Imp'!$C$67</f>
        <v>4.966599999999999E-4</v>
      </c>
      <c r="E11" s="25">
        <f>1/$A$1*'[1]4408Imp'!$D$67</f>
        <v>5.2299999999999992E-4</v>
      </c>
      <c r="F11" s="25">
        <f>1/$A$1*'[1]4408Imp'!$E$67</f>
        <v>2.4183939999999995E-3</v>
      </c>
      <c r="G11" s="25">
        <f>1/$A$1*'[1]4408Imp'!$F$67</f>
        <v>8.0944979999999986E-3</v>
      </c>
      <c r="H11" s="25">
        <f>1/$A$1*'[1]4408Imp'!$G$67</f>
        <v>9.8785969999999976E-3</v>
      </c>
      <c r="I11" s="25">
        <f>1/$A$1*'[1]4408Imp'!$H$67</f>
        <v>5.0690999999999983E-3</v>
      </c>
      <c r="J11" s="26">
        <f>1/$A$1*'[1]4408Imp'!$I$67</f>
        <v>3.5810979999999987E-3</v>
      </c>
      <c r="K11" s="26">
        <f>1/$A$1*'[1]4408Imp'!$J$67</f>
        <v>2.976234999999999E-3</v>
      </c>
      <c r="L11" s="26">
        <f>1/$A$1*'[1]4408Imp'!K$67</f>
        <v>2.9566319999999994E-3</v>
      </c>
      <c r="M11" s="26">
        <f>1/$A$1*'[1]4408Imp'!L$67</f>
        <v>5.9701599999999987E-3</v>
      </c>
      <c r="N11" s="26">
        <f>1/$A$1*'[1]4408Imp'!M$67</f>
        <v>4.3783914999999986E-3</v>
      </c>
      <c r="O11" s="26">
        <f>1/$A$1*'[1]4408Imp'!N$67</f>
        <v>4.4029699999999991E-3</v>
      </c>
      <c r="P11" s="26">
        <f>1/$A$1*'[1]4408Imp'!O$67</f>
        <v>3.8952699999999997E-3</v>
      </c>
      <c r="Q11" s="26">
        <f>1/$A$1*'[1]4408Imp'!P$67</f>
        <v>3.5106599999999992E-3</v>
      </c>
      <c r="R11" s="26">
        <f>1/$A$1*'[1]4408Imp'!Q$67</f>
        <v>4.1114199999999993E-3</v>
      </c>
      <c r="S11" s="26">
        <f>1/$A$1*'[1]4408Imp'!R$67</f>
        <v>3.9389599999999992E-3</v>
      </c>
      <c r="T11" s="26">
        <f>1/$A$1*'[1]4408Imp'!S$67</f>
        <v>4.8833995454545445E-3</v>
      </c>
      <c r="U11" s="26">
        <f>1/$A$1*'[1]4408Imp'!T$67</f>
        <v>5.612570333333333E-3</v>
      </c>
      <c r="V11" s="26">
        <f>1/$A$1*'[1]4408Imp'!U$67</f>
        <v>5.0674219999999994E-3</v>
      </c>
      <c r="W11" s="26">
        <f>1/$A$1*'[1]4408Imp'!V$67</f>
        <v>5.9488783999999987E-3</v>
      </c>
      <c r="X11" s="26">
        <f>1/$A$1*'[1]4408Imp'!W$67</f>
        <v>6.1149753999999983E-3</v>
      </c>
      <c r="Y11" s="26">
        <f>1/$A$1*'[1]4408Imp'!X$67</f>
        <v>1.3361544199999999E-2</v>
      </c>
      <c r="Z11" s="26">
        <f>1/$A$1*'[1]4408Imp'!Y$67</f>
        <v>5.589367799999999E-3</v>
      </c>
      <c r="AA11" s="26">
        <f>1/$A$1*'[1]4408Imp'!Z$67</f>
        <v>5.589367799999999E-3</v>
      </c>
      <c r="AB11" s="26">
        <f>1/$A$1*'[1]4408Imp'!AA$67</f>
        <v>5.589367799999999E-3</v>
      </c>
      <c r="AC11" s="7"/>
      <c r="AD11" s="24">
        <f>1/1000*'[1]4408Imp'!AB$67</f>
        <v>4.6421620631699999E-4</v>
      </c>
      <c r="AE11" s="25">
        <f>1/1000*'[1]4408Imp'!AC$67</f>
        <v>8.5273747959999991E-4</v>
      </c>
      <c r="AF11" s="25">
        <f>1/1000*'[1]4408Imp'!AD$67</f>
        <v>1.1193965520000001E-3</v>
      </c>
      <c r="AG11" s="25">
        <f>1/1000*'[1]4408Imp'!AE$67</f>
        <v>2.9718750656000004E-3</v>
      </c>
      <c r="AH11" s="25">
        <f>1/1000*'[1]4408Imp'!AF$67</f>
        <v>7.8770440182000002E-3</v>
      </c>
      <c r="AI11" s="25">
        <f>1/1000*'[1]4408Imp'!AG$67</f>
        <v>5.5746764930999998E-3</v>
      </c>
      <c r="AJ11" s="25">
        <f>1/1000*'[1]4408Imp'!AH$67</f>
        <v>6.8568316000000009E-3</v>
      </c>
      <c r="AK11" s="25">
        <f>1/1000*'[1]4408Imp'!AI$67</f>
        <v>7.0066072430000001E-3</v>
      </c>
      <c r="AL11" s="25">
        <f>1/1000*'[1]4408Imp'!AJ$67</f>
        <v>6.5367896916000015E-3</v>
      </c>
      <c r="AM11" s="25">
        <f>1/1000*'[1]4408Imp'!AK$67</f>
        <v>6.0875320703999997E-3</v>
      </c>
      <c r="AN11" s="25">
        <f>1/1000*'[1]4408Imp'!AL$67</f>
        <v>1.1626717773600002E-2</v>
      </c>
      <c r="AO11" s="25">
        <f>1/1000*'[1]4408Imp'!AM$67</f>
        <v>7.6230304800000001E-3</v>
      </c>
      <c r="AP11" s="25">
        <f>1/1000*'[1]4408Imp'!AN$67</f>
        <v>6.9132621183999998E-3</v>
      </c>
      <c r="AQ11" s="25">
        <f>1/1000*'[1]4408Imp'!AO$67</f>
        <v>9.443581219500001E-3</v>
      </c>
      <c r="AR11" s="25">
        <f>1/1000*'[1]4408Imp'!AP$67</f>
        <v>7.6654901690000011E-3</v>
      </c>
      <c r="AS11" s="25">
        <f>1/1000*'[1]4408Imp'!AQ$67</f>
        <v>7.6497628479999993E-3</v>
      </c>
      <c r="AT11" s="25">
        <f>1/1000*'[1]4408Imp'!AR$67</f>
        <v>7.9021458171999997E-3</v>
      </c>
      <c r="AU11" s="25">
        <f>1/1000*'[1]4408Imp'!AS$67</f>
        <v>1.16651274311E-2</v>
      </c>
      <c r="AV11" s="25">
        <f>1/1000*'[1]4408Imp'!AT$67</f>
        <v>1.2553806791000001E-2</v>
      </c>
      <c r="AW11" s="25">
        <f>1/1000*'[1]4408Imp'!AU$67</f>
        <v>1.2185787726500001E-2</v>
      </c>
      <c r="AX11" s="25">
        <f>1/1000*'[1]4408Imp'!AV$67</f>
        <v>1.2959157911400001E-2</v>
      </c>
      <c r="AY11" s="25">
        <f>1/1000*'[1]4408Imp'!AW$67</f>
        <v>1.4096617857800002E-2</v>
      </c>
      <c r="AZ11" s="25">
        <f>1/1000*'[1]4408Imp'!AX$67</f>
        <v>3.8600053712999995E-2</v>
      </c>
      <c r="BA11" s="25">
        <f>1/1000*'[1]4408Imp'!AY$67</f>
        <v>1.6887986692499999E-2</v>
      </c>
      <c r="BB11" s="25">
        <f>1/1000*'[1]4408Imp'!AZ$67</f>
        <v>0</v>
      </c>
      <c r="BC11" s="226">
        <f>1/1000*'[1]4408Imp'!BA$67</f>
        <v>0</v>
      </c>
      <c r="BD11" s="400"/>
    </row>
    <row r="12" spans="1:56">
      <c r="B12" s="23" t="s">
        <v>30</v>
      </c>
      <c r="C12" s="24">
        <f>1/$A$1*'[1]4408Imp'!$B$91</f>
        <v>1.0157557999999999E-2</v>
      </c>
      <c r="D12" s="25">
        <f>1/$A$1*'[1]4408Imp'!$C$91</f>
        <v>1.2165562999999997E-2</v>
      </c>
      <c r="E12" s="25">
        <f>1/$A$1*'[1]4408Imp'!$D$91</f>
        <v>8.5240479999999993E-3</v>
      </c>
      <c r="F12" s="25">
        <f>1/$A$1*'[1]4408Imp'!$E$91</f>
        <v>9.4832039999999968E-3</v>
      </c>
      <c r="G12" s="25">
        <f>1/$A$1*'[1]4408Imp'!$F$91</f>
        <v>1.0631724999999996E-2</v>
      </c>
      <c r="H12" s="25">
        <f>1/$A$1*'[1]4408Imp'!$G$91</f>
        <v>9.0691389999999986E-3</v>
      </c>
      <c r="I12" s="25">
        <f>1/$A$1*'[1]4408Imp'!$H$91</f>
        <v>1.3980979999999997E-2</v>
      </c>
      <c r="J12" s="26">
        <f>1/$A$1*'[1]4408Imp'!$I$91</f>
        <v>1.1072669999999998E-2</v>
      </c>
      <c r="K12" s="26">
        <f>1/$A$1*'[1]4408Imp'!$J$91</f>
        <v>8.086401E-3</v>
      </c>
      <c r="L12" s="26">
        <f>1/$A$1*'[1]4408Imp'!K$91</f>
        <v>7.3816169999999983E-3</v>
      </c>
      <c r="M12" s="26">
        <f>1/$A$1*'[1]4408Imp'!L$91</f>
        <v>9.3888204999999988E-3</v>
      </c>
      <c r="N12" s="26">
        <f>1/$A$1*'[1]4408Imp'!M$91</f>
        <v>7.4995059466403148E-3</v>
      </c>
      <c r="O12" s="26">
        <f>1/$A$1*'[1]4408Imp'!N$91</f>
        <v>5.337381076923076E-3</v>
      </c>
      <c r="P12" s="26">
        <f>1/$A$1*'[1]4408Imp'!O$91</f>
        <v>5.5571260984848478E-3</v>
      </c>
      <c r="Q12" s="26">
        <f>1/$A$1*'[1]4408Imp'!P$91</f>
        <v>4.945550444444443E-3</v>
      </c>
      <c r="R12" s="26">
        <f>1/$A$1*'[1]4408Imp'!Q$91</f>
        <v>4.3724236157059301E-3</v>
      </c>
      <c r="S12" s="26">
        <f>1/$A$1*'[1]4408Imp'!R$91</f>
        <v>4.6266409210031344E-3</v>
      </c>
      <c r="T12" s="26">
        <f>1/$A$1*'[1]4408Imp'!S$91</f>
        <v>3.4711787142857136E-3</v>
      </c>
      <c r="U12" s="26">
        <f>1/$A$1*'[1]4408Imp'!T$91</f>
        <v>4.6855153727272721E-3</v>
      </c>
      <c r="V12" s="26">
        <f>1/$A$1*'[1]4408Imp'!U$91</f>
        <v>3.903058799999999E-3</v>
      </c>
      <c r="W12" s="26">
        <f>1/$A$1*'[1]4408Imp'!V$91</f>
        <v>3.6141719999999993E-3</v>
      </c>
      <c r="X12" s="26">
        <f>1/$A$1*'[1]4408Imp'!W$91</f>
        <v>3.3909293999999997E-3</v>
      </c>
      <c r="Y12" s="26">
        <f>1/$A$1*'[1]4408Imp'!X$91</f>
        <v>5.7678201999999991E-3</v>
      </c>
      <c r="Z12" s="26">
        <f>1/$A$1*'[1]4408Imp'!Y$91</f>
        <v>3.4056789999999991E-3</v>
      </c>
      <c r="AA12" s="26">
        <f>1/$A$1*'[1]4408Imp'!Z$91</f>
        <v>3.4056789999999991E-3</v>
      </c>
      <c r="AB12" s="26">
        <f>1/$A$1*'[1]4408Imp'!AA$91</f>
        <v>3.4056789999999991E-3</v>
      </c>
      <c r="AC12" s="7"/>
      <c r="AD12" s="24">
        <f>1/1000*'[1]4408Imp'!AB$91</f>
        <v>2.2049548920111E-2</v>
      </c>
      <c r="AE12" s="25">
        <f>1/1000*'[1]4408Imp'!AC$91</f>
        <v>3.3348009910399996E-2</v>
      </c>
      <c r="AF12" s="25">
        <f>1/1000*'[1]4408Imp'!AD$91</f>
        <v>3.2541742233599999E-2</v>
      </c>
      <c r="AG12" s="25">
        <f>1/1000*'[1]4408Imp'!AE$91</f>
        <v>4.9927496124800005E-2</v>
      </c>
      <c r="AH12" s="25">
        <f>1/1000*'[1]4408Imp'!AF$91</f>
        <v>4.4038902502700004E-2</v>
      </c>
      <c r="AI12" s="25">
        <f>1/1000*'[1]4408Imp'!AG$91</f>
        <v>3.0866184449100002E-2</v>
      </c>
      <c r="AJ12" s="25">
        <f>1/1000*'[1]4408Imp'!AH$91</f>
        <v>3.4129719200000005E-2</v>
      </c>
      <c r="AK12" s="25">
        <f>1/1000*'[1]4408Imp'!AI$91</f>
        <v>3.5119990328500002E-2</v>
      </c>
      <c r="AL12" s="25">
        <f>1/1000*'[1]4408Imp'!AJ$91</f>
        <v>3.2010233810000004E-2</v>
      </c>
      <c r="AM12" s="25">
        <f>1/1000*'[1]4408Imp'!AK$91</f>
        <v>2.39030404844E-2</v>
      </c>
      <c r="AN12" s="25">
        <f>1/1000*'[1]4408Imp'!AL$91</f>
        <v>2.5076136500100002E-2</v>
      </c>
      <c r="AO12" s="25">
        <f>1/1000*'[1]4408Imp'!AM$91</f>
        <v>2.0153384351999998E-2</v>
      </c>
      <c r="AP12" s="25">
        <f>1/1000*'[1]4408Imp'!AN$91</f>
        <v>1.37342601792E-2</v>
      </c>
      <c r="AQ12" s="25">
        <f>1/1000*'[1]4408Imp'!AO$91</f>
        <v>1.47812071509E-2</v>
      </c>
      <c r="AR12" s="25">
        <f>1/1000*'[1]4408Imp'!AP$91</f>
        <v>1.6201603513500001E-2</v>
      </c>
      <c r="AS12" s="25">
        <f>1/1000*'[1]4408Imp'!AQ$91</f>
        <v>1.2724358444E-2</v>
      </c>
      <c r="AT12" s="25">
        <f>1/1000*'[1]4408Imp'!AR$91</f>
        <v>1.3421393842099999E-2</v>
      </c>
      <c r="AU12" s="25">
        <f>1/1000*'[1]4408Imp'!AS$91</f>
        <v>1.35749813056E-2</v>
      </c>
      <c r="AV12" s="25">
        <f>1/1000*'[1]4408Imp'!AT$91</f>
        <v>1.6409743447E-2</v>
      </c>
      <c r="AW12" s="25">
        <f>1/1000*'[1]4408Imp'!AU$91</f>
        <v>1.4496318179000002E-2</v>
      </c>
      <c r="AX12" s="25">
        <f>1/1000*'[1]4408Imp'!AV$91</f>
        <v>1.07978253926E-2</v>
      </c>
      <c r="AY12" s="25">
        <f>1/1000*'[1]4408Imp'!AW$91</f>
        <v>1.4386574503300002E-2</v>
      </c>
      <c r="AZ12" s="25">
        <f>1/1000*'[1]4408Imp'!AX$91</f>
        <v>1.6918583642999998E-2</v>
      </c>
      <c r="BA12" s="25">
        <f>1/1000*'[1]4408Imp'!AY$91</f>
        <v>1.31672560998E-2</v>
      </c>
      <c r="BB12" s="25">
        <f>1/1000*'[1]4408Imp'!AZ$91</f>
        <v>0</v>
      </c>
      <c r="BC12" s="226">
        <f>1/1000*'[1]4408Imp'!BA$91</f>
        <v>0</v>
      </c>
      <c r="BD12" s="400"/>
    </row>
    <row r="13" spans="1:56">
      <c r="B13" s="23" t="s">
        <v>52</v>
      </c>
      <c r="C13" s="24">
        <f>1/$A$1*'[1]4408Imp'!$B$193</f>
        <v>2.9685999999999997E-4</v>
      </c>
      <c r="D13" s="25">
        <f>1/$A$1*'[1]4408Imp'!$C$193</f>
        <v>1.7773999999999996E-4</v>
      </c>
      <c r="E13" s="25">
        <f>1/$A$1*'[1]4408Imp'!$D$193</f>
        <v>1.1559999999999999E-3</v>
      </c>
      <c r="F13" s="25">
        <f>1/$A$1*'[1]4408Imp'!$E$193</f>
        <v>3.4762799999999996E-3</v>
      </c>
      <c r="G13" s="25">
        <f>1/$A$1*'[1]4408Imp'!$F$193</f>
        <v>3.8119999999999994E-3</v>
      </c>
      <c r="H13" s="25">
        <f>1/$A$1*'[1]4408Imp'!$G$193</f>
        <v>3.7809999999999992E-3</v>
      </c>
      <c r="I13" s="25">
        <f>1/$A$1*'[1]4408Imp'!$H$193</f>
        <v>6.8948399999999984E-3</v>
      </c>
      <c r="J13" s="26">
        <f>1/$A$1*'[1]4408Imp'!$I$193</f>
        <v>7.7142799999999978E-3</v>
      </c>
      <c r="K13" s="26">
        <f>1/$A$1*'[1]4408Imp'!$J$193</f>
        <v>5.3539999999999994E-3</v>
      </c>
      <c r="L13" s="26">
        <f>1/$A$1*'[1]4408Imp'!K$193</f>
        <v>7.800099999999999E-3</v>
      </c>
      <c r="M13" s="26">
        <f>1/$A$1*'[1]4408Imp'!L$193</f>
        <v>6.0578559999999986E-3</v>
      </c>
      <c r="N13" s="26">
        <f>1/$A$1*'[1]4408Imp'!M$193</f>
        <v>6.0778856521739111E-3</v>
      </c>
      <c r="O13" s="26">
        <f>1/$A$1*'[1]4408Imp'!N$193</f>
        <v>5.2794199999999999E-3</v>
      </c>
      <c r="P13" s="26">
        <f>1/$A$1*'[1]4408Imp'!O$193</f>
        <v>5.3229999999999987E-3</v>
      </c>
      <c r="Q13" s="26">
        <f>1/$A$1*'[1]4408Imp'!P$193</f>
        <v>5.9596672727272723E-3</v>
      </c>
      <c r="R13" s="26">
        <f>1/$A$1*'[1]4408Imp'!Q$193</f>
        <v>4.8716448571428572E-3</v>
      </c>
      <c r="S13" s="26">
        <f>1/$A$1*'[1]4408Imp'!R$193</f>
        <v>4.8174199999999985E-3</v>
      </c>
      <c r="T13" s="26">
        <f>1/$A$1*'[1]4408Imp'!S$193</f>
        <v>4.9249277272727264E-3</v>
      </c>
      <c r="U13" s="26">
        <f>1/$A$1*'[1]4408Imp'!T$193</f>
        <v>5.4104558333333327E-3</v>
      </c>
      <c r="V13" s="26">
        <f>1/$A$1*'[1]4408Imp'!U$193</f>
        <v>3.1619999999999999E-3</v>
      </c>
      <c r="W13" s="26">
        <f>1/$A$1*'[1]4408Imp'!V$193</f>
        <v>3.6401521999999994E-3</v>
      </c>
      <c r="X13" s="26">
        <f>1/$A$1*'[1]4408Imp'!W$193</f>
        <v>2.9094507999999995E-3</v>
      </c>
      <c r="Y13" s="26">
        <f>1/$A$1*'[1]4408Imp'!X$193</f>
        <v>5.0099999999999993E-4</v>
      </c>
      <c r="Z13" s="26">
        <f>1/$A$1*'[1]4408Imp'!Y$193</f>
        <v>4.9599999999999991E-4</v>
      </c>
      <c r="AA13" s="26">
        <f>1/$A$1*'[1]4408Imp'!Z$193</f>
        <v>4.9599999999999991E-4</v>
      </c>
      <c r="AB13" s="26">
        <f>1/$A$1*'[1]4408Imp'!AA$193</f>
        <v>4.9599999999999991E-4</v>
      </c>
      <c r="AC13" s="7"/>
      <c r="AD13" s="24">
        <f>1/1000*'[1]4408Imp'!AB$193</f>
        <v>3.6631415193000001E-4</v>
      </c>
      <c r="AE13" s="25">
        <f>1/1000*'[1]4408Imp'!AC$193</f>
        <v>1.1031033552000001E-3</v>
      </c>
      <c r="AF13" s="25">
        <f>1/1000*'[1]4408Imp'!AD$193</f>
        <v>3.7319645328000002E-3</v>
      </c>
      <c r="AG13" s="25">
        <f>1/1000*'[1]4408Imp'!AE$193</f>
        <v>8.0416917504000009E-3</v>
      </c>
      <c r="AH13" s="25">
        <f>1/1000*'[1]4408Imp'!AF$193</f>
        <v>1.2518633234100001E-2</v>
      </c>
      <c r="AI13" s="25">
        <f>1/1000*'[1]4408Imp'!AG$193</f>
        <v>1.2798417489E-2</v>
      </c>
      <c r="AJ13" s="25">
        <f>1/1000*'[1]4408Imp'!AH$193</f>
        <v>1.4273660800000003E-2</v>
      </c>
      <c r="AK13" s="25">
        <f>1/1000*'[1]4408Imp'!AI$193</f>
        <v>1.7636758925000003E-2</v>
      </c>
      <c r="AL13" s="25">
        <f>1/1000*'[1]4408Imp'!AJ$193</f>
        <v>1.3178353292000003E-2</v>
      </c>
      <c r="AM13" s="25">
        <f>1/1000*'[1]4408Imp'!AK$193</f>
        <v>1.8735642631200002E-2</v>
      </c>
      <c r="AN13" s="25">
        <f>1/1000*'[1]4408Imp'!AL$193</f>
        <v>1.2769533481500001E-2</v>
      </c>
      <c r="AO13" s="25">
        <f>1/1000*'[1]4408Imp'!AM$193</f>
        <v>1.3078666847999999E-2</v>
      </c>
      <c r="AP13" s="25">
        <f>1/1000*'[1]4408Imp'!AN$193</f>
        <v>1.23674154208E-2</v>
      </c>
      <c r="AQ13" s="25">
        <f>1/1000*'[1]4408Imp'!AO$193</f>
        <v>1.2566889926700001E-2</v>
      </c>
      <c r="AR13" s="25">
        <f>1/1000*'[1]4408Imp'!AP$193</f>
        <v>1.3245178212500002E-2</v>
      </c>
      <c r="AS13" s="25">
        <f>1/1000*'[1]4408Imp'!AQ$193</f>
        <v>9.779974000999999E-3</v>
      </c>
      <c r="AT13" s="25">
        <f>1/1000*'[1]4408Imp'!AR$193</f>
        <v>1.02732529107E-2</v>
      </c>
      <c r="AU13" s="25">
        <f>1/1000*'[1]4408Imp'!AS$193</f>
        <v>1.29367516421E-2</v>
      </c>
      <c r="AV13" s="25">
        <f>1/1000*'[1]4408Imp'!AT$193</f>
        <v>1.3492234115000001E-2</v>
      </c>
      <c r="AW13" s="25">
        <f>1/1000*'[1]4408Imp'!AU$193</f>
        <v>1.0398870933500001E-2</v>
      </c>
      <c r="AX13" s="25">
        <f>1/1000*'[1]4408Imp'!AV$193</f>
        <v>9.5214957044000015E-3</v>
      </c>
      <c r="AY13" s="25">
        <f>1/1000*'[1]4408Imp'!AW$193</f>
        <v>6.4949247816000009E-3</v>
      </c>
      <c r="AZ13" s="25">
        <f>1/1000*'[1]4408Imp'!AX$193</f>
        <v>2.31637887E-3</v>
      </c>
      <c r="BA13" s="25">
        <f>1/1000*'[1]4408Imp'!AY$193</f>
        <v>2.4325422197999996E-3</v>
      </c>
      <c r="BB13" s="25">
        <f>1/1000*'[1]4408Imp'!AZ$193</f>
        <v>0</v>
      </c>
      <c r="BC13" s="226">
        <f>1/1000*'[1]4408Imp'!BA$193</f>
        <v>0</v>
      </c>
      <c r="BD13" s="400"/>
    </row>
    <row r="14" spans="1:56">
      <c r="B14" s="23" t="s">
        <v>79</v>
      </c>
      <c r="C14" s="24">
        <f>1/$A$1*'[1]4408Imp'!$B$208</f>
        <v>4.4089399999999992E-3</v>
      </c>
      <c r="D14" s="25">
        <f>1/$A$1*'[1]4408Imp'!$C$208</f>
        <v>7.1721799999999985E-3</v>
      </c>
      <c r="E14" s="25">
        <f>1/$A$1*'[1]4408Imp'!$D$208</f>
        <v>8.4093399999999978E-3</v>
      </c>
      <c r="F14" s="25">
        <f>1/$A$1*'[1]4408Imp'!$E$208</f>
        <v>8.3888599999999997E-3</v>
      </c>
      <c r="G14" s="25">
        <f>1/$A$1*'[1]4408Imp'!$F$208</f>
        <v>5.4023730000000002E-3</v>
      </c>
      <c r="H14" s="25">
        <f>1/$A$1*'[1]4408Imp'!$G$208</f>
        <v>7.1380999999999979E-3</v>
      </c>
      <c r="I14" s="25">
        <f>1/$A$1*'[1]4408Imp'!$H$208</f>
        <v>6.7394799999999991E-3</v>
      </c>
      <c r="J14" s="26">
        <f>1/$A$1*'[1]4408Imp'!$I$208</f>
        <v>1.1956638999999998E-2</v>
      </c>
      <c r="K14" s="26">
        <f>1/$A$1*'[1]4408Imp'!$J$208</f>
        <v>9.1542489999999997E-3</v>
      </c>
      <c r="L14" s="26">
        <f>1/$A$1*'[1]4408Imp'!K$208</f>
        <v>2.8301891666666665E-3</v>
      </c>
      <c r="M14" s="26">
        <f>1/$A$1*'[1]4408Imp'!L$208</f>
        <v>2.6882399999999997E-3</v>
      </c>
      <c r="N14" s="26">
        <f>1/$A$1*'[1]4408Imp'!M$208</f>
        <v>3.8676893333333324E-3</v>
      </c>
      <c r="O14" s="26">
        <f>1/$A$1*'[1]4408Imp'!N$208</f>
        <v>2.8867399999999996E-3</v>
      </c>
      <c r="P14" s="26">
        <f>1/$A$1*'[1]4408Imp'!O$208</f>
        <v>2.8262799999999996E-3</v>
      </c>
      <c r="Q14" s="26">
        <f>1/$A$1*'[1]4408Imp'!P$208</f>
        <v>1.3774599999999996E-3</v>
      </c>
      <c r="R14" s="26">
        <f>1/$A$1*'[1]4408Imp'!Q$208</f>
        <v>2.6639999999999997E-3</v>
      </c>
      <c r="S14" s="26">
        <f>1/$A$1*'[1]4408Imp'!R$208</f>
        <v>2.4065599999999994E-3</v>
      </c>
      <c r="T14" s="26">
        <f>1/$A$1*'[1]4408Imp'!S$208</f>
        <v>3.6966999999999994E-3</v>
      </c>
      <c r="U14" s="26">
        <f>1/$A$1*'[1]4408Imp'!T$208</f>
        <v>1.9141364999999996E-3</v>
      </c>
      <c r="V14" s="26">
        <f>1/$A$1*'[1]4408Imp'!U$208</f>
        <v>2.3640449999999995E-3</v>
      </c>
      <c r="W14" s="26">
        <f>1/$A$1*'[1]4408Imp'!V$208</f>
        <v>2.4030265999999997E-3</v>
      </c>
      <c r="X14" s="26">
        <f>1/$A$1*'[1]4408Imp'!W$208</f>
        <v>3.524007E-3</v>
      </c>
      <c r="Y14" s="26">
        <f>1/$A$1*'[1]4408Imp'!X$208</f>
        <v>2.435343E-3</v>
      </c>
      <c r="Z14" s="26">
        <f>1/$A$1*'[1]4408Imp'!Y$208</f>
        <v>8.4384144000000001E-3</v>
      </c>
      <c r="AA14" s="26">
        <f>1/$A$1*'[1]4408Imp'!Z$208</f>
        <v>8.4384144000000001E-3</v>
      </c>
      <c r="AB14" s="26">
        <f>1/$A$1*'[1]4408Imp'!AA$208</f>
        <v>8.4384144000000001E-3</v>
      </c>
      <c r="AC14" s="7"/>
      <c r="AD14" s="24">
        <f>1/1000*'[1]4408Imp'!AB$208</f>
        <v>6.8501411412269994E-3</v>
      </c>
      <c r="AE14" s="25">
        <f>1/1000*'[1]4408Imp'!AC$208</f>
        <v>1.1367578537600001E-2</v>
      </c>
      <c r="AF14" s="25">
        <f>1/1000*'[1]4408Imp'!AD$208</f>
        <v>1.38524225232E-2</v>
      </c>
      <c r="AG14" s="25">
        <f>1/1000*'[1]4408Imp'!AE$208</f>
        <v>1.6375511376000001E-2</v>
      </c>
      <c r="AH14" s="25">
        <f>1/1000*'[1]4408Imp'!AF$208</f>
        <v>9.0188185843000004E-3</v>
      </c>
      <c r="AI14" s="25">
        <f>1/1000*'[1]4408Imp'!AG$208</f>
        <v>7.9861789722000011E-3</v>
      </c>
      <c r="AJ14" s="25">
        <f>1/1000*'[1]4408Imp'!AH$208</f>
        <v>7.9278584000000013E-3</v>
      </c>
      <c r="AK14" s="25">
        <f>1/1000*'[1]4408Imp'!AI$208</f>
        <v>1.1403413821500001E-2</v>
      </c>
      <c r="AL14" s="25">
        <f>1/1000*'[1]4408Imp'!AJ$208</f>
        <v>9.7669827136000007E-3</v>
      </c>
      <c r="AM14" s="25">
        <f>1/1000*'[1]4408Imp'!AK$208</f>
        <v>4.7178412600000002E-3</v>
      </c>
      <c r="AN14" s="25">
        <f>1/1000*'[1]4408Imp'!AL$208</f>
        <v>4.6454728662000009E-3</v>
      </c>
      <c r="AO14" s="25">
        <f>1/1000*'[1]4408Imp'!AM$208</f>
        <v>5.7931379040000001E-3</v>
      </c>
      <c r="AP14" s="25">
        <f>1/1000*'[1]4408Imp'!AN$208</f>
        <v>5.2176742992000001E-3</v>
      </c>
      <c r="AQ14" s="25">
        <f>1/1000*'[1]4408Imp'!AO$208</f>
        <v>4.9071276288000006E-3</v>
      </c>
      <c r="AR14" s="25">
        <f>1/1000*'[1]4408Imp'!AP$208</f>
        <v>3.1612414745E-3</v>
      </c>
      <c r="AS14" s="25">
        <f>1/1000*'[1]4408Imp'!AQ$208</f>
        <v>4.2537531015000001E-3</v>
      </c>
      <c r="AT14" s="25">
        <f>1/1000*'[1]4408Imp'!AR$208</f>
        <v>4.8916135869000003E-3</v>
      </c>
      <c r="AU14" s="25">
        <f>1/1000*'[1]4408Imp'!AS$208</f>
        <v>6.1936514210999992E-3</v>
      </c>
      <c r="AV14" s="25">
        <f>1/1000*'[1]4408Imp'!AT$208</f>
        <v>4.5222296930000003E-3</v>
      </c>
      <c r="AW14" s="25">
        <f>1/1000*'[1]4408Imp'!AU$208</f>
        <v>4.4779988805000006E-3</v>
      </c>
      <c r="AX14" s="25">
        <f>1/1000*'[1]4408Imp'!AV$208</f>
        <v>4.6173229404000002E-3</v>
      </c>
      <c r="AY14" s="25">
        <f>1/1000*'[1]4408Imp'!AW$208</f>
        <v>8.6821238245000012E-3</v>
      </c>
      <c r="AZ14" s="25">
        <f>1/1000*'[1]4408Imp'!AX$208</f>
        <v>6.8525428139999999E-3</v>
      </c>
      <c r="BA14" s="25">
        <f>1/1000*'[1]4408Imp'!AY$208</f>
        <v>2.0558127583399997E-2</v>
      </c>
      <c r="BB14" s="25">
        <f>1/1000*'[1]4408Imp'!AZ$208</f>
        <v>0</v>
      </c>
      <c r="BC14" s="226">
        <f>1/1000*'[1]4408Imp'!BA$208</f>
        <v>0</v>
      </c>
      <c r="BD14" s="400"/>
    </row>
    <row r="15" spans="1:56">
      <c r="B15" s="23" t="s">
        <v>15</v>
      </c>
      <c r="C15" s="49">
        <f t="shared" ref="C15:L15" si="2">SUM(C10:C10)-SUM(C11:C14)</f>
        <v>1.0021788999999993E-2</v>
      </c>
      <c r="D15" s="50">
        <f t="shared" si="2"/>
        <v>1.0869463999999988E-2</v>
      </c>
      <c r="E15" s="50">
        <f t="shared" si="2"/>
        <v>1.0496189999999999E-2</v>
      </c>
      <c r="F15" s="50">
        <f t="shared" si="2"/>
        <v>1.3883294999999997E-2</v>
      </c>
      <c r="G15" s="50">
        <f t="shared" si="2"/>
        <v>1.7250265000000015E-2</v>
      </c>
      <c r="H15" s="50">
        <f t="shared" si="2"/>
        <v>1.785714699999999E-2</v>
      </c>
      <c r="I15" s="50">
        <f t="shared" si="2"/>
        <v>2.2287139999999997E-2</v>
      </c>
      <c r="J15" s="51">
        <f t="shared" si="2"/>
        <v>2.2038939999999993E-2</v>
      </c>
      <c r="K15" s="51">
        <f t="shared" si="2"/>
        <v>1.6499796999999993E-2</v>
      </c>
      <c r="L15" s="51">
        <f t="shared" si="2"/>
        <v>1.3091949225490198E-2</v>
      </c>
      <c r="M15" s="51">
        <f t="shared" ref="M15:AB15" si="3">SUM(M10:M10)-SUM(M11:M14)</f>
        <v>1.7767487872340421E-2</v>
      </c>
      <c r="N15" s="51">
        <f t="shared" si="3"/>
        <v>1.8217774619047625E-2</v>
      </c>
      <c r="O15" s="51">
        <f t="shared" si="3"/>
        <v>2.0925936378205123E-2</v>
      </c>
      <c r="P15" s="51">
        <f t="shared" si="3"/>
        <v>1.5931152532467529E-2</v>
      </c>
      <c r="Q15" s="51">
        <f t="shared" si="3"/>
        <v>1.7195107273524725E-2</v>
      </c>
      <c r="R15" s="51">
        <f t="shared" si="3"/>
        <v>2.1373462758714976E-2</v>
      </c>
      <c r="S15" s="51">
        <f t="shared" si="3"/>
        <v>2.1835668078576134E-2</v>
      </c>
      <c r="T15" s="51">
        <f t="shared" si="3"/>
        <v>2.100861448821547E-2</v>
      </c>
      <c r="U15" s="51">
        <f t="shared" si="3"/>
        <v>2.1582350775889315E-2</v>
      </c>
      <c r="V15" s="51">
        <f t="shared" si="3"/>
        <v>1.980860445055822E-2</v>
      </c>
      <c r="W15" s="51">
        <f t="shared" si="3"/>
        <v>1.930831819999999E-2</v>
      </c>
      <c r="X15" s="51">
        <f t="shared" si="3"/>
        <v>2.9293349800000004E-2</v>
      </c>
      <c r="Y15" s="51">
        <f t="shared" si="3"/>
        <v>3.187600539999999E-2</v>
      </c>
      <c r="Z15" s="51">
        <f t="shared" si="3"/>
        <v>1.9548900135483875E-2</v>
      </c>
      <c r="AA15" s="51">
        <f t="shared" si="3"/>
        <v>1.9548900135483875E-2</v>
      </c>
      <c r="AB15" s="51">
        <f t="shared" si="3"/>
        <v>1.9548900135483875E-2</v>
      </c>
      <c r="AC15" s="7"/>
      <c r="AD15" s="24">
        <f t="shared" ref="AD15:BC15" si="4">SUM(AD10:AD10)-SUM(AD11:AD14)</f>
        <v>1.3309981900913995E-2</v>
      </c>
      <c r="AE15" s="25">
        <f t="shared" si="4"/>
        <v>1.3585741508000009E-2</v>
      </c>
      <c r="AF15" s="25">
        <f t="shared" si="4"/>
        <v>1.228151520959999E-2</v>
      </c>
      <c r="AG15" s="25">
        <f t="shared" si="4"/>
        <v>1.8732026084799999E-2</v>
      </c>
      <c r="AH15" s="25">
        <f t="shared" si="4"/>
        <v>2.6430762857799966E-2</v>
      </c>
      <c r="AI15" s="25">
        <f t="shared" si="4"/>
        <v>2.9025093111299971E-2</v>
      </c>
      <c r="AJ15" s="25">
        <f t="shared" si="4"/>
        <v>3.8270688000000011E-2</v>
      </c>
      <c r="AK15" s="25">
        <f t="shared" si="4"/>
        <v>4.7731286102000017E-2</v>
      </c>
      <c r="AL15" s="25">
        <f t="shared" si="4"/>
        <v>4.1693247080800001E-2</v>
      </c>
      <c r="AM15" s="25">
        <f t="shared" si="4"/>
        <v>2.4755648249200006E-2</v>
      </c>
      <c r="AN15" s="25">
        <f t="shared" si="4"/>
        <v>2.9112887697300006E-2</v>
      </c>
      <c r="AO15" s="25">
        <f t="shared" si="4"/>
        <v>2.8125734447999998E-2</v>
      </c>
      <c r="AP15" s="25">
        <f t="shared" si="4"/>
        <v>2.7042890529600003E-2</v>
      </c>
      <c r="AQ15" s="25">
        <f t="shared" si="4"/>
        <v>2.1807659651399997E-2</v>
      </c>
      <c r="AR15" s="25">
        <f t="shared" si="4"/>
        <v>2.5355685903500007E-2</v>
      </c>
      <c r="AS15" s="25">
        <f t="shared" si="4"/>
        <v>2.5722243032500015E-2</v>
      </c>
      <c r="AT15" s="25">
        <f t="shared" si="4"/>
        <v>2.6897049029099993E-2</v>
      </c>
      <c r="AU15" s="25">
        <f t="shared" si="4"/>
        <v>2.8252694412799984E-2</v>
      </c>
      <c r="AV15" s="25">
        <f t="shared" si="4"/>
        <v>3.1567937497000008E-2</v>
      </c>
      <c r="AW15" s="25">
        <f t="shared" si="4"/>
        <v>2.1963313769999986E-2</v>
      </c>
      <c r="AX15" s="25">
        <f t="shared" si="4"/>
        <v>2.3144170160000012E-2</v>
      </c>
      <c r="AY15" s="25">
        <f t="shared" si="4"/>
        <v>3.7134295147300017E-2</v>
      </c>
      <c r="AZ15" s="25">
        <f t="shared" si="4"/>
        <v>4.0593303738000033E-2</v>
      </c>
      <c r="BA15" s="25">
        <f t="shared" si="4"/>
        <v>3.1313393732499972E-2</v>
      </c>
      <c r="BB15" s="25">
        <f t="shared" si="4"/>
        <v>0</v>
      </c>
      <c r="BC15" s="226">
        <f t="shared" si="4"/>
        <v>0</v>
      </c>
      <c r="BD15" s="400"/>
    </row>
    <row r="16" spans="1:56" ht="17.149999999999999" customHeight="1">
      <c r="B16" s="73" t="s">
        <v>21</v>
      </c>
      <c r="C16" s="74">
        <f>1/$A$1*'[1]4408Imp'!$B$194</f>
        <v>1.6799999999999995E-5</v>
      </c>
      <c r="D16" s="75">
        <f>1/$A$1*'[1]4408Imp'!$C$194</f>
        <v>0</v>
      </c>
      <c r="E16" s="75">
        <f>1/$A$1*'[1]4408Imp'!$D$194</f>
        <v>6.2999999999999986E-5</v>
      </c>
      <c r="F16" s="75">
        <f>1/$A$1*'[1]4408Imp'!$E$194</f>
        <v>1.4999999999999999E-4</v>
      </c>
      <c r="G16" s="75">
        <f>1/$A$1*'[1]4408Imp'!$F$194</f>
        <v>9.1999999999999987E-5</v>
      </c>
      <c r="H16" s="75">
        <f>1/$A$1*'[1]4408Imp'!$G$194</f>
        <v>5.1208399999999998E-3</v>
      </c>
      <c r="I16" s="75">
        <f>1/$A$1*'[1]4408Imp'!$H$194</f>
        <v>6.2279999999999992E-3</v>
      </c>
      <c r="J16" s="76">
        <f>1/$A$1*'[1]4408Imp'!$I$194</f>
        <v>5.8752599999999993E-3</v>
      </c>
      <c r="K16" s="76">
        <f>1/$A$1*'[1]4408Imp'!$J$194</f>
        <v>8.2369999999999995E-3</v>
      </c>
      <c r="L16" s="76">
        <f>1/$A$1*'[1]4408Imp'!K$194</f>
        <v>5.4771999999999998E-3</v>
      </c>
      <c r="M16" s="76">
        <f>1/$A$1*'[1]4408Imp'!L$194</f>
        <v>6.6889999999999979E-3</v>
      </c>
      <c r="N16" s="76">
        <f>1/$A$1*'[1]4408Imp'!M$194</f>
        <v>7.3509999999999982E-3</v>
      </c>
      <c r="O16" s="76">
        <f>1/$A$1*'[1]4408Imp'!N$194</f>
        <v>8.8549999999999983E-3</v>
      </c>
      <c r="P16" s="76">
        <f>1/$A$1*'[1]4408Imp'!O$194</f>
        <v>9.8479999999999974E-3</v>
      </c>
      <c r="Q16" s="76">
        <f>1/$A$1*'[1]4408Imp'!P$194</f>
        <v>1.2106999999999998E-2</v>
      </c>
      <c r="R16" s="76">
        <f>1/$A$1*'[1]4408Imp'!Q$194</f>
        <v>1.3446999999999997E-2</v>
      </c>
      <c r="S16" s="76">
        <f>1/$A$1*'[1]4408Imp'!R$194</f>
        <v>1.4315999999999997E-2</v>
      </c>
      <c r="T16" s="76">
        <f>1/$A$1*'[1]4408Imp'!S$194</f>
        <v>1.3054E-2</v>
      </c>
      <c r="U16" s="76">
        <f>1/$A$1*'[1]4408Imp'!T$194</f>
        <v>1.3404999999999999E-2</v>
      </c>
      <c r="V16" s="76">
        <f>1/$A$1*'[1]4408Imp'!U$194</f>
        <v>1.4490999999999999E-2</v>
      </c>
      <c r="W16" s="76">
        <f>1/$A$1*'[1]4408Imp'!V$194</f>
        <v>1.4624999999999999E-2</v>
      </c>
      <c r="X16" s="76">
        <f>1/$A$1*'[1]4408Imp'!W$194</f>
        <v>1.4785999999999997E-2</v>
      </c>
      <c r="Y16" s="76">
        <f>1/$A$1*'[1]4408Imp'!X$194</f>
        <v>3.7989999999999994E-3</v>
      </c>
      <c r="Z16" s="76">
        <f>1/$A$1*'[1]4408Imp'!Y$194</f>
        <v>0</v>
      </c>
      <c r="AA16" s="76">
        <f>1/$A$1*'[1]4408Imp'!Z$194</f>
        <v>0</v>
      </c>
      <c r="AB16" s="76">
        <f>1/$A$1*'[1]4408Imp'!AA$194</f>
        <v>0</v>
      </c>
      <c r="AC16" s="7"/>
      <c r="AD16" s="74">
        <f>1/1000*'[1]4408Imp'!AB$194</f>
        <v>7.9264467660000005E-6</v>
      </c>
      <c r="AE16" s="75">
        <f>1/1000*'[1]4408Imp'!AC$194</f>
        <v>0</v>
      </c>
      <c r="AF16" s="75">
        <f>1/1000*'[1]4408Imp'!AD$194</f>
        <v>4.69045968E-5</v>
      </c>
      <c r="AG16" s="75">
        <f>1/1000*'[1]4408Imp'!AE$194</f>
        <v>8.6298116800000003E-5</v>
      </c>
      <c r="AH16" s="75">
        <f>1/1000*'[1]4408Imp'!AF$194</f>
        <v>8.6540610799999996E-5</v>
      </c>
      <c r="AI16" s="75">
        <f>1/1000*'[1]4408Imp'!AG$194</f>
        <v>1.3786133361000001E-3</v>
      </c>
      <c r="AJ16" s="75">
        <f>1/1000*'[1]4408Imp'!AH$194</f>
        <v>2.8012436000000003E-3</v>
      </c>
      <c r="AK16" s="75">
        <f>1/1000*'[1]4408Imp'!AI$194</f>
        <v>4.1646068750000008E-3</v>
      </c>
      <c r="AL16" s="75">
        <f>1/1000*'[1]4408Imp'!AJ$194</f>
        <v>5.1171014624000009E-3</v>
      </c>
      <c r="AM16" s="75">
        <f>1/1000*'[1]4408Imp'!AK$194</f>
        <v>2.7378445511999998E-3</v>
      </c>
      <c r="AN16" s="75">
        <f>1/1000*'[1]4408Imp'!AL$194</f>
        <v>2.5481107358999999E-3</v>
      </c>
      <c r="AO16" s="75">
        <f>1/1000*'[1]4408Imp'!AM$194</f>
        <v>3.213526656E-3</v>
      </c>
      <c r="AP16" s="75">
        <f>1/1000*'[1]4408Imp'!AN$194</f>
        <v>3.4471492352000001E-3</v>
      </c>
      <c r="AQ16" s="75">
        <f>1/1000*'[1]4408Imp'!AO$194</f>
        <v>4.1379505452000002E-3</v>
      </c>
      <c r="AR16" s="75">
        <f>1/1000*'[1]4408Imp'!AP$194</f>
        <v>4.4696465835000008E-3</v>
      </c>
      <c r="AS16" s="75">
        <f>1/1000*'[1]4408Imp'!AQ$194</f>
        <v>3.5409359649999999E-3</v>
      </c>
      <c r="AT16" s="75">
        <f>1/1000*'[1]4408Imp'!AR$194</f>
        <v>4.2427410586000002E-3</v>
      </c>
      <c r="AU16" s="75">
        <f>1/1000*'[1]4408Imp'!AS$194</f>
        <v>4.3346430841999994E-3</v>
      </c>
      <c r="AV16" s="75">
        <f>1/1000*'[1]4408Imp'!AT$194</f>
        <v>4.7615073790000005E-3</v>
      </c>
      <c r="AW16" s="75">
        <f>1/1000*'[1]4408Imp'!AU$194</f>
        <v>4.8049981134999998E-3</v>
      </c>
      <c r="AX16" s="75">
        <f>1/1000*'[1]4408Imp'!AV$194</f>
        <v>4.7435543155999998E-3</v>
      </c>
      <c r="AY16" s="75">
        <f>1/1000*'[1]4408Imp'!AW$194</f>
        <v>4.7257995444000009E-3</v>
      </c>
      <c r="AZ16" s="75">
        <f>1/1000*'[1]4408Imp'!AX$194</f>
        <v>1.126485711E-3</v>
      </c>
      <c r="BA16" s="75">
        <f>1/1000*'[1]4408Imp'!AY$194</f>
        <v>0</v>
      </c>
      <c r="BB16" s="75">
        <f>1/1000*'[1]4408Imp'!AZ$194</f>
        <v>0</v>
      </c>
      <c r="BC16" s="241">
        <f>1/1000*'[1]4408Imp'!BA$194</f>
        <v>0</v>
      </c>
      <c r="BD16" s="400"/>
    </row>
    <row r="17" spans="2:56" ht="17.149999999999999" customHeight="1">
      <c r="B17" s="53" t="s">
        <v>109</v>
      </c>
      <c r="C17" s="35">
        <f>1/$A$1*'[1]4408Imp'!$B$273</f>
        <v>5.406199999999999E-4</v>
      </c>
      <c r="D17" s="36">
        <f>1/$A$1*'[1]4408Imp'!$C$273</f>
        <v>4.4500799999999988E-4</v>
      </c>
      <c r="E17" s="36">
        <f>1/$A$1*'[1]4408Imp'!$D$273</f>
        <v>2.1899999999999998E-4</v>
      </c>
      <c r="F17" s="36">
        <f>1/$A$1*'[1]4408Imp'!$E$273</f>
        <v>4.5899999999999994E-4</v>
      </c>
      <c r="G17" s="36">
        <f>1/$A$1*'[1]4408Imp'!$F$273</f>
        <v>6.9399999999999985E-4</v>
      </c>
      <c r="H17" s="36">
        <f>1/$A$1*'[1]4408Imp'!$G$273</f>
        <v>2.17358E-3</v>
      </c>
      <c r="I17" s="36">
        <f>1/$A$1*'[1]4408Imp'!$H$273</f>
        <v>3.4146799999999998E-3</v>
      </c>
      <c r="J17" s="37">
        <f>1/$A$1*'[1]4408Imp'!$I$273</f>
        <v>3.8459999999999992E-3</v>
      </c>
      <c r="K17" s="37">
        <f>1/$A$1*'[1]4408Imp'!$J$273</f>
        <v>3.2424399999999996E-3</v>
      </c>
      <c r="L17" s="37">
        <f>1/$A$1*'[1]4408Imp'!K$273</f>
        <v>3.7316599999999995E-3</v>
      </c>
      <c r="M17" s="37">
        <f>1/$A$1*'[1]4408Imp'!L$273</f>
        <v>5.6833799999999992E-3</v>
      </c>
      <c r="N17" s="37">
        <f>1/$A$1*'[1]4408Imp'!M$273</f>
        <v>6.2144631818181802E-3</v>
      </c>
      <c r="O17" s="37">
        <f>1/$A$1*'[1]4408Imp'!N$273</f>
        <v>6.9368199999999989E-3</v>
      </c>
      <c r="P17" s="37">
        <f>1/$A$1*'[1]4408Imp'!O$273</f>
        <v>7.6339999999999976E-3</v>
      </c>
      <c r="Q17" s="37">
        <f>1/$A$1*'[1]4408Imp'!P$273</f>
        <v>8.6004705263157885E-3</v>
      </c>
      <c r="R17" s="37">
        <f>1/$A$1*'[1]4408Imp'!Q$273</f>
        <v>9.602999999999997E-3</v>
      </c>
      <c r="S17" s="37">
        <f>1/$A$1*'[1]4408Imp'!R$273</f>
        <v>1.383316344827586E-2</v>
      </c>
      <c r="T17" s="37">
        <f>1/$A$1*'[1]4408Imp'!S$273</f>
        <v>1.5091419999999996E-2</v>
      </c>
      <c r="U17" s="37">
        <f>1/$A$1*'[1]4408Imp'!T$273</f>
        <v>1.5995999999999996E-2</v>
      </c>
      <c r="V17" s="37">
        <f>1/$A$1*'[1]4408Imp'!U$273</f>
        <v>1.9667424210526311E-2</v>
      </c>
      <c r="W17" s="37">
        <f>1/$A$1*'[1]4408Imp'!V$273</f>
        <v>1.8374191399999996E-2</v>
      </c>
      <c r="X17" s="37">
        <f>1/$A$1*'[1]4408Imp'!W$273</f>
        <v>2.3400205799999994E-2</v>
      </c>
      <c r="Y17" s="37">
        <f>1/$A$1*'[1]4408Imp'!X$273</f>
        <v>1.93251958E-2</v>
      </c>
      <c r="Z17" s="37">
        <f>1/$A$1*'[1]4408Imp'!Y$273</f>
        <v>1.0272507799999999E-2</v>
      </c>
      <c r="AA17" s="37">
        <f>1/$A$1*'[1]4408Imp'!Z$273</f>
        <v>1.0272507799999999E-2</v>
      </c>
      <c r="AB17" s="37">
        <f>1/$A$1*'[1]4408Imp'!AA$273</f>
        <v>1.0272507799999999E-2</v>
      </c>
      <c r="AC17" s="21"/>
      <c r="AD17" s="35">
        <f>1/1000*'[1]4408Imp'!AB$273</f>
        <v>4.2663630444500001E-4</v>
      </c>
      <c r="AE17" s="36">
        <f>1/1000*'[1]4408Imp'!AC$273</f>
        <v>3.1835504599999996E-4</v>
      </c>
      <c r="AF17" s="36">
        <f>1/1000*'[1]4408Imp'!AD$273</f>
        <v>1.3582882079999999E-4</v>
      </c>
      <c r="AG17" s="36">
        <f>1/1000*'[1]4408Imp'!AE$273</f>
        <v>5.1228322559999993E-4</v>
      </c>
      <c r="AH17" s="36">
        <f>1/1000*'[1]4408Imp'!AF$273</f>
        <v>2.1574686721000003E-3</v>
      </c>
      <c r="AI17" s="36">
        <f>1/1000*'[1]4408Imp'!AG$273</f>
        <v>5.0090227902000002E-3</v>
      </c>
      <c r="AJ17" s="36">
        <f>1/1000*'[1]4408Imp'!AH$273</f>
        <v>8.7352091999999999E-3</v>
      </c>
      <c r="AK17" s="36">
        <f>1/1000*'[1]4408Imp'!AI$273</f>
        <v>1.0606905260999999E-2</v>
      </c>
      <c r="AL17" s="36">
        <f>1/1000*'[1]4408Imp'!AJ$273</f>
        <v>1.23566599852E-2</v>
      </c>
      <c r="AM17" s="36">
        <f>1/1000*'[1]4408Imp'!AK$273</f>
        <v>1.0519587179200001E-2</v>
      </c>
      <c r="AN17" s="36">
        <f>1/1000*'[1]4408Imp'!AL$273</f>
        <v>1.4246759665800001E-2</v>
      </c>
      <c r="AO17" s="36">
        <f>1/1000*'[1]4408Imp'!AM$273</f>
        <v>1.6706011440000001E-2</v>
      </c>
      <c r="AP17" s="36">
        <f>1/1000*'[1]4408Imp'!AN$273</f>
        <v>1.86520557344E-2</v>
      </c>
      <c r="AQ17" s="36">
        <f>1/1000*'[1]4408Imp'!AO$273</f>
        <v>2.09024559096E-2</v>
      </c>
      <c r="AR17" s="36">
        <f>1/1000*'[1]4408Imp'!AP$273</f>
        <v>2.2779865224500002E-2</v>
      </c>
      <c r="AS17" s="36">
        <f>1/1000*'[1]4408Imp'!AQ$273</f>
        <v>2.2638818268499998E-2</v>
      </c>
      <c r="AT17" s="36">
        <f>1/1000*'[1]4408Imp'!AR$273</f>
        <v>3.5886896772699996E-2</v>
      </c>
      <c r="AU17" s="36">
        <f>1/1000*'[1]4408Imp'!AS$273</f>
        <v>4.3038165084199997E-2</v>
      </c>
      <c r="AV17" s="36">
        <f>1/1000*'[1]4408Imp'!AT$273</f>
        <v>4.7609970689000004E-2</v>
      </c>
      <c r="AW17" s="36">
        <f>1/1000*'[1]4408Imp'!AU$273</f>
        <v>5.3063182739000007E-2</v>
      </c>
      <c r="AX17" s="36">
        <f>1/1000*'[1]4408Imp'!AV$273</f>
        <v>5.2043273900800005E-2</v>
      </c>
      <c r="AY17" s="36">
        <f>1/1000*'[1]4408Imp'!AW$273</f>
        <v>8.484322571650002E-2</v>
      </c>
      <c r="AZ17" s="36">
        <f>1/1000*'[1]4408Imp'!AX$273</f>
        <v>8.4155625216000007E-2</v>
      </c>
      <c r="BA17" s="36">
        <f>1/1000*'[1]4408Imp'!AY$273</f>
        <v>3.6521702255499999E-2</v>
      </c>
      <c r="BB17" s="36">
        <f>1/1000*'[1]4408Imp'!AZ$273</f>
        <v>0</v>
      </c>
      <c r="BC17" s="236">
        <f>1/1000*'[1]4408Imp'!BA$273</f>
        <v>0</v>
      </c>
      <c r="BD17" s="443"/>
    </row>
    <row r="18" spans="2:56">
      <c r="B18" s="470" t="s">
        <v>74</v>
      </c>
      <c r="C18" s="24">
        <f>1/$A$1*'[1]4408Imp'!$B$244</f>
        <v>4.5761999999999995E-4</v>
      </c>
      <c r="D18" s="25">
        <f>1/$A$1*'[1]4408Imp'!$C$244</f>
        <v>3.2400799999999992E-4</v>
      </c>
      <c r="E18" s="25">
        <f>1/$A$1*'[1]4408Imp'!$D$244</f>
        <v>2.1899999999999998E-4</v>
      </c>
      <c r="F18" s="25">
        <f>1/$A$1*'[1]4408Imp'!$E$244</f>
        <v>4.1999999999999991E-4</v>
      </c>
      <c r="G18" s="25">
        <f>1/$A$1*'[1]4408Imp'!$F$244</f>
        <v>6.3699999999999987E-4</v>
      </c>
      <c r="H18" s="25">
        <f>1/$A$1*'[1]4408Imp'!$G$244</f>
        <v>1.8419999999999999E-3</v>
      </c>
      <c r="I18" s="25">
        <f>1/$A$1*'[1]4408Imp'!$H$244</f>
        <v>2.921E-3</v>
      </c>
      <c r="J18" s="26">
        <f>1/$A$1*'[1]4408Imp'!$I$244</f>
        <v>3.409999999999999E-3</v>
      </c>
      <c r="K18" s="26">
        <f>1/$A$1*'[1]4408Imp'!$J$244</f>
        <v>2.8030199999999998E-3</v>
      </c>
      <c r="L18" s="26">
        <f>1/$A$1*'[1]4408Imp'!K$244</f>
        <v>3.3904999999999994E-3</v>
      </c>
      <c r="M18" s="26">
        <f>1/$A$1*'[1]4408Imp'!L$244</f>
        <v>4.5989999999999989E-3</v>
      </c>
      <c r="N18" s="26">
        <f>1/$A$1*'[1]4408Imp'!M$244</f>
        <v>5.1194799999999992E-3</v>
      </c>
      <c r="O18" s="26">
        <f>1/$A$1*'[1]4408Imp'!N$244</f>
        <v>6.2698199999999989E-3</v>
      </c>
      <c r="P18" s="26">
        <f>1/$A$1*'[1]4408Imp'!O$244</f>
        <v>6.9589999999999982E-3</v>
      </c>
      <c r="Q18" s="26">
        <f>1/$A$1*'[1]4408Imp'!P$244</f>
        <v>8.146999999999998E-3</v>
      </c>
      <c r="R18" s="26">
        <f>1/$A$1*'[1]4408Imp'!Q$244</f>
        <v>9.3259999999999975E-3</v>
      </c>
      <c r="S18" s="26">
        <f>1/$A$1*'[1]4408Imp'!R$244</f>
        <v>1.3371999999999997E-2</v>
      </c>
      <c r="T18" s="26">
        <f>1/$A$1*'[1]4408Imp'!S$244</f>
        <v>1.4443999999999997E-2</v>
      </c>
      <c r="U18" s="26">
        <f>1/$A$1*'[1]4408Imp'!T$244</f>
        <v>1.5397999999999997E-2</v>
      </c>
      <c r="V18" s="26">
        <f>1/$A$1*'[1]4408Imp'!U$244</f>
        <v>1.9100999999999993E-2</v>
      </c>
      <c r="W18" s="26">
        <f>1/$A$1*'[1]4408Imp'!V$244</f>
        <v>1.7827620199999995E-2</v>
      </c>
      <c r="X18" s="26">
        <f>1/$A$1*'[1]4408Imp'!W$244</f>
        <v>2.2487999999999994E-2</v>
      </c>
      <c r="Y18" s="26">
        <f>1/$A$1*'[1]4408Imp'!X$244</f>
        <v>1.8495189200000001E-2</v>
      </c>
      <c r="Z18" s="26">
        <f>1/$A$1*'[1]4408Imp'!Y$244</f>
        <v>9.6159999999999995E-3</v>
      </c>
      <c r="AA18" s="26">
        <f>1/$A$1*'[1]4408Imp'!Z$244</f>
        <v>9.6159999999999995E-3</v>
      </c>
      <c r="AB18" s="26">
        <f>1/$A$1*'[1]4408Imp'!AA$244</f>
        <v>9.6159999999999995E-3</v>
      </c>
      <c r="AC18" s="7"/>
      <c r="AD18" s="24">
        <f>1/1000*'[1]4408Imp'!AB$244</f>
        <v>2.7551375789999999E-4</v>
      </c>
      <c r="AE18" s="25">
        <f>1/1000*'[1]4408Imp'!AC$244</f>
        <v>1.8544651839999998E-4</v>
      </c>
      <c r="AF18" s="25">
        <f>1/1000*'[1]4408Imp'!AD$244</f>
        <v>1.3582882079999999E-4</v>
      </c>
      <c r="AG18" s="25">
        <f>1/1000*'[1]4408Imp'!AE$244</f>
        <v>4.7815824000000003E-4</v>
      </c>
      <c r="AH18" s="25">
        <f>1/1000*'[1]4408Imp'!AF$244</f>
        <v>2.0693346254000004E-3</v>
      </c>
      <c r="AI18" s="25">
        <f>1/1000*'[1]4408Imp'!AG$244</f>
        <v>4.6403300229000011E-3</v>
      </c>
      <c r="AJ18" s="25">
        <f>1/1000*'[1]4408Imp'!AH$244</f>
        <v>8.0860640000000004E-3</v>
      </c>
      <c r="AK18" s="25">
        <f>1/1000*'[1]4408Imp'!AI$244</f>
        <v>1.004812226E-2</v>
      </c>
      <c r="AL18" s="25">
        <f>1/1000*'[1]4408Imp'!AJ$244</f>
        <v>1.1676119354400001E-2</v>
      </c>
      <c r="AM18" s="25">
        <f>1/1000*'[1]4408Imp'!AK$244</f>
        <v>9.7854537264000004E-3</v>
      </c>
      <c r="AN18" s="25">
        <f>1/1000*'[1]4408Imp'!AL$244</f>
        <v>1.3319860716900001E-2</v>
      </c>
      <c r="AO18" s="25">
        <f>1/1000*'[1]4408Imp'!AM$244</f>
        <v>1.5688534607999998E-2</v>
      </c>
      <c r="AP18" s="25">
        <f>1/1000*'[1]4408Imp'!AN$244</f>
        <v>1.8115200769600003E-2</v>
      </c>
      <c r="AQ18" s="25">
        <f>1/1000*'[1]4408Imp'!AO$244</f>
        <v>2.0248252443000003E-2</v>
      </c>
      <c r="AR18" s="25">
        <f>1/1000*'[1]4408Imp'!AP$244</f>
        <v>2.2308686129499999E-2</v>
      </c>
      <c r="AS18" s="25">
        <f>1/1000*'[1]4408Imp'!AQ$244</f>
        <v>2.2523247200999998E-2</v>
      </c>
      <c r="AT18" s="25">
        <f>1/1000*'[1]4408Imp'!AR$244</f>
        <v>3.5402074572699997E-2</v>
      </c>
      <c r="AU18" s="25">
        <f>1/1000*'[1]4408Imp'!AS$244</f>
        <v>4.2345769694800001E-2</v>
      </c>
      <c r="AV18" s="25">
        <f>1/1000*'[1]4408Imp'!AT$244</f>
        <v>4.6554619641000002E-2</v>
      </c>
      <c r="AW18" s="25">
        <f>1/1000*'[1]4408Imp'!AU$244</f>
        <v>5.1874612947500003E-2</v>
      </c>
      <c r="AX18" s="25">
        <f>1/1000*'[1]4408Imp'!AV$244</f>
        <v>5.0669476860000007E-2</v>
      </c>
      <c r="AY18" s="25">
        <f>1/1000*'[1]4408Imp'!AW$244</f>
        <v>8.2159381376100016E-2</v>
      </c>
      <c r="AZ18" s="25">
        <f>1/1000*'[1]4408Imp'!AX$244</f>
        <v>8.2153803770999997E-2</v>
      </c>
      <c r="BA18" s="25">
        <f>1/1000*'[1]4408Imp'!AY$244</f>
        <v>3.5171366165099999E-2</v>
      </c>
      <c r="BB18" s="25">
        <f>1/1000*'[1]4408Imp'!AZ$244</f>
        <v>0</v>
      </c>
      <c r="BC18" s="226">
        <f>1/1000*'[1]4408Imp'!BA$244</f>
        <v>0</v>
      </c>
      <c r="BD18" s="443"/>
    </row>
    <row r="19" spans="2:56">
      <c r="B19" s="27" t="s">
        <v>15</v>
      </c>
      <c r="C19" s="28">
        <f t="shared" ref="C19:AB19" si="5">SUM(C17:C17)-SUM(C18:C18)</f>
        <v>8.2999999999999957E-5</v>
      </c>
      <c r="D19" s="29">
        <f t="shared" si="5"/>
        <v>1.2099999999999996E-4</v>
      </c>
      <c r="E19" s="29">
        <f t="shared" si="5"/>
        <v>0</v>
      </c>
      <c r="F19" s="29">
        <f t="shared" si="5"/>
        <v>3.9000000000000026E-5</v>
      </c>
      <c r="G19" s="29">
        <f t="shared" si="5"/>
        <v>5.6999999999999976E-5</v>
      </c>
      <c r="H19" s="29">
        <f t="shared" si="5"/>
        <v>3.3158000000000016E-4</v>
      </c>
      <c r="I19" s="29">
        <f t="shared" si="5"/>
        <v>4.9367999999999981E-4</v>
      </c>
      <c r="J19" s="30">
        <f t="shared" si="5"/>
        <v>4.3600000000000019E-4</v>
      </c>
      <c r="K19" s="30">
        <f t="shared" si="5"/>
        <v>4.3941999999999983E-4</v>
      </c>
      <c r="L19" s="30">
        <f t="shared" si="5"/>
        <v>3.4116000000000007E-4</v>
      </c>
      <c r="M19" s="30">
        <f t="shared" si="5"/>
        <v>1.0843800000000002E-3</v>
      </c>
      <c r="N19" s="30">
        <f t="shared" si="5"/>
        <v>1.0949831818181811E-3</v>
      </c>
      <c r="O19" s="30">
        <f t="shared" si="5"/>
        <v>6.6700000000000006E-4</v>
      </c>
      <c r="P19" s="30">
        <f t="shared" si="5"/>
        <v>6.7499999999999939E-4</v>
      </c>
      <c r="Q19" s="30">
        <f t="shared" si="5"/>
        <v>4.5347052631579052E-4</v>
      </c>
      <c r="R19" s="30">
        <f t="shared" si="5"/>
        <v>2.7699999999999947E-4</v>
      </c>
      <c r="S19" s="30">
        <f t="shared" si="5"/>
        <v>4.6116344827586316E-4</v>
      </c>
      <c r="T19" s="30">
        <f t="shared" si="5"/>
        <v>6.4741999999999925E-4</v>
      </c>
      <c r="U19" s="30">
        <f t="shared" si="5"/>
        <v>5.9799999999999957E-4</v>
      </c>
      <c r="V19" s="30">
        <f t="shared" si="5"/>
        <v>5.66424210526318E-4</v>
      </c>
      <c r="W19" s="30">
        <f t="shared" si="5"/>
        <v>5.4657120000000184E-4</v>
      </c>
      <c r="X19" s="30">
        <f t="shared" si="5"/>
        <v>9.1220579999999954E-4</v>
      </c>
      <c r="Y19" s="30">
        <f t="shared" si="5"/>
        <v>8.3000659999999879E-4</v>
      </c>
      <c r="Z19" s="30">
        <f t="shared" si="5"/>
        <v>6.5650779999999916E-4</v>
      </c>
      <c r="AA19" s="30">
        <f t="shared" si="5"/>
        <v>6.5650779999999916E-4</v>
      </c>
      <c r="AB19" s="30">
        <f t="shared" si="5"/>
        <v>6.5650779999999916E-4</v>
      </c>
      <c r="AC19" s="7"/>
      <c r="AD19" s="31">
        <f t="shared" ref="AD19:BC19" si="6">SUM(AD17:AD17)-SUM(AD18:AD18)</f>
        <v>1.5112254654500002E-4</v>
      </c>
      <c r="AE19" s="32">
        <f t="shared" si="6"/>
        <v>1.3290852759999998E-4</v>
      </c>
      <c r="AF19" s="32">
        <f t="shared" si="6"/>
        <v>0</v>
      </c>
      <c r="AG19" s="32">
        <f t="shared" si="6"/>
        <v>3.4124985599999903E-5</v>
      </c>
      <c r="AH19" s="32">
        <f t="shared" si="6"/>
        <v>8.8134046699999899E-5</v>
      </c>
      <c r="AI19" s="32">
        <f t="shared" si="6"/>
        <v>3.6869276729999904E-4</v>
      </c>
      <c r="AJ19" s="32">
        <f t="shared" si="6"/>
        <v>6.4914519999999948E-4</v>
      </c>
      <c r="AK19" s="32">
        <f t="shared" si="6"/>
        <v>5.5878300099999889E-4</v>
      </c>
      <c r="AL19" s="32">
        <f t="shared" si="6"/>
        <v>6.8054063079999935E-4</v>
      </c>
      <c r="AM19" s="32">
        <f t="shared" si="6"/>
        <v>7.3413345280000028E-4</v>
      </c>
      <c r="AN19" s="32">
        <f t="shared" si="6"/>
        <v>9.2689894890000089E-4</v>
      </c>
      <c r="AO19" s="32">
        <f t="shared" si="6"/>
        <v>1.0174768320000034E-3</v>
      </c>
      <c r="AP19" s="32">
        <f t="shared" si="6"/>
        <v>5.3685496479999664E-4</v>
      </c>
      <c r="AQ19" s="32">
        <f t="shared" si="6"/>
        <v>6.5420346659999726E-4</v>
      </c>
      <c r="AR19" s="32">
        <f t="shared" si="6"/>
        <v>4.7117909500000305E-4</v>
      </c>
      <c r="AS19" s="32">
        <f t="shared" si="6"/>
        <v>1.1557106750000046E-4</v>
      </c>
      <c r="AT19" s="32">
        <f t="shared" si="6"/>
        <v>4.8482219999999854E-4</v>
      </c>
      <c r="AU19" s="32">
        <f t="shared" si="6"/>
        <v>6.9239538939999679E-4</v>
      </c>
      <c r="AV19" s="32">
        <f t="shared" si="6"/>
        <v>1.0553510480000028E-3</v>
      </c>
      <c r="AW19" s="32">
        <f t="shared" si="6"/>
        <v>1.1885697915000049E-3</v>
      </c>
      <c r="AX19" s="32">
        <f t="shared" si="6"/>
        <v>1.3737970407999983E-3</v>
      </c>
      <c r="AY19" s="32">
        <f t="shared" si="6"/>
        <v>2.6838443404000045E-3</v>
      </c>
      <c r="AZ19" s="32">
        <f t="shared" si="6"/>
        <v>2.0018214450000099E-3</v>
      </c>
      <c r="BA19" s="32">
        <f t="shared" si="6"/>
        <v>1.3503360904000006E-3</v>
      </c>
      <c r="BB19" s="32">
        <f t="shared" si="6"/>
        <v>0</v>
      </c>
      <c r="BC19" s="237">
        <f t="shared" si="6"/>
        <v>0</v>
      </c>
      <c r="BD19" s="443"/>
    </row>
    <row r="20" spans="2:56" ht="17.149999999999999" customHeight="1" thickBot="1">
      <c r="B20" s="86" t="s">
        <v>119</v>
      </c>
      <c r="C20" s="87">
        <f t="shared" ref="C20:AB20" si="7">C5-SUM(C6,C7,C8,C9,C10,C16,C17)</f>
        <v>4.9704000000000068E-4</v>
      </c>
      <c r="D20" s="88">
        <f t="shared" si="7"/>
        <v>4.8687600000001108E-4</v>
      </c>
      <c r="E20" s="88">
        <f t="shared" si="7"/>
        <v>2.5952700000000245E-4</v>
      </c>
      <c r="F20" s="88">
        <f t="shared" si="7"/>
        <v>3.548049999999997E-4</v>
      </c>
      <c r="G20" s="88">
        <f t="shared" si="7"/>
        <v>5.4784799999999662E-4</v>
      </c>
      <c r="H20" s="88">
        <f t="shared" si="7"/>
        <v>4.030120000000012E-4</v>
      </c>
      <c r="I20" s="88">
        <f t="shared" si="7"/>
        <v>4.6192000000001843E-4</v>
      </c>
      <c r="J20" s="89">
        <f t="shared" si="7"/>
        <v>3.1234400000000606E-4</v>
      </c>
      <c r="K20" s="89">
        <f t="shared" si="7"/>
        <v>4.3700599999999673E-4</v>
      </c>
      <c r="L20" s="89">
        <f t="shared" si="7"/>
        <v>3.3719972340424953E-4</v>
      </c>
      <c r="M20" s="89">
        <f t="shared" si="7"/>
        <v>4.4401799999999048E-4</v>
      </c>
      <c r="N20" s="89">
        <f t="shared" si="7"/>
        <v>5.8636199999997918E-4</v>
      </c>
      <c r="O20" s="89">
        <f t="shared" si="7"/>
        <v>3.7042487179487354E-4</v>
      </c>
      <c r="P20" s="89">
        <f t="shared" si="7"/>
        <v>2.7332178571428528E-4</v>
      </c>
      <c r="Q20" s="89">
        <f t="shared" si="7"/>
        <v>4.0718467836250993E-5</v>
      </c>
      <c r="R20" s="89">
        <f t="shared" si="7"/>
        <v>5.105722155388237E-4</v>
      </c>
      <c r="S20" s="89">
        <f t="shared" si="7"/>
        <v>2.4249818181819316E-4</v>
      </c>
      <c r="T20" s="89">
        <f t="shared" si="7"/>
        <v>2.9674997354499355E-4</v>
      </c>
      <c r="U20" s="89">
        <f t="shared" si="7"/>
        <v>5.6829536705686745E-4</v>
      </c>
      <c r="V20" s="89">
        <f t="shared" si="7"/>
        <v>5.4635290789474544E-4</v>
      </c>
      <c r="W20" s="89">
        <f t="shared" si="7"/>
        <v>1.5103280000000607E-4</v>
      </c>
      <c r="X20" s="89">
        <f t="shared" si="7"/>
        <v>2.195564000000011E-4</v>
      </c>
      <c r="Y20" s="89">
        <f t="shared" si="7"/>
        <v>5.4821719999997853E-4</v>
      </c>
      <c r="Z20" s="89">
        <f t="shared" si="7"/>
        <v>1.9814200000000531E-4</v>
      </c>
      <c r="AA20" s="89">
        <f t="shared" si="7"/>
        <v>1.9814200000000531E-4</v>
      </c>
      <c r="AB20" s="89">
        <f t="shared" si="7"/>
        <v>1.9814200000000531E-4</v>
      </c>
      <c r="AC20" s="90"/>
      <c r="AD20" s="87">
        <f t="shared" ref="AD20:BC20" si="8">AD5-SUM(AD6,AD7,AD8,AD9,AD10,AD16,AD17)</f>
        <v>7.3233736576500119E-4</v>
      </c>
      <c r="AE20" s="88">
        <f t="shared" si="8"/>
        <v>6.7111785999997287E-4</v>
      </c>
      <c r="AF20" s="88">
        <f t="shared" si="8"/>
        <v>4.723309824000016E-4</v>
      </c>
      <c r="AG20" s="88">
        <f t="shared" si="8"/>
        <v>8.0006269280000208E-4</v>
      </c>
      <c r="AH20" s="88">
        <f t="shared" si="8"/>
        <v>1.4538777834000038E-3</v>
      </c>
      <c r="AI20" s="88">
        <f t="shared" si="8"/>
        <v>9.8437546349998406E-4</v>
      </c>
      <c r="AJ20" s="88">
        <f t="shared" si="8"/>
        <v>9.1533240000002403E-4</v>
      </c>
      <c r="AK20" s="88">
        <f t="shared" si="8"/>
        <v>1.1204920194999857E-3</v>
      </c>
      <c r="AL20" s="88">
        <f t="shared" si="8"/>
        <v>1.2679678552000029E-3</v>
      </c>
      <c r="AM20" s="88">
        <f t="shared" si="8"/>
        <v>1.2933366687999798E-3</v>
      </c>
      <c r="AN20" s="88">
        <f t="shared" si="8"/>
        <v>1.4006709863999822E-3</v>
      </c>
      <c r="AO20" s="88">
        <f t="shared" si="8"/>
        <v>2.302445951999979E-3</v>
      </c>
      <c r="AP20" s="88">
        <f t="shared" si="8"/>
        <v>1.1669324479999937E-3</v>
      </c>
      <c r="AQ20" s="88">
        <f t="shared" si="8"/>
        <v>6.476639022000158E-4</v>
      </c>
      <c r="AR20" s="88">
        <f t="shared" si="8"/>
        <v>2.6991001649998014E-4</v>
      </c>
      <c r="AS20" s="88">
        <f t="shared" si="8"/>
        <v>1.0203893979999767E-3</v>
      </c>
      <c r="AT20" s="88">
        <f t="shared" si="8"/>
        <v>6.5044654010001923E-4</v>
      </c>
      <c r="AU20" s="88">
        <f t="shared" si="8"/>
        <v>1.016193392500031E-3</v>
      </c>
      <c r="AV20" s="88">
        <f t="shared" si="8"/>
        <v>1.3370620639999997E-3</v>
      </c>
      <c r="AW20" s="88">
        <f t="shared" si="8"/>
        <v>1.249473950000024E-3</v>
      </c>
      <c r="AX20" s="88">
        <f t="shared" si="8"/>
        <v>8.574815215999787E-4</v>
      </c>
      <c r="AY20" s="88">
        <f t="shared" si="8"/>
        <v>1.0290116830999896E-3</v>
      </c>
      <c r="AZ20" s="88">
        <f t="shared" si="8"/>
        <v>1.0844731169999122E-3</v>
      </c>
      <c r="BA20" s="88">
        <f t="shared" si="8"/>
        <v>8.9188867900003022E-4</v>
      </c>
      <c r="BB20" s="88">
        <f t="shared" si="8"/>
        <v>0</v>
      </c>
      <c r="BC20" s="249">
        <f t="shared" si="8"/>
        <v>0</v>
      </c>
      <c r="BD20" s="400"/>
    </row>
    <row r="21" spans="2:56" ht="13" thickTop="1">
      <c r="AD21" s="63"/>
      <c r="AE21" s="63"/>
      <c r="AF21" s="63"/>
      <c r="AG21" s="63"/>
      <c r="AH21" s="63"/>
      <c r="AI21" s="63"/>
      <c r="AJ21" s="63"/>
      <c r="AK21" s="63"/>
      <c r="AL21" s="63"/>
      <c r="AM21" s="63"/>
      <c r="AN21" s="63"/>
      <c r="AO21" s="63"/>
      <c r="AP21" s="63"/>
      <c r="AQ21" s="63"/>
      <c r="AR21" s="63"/>
      <c r="AS21" s="63"/>
      <c r="AT21" s="63"/>
      <c r="AU21" s="63"/>
      <c r="AV21" s="63"/>
      <c r="AW21" s="63"/>
      <c r="AX21" s="63"/>
      <c r="AY21" s="63"/>
      <c r="AZ21" s="63"/>
      <c r="BA21" s="63"/>
      <c r="BB21" s="63"/>
      <c r="BC21" s="63"/>
    </row>
    <row r="22" spans="2:56"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</row>
    <row r="23" spans="2:56">
      <c r="AD23" s="63"/>
      <c r="AE23" s="63"/>
      <c r="AF23" s="63"/>
      <c r="AG23" s="63"/>
      <c r="AH23" s="63"/>
      <c r="AI23" s="63"/>
      <c r="AJ23" s="63"/>
      <c r="AK23" s="63"/>
      <c r="AL23" s="63"/>
      <c r="AM23" s="63"/>
      <c r="AN23" s="63"/>
      <c r="AO23" s="63"/>
      <c r="AP23" s="63"/>
      <c r="AQ23" s="63"/>
      <c r="AR23" s="63"/>
      <c r="AS23" s="63"/>
      <c r="AT23" s="63"/>
      <c r="AU23" s="63"/>
      <c r="AV23" s="63"/>
      <c r="AW23" s="63"/>
      <c r="AX23" s="63"/>
      <c r="AY23" s="63"/>
      <c r="AZ23" s="63"/>
      <c r="BA23" s="63"/>
      <c r="BB23" s="63"/>
      <c r="BC23" s="63"/>
    </row>
    <row r="24" spans="2:56">
      <c r="AD24" s="63"/>
      <c r="AE24" s="63"/>
      <c r="AF24" s="63"/>
      <c r="AG24" s="63"/>
      <c r="AH24" s="63"/>
      <c r="AI24" s="63"/>
      <c r="AJ24" s="63"/>
      <c r="AK24" s="63"/>
      <c r="AL24" s="63"/>
      <c r="AM24" s="63"/>
      <c r="AN24" s="63"/>
      <c r="AO24" s="63"/>
      <c r="AP24" s="63"/>
      <c r="AQ24" s="63"/>
      <c r="AR24" s="63"/>
      <c r="AS24" s="63"/>
      <c r="AT24" s="63"/>
      <c r="AU24" s="63"/>
      <c r="AV24" s="63"/>
      <c r="AW24" s="63"/>
      <c r="AX24" s="63"/>
      <c r="AY24" s="63"/>
      <c r="AZ24" s="63"/>
      <c r="BA24" s="63"/>
      <c r="BB24" s="63"/>
      <c r="BC24" s="63"/>
    </row>
    <row r="25" spans="2:56">
      <c r="AD25" s="63"/>
      <c r="AE25" s="63"/>
      <c r="AF25" s="63"/>
      <c r="AG25" s="63"/>
      <c r="AH25" s="63"/>
      <c r="AI25" s="63"/>
      <c r="AJ25" s="63"/>
      <c r="AK25" s="63"/>
      <c r="AL25" s="63"/>
      <c r="AM25" s="63"/>
      <c r="AN25" s="63"/>
      <c r="AO25" s="63"/>
      <c r="AP25" s="63"/>
      <c r="AQ25" s="63"/>
      <c r="AR25" s="63"/>
      <c r="AS25" s="63"/>
      <c r="AT25" s="63"/>
      <c r="AU25" s="63"/>
      <c r="AV25" s="63"/>
      <c r="AW25" s="63"/>
      <c r="AX25" s="63"/>
      <c r="AY25" s="63"/>
      <c r="AZ25" s="63"/>
      <c r="BA25" s="63"/>
      <c r="BB25" s="63"/>
      <c r="BC25" s="63"/>
    </row>
    <row r="26" spans="2:56"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</row>
    <row r="27" spans="2:56"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</row>
    <row r="28" spans="2:56"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</row>
    <row r="29" spans="2:56">
      <c r="AD29" s="63"/>
      <c r="AE29" s="63"/>
      <c r="AF29" s="63"/>
      <c r="AG29" s="63"/>
      <c r="AH29" s="63"/>
      <c r="AI29" s="63"/>
      <c r="AJ29" s="63"/>
      <c r="AK29" s="63"/>
      <c r="AL29" s="63"/>
      <c r="AM29" s="63"/>
      <c r="AN29" s="63"/>
      <c r="AO29" s="63"/>
      <c r="AP29" s="63"/>
      <c r="AQ29" s="63"/>
      <c r="AR29" s="63"/>
      <c r="AS29" s="63"/>
      <c r="AT29" s="63"/>
      <c r="AU29" s="63"/>
      <c r="AV29" s="63"/>
      <c r="AW29" s="63"/>
      <c r="AX29" s="63"/>
      <c r="AY29" s="63"/>
      <c r="AZ29" s="63"/>
      <c r="BA29" s="63"/>
      <c r="BB29" s="63"/>
      <c r="BC29" s="63"/>
    </row>
    <row r="30" spans="2:56">
      <c r="AD30" s="63"/>
      <c r="AE30" s="63"/>
      <c r="AF30" s="63"/>
      <c r="AG30" s="63"/>
      <c r="AH30" s="63"/>
      <c r="AI30" s="63"/>
      <c r="AJ30" s="63"/>
      <c r="AK30" s="63"/>
      <c r="AL30" s="63"/>
      <c r="AM30" s="63"/>
      <c r="AN30" s="63"/>
      <c r="AO30" s="63"/>
      <c r="AP30" s="63"/>
      <c r="AQ30" s="63"/>
      <c r="AR30" s="63"/>
      <c r="AS30" s="63"/>
      <c r="AT30" s="63"/>
      <c r="AU30" s="63"/>
      <c r="AV30" s="63"/>
      <c r="AW30" s="63"/>
      <c r="AX30" s="63"/>
      <c r="AY30" s="63"/>
      <c r="AZ30" s="63"/>
      <c r="BA30" s="63"/>
      <c r="BB30" s="63"/>
      <c r="BC30" s="63"/>
    </row>
    <row r="31" spans="2:56">
      <c r="AD31" s="63"/>
      <c r="AE31" s="63"/>
      <c r="AF31" s="63"/>
      <c r="AG31" s="63"/>
      <c r="AH31" s="63"/>
      <c r="AI31" s="63"/>
      <c r="AJ31" s="63"/>
      <c r="AK31" s="63"/>
      <c r="AL31" s="63"/>
      <c r="AM31" s="63"/>
      <c r="AN31" s="63"/>
      <c r="AO31" s="63"/>
      <c r="AP31" s="63"/>
      <c r="AQ31" s="63"/>
      <c r="AR31" s="63"/>
      <c r="AS31" s="63"/>
      <c r="AT31" s="63"/>
      <c r="AU31" s="63"/>
      <c r="AV31" s="63"/>
      <c r="AW31" s="63"/>
      <c r="AX31" s="63"/>
      <c r="AY31" s="63"/>
      <c r="AZ31" s="63"/>
      <c r="BA31" s="63"/>
      <c r="BB31" s="63"/>
      <c r="BC31" s="63"/>
    </row>
    <row r="32" spans="2:56">
      <c r="AD32" s="63"/>
      <c r="AE32" s="63"/>
      <c r="AF32" s="63"/>
      <c r="AG32" s="63"/>
      <c r="AH32" s="63"/>
      <c r="AI32" s="63"/>
      <c r="AJ32" s="63"/>
      <c r="AK32" s="63"/>
      <c r="AL32" s="63"/>
      <c r="AM32" s="63"/>
      <c r="AN32" s="63"/>
      <c r="AO32" s="63"/>
      <c r="AP32" s="63"/>
      <c r="AQ32" s="63"/>
      <c r="AR32" s="63"/>
      <c r="AS32" s="63"/>
      <c r="AT32" s="63"/>
      <c r="AU32" s="63"/>
      <c r="AV32" s="63"/>
      <c r="AW32" s="63"/>
      <c r="AX32" s="63"/>
      <c r="AY32" s="63"/>
      <c r="AZ32" s="63"/>
      <c r="BA32" s="63"/>
      <c r="BB32" s="63"/>
      <c r="BC32" s="63"/>
    </row>
    <row r="33" spans="30:55">
      <c r="AD33" s="63"/>
      <c r="AE33" s="63"/>
      <c r="AF33" s="63"/>
      <c r="AG33" s="63"/>
      <c r="AH33" s="63"/>
      <c r="AI33" s="63"/>
      <c r="AJ33" s="63"/>
      <c r="AK33" s="63"/>
      <c r="AL33" s="63"/>
      <c r="AM33" s="63"/>
      <c r="AN33" s="63"/>
      <c r="AO33" s="63"/>
      <c r="AP33" s="63"/>
      <c r="AQ33" s="63"/>
      <c r="AR33" s="63"/>
      <c r="AS33" s="63"/>
      <c r="AT33" s="63"/>
      <c r="AU33" s="63"/>
      <c r="AV33" s="63"/>
      <c r="AW33" s="63"/>
      <c r="AX33" s="63"/>
      <c r="AY33" s="63"/>
      <c r="AZ33" s="63"/>
      <c r="BA33" s="63"/>
      <c r="BB33" s="63"/>
      <c r="BC33" s="63"/>
    </row>
    <row r="34" spans="30:55">
      <c r="AD34" s="63"/>
      <c r="AE34" s="63"/>
      <c r="AF34" s="63"/>
      <c r="AG34" s="63"/>
      <c r="AH34" s="63"/>
      <c r="AI34" s="63"/>
      <c r="AJ34" s="63"/>
      <c r="AK34" s="63"/>
      <c r="AL34" s="63"/>
      <c r="AM34" s="63"/>
      <c r="AN34" s="63"/>
      <c r="AO34" s="63"/>
      <c r="AP34" s="63"/>
      <c r="AQ34" s="63"/>
      <c r="AR34" s="63"/>
      <c r="AS34" s="63"/>
      <c r="AT34" s="63"/>
      <c r="AU34" s="63"/>
      <c r="AV34" s="63"/>
      <c r="AW34" s="63"/>
      <c r="AX34" s="63"/>
      <c r="AY34" s="63"/>
      <c r="AZ34" s="63"/>
      <c r="BA34" s="63"/>
      <c r="BB34" s="63"/>
      <c r="BC34" s="63"/>
    </row>
    <row r="35" spans="30:55">
      <c r="AD35" s="63"/>
      <c r="AE35" s="63"/>
      <c r="AF35" s="63"/>
      <c r="AG35" s="63"/>
      <c r="AH35" s="63"/>
      <c r="AI35" s="63"/>
      <c r="AJ35" s="63"/>
      <c r="AK35" s="63"/>
      <c r="AL35" s="63"/>
      <c r="AM35" s="63"/>
      <c r="AN35" s="63"/>
      <c r="AO35" s="63"/>
      <c r="AP35" s="63"/>
      <c r="AQ35" s="63"/>
      <c r="AR35" s="63"/>
      <c r="AS35" s="63"/>
      <c r="AT35" s="63"/>
      <c r="AU35" s="63"/>
      <c r="AV35" s="63"/>
      <c r="AW35" s="63"/>
      <c r="AX35" s="63"/>
      <c r="AY35" s="63"/>
      <c r="AZ35" s="63"/>
      <c r="BA35" s="63"/>
      <c r="BB35" s="63"/>
      <c r="BC35" s="63"/>
    </row>
    <row r="36" spans="30:55"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  <c r="AV36" s="63"/>
      <c r="AW36" s="63"/>
      <c r="AX36" s="63"/>
      <c r="AY36" s="63"/>
      <c r="AZ36" s="63"/>
      <c r="BA36" s="63"/>
      <c r="BB36" s="63"/>
      <c r="BC36" s="63"/>
    </row>
    <row r="37" spans="30:55"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63"/>
      <c r="AS37" s="63"/>
      <c r="AT37" s="63"/>
      <c r="AU37" s="63"/>
      <c r="AV37" s="63"/>
      <c r="AW37" s="63"/>
      <c r="AX37" s="63"/>
      <c r="AY37" s="63"/>
      <c r="AZ37" s="63"/>
      <c r="BA37" s="63"/>
      <c r="BB37" s="63"/>
      <c r="BC37" s="63"/>
    </row>
    <row r="38" spans="30:55"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N38" s="63"/>
      <c r="AO38" s="63"/>
      <c r="AP38" s="63"/>
      <c r="AQ38" s="63"/>
      <c r="AR38" s="63"/>
      <c r="AS38" s="63"/>
      <c r="AT38" s="63"/>
      <c r="AU38" s="63"/>
      <c r="AV38" s="63"/>
      <c r="AW38" s="63"/>
      <c r="AX38" s="63"/>
      <c r="AY38" s="63"/>
      <c r="AZ38" s="63"/>
      <c r="BA38" s="63"/>
      <c r="BB38" s="63"/>
      <c r="BC38" s="63"/>
    </row>
    <row r="39" spans="30:55"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  <c r="AS39" s="63"/>
      <c r="AT39" s="63"/>
      <c r="AU39" s="63"/>
      <c r="AV39" s="63"/>
      <c r="AW39" s="63"/>
      <c r="AX39" s="63"/>
      <c r="AY39" s="63"/>
      <c r="AZ39" s="63"/>
      <c r="BA39" s="63"/>
      <c r="BB39" s="63"/>
      <c r="BC39" s="63"/>
    </row>
    <row r="40" spans="30:55"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  <c r="AS40" s="63"/>
      <c r="AT40" s="63"/>
      <c r="AU40" s="63"/>
      <c r="AV40" s="63"/>
      <c r="AW40" s="63"/>
      <c r="AX40" s="63"/>
      <c r="AY40" s="63"/>
      <c r="AZ40" s="63"/>
      <c r="BA40" s="63"/>
      <c r="BB40" s="63"/>
      <c r="BC40" s="63"/>
    </row>
    <row r="41" spans="30:55"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63"/>
      <c r="AS41" s="63"/>
      <c r="AT41" s="63"/>
      <c r="AU41" s="63"/>
      <c r="AV41" s="63"/>
      <c r="AW41" s="63"/>
      <c r="AX41" s="63"/>
      <c r="AY41" s="63"/>
      <c r="AZ41" s="63"/>
      <c r="BA41" s="63"/>
      <c r="BB41" s="63"/>
      <c r="BC41" s="63"/>
    </row>
    <row r="42" spans="30:55"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  <c r="AS42" s="63"/>
      <c r="AT42" s="63"/>
      <c r="AU42" s="63"/>
      <c r="AV42" s="63"/>
      <c r="AW42" s="63"/>
      <c r="AX42" s="63"/>
      <c r="AY42" s="63"/>
      <c r="AZ42" s="63"/>
      <c r="BA42" s="63"/>
      <c r="BB42" s="63"/>
      <c r="BC42" s="63"/>
    </row>
    <row r="43" spans="30:55"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  <c r="AP43" s="63"/>
      <c r="AQ43" s="63"/>
      <c r="AR43" s="63"/>
      <c r="AS43" s="63"/>
      <c r="AT43" s="63"/>
      <c r="AU43" s="63"/>
      <c r="AV43" s="63"/>
      <c r="AW43" s="63"/>
      <c r="AX43" s="63"/>
      <c r="AY43" s="63"/>
      <c r="AZ43" s="63"/>
      <c r="BA43" s="63"/>
      <c r="BB43" s="63"/>
      <c r="BC43" s="63"/>
    </row>
    <row r="44" spans="30:55"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3"/>
      <c r="AU44" s="63"/>
      <c r="AV44" s="63"/>
      <c r="AW44" s="63"/>
      <c r="AX44" s="63"/>
      <c r="AY44" s="63"/>
      <c r="AZ44" s="63"/>
      <c r="BA44" s="63"/>
      <c r="BB44" s="63"/>
      <c r="BC44" s="63"/>
    </row>
    <row r="45" spans="30:55">
      <c r="AD45" s="63"/>
      <c r="AE45" s="63"/>
      <c r="AF45" s="63"/>
      <c r="AG45" s="63"/>
      <c r="AH45" s="63"/>
      <c r="AI45" s="63"/>
      <c r="AJ45" s="63"/>
      <c r="AK45" s="63"/>
      <c r="AL45" s="63"/>
      <c r="AM45" s="63"/>
      <c r="AN45" s="63"/>
      <c r="AO45" s="63"/>
      <c r="AP45" s="63"/>
      <c r="AQ45" s="63"/>
      <c r="AR45" s="63"/>
      <c r="AS45" s="63"/>
      <c r="AT45" s="63"/>
      <c r="AU45" s="63"/>
      <c r="AV45" s="63"/>
      <c r="AW45" s="63"/>
      <c r="AX45" s="63"/>
      <c r="AY45" s="63"/>
      <c r="AZ45" s="63"/>
      <c r="BA45" s="63"/>
      <c r="BB45" s="63"/>
      <c r="BC45" s="63"/>
    </row>
    <row r="46" spans="30:55">
      <c r="AD46" s="63"/>
      <c r="AE46" s="63"/>
      <c r="AF46" s="63"/>
      <c r="AG46" s="63"/>
      <c r="AH46" s="63"/>
      <c r="AI46" s="63"/>
      <c r="AJ46" s="63"/>
      <c r="AK46" s="63"/>
      <c r="AL46" s="63"/>
      <c r="AM46" s="63"/>
      <c r="AN46" s="63"/>
      <c r="AO46" s="63"/>
      <c r="AP46" s="63"/>
      <c r="AQ46" s="63"/>
      <c r="AR46" s="63"/>
      <c r="AS46" s="63"/>
      <c r="AT46" s="63"/>
      <c r="AU46" s="63"/>
      <c r="AV46" s="63"/>
      <c r="AW46" s="63"/>
      <c r="AX46" s="63"/>
      <c r="AY46" s="63"/>
      <c r="AZ46" s="63"/>
      <c r="BA46" s="63"/>
      <c r="BB46" s="63"/>
      <c r="BC46" s="63"/>
    </row>
    <row r="47" spans="30:55">
      <c r="AD47" s="63"/>
      <c r="AE47" s="63"/>
      <c r="AF47" s="63"/>
      <c r="AG47" s="63"/>
      <c r="AH47" s="63"/>
      <c r="AI47" s="63"/>
      <c r="AJ47" s="63"/>
      <c r="AK47" s="63"/>
      <c r="AL47" s="63"/>
      <c r="AM47" s="63"/>
      <c r="AN47" s="63"/>
      <c r="AO47" s="63"/>
      <c r="AP47" s="63"/>
      <c r="AQ47" s="63"/>
      <c r="AR47" s="63"/>
      <c r="AS47" s="63"/>
      <c r="AT47" s="63"/>
      <c r="AU47" s="63"/>
      <c r="AV47" s="63"/>
      <c r="AW47" s="63"/>
      <c r="AX47" s="63"/>
      <c r="AY47" s="63"/>
      <c r="AZ47" s="63"/>
      <c r="BA47" s="63"/>
      <c r="BB47" s="63"/>
      <c r="BC47" s="63"/>
    </row>
    <row r="48" spans="30:55">
      <c r="AD48" s="63"/>
      <c r="AE48" s="63"/>
      <c r="AF48" s="63"/>
      <c r="AG48" s="63"/>
      <c r="AH48" s="63"/>
      <c r="AI48" s="63"/>
      <c r="AJ48" s="63"/>
      <c r="AK48" s="63"/>
      <c r="AL48" s="63"/>
      <c r="AM48" s="63"/>
      <c r="AN48" s="63"/>
      <c r="AO48" s="63"/>
      <c r="AP48" s="63"/>
      <c r="AQ48" s="63"/>
      <c r="AR48" s="63"/>
      <c r="AS48" s="63"/>
      <c r="AT48" s="63"/>
      <c r="AU48" s="63"/>
      <c r="AV48" s="63"/>
      <c r="AW48" s="63"/>
      <c r="AX48" s="63"/>
      <c r="AY48" s="63"/>
      <c r="AZ48" s="63"/>
      <c r="BA48" s="63"/>
      <c r="BB48" s="63"/>
      <c r="BC48" s="63"/>
    </row>
    <row r="49" spans="30:55">
      <c r="AD49" s="63"/>
      <c r="AE49" s="63"/>
      <c r="AF49" s="63"/>
      <c r="AG49" s="63"/>
      <c r="AH49" s="63"/>
      <c r="AI49" s="63"/>
      <c r="AJ49" s="63"/>
      <c r="AK49" s="63"/>
      <c r="AL49" s="63"/>
      <c r="AM49" s="63"/>
      <c r="AN49" s="63"/>
      <c r="AO49" s="63"/>
      <c r="AP49" s="63"/>
      <c r="AQ49" s="63"/>
      <c r="AR49" s="63"/>
      <c r="AS49" s="63"/>
      <c r="AT49" s="63"/>
      <c r="AU49" s="63"/>
      <c r="AV49" s="63"/>
      <c r="AW49" s="63"/>
      <c r="AX49" s="63"/>
      <c r="AY49" s="63"/>
      <c r="AZ49" s="63"/>
      <c r="BA49" s="63"/>
      <c r="BB49" s="63"/>
      <c r="BC49" s="63"/>
    </row>
    <row r="50" spans="30:55">
      <c r="AD50" s="63"/>
      <c r="AE50" s="63"/>
      <c r="AF50" s="63"/>
      <c r="AG50" s="63"/>
      <c r="AH50" s="63"/>
      <c r="AI50" s="63"/>
      <c r="AJ50" s="63"/>
      <c r="AK50" s="63"/>
      <c r="AL50" s="63"/>
      <c r="AM50" s="63"/>
      <c r="AN50" s="63"/>
      <c r="AO50" s="63"/>
      <c r="AP50" s="63"/>
      <c r="AQ50" s="63"/>
      <c r="AR50" s="63"/>
      <c r="AS50" s="63"/>
      <c r="AT50" s="63"/>
      <c r="AU50" s="63"/>
      <c r="AV50" s="63"/>
      <c r="AW50" s="63"/>
      <c r="AX50" s="63"/>
      <c r="AY50" s="63"/>
      <c r="AZ50" s="63"/>
      <c r="BA50" s="63"/>
      <c r="BB50" s="63"/>
      <c r="BC50" s="63"/>
    </row>
    <row r="51" spans="30:55">
      <c r="AD51" s="63"/>
      <c r="AE51" s="63"/>
      <c r="AF51" s="63"/>
      <c r="AG51" s="63"/>
      <c r="AH51" s="63"/>
      <c r="AI51" s="63"/>
      <c r="AJ51" s="63"/>
      <c r="AK51" s="63"/>
      <c r="AL51" s="63"/>
      <c r="AM51" s="63"/>
      <c r="AN51" s="63"/>
      <c r="AO51" s="63"/>
      <c r="AP51" s="63"/>
      <c r="AQ51" s="63"/>
      <c r="AR51" s="63"/>
      <c r="AS51" s="63"/>
      <c r="AT51" s="63"/>
      <c r="AU51" s="63"/>
      <c r="AV51" s="63"/>
      <c r="AW51" s="63"/>
      <c r="AX51" s="63"/>
      <c r="AY51" s="63"/>
      <c r="AZ51" s="63"/>
      <c r="BA51" s="63"/>
      <c r="BB51" s="63"/>
      <c r="BC51" s="63"/>
    </row>
    <row r="52" spans="30:55">
      <c r="AD52" s="63"/>
      <c r="AE52" s="63"/>
      <c r="AF52" s="63"/>
      <c r="AG52" s="63"/>
      <c r="AH52" s="63"/>
      <c r="AI52" s="63"/>
      <c r="AJ52" s="63"/>
      <c r="AK52" s="63"/>
      <c r="AL52" s="63"/>
      <c r="AM52" s="63"/>
      <c r="AN52" s="63"/>
      <c r="AO52" s="63"/>
      <c r="AP52" s="63"/>
      <c r="AQ52" s="63"/>
      <c r="AR52" s="63"/>
      <c r="AS52" s="63"/>
      <c r="AT52" s="63"/>
      <c r="AU52" s="63"/>
      <c r="AV52" s="63"/>
      <c r="AW52" s="63"/>
      <c r="AX52" s="63"/>
      <c r="AY52" s="63"/>
      <c r="AZ52" s="63"/>
      <c r="BA52" s="63"/>
      <c r="BB52" s="63"/>
      <c r="BC52" s="63"/>
    </row>
    <row r="53" spans="30:55">
      <c r="AD53" s="63"/>
      <c r="AE53" s="63"/>
      <c r="AF53" s="63"/>
      <c r="AG53" s="63"/>
      <c r="AH53" s="63"/>
      <c r="AI53" s="63"/>
      <c r="AJ53" s="63"/>
      <c r="AK53" s="63"/>
      <c r="AL53" s="63"/>
      <c r="AM53" s="63"/>
      <c r="AN53" s="63"/>
      <c r="AO53" s="63"/>
      <c r="AP53" s="63"/>
      <c r="AQ53" s="63"/>
      <c r="AR53" s="63"/>
      <c r="AS53" s="63"/>
      <c r="AT53" s="63"/>
      <c r="AU53" s="63"/>
      <c r="AV53" s="63"/>
      <c r="AW53" s="63"/>
      <c r="AX53" s="63"/>
      <c r="AY53" s="63"/>
      <c r="AZ53" s="63"/>
      <c r="BA53" s="63"/>
      <c r="BB53" s="63"/>
      <c r="BC53" s="63"/>
    </row>
    <row r="54" spans="30:55"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</row>
    <row r="55" spans="30:55">
      <c r="AD55" s="63"/>
      <c r="AE55" s="63"/>
      <c r="AF55" s="63"/>
      <c r="AG55" s="63"/>
      <c r="AH55" s="63"/>
      <c r="AI55" s="63"/>
      <c r="AJ55" s="63"/>
      <c r="AK55" s="63"/>
      <c r="AL55" s="63"/>
      <c r="AM55" s="63"/>
      <c r="AN55" s="63"/>
      <c r="AO55" s="63"/>
      <c r="AP55" s="63"/>
      <c r="AQ55" s="63"/>
      <c r="AR55" s="63"/>
      <c r="AS55" s="63"/>
      <c r="AT55" s="63"/>
      <c r="AU55" s="63"/>
      <c r="AV55" s="63"/>
      <c r="AW55" s="63"/>
      <c r="AX55" s="63"/>
      <c r="AY55" s="63"/>
      <c r="AZ55" s="63"/>
      <c r="BA55" s="63"/>
      <c r="BB55" s="63"/>
      <c r="BC55" s="63"/>
    </row>
    <row r="56" spans="30:55">
      <c r="AD56" s="63"/>
      <c r="AE56" s="63"/>
      <c r="AF56" s="63"/>
      <c r="AG56" s="63"/>
      <c r="AH56" s="63"/>
      <c r="AI56" s="63"/>
      <c r="AJ56" s="63"/>
      <c r="AK56" s="63"/>
      <c r="AL56" s="63"/>
      <c r="AM56" s="63"/>
      <c r="AN56" s="63"/>
      <c r="AO56" s="63"/>
      <c r="AP56" s="63"/>
      <c r="AQ56" s="63"/>
      <c r="AR56" s="63"/>
      <c r="AS56" s="63"/>
      <c r="AT56" s="63"/>
      <c r="AU56" s="63"/>
      <c r="AV56" s="63"/>
      <c r="AW56" s="63"/>
      <c r="AX56" s="63"/>
      <c r="AY56" s="63"/>
      <c r="AZ56" s="63"/>
      <c r="BA56" s="63"/>
      <c r="BB56" s="63"/>
      <c r="BC56" s="63"/>
    </row>
    <row r="57" spans="30:55">
      <c r="AD57" s="63"/>
      <c r="AE57" s="63"/>
      <c r="AF57" s="63"/>
      <c r="AG57" s="63"/>
      <c r="AH57" s="63"/>
      <c r="AI57" s="63"/>
      <c r="AJ57" s="63"/>
      <c r="AK57" s="63"/>
      <c r="AL57" s="63"/>
      <c r="AM57" s="63"/>
      <c r="AN57" s="63"/>
      <c r="AO57" s="63"/>
      <c r="AP57" s="63"/>
      <c r="AQ57" s="63"/>
      <c r="AR57" s="63"/>
      <c r="AS57" s="63"/>
      <c r="AT57" s="63"/>
      <c r="AU57" s="63"/>
      <c r="AV57" s="63"/>
      <c r="AW57" s="63"/>
      <c r="AX57" s="63"/>
      <c r="AY57" s="63"/>
      <c r="AZ57" s="63"/>
      <c r="BA57" s="63"/>
      <c r="BB57" s="63"/>
      <c r="BC57" s="63"/>
    </row>
    <row r="58" spans="30:55"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</row>
    <row r="59" spans="30:55">
      <c r="AD59" s="63"/>
      <c r="AE59" s="63"/>
      <c r="AF59" s="63"/>
      <c r="AG59" s="63"/>
      <c r="AH59" s="63"/>
      <c r="AI59" s="63"/>
      <c r="AJ59" s="63"/>
      <c r="AK59" s="63"/>
      <c r="AL59" s="63"/>
      <c r="AM59" s="63"/>
      <c r="AN59" s="63"/>
      <c r="AO59" s="63"/>
      <c r="AP59" s="63"/>
      <c r="AQ59" s="63"/>
      <c r="AR59" s="63"/>
      <c r="AS59" s="63"/>
      <c r="AT59" s="63"/>
      <c r="AU59" s="63"/>
      <c r="AV59" s="63"/>
      <c r="AW59" s="63"/>
      <c r="AX59" s="63"/>
      <c r="AY59" s="63"/>
      <c r="AZ59" s="63"/>
      <c r="BA59" s="63"/>
      <c r="BB59" s="63"/>
      <c r="BC59" s="63"/>
    </row>
    <row r="60" spans="30:55">
      <c r="AD60" s="63"/>
      <c r="AE60" s="63"/>
      <c r="AF60" s="63"/>
      <c r="AG60" s="63"/>
      <c r="AH60" s="63"/>
      <c r="AI60" s="63"/>
      <c r="AJ60" s="63"/>
      <c r="AK60" s="63"/>
      <c r="AL60" s="63"/>
      <c r="AM60" s="63"/>
      <c r="AN60" s="63"/>
      <c r="AO60" s="63"/>
      <c r="AP60" s="63"/>
      <c r="AQ60" s="63"/>
      <c r="AR60" s="63"/>
      <c r="AS60" s="63"/>
      <c r="AT60" s="63"/>
      <c r="AU60" s="63"/>
      <c r="AV60" s="63"/>
      <c r="AW60" s="63"/>
      <c r="AX60" s="63"/>
      <c r="AY60" s="63"/>
      <c r="AZ60" s="63"/>
      <c r="BA60" s="63"/>
      <c r="BB60" s="63"/>
      <c r="BC60" s="63"/>
    </row>
    <row r="61" spans="30:55">
      <c r="AD61" s="63"/>
      <c r="AE61" s="63"/>
      <c r="AF61" s="63"/>
      <c r="AG61" s="63"/>
      <c r="AH61" s="63"/>
      <c r="AI61" s="63"/>
      <c r="AJ61" s="63"/>
      <c r="AK61" s="63"/>
      <c r="AL61" s="63"/>
      <c r="AM61" s="63"/>
      <c r="AN61" s="63"/>
      <c r="AO61" s="63"/>
      <c r="AP61" s="63"/>
      <c r="AQ61" s="63"/>
      <c r="AR61" s="63"/>
      <c r="AS61" s="63"/>
      <c r="AT61" s="63"/>
      <c r="AU61" s="63"/>
      <c r="AV61" s="63"/>
      <c r="AW61" s="63"/>
      <c r="AX61" s="63"/>
      <c r="AY61" s="63"/>
      <c r="AZ61" s="63"/>
      <c r="BA61" s="63"/>
      <c r="BB61" s="63"/>
      <c r="BC61" s="63"/>
    </row>
    <row r="62" spans="30:55">
      <c r="AD62" s="63"/>
      <c r="AE62" s="63"/>
      <c r="AF62" s="63"/>
      <c r="AG62" s="63"/>
      <c r="AH62" s="63"/>
      <c r="AI62" s="63"/>
      <c r="AJ62" s="63"/>
      <c r="AK62" s="63"/>
      <c r="AL62" s="63"/>
      <c r="AM62" s="63"/>
      <c r="AN62" s="63"/>
      <c r="AO62" s="63"/>
      <c r="AP62" s="63"/>
      <c r="AQ62" s="63"/>
      <c r="AR62" s="63"/>
      <c r="AS62" s="63"/>
      <c r="AT62" s="63"/>
      <c r="AU62" s="63"/>
      <c r="AV62" s="63"/>
      <c r="AW62" s="63"/>
      <c r="AX62" s="63"/>
      <c r="AY62" s="63"/>
      <c r="AZ62" s="63"/>
      <c r="BA62" s="63"/>
      <c r="BB62" s="63"/>
      <c r="BC62" s="63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D67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" customWidth="1"/>
    <col min="2" max="2" width="20.7265625" style="3" customWidth="1"/>
    <col min="3" max="26" width="5.1796875" style="3" customWidth="1"/>
    <col min="27" max="28" width="5.1796875" style="3" hidden="1" customWidth="1"/>
    <col min="29" max="29" width="1.6328125" style="3" customWidth="1"/>
    <col min="30" max="53" width="5.1796875" style="3" customWidth="1"/>
    <col min="54" max="55" width="5.1796875" style="3" hidden="1" customWidth="1"/>
    <col min="56" max="16384" width="9.08984375" style="3"/>
  </cols>
  <sheetData>
    <row r="1" spans="1:56" ht="9" customHeight="1" thickBot="1">
      <c r="A1" s="264">
        <f>[2]RWE!$A$12</f>
        <v>2.2999999999999998</v>
      </c>
      <c r="B1" s="4"/>
    </row>
    <row r="2" spans="1:56" s="6" customFormat="1" ht="16" thickTop="1">
      <c r="A2" s="3"/>
      <c r="B2" s="490" t="s">
        <v>33</v>
      </c>
      <c r="C2" s="485" t="s">
        <v>17</v>
      </c>
      <c r="D2" s="486"/>
      <c r="E2" s="486"/>
      <c r="F2" s="486"/>
      <c r="G2" s="486"/>
      <c r="H2" s="486"/>
      <c r="I2" s="486"/>
      <c r="J2" s="486"/>
      <c r="K2" s="486"/>
      <c r="L2" s="486"/>
      <c r="M2" s="486"/>
      <c r="N2" s="486"/>
      <c r="O2" s="486"/>
      <c r="P2" s="486"/>
      <c r="Q2" s="486"/>
      <c r="R2" s="486"/>
      <c r="S2" s="486"/>
      <c r="T2" s="486"/>
      <c r="U2" s="486"/>
      <c r="V2" s="486"/>
      <c r="W2" s="486"/>
      <c r="X2" s="486"/>
      <c r="Y2" s="486"/>
      <c r="Z2" s="486"/>
      <c r="AA2" s="486"/>
      <c r="AB2" s="487"/>
      <c r="AC2" s="5"/>
      <c r="AD2" s="485" t="s">
        <v>3</v>
      </c>
      <c r="AE2" s="486"/>
      <c r="AF2" s="486"/>
      <c r="AG2" s="486"/>
      <c r="AH2" s="486"/>
      <c r="AI2" s="486"/>
      <c r="AJ2" s="486"/>
      <c r="AK2" s="486"/>
      <c r="AL2" s="486"/>
      <c r="AM2" s="486"/>
      <c r="AN2" s="486"/>
      <c r="AO2" s="486"/>
      <c r="AP2" s="486"/>
      <c r="AQ2" s="486"/>
      <c r="AR2" s="486"/>
      <c r="AS2" s="486"/>
      <c r="AT2" s="486"/>
      <c r="AU2" s="486"/>
      <c r="AV2" s="486"/>
      <c r="AW2" s="486"/>
      <c r="AX2" s="486"/>
      <c r="AY2" s="486"/>
      <c r="AZ2" s="486"/>
      <c r="BA2" s="486"/>
      <c r="BB2" s="486"/>
      <c r="BC2" s="487"/>
      <c r="BD2" s="398"/>
    </row>
    <row r="3" spans="1:56" ht="13" thickBot="1">
      <c r="A3" s="6"/>
      <c r="B3" s="491"/>
      <c r="C3" s="493" t="s">
        <v>2</v>
      </c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  <c r="V3" s="494"/>
      <c r="W3" s="494"/>
      <c r="X3" s="494"/>
      <c r="Y3" s="494"/>
      <c r="Z3" s="494"/>
      <c r="AA3" s="494"/>
      <c r="AB3" s="495"/>
      <c r="AC3" s="7"/>
      <c r="AD3" s="493" t="s">
        <v>163</v>
      </c>
      <c r="AE3" s="494"/>
      <c r="AF3" s="494"/>
      <c r="AG3" s="494"/>
      <c r="AH3" s="494"/>
      <c r="AI3" s="494"/>
      <c r="AJ3" s="494"/>
      <c r="AK3" s="494"/>
      <c r="AL3" s="494"/>
      <c r="AM3" s="494"/>
      <c r="AN3" s="494"/>
      <c r="AO3" s="494"/>
      <c r="AP3" s="494"/>
      <c r="AQ3" s="494"/>
      <c r="AR3" s="494"/>
      <c r="AS3" s="494"/>
      <c r="AT3" s="494"/>
      <c r="AU3" s="494"/>
      <c r="AV3" s="494"/>
      <c r="AW3" s="494"/>
      <c r="AX3" s="494"/>
      <c r="AY3" s="494"/>
      <c r="AZ3" s="494"/>
      <c r="BA3" s="494"/>
      <c r="BB3" s="494"/>
      <c r="BC3" s="495"/>
      <c r="BD3" s="400"/>
    </row>
    <row r="4" spans="1:56" s="10" customFormat="1" ht="20" customHeight="1" thickTop="1" thickBot="1">
      <c r="A4" s="3"/>
      <c r="B4" s="492"/>
      <c r="C4" s="8">
        <v>2000</v>
      </c>
      <c r="D4" s="397">
        <f>1+C4</f>
        <v>2001</v>
      </c>
      <c r="E4" s="397">
        <f t="shared" ref="E4:AB4" si="0">1+D4</f>
        <v>2002</v>
      </c>
      <c r="F4" s="397">
        <f t="shared" si="0"/>
        <v>2003</v>
      </c>
      <c r="G4" s="397">
        <f t="shared" si="0"/>
        <v>2004</v>
      </c>
      <c r="H4" s="397">
        <f t="shared" si="0"/>
        <v>2005</v>
      </c>
      <c r="I4" s="397">
        <f t="shared" si="0"/>
        <v>2006</v>
      </c>
      <c r="J4" s="397">
        <f t="shared" si="0"/>
        <v>2007</v>
      </c>
      <c r="K4" s="397">
        <f t="shared" si="0"/>
        <v>2008</v>
      </c>
      <c r="L4" s="397">
        <f t="shared" si="0"/>
        <v>2009</v>
      </c>
      <c r="M4" s="397">
        <f t="shared" si="0"/>
        <v>2010</v>
      </c>
      <c r="N4" s="397">
        <f t="shared" si="0"/>
        <v>2011</v>
      </c>
      <c r="O4" s="397">
        <f t="shared" si="0"/>
        <v>2012</v>
      </c>
      <c r="P4" s="397">
        <f t="shared" si="0"/>
        <v>2013</v>
      </c>
      <c r="Q4" s="397">
        <f t="shared" si="0"/>
        <v>2014</v>
      </c>
      <c r="R4" s="397">
        <f t="shared" si="0"/>
        <v>2015</v>
      </c>
      <c r="S4" s="397">
        <f t="shared" si="0"/>
        <v>2016</v>
      </c>
      <c r="T4" s="397">
        <f t="shared" si="0"/>
        <v>2017</v>
      </c>
      <c r="U4" s="397">
        <f t="shared" si="0"/>
        <v>2018</v>
      </c>
      <c r="V4" s="397">
        <f t="shared" si="0"/>
        <v>2019</v>
      </c>
      <c r="W4" s="397">
        <f t="shared" si="0"/>
        <v>2020</v>
      </c>
      <c r="X4" s="397">
        <f t="shared" si="0"/>
        <v>2021</v>
      </c>
      <c r="Y4" s="397">
        <f t="shared" si="0"/>
        <v>2022</v>
      </c>
      <c r="Z4" s="397">
        <f t="shared" si="0"/>
        <v>2023</v>
      </c>
      <c r="AA4" s="397">
        <f t="shared" si="0"/>
        <v>2024</v>
      </c>
      <c r="AB4" s="228">
        <f t="shared" si="0"/>
        <v>2025</v>
      </c>
      <c r="AC4" s="9"/>
      <c r="AD4" s="8">
        <v>2000</v>
      </c>
      <c r="AE4" s="397">
        <f>1+AD4</f>
        <v>2001</v>
      </c>
      <c r="AF4" s="397">
        <f t="shared" ref="AF4:BC4" si="1">1+AE4</f>
        <v>2002</v>
      </c>
      <c r="AG4" s="397">
        <f t="shared" si="1"/>
        <v>2003</v>
      </c>
      <c r="AH4" s="397">
        <f t="shared" si="1"/>
        <v>2004</v>
      </c>
      <c r="AI4" s="397">
        <f t="shared" si="1"/>
        <v>2005</v>
      </c>
      <c r="AJ4" s="397">
        <f t="shared" si="1"/>
        <v>2006</v>
      </c>
      <c r="AK4" s="397">
        <f t="shared" si="1"/>
        <v>2007</v>
      </c>
      <c r="AL4" s="397">
        <f t="shared" si="1"/>
        <v>2008</v>
      </c>
      <c r="AM4" s="397">
        <f t="shared" si="1"/>
        <v>2009</v>
      </c>
      <c r="AN4" s="397">
        <f t="shared" si="1"/>
        <v>2010</v>
      </c>
      <c r="AO4" s="397">
        <f t="shared" si="1"/>
        <v>2011</v>
      </c>
      <c r="AP4" s="397">
        <f t="shared" si="1"/>
        <v>2012</v>
      </c>
      <c r="AQ4" s="397">
        <f t="shared" si="1"/>
        <v>2013</v>
      </c>
      <c r="AR4" s="397">
        <f t="shared" si="1"/>
        <v>2014</v>
      </c>
      <c r="AS4" s="397">
        <f t="shared" si="1"/>
        <v>2015</v>
      </c>
      <c r="AT4" s="397">
        <f t="shared" si="1"/>
        <v>2016</v>
      </c>
      <c r="AU4" s="397">
        <f t="shared" si="1"/>
        <v>2017</v>
      </c>
      <c r="AV4" s="397">
        <f t="shared" si="1"/>
        <v>2018</v>
      </c>
      <c r="AW4" s="397">
        <f t="shared" si="1"/>
        <v>2019</v>
      </c>
      <c r="AX4" s="397">
        <f t="shared" si="1"/>
        <v>2020</v>
      </c>
      <c r="AY4" s="397">
        <f t="shared" si="1"/>
        <v>2021</v>
      </c>
      <c r="AZ4" s="397">
        <f t="shared" si="1"/>
        <v>2022</v>
      </c>
      <c r="BA4" s="397">
        <f t="shared" si="1"/>
        <v>2023</v>
      </c>
      <c r="BB4" s="397">
        <f t="shared" si="1"/>
        <v>2024</v>
      </c>
      <c r="BC4" s="228">
        <f t="shared" si="1"/>
        <v>2025</v>
      </c>
      <c r="BD4" s="399"/>
    </row>
    <row r="5" spans="1:56" ht="20" customHeight="1" thickTop="1" thickBot="1">
      <c r="A5" s="10"/>
      <c r="B5" s="11" t="s">
        <v>12</v>
      </c>
      <c r="C5" s="64">
        <f>1/$A$1*'[1]4412Imp'!$B$263</f>
        <v>0.14099378099999998</v>
      </c>
      <c r="D5" s="65">
        <f>1/$A$1*'[1]4412Imp'!$C$263</f>
        <v>0.14807258100000001</v>
      </c>
      <c r="E5" s="65">
        <f>1/$A$1*'[1]4412Imp'!$D$263</f>
        <v>0.15394921099999997</v>
      </c>
      <c r="F5" s="65">
        <f>1/$A$1*'[1]4412Imp'!$E$263</f>
        <v>0.17711014600000005</v>
      </c>
      <c r="G5" s="65">
        <f>1/$A$1*'[1]4412Imp'!$F$263</f>
        <v>0.14680616199999999</v>
      </c>
      <c r="H5" s="65">
        <f>1/$A$1*'[1]4412Imp'!$G$263</f>
        <v>0.14307765900000002</v>
      </c>
      <c r="I5" s="65">
        <f>1/$A$1*'[1]4412Imp'!$H$263</f>
        <v>0.14283299999999999</v>
      </c>
      <c r="J5" s="66">
        <f>1/$A$1*'[1]4412Imp'!$I$263</f>
        <v>0.16686637899999998</v>
      </c>
      <c r="K5" s="66">
        <f>1/$A$1*'[1]4412Imp'!$J$263</f>
        <v>0.13433080300000003</v>
      </c>
      <c r="L5" s="66">
        <f>1/$A$1*'[1]4412Imp'!K$263</f>
        <v>0.12736410000000001</v>
      </c>
      <c r="M5" s="66">
        <f>1/$A$1*'[1]4412Imp'!L$263</f>
        <v>0.1338716016666667</v>
      </c>
      <c r="N5" s="66">
        <f>1/$A$1*'[1]4412Imp'!M$263</f>
        <v>0.1925601847961774</v>
      </c>
      <c r="O5" s="66">
        <f>1/$A$1*'[1]4412Imp'!N$263</f>
        <v>0.1976893216143791</v>
      </c>
      <c r="P5" s="66">
        <f>1/$A$1*'[1]4412Imp'!O$263</f>
        <v>0.1786820232461391</v>
      </c>
      <c r="Q5" s="66">
        <f>1/$A$1*'[1]4412Imp'!P$263</f>
        <v>0.15824926718322219</v>
      </c>
      <c r="R5" s="66">
        <f>1/$A$1*'[1]4412Imp'!Q$263</f>
        <v>0.18869887584104522</v>
      </c>
      <c r="S5" s="66">
        <f>1/$A$1*'[1]4412Imp'!R$263</f>
        <v>0.18365451933333338</v>
      </c>
      <c r="T5" s="66">
        <f>1/$A$1*'[1]4412Imp'!S$263</f>
        <v>0.22307375270512825</v>
      </c>
      <c r="U5" s="66">
        <f>1/$A$1*'[1]4412Imp'!T$263</f>
        <v>0.24397247373484851</v>
      </c>
      <c r="V5" s="66">
        <f>1/$A$1*'[1]4412Imp'!U$263</f>
        <v>0.20866968576795492</v>
      </c>
      <c r="W5" s="66">
        <f>1/$A$1*'[1]4412Imp'!V$263</f>
        <v>0.23594809180000001</v>
      </c>
      <c r="X5" s="66">
        <f>1/$A$1*'[1]4412Imp'!W$263</f>
        <v>0.2656114648077923</v>
      </c>
      <c r="Y5" s="66">
        <f>1/$A$1*'[1]4412Imp'!X$263</f>
        <v>0.18437593666666677</v>
      </c>
      <c r="Z5" s="66">
        <f>1/$A$1*'[1]4412Imp'!Y$263</f>
        <v>0.14396166488888887</v>
      </c>
      <c r="AA5" s="66">
        <f>1/$A$1*'[1]4412Imp'!Z$263</f>
        <v>0.14396166488888887</v>
      </c>
      <c r="AB5" s="66">
        <f>1/$A$1*'[1]4412Imp'!AA$263</f>
        <v>0.14396166488888887</v>
      </c>
      <c r="AC5" s="15"/>
      <c r="AD5" s="437">
        <f>1/1000*'[1]4412Imp'!AB$263</f>
        <v>7.5667951888068005E-2</v>
      </c>
      <c r="AE5" s="438">
        <f>1/1000*'[1]4412Imp'!AC$263</f>
        <v>7.7760624938799983E-2</v>
      </c>
      <c r="AF5" s="438">
        <f>1/1000*'[1]4412Imp'!AD$263</f>
        <v>7.8741823535999997E-2</v>
      </c>
      <c r="AG5" s="438">
        <f>1/1000*'[1]4412Imp'!AE$263</f>
        <v>9.8893316144000043E-2</v>
      </c>
      <c r="AH5" s="438">
        <f>1/1000*'[1]4412Imp'!AF$263</f>
        <v>9.8761348642600028E-2</v>
      </c>
      <c r="AI5" s="438">
        <f>1/1000*'[1]4412Imp'!AG$263</f>
        <v>0.10279226584769999</v>
      </c>
      <c r="AJ5" s="438">
        <f>1/1000*'[1]4412Imp'!AH$263</f>
        <v>0.10330951239999996</v>
      </c>
      <c r="AK5" s="438">
        <f>1/1000*'[1]4412Imp'!AI$263</f>
        <v>0.126110452461</v>
      </c>
      <c r="AL5" s="438">
        <f>1/1000*'[1]4412Imp'!AJ$263</f>
        <v>0.116812355322</v>
      </c>
      <c r="AM5" s="438">
        <f>1/1000*'[1]4412Imp'!AK$263</f>
        <v>8.65170393648E-2</v>
      </c>
      <c r="AN5" s="438">
        <f>1/1000*'[1]4412Imp'!AL$263</f>
        <v>9.5028898987800009E-2</v>
      </c>
      <c r="AO5" s="438">
        <f>1/1000*'[1]4412Imp'!AM$263</f>
        <v>0.14791943788799997</v>
      </c>
      <c r="AP5" s="438">
        <f>1/1000*'[1]4412Imp'!AN$263</f>
        <v>0.13739834412479995</v>
      </c>
      <c r="AQ5" s="438">
        <f>1/1000*'[1]4412Imp'!AO$263</f>
        <v>0.12671111644529998</v>
      </c>
      <c r="AR5" s="438">
        <f>1/1000*'[1]4412Imp'!AP$263</f>
        <v>0.120711274969</v>
      </c>
      <c r="AS5" s="438">
        <f>1/1000*'[1]4412Imp'!AQ$263</f>
        <v>0.1131048387245</v>
      </c>
      <c r="AT5" s="438">
        <f>1/1000*'[1]4412Imp'!AR$263</f>
        <v>0.11336737082689999</v>
      </c>
      <c r="AU5" s="438">
        <f>1/1000*'[1]4412Imp'!AS$263</f>
        <v>0.14802965883420002</v>
      </c>
      <c r="AV5" s="438">
        <f>1/1000*'[1]4412Imp'!AT$263</f>
        <v>0.17550939259199996</v>
      </c>
      <c r="AW5" s="438">
        <f>1/1000*'[1]4412Imp'!AU$263</f>
        <v>0.16154255137999995</v>
      </c>
      <c r="AX5" s="438">
        <f>1/1000*'[1]4412Imp'!AV$263</f>
        <v>0.16058489741720008</v>
      </c>
      <c r="AY5" s="438">
        <f>1/1000*'[1]4412Imp'!AW$263</f>
        <v>0.24001928696590011</v>
      </c>
      <c r="AZ5" s="438">
        <f>1/1000*'[1]4412Imp'!AX$263</f>
        <v>0.20106494811</v>
      </c>
      <c r="BA5" s="438">
        <f>1/1000*'[1]4412Imp'!AY$263</f>
        <v>0.16581701763439996</v>
      </c>
      <c r="BB5" s="438">
        <f>1/1000*'[1]4412Imp'!AZ$263</f>
        <v>0</v>
      </c>
      <c r="BC5" s="439">
        <f>1/1000*'[1]4412Imp'!BA$263</f>
        <v>0</v>
      </c>
      <c r="BD5" s="399"/>
    </row>
    <row r="6" spans="1:56" ht="17.149999999999999" customHeight="1" thickTop="1">
      <c r="A6" s="125"/>
      <c r="B6" s="68" t="s">
        <v>116</v>
      </c>
      <c r="C6" s="69">
        <f>1/$A$1*'[1]4412Imp'!$B$266</f>
        <v>0</v>
      </c>
      <c r="D6" s="70">
        <f>1/$A$1*'[1]4412Imp'!$C$266</f>
        <v>9.3060000000000007E-5</v>
      </c>
      <c r="E6" s="70">
        <f>1/$A$1*'[1]4412Imp'!$D$266</f>
        <v>1.0300000000000001E-4</v>
      </c>
      <c r="F6" s="70">
        <f>1/$A$1*'[1]4412Imp'!$E$266</f>
        <v>1.0000000000000002E-4</v>
      </c>
      <c r="G6" s="70">
        <f>1/$A$1*'[1]4412Imp'!$F$266</f>
        <v>1.1428E-4</v>
      </c>
      <c r="H6" s="70">
        <f>1/$A$1*'[1]4412Imp'!$G$266</f>
        <v>1.5200000000000004E-4</v>
      </c>
      <c r="I6" s="70">
        <f>1/$A$1*'[1]4412Imp'!$H$266</f>
        <v>1.5200000000000001E-4</v>
      </c>
      <c r="J6" s="71">
        <f>1/$A$1*'[1]4412Imp'!$I$266</f>
        <v>7.6000000000000004E-5</v>
      </c>
      <c r="K6" s="71">
        <f>1/$A$1*'[1]4412Imp'!$J$266</f>
        <v>2.2800000000000001E-4</v>
      </c>
      <c r="L6" s="71">
        <f>1/$A$1*'[1]4412Imp'!K$266</f>
        <v>9.1140000000000012E-5</v>
      </c>
      <c r="M6" s="71">
        <f>1/$A$1*'[1]4412Imp'!L$266</f>
        <v>1.4700000000000002E-4</v>
      </c>
      <c r="N6" s="71">
        <f>1/$A$1*'[1]4412Imp'!M$266</f>
        <v>1.4642000000000002E-4</v>
      </c>
      <c r="O6" s="71">
        <f>1/$A$1*'[1]4412Imp'!N$266</f>
        <v>4.8000000000000008E-5</v>
      </c>
      <c r="P6" s="71">
        <f>1/$A$1*'[1]4412Imp'!O$266</f>
        <v>0</v>
      </c>
      <c r="Q6" s="71">
        <f>1/$A$1*'[1]4412Imp'!P$266</f>
        <v>0</v>
      </c>
      <c r="R6" s="71">
        <f>1/$A$1*'[1]4412Imp'!Q$266</f>
        <v>0</v>
      </c>
      <c r="S6" s="71">
        <f>1/$A$1*'[1]4412Imp'!R$266</f>
        <v>0</v>
      </c>
      <c r="T6" s="71">
        <f>1/$A$1*'[1]4412Imp'!S$266</f>
        <v>0</v>
      </c>
      <c r="U6" s="71">
        <f>1/$A$1*'[1]4412Imp'!T$266</f>
        <v>1.74E-4</v>
      </c>
      <c r="V6" s="71">
        <f>1/$A$1*'[1]4412Imp'!U$266</f>
        <v>0</v>
      </c>
      <c r="W6" s="71">
        <f>1/$A$1*'[1]4412Imp'!V$266</f>
        <v>0</v>
      </c>
      <c r="X6" s="71">
        <f>1/$A$1*'[1]4412Imp'!W$266</f>
        <v>0</v>
      </c>
      <c r="Y6" s="71">
        <f>1/$A$1*'[1]4412Imp'!X$266</f>
        <v>4.0000000000000007E-6</v>
      </c>
      <c r="Z6" s="71">
        <f>1/$A$1*'[1]4412Imp'!Y$266</f>
        <v>0</v>
      </c>
      <c r="AA6" s="71">
        <f>1/$A$1*'[1]4412Imp'!Z$266</f>
        <v>0</v>
      </c>
      <c r="AB6" s="71">
        <f>1/$A$1*'[1]4412Imp'!AA$266</f>
        <v>0</v>
      </c>
      <c r="AC6" s="7"/>
      <c r="AD6" s="107">
        <f>1/1000*'[1]4412Imp'!AB$266</f>
        <v>0</v>
      </c>
      <c r="AE6" s="70">
        <f>1/1000*'[1]4412Imp'!AC$266</f>
        <v>7.3712357999999994E-5</v>
      </c>
      <c r="AF6" s="70">
        <f>1/1000*'[1]4412Imp'!AD$266</f>
        <v>9.8341454400000008E-5</v>
      </c>
      <c r="AG6" s="70">
        <f>1/1000*'[1]4412Imp'!AE$266</f>
        <v>1.1930540160000001E-4</v>
      </c>
      <c r="AH6" s="70">
        <f>1/1000*'[1]4412Imp'!AF$266</f>
        <v>1.4128216199999998E-4</v>
      </c>
      <c r="AI6" s="70">
        <f>1/1000*'[1]4412Imp'!AG$266</f>
        <v>1.7770226760000003E-4</v>
      </c>
      <c r="AJ6" s="70">
        <f>1/1000*'[1]4412Imp'!AH$266</f>
        <v>1.8080640000000002E-4</v>
      </c>
      <c r="AK6" s="70">
        <f>1/1000*'[1]4412Imp'!AI$266</f>
        <v>9.7878369000000003E-5</v>
      </c>
      <c r="AL6" s="70">
        <f>1/1000*'[1]4412Imp'!AJ$266</f>
        <v>3.0827085520000004E-4</v>
      </c>
      <c r="AM6" s="70">
        <f>1/1000*'[1]4412Imp'!AK$266</f>
        <v>1.217744088E-4</v>
      </c>
      <c r="AN6" s="70">
        <f>1/1000*'[1]4412Imp'!AL$266</f>
        <v>1.6513979760000001E-4</v>
      </c>
      <c r="AO6" s="70">
        <f>1/1000*'[1]4412Imp'!AM$266</f>
        <v>1.8730195200000001E-4</v>
      </c>
      <c r="AP6" s="70">
        <f>1/1000*'[1]4412Imp'!AN$266</f>
        <v>5.2435257600000001E-5</v>
      </c>
      <c r="AQ6" s="70">
        <f>1/1000*'[1]4412Imp'!AO$266</f>
        <v>0</v>
      </c>
      <c r="AR6" s="70">
        <f>1/1000*'[1]4412Imp'!AP$266</f>
        <v>0</v>
      </c>
      <c r="AS6" s="70">
        <f>1/1000*'[1]4412Imp'!AQ$266</f>
        <v>0</v>
      </c>
      <c r="AT6" s="70">
        <f>1/1000*'[1]4412Imp'!AR$266</f>
        <v>0</v>
      </c>
      <c r="AU6" s="70">
        <f>1/1000*'[1]4412Imp'!AS$266</f>
        <v>0</v>
      </c>
      <c r="AV6" s="70">
        <f>1/1000*'[1]4412Imp'!AT$266</f>
        <v>1.2125799399999999E-4</v>
      </c>
      <c r="AW6" s="70">
        <f>1/1000*'[1]4412Imp'!AU$266</f>
        <v>0</v>
      </c>
      <c r="AX6" s="70">
        <f>1/1000*'[1]4412Imp'!AV$266</f>
        <v>0</v>
      </c>
      <c r="AY6" s="70">
        <f>1/1000*'[1]4412Imp'!AW$266</f>
        <v>0</v>
      </c>
      <c r="AZ6" s="70">
        <f>1/1000*'[1]4412Imp'!AX$266</f>
        <v>3.4243559999999998E-6</v>
      </c>
      <c r="BA6" s="70">
        <f>1/1000*'[1]4412Imp'!AY$266</f>
        <v>0</v>
      </c>
      <c r="BB6" s="70">
        <f>1/1000*'[1]4412Imp'!AZ$266</f>
        <v>0</v>
      </c>
      <c r="BC6" s="235">
        <f>1/1000*'[1]4412Imp'!BA$266</f>
        <v>0</v>
      </c>
      <c r="BD6" s="399"/>
    </row>
    <row r="7" spans="1:56" ht="17.149999999999999" customHeight="1">
      <c r="B7" s="73" t="s">
        <v>117</v>
      </c>
      <c r="C7" s="74">
        <f>1/$A$1*'[1]4412Imp'!$B$268</f>
        <v>5.2000000000000004E-5</v>
      </c>
      <c r="D7" s="75">
        <f>1/$A$1*'[1]4412Imp'!$C$268</f>
        <v>1.6000000000000003E-5</v>
      </c>
      <c r="E7" s="75">
        <f>1/$A$1*'[1]4412Imp'!$D$268</f>
        <v>0</v>
      </c>
      <c r="F7" s="75">
        <f>1/$A$1*'[1]4412Imp'!$E$268</f>
        <v>7.4540000000000015E-5</v>
      </c>
      <c r="G7" s="75">
        <f>1/$A$1*'[1]4412Imp'!$F$268</f>
        <v>3.4000000000000007E-5</v>
      </c>
      <c r="H7" s="75">
        <f>1/$A$1*'[1]4412Imp'!$G$268</f>
        <v>3.0000000000000005E-6</v>
      </c>
      <c r="I7" s="75">
        <f>1/$A$1*'[1]4412Imp'!$H$268</f>
        <v>1.28E-6</v>
      </c>
      <c r="J7" s="76">
        <f>1/$A$1*'[1]4412Imp'!$I$268</f>
        <v>3.6420000000000007E-5</v>
      </c>
      <c r="K7" s="76">
        <f>1/$A$1*'[1]4412Imp'!$J$268</f>
        <v>2.68585E-4</v>
      </c>
      <c r="L7" s="76">
        <f>1/$A$1*'[1]4412Imp'!K$268</f>
        <v>6.1066666666666669E-6</v>
      </c>
      <c r="M7" s="76">
        <f>1/$A$1*'[1]4412Imp'!L$268</f>
        <v>8.5799999999999992E-6</v>
      </c>
      <c r="N7" s="76">
        <f>1/$A$1*'[1]4412Imp'!M$268</f>
        <v>4.1400000000000002E-6</v>
      </c>
      <c r="O7" s="76">
        <f>1/$A$1*'[1]4412Imp'!N$268</f>
        <v>1.0000000000000002E-6</v>
      </c>
      <c r="P7" s="76">
        <f>1/$A$1*'[1]4412Imp'!O$268</f>
        <v>1.0000000000000002E-6</v>
      </c>
      <c r="Q7" s="76">
        <f>1/$A$1*'[1]4412Imp'!P$268</f>
        <v>7.4200000000000001E-6</v>
      </c>
      <c r="R7" s="76">
        <f>1/$A$1*'[1]4412Imp'!Q$268</f>
        <v>2.7887500000000002E-6</v>
      </c>
      <c r="S7" s="76">
        <f>1/$A$1*'[1]4412Imp'!R$268</f>
        <v>0</v>
      </c>
      <c r="T7" s="76">
        <f>1/$A$1*'[1]4412Imp'!S$268</f>
        <v>2.9304786324786326E-5</v>
      </c>
      <c r="U7" s="76">
        <f>1/$A$1*'[1]4412Imp'!T$268</f>
        <v>1.2420000000000001E-5</v>
      </c>
      <c r="V7" s="76">
        <f>1/$A$1*'[1]4412Imp'!U$268</f>
        <v>1.8727272727272728E-6</v>
      </c>
      <c r="W7" s="76">
        <f>1/$A$1*'[1]4412Imp'!V$268</f>
        <v>3.0238000000000002E-6</v>
      </c>
      <c r="X7" s="76">
        <f>1/$A$1*'[1]4412Imp'!W$268</f>
        <v>7.8400000000000001E-8</v>
      </c>
      <c r="Y7" s="76">
        <f>1/$A$1*'[1]4412Imp'!X$268</f>
        <v>2.6180000000000003E-7</v>
      </c>
      <c r="Z7" s="76">
        <f>1/$A$1*'[1]4412Imp'!Y$268</f>
        <v>6.7200000000000006E-8</v>
      </c>
      <c r="AA7" s="76">
        <f>1/$A$1*'[1]4412Imp'!Z$268</f>
        <v>6.7200000000000006E-8</v>
      </c>
      <c r="AB7" s="76">
        <f>1/$A$1*'[1]4412Imp'!AA$268</f>
        <v>6.7200000000000006E-8</v>
      </c>
      <c r="AC7" s="7"/>
      <c r="AD7" s="74">
        <f>1/1000*'[1]4412Imp'!AB$268</f>
        <v>7.2263481119999996E-5</v>
      </c>
      <c r="AE7" s="75">
        <f>1/1000*'[1]4412Imp'!AC$268</f>
        <v>2.2113259599999998E-5</v>
      </c>
      <c r="AF7" s="75">
        <f>1/1000*'[1]4412Imp'!AD$268</f>
        <v>0</v>
      </c>
      <c r="AG7" s="75">
        <f>1/1000*'[1]4412Imp'!AE$268</f>
        <v>6.1286153600000011E-5</v>
      </c>
      <c r="AH7" s="75">
        <f>1/1000*'[1]4412Imp'!AF$268</f>
        <v>2.0051668000000002E-5</v>
      </c>
      <c r="AI7" s="75">
        <f>1/1000*'[1]4412Imp'!AG$268</f>
        <v>1.46219073E-5</v>
      </c>
      <c r="AJ7" s="75">
        <f>1/1000*'[1]4412Imp'!AH$268</f>
        <v>3.7668000000000005E-6</v>
      </c>
      <c r="AK7" s="75">
        <f>1/1000*'[1]4412Imp'!AI$268</f>
        <v>4.7057488000000002E-5</v>
      </c>
      <c r="AL7" s="75">
        <f>1/1000*'[1]4412Imp'!AJ$268</f>
        <v>3.0839587320000009E-4</v>
      </c>
      <c r="AM7" s="75">
        <f>1/1000*'[1]4412Imp'!AK$268</f>
        <v>2.3887344799999997E-5</v>
      </c>
      <c r="AN7" s="75">
        <f>1/1000*'[1]4412Imp'!AL$268</f>
        <v>1.0372276799999999E-5</v>
      </c>
      <c r="AO7" s="75">
        <f>1/1000*'[1]4412Imp'!AM$268</f>
        <v>1.2838416000000001E-5</v>
      </c>
      <c r="AP7" s="75">
        <f>1/1000*'[1]4412Imp'!AN$268</f>
        <v>1.3474982400000001E-5</v>
      </c>
      <c r="AQ7" s="75">
        <f>1/1000*'[1]4412Imp'!AO$268</f>
        <v>2.3288233500000003E-5</v>
      </c>
      <c r="AR7" s="75">
        <f>1/1000*'[1]4412Imp'!AP$268</f>
        <v>4.6033853500000003E-5</v>
      </c>
      <c r="AS7" s="75">
        <f>1/1000*'[1]4412Imp'!AQ$268</f>
        <v>5.3142830999999994E-5</v>
      </c>
      <c r="AT7" s="75">
        <f>1/1000*'[1]4412Imp'!AR$268</f>
        <v>5.0014169599999998E-5</v>
      </c>
      <c r="AU7" s="75">
        <f>1/1000*'[1]4412Imp'!AS$268</f>
        <v>1.3715687700000001E-5</v>
      </c>
      <c r="AV7" s="75">
        <f>1/1000*'[1]4412Imp'!AT$268</f>
        <v>8.6068917999999994E-5</v>
      </c>
      <c r="AW7" s="75">
        <f>1/1000*'[1]4412Imp'!AU$268</f>
        <v>1.1182797450000001E-4</v>
      </c>
      <c r="AX7" s="75">
        <f>1/1000*'[1]4412Imp'!AV$268</f>
        <v>5.3123722000000001E-6</v>
      </c>
      <c r="AY7" s="75">
        <f>1/1000*'[1]4412Imp'!AW$268</f>
        <v>1.1401228000000002E-6</v>
      </c>
      <c r="AZ7" s="75">
        <f>1/1000*'[1]4412Imp'!AX$268</f>
        <v>3.3917129999999998E-6</v>
      </c>
      <c r="BA7" s="75">
        <f>1/1000*'[1]4412Imp'!AY$268</f>
        <v>1.4529428099999998E-5</v>
      </c>
      <c r="BB7" s="75">
        <f>1/1000*'[1]4412Imp'!AZ$268</f>
        <v>0</v>
      </c>
      <c r="BC7" s="241">
        <f>1/1000*'[1]4412Imp'!BA$268</f>
        <v>0</v>
      </c>
      <c r="BD7" s="399"/>
    </row>
    <row r="8" spans="1:56" ht="17.149999999999999" customHeight="1">
      <c r="B8" s="73" t="s">
        <v>115</v>
      </c>
      <c r="C8" s="74">
        <f>1/$A$1*'[1]4412Imp'!$B$269</f>
        <v>0</v>
      </c>
      <c r="D8" s="75">
        <f>1/$A$1*'[1]4412Imp'!$C$269</f>
        <v>3.8000000000000002E-4</v>
      </c>
      <c r="E8" s="75">
        <f>1/$A$1*'[1]4412Imp'!$D$269</f>
        <v>1.26E-4</v>
      </c>
      <c r="F8" s="75">
        <f>1/$A$1*'[1]4412Imp'!$E$269</f>
        <v>0</v>
      </c>
      <c r="G8" s="75">
        <f>1/$A$1*'[1]4412Imp'!$F$269</f>
        <v>4.5000000000000003E-5</v>
      </c>
      <c r="H8" s="75">
        <f>1/$A$1*'[1]4412Imp'!$G$269</f>
        <v>0</v>
      </c>
      <c r="I8" s="75">
        <f>1/$A$1*'[1]4412Imp'!$H$269</f>
        <v>0</v>
      </c>
      <c r="J8" s="76">
        <f>1/$A$1*'[1]4412Imp'!$I$269</f>
        <v>0</v>
      </c>
      <c r="K8" s="76">
        <f>1/$A$1*'[1]4412Imp'!$J$269</f>
        <v>5.0380000000000009E-5</v>
      </c>
      <c r="L8" s="76">
        <f>1/$A$1*'[1]4412Imp'!K$269</f>
        <v>0</v>
      </c>
      <c r="M8" s="76">
        <f>1/$A$1*'[1]4412Imp'!L$269</f>
        <v>1.0000000000000002E-6</v>
      </c>
      <c r="N8" s="76">
        <f>1/$A$1*'[1]4412Imp'!M$269</f>
        <v>6.9999999999999999E-6</v>
      </c>
      <c r="O8" s="76">
        <f>1/$A$1*'[1]4412Imp'!N$269</f>
        <v>3.9000000000000006E-5</v>
      </c>
      <c r="P8" s="76">
        <f>1/$A$1*'[1]4412Imp'!O$269</f>
        <v>0</v>
      </c>
      <c r="Q8" s="76">
        <f>1/$A$1*'[1]4412Imp'!P$269</f>
        <v>0</v>
      </c>
      <c r="R8" s="76">
        <f>1/$A$1*'[1]4412Imp'!Q$269</f>
        <v>6.9999999999999999E-6</v>
      </c>
      <c r="S8" s="76">
        <f>1/$A$1*'[1]4412Imp'!R$269</f>
        <v>6.28E-6</v>
      </c>
      <c r="T8" s="76">
        <f>1/$A$1*'[1]4412Imp'!S$269</f>
        <v>0</v>
      </c>
      <c r="U8" s="76">
        <f>1/$A$1*'[1]4412Imp'!T$269</f>
        <v>4.0000000000000003E-5</v>
      </c>
      <c r="V8" s="76">
        <f>1/$A$1*'[1]4412Imp'!U$269</f>
        <v>7.1181818181818184E-7</v>
      </c>
      <c r="W8" s="76">
        <f>1/$A$1*'[1]4412Imp'!V$269</f>
        <v>0</v>
      </c>
      <c r="X8" s="76">
        <f>1/$A$1*'[1]4412Imp'!W$269</f>
        <v>5.8E-5</v>
      </c>
      <c r="Y8" s="76">
        <f>1/$A$1*'[1]4412Imp'!X$269</f>
        <v>0</v>
      </c>
      <c r="Z8" s="76">
        <f>1/$A$1*'[1]4412Imp'!Y$269</f>
        <v>1.17E-4</v>
      </c>
      <c r="AA8" s="76">
        <f>1/$A$1*'[1]4412Imp'!Z$269</f>
        <v>1.17E-4</v>
      </c>
      <c r="AB8" s="76">
        <f>1/$A$1*'[1]4412Imp'!AA$269</f>
        <v>1.17E-4</v>
      </c>
      <c r="AC8" s="7"/>
      <c r="AD8" s="74">
        <f>1/1000*'[1]4412Imp'!AB$269</f>
        <v>0</v>
      </c>
      <c r="AE8" s="75">
        <f>1/1000*'[1]4412Imp'!AC$269</f>
        <v>7.9602719199999998E-5</v>
      </c>
      <c r="AF8" s="75">
        <f>1/1000*'[1]4412Imp'!AD$269</f>
        <v>2.7993542400000004E-5</v>
      </c>
      <c r="AG8" s="75">
        <f>1/1000*'[1]4412Imp'!AE$269</f>
        <v>0</v>
      </c>
      <c r="AH8" s="75">
        <f>1/1000*'[1]4412Imp'!AF$269</f>
        <v>1.4680507800000001E-5</v>
      </c>
      <c r="AI8" s="75">
        <f>1/1000*'[1]4412Imp'!AG$269</f>
        <v>0</v>
      </c>
      <c r="AJ8" s="75">
        <f>1/1000*'[1]4412Imp'!AH$269</f>
        <v>0</v>
      </c>
      <c r="AK8" s="75">
        <f>1/1000*'[1]4412Imp'!AI$269</f>
        <v>0</v>
      </c>
      <c r="AL8" s="75">
        <f>1/1000*'[1]4412Imp'!AJ$269</f>
        <v>2.6699432400000001E-5</v>
      </c>
      <c r="AM8" s="75">
        <f>1/1000*'[1]4412Imp'!AK$269</f>
        <v>0</v>
      </c>
      <c r="AN8" s="75">
        <f>1/1000*'[1]4412Imp'!AL$269</f>
        <v>1.4675499000000001E-6</v>
      </c>
      <c r="AO8" s="75">
        <f>1/1000*'[1]4412Imp'!AM$269</f>
        <v>7.1019839999999995E-6</v>
      </c>
      <c r="AP8" s="75">
        <f>1/1000*'[1]4412Imp'!AN$269</f>
        <v>1.3843720000000001E-5</v>
      </c>
      <c r="AQ8" s="75">
        <f>1/1000*'[1]4412Imp'!AO$269</f>
        <v>0</v>
      </c>
      <c r="AR8" s="75">
        <f>1/1000*'[1]4412Imp'!AP$269</f>
        <v>0</v>
      </c>
      <c r="AS8" s="75">
        <f>1/1000*'[1]4412Imp'!AQ$269</f>
        <v>1.380218E-5</v>
      </c>
      <c r="AT8" s="75">
        <f>1/1000*'[1]4412Imp'!AR$269</f>
        <v>2.0920410000000001E-6</v>
      </c>
      <c r="AU8" s="75">
        <f>1/1000*'[1]4412Imp'!AS$269</f>
        <v>0</v>
      </c>
      <c r="AV8" s="75">
        <f>1/1000*'[1]4412Imp'!AT$269</f>
        <v>5.2372626000000005E-5</v>
      </c>
      <c r="AW8" s="75">
        <f>1/1000*'[1]4412Imp'!AU$269</f>
        <v>8.7656850000000008E-7</v>
      </c>
      <c r="AX8" s="75">
        <f>1/1000*'[1]4412Imp'!AV$269</f>
        <v>0</v>
      </c>
      <c r="AY8" s="75">
        <f>1/1000*'[1]4412Imp'!AW$269</f>
        <v>1.9965986590000001E-4</v>
      </c>
      <c r="AZ8" s="75">
        <f>1/1000*'[1]4412Imp'!AX$269</f>
        <v>0</v>
      </c>
      <c r="BA8" s="75">
        <f>1/1000*'[1]4412Imp'!AY$269</f>
        <v>4.5252404999999994E-5</v>
      </c>
      <c r="BB8" s="75">
        <f>1/1000*'[1]4412Imp'!AZ$269</f>
        <v>0</v>
      </c>
      <c r="BC8" s="241">
        <f>1/1000*'[1]4412Imp'!BA$269</f>
        <v>0</v>
      </c>
      <c r="BD8" s="399"/>
    </row>
    <row r="9" spans="1:56" ht="17.149999999999999" customHeight="1">
      <c r="B9" s="73" t="s">
        <v>118</v>
      </c>
      <c r="C9" s="74">
        <f>1/$A$1*'[1]4412Imp'!$B$267</f>
        <v>2.2599999999999999E-4</v>
      </c>
      <c r="D9" s="75">
        <f>1/$A$1*'[1]4412Imp'!$C$267</f>
        <v>7.8400000000000008E-4</v>
      </c>
      <c r="E9" s="75">
        <f>1/$A$1*'[1]4412Imp'!$D$267</f>
        <v>0</v>
      </c>
      <c r="F9" s="75">
        <f>1/$A$1*'[1]4412Imp'!$E$267</f>
        <v>0</v>
      </c>
      <c r="G9" s="75">
        <f>1/$A$1*'[1]4412Imp'!$F$267</f>
        <v>7.0000000000000018E-8</v>
      </c>
      <c r="H9" s="75">
        <f>1/$A$1*'[1]4412Imp'!$G$267</f>
        <v>6.68022E-4</v>
      </c>
      <c r="I9" s="75">
        <f>1/$A$1*'[1]4412Imp'!$H$267</f>
        <v>2.3442000000000002E-4</v>
      </c>
      <c r="J9" s="76">
        <f>1/$A$1*'[1]4412Imp'!$I$267</f>
        <v>3.7279600000000005E-4</v>
      </c>
      <c r="K9" s="76">
        <f>1/$A$1*'[1]4412Imp'!$J$267</f>
        <v>8.9867000000000012E-5</v>
      </c>
      <c r="L9" s="76">
        <f>1/$A$1*'[1]4412Imp'!K$267</f>
        <v>1.0820000000000001E-4</v>
      </c>
      <c r="M9" s="76">
        <f>1/$A$1*'[1]4412Imp'!L$267</f>
        <v>3.7012000000000004E-4</v>
      </c>
      <c r="N9" s="76">
        <f>1/$A$1*'[1]4412Imp'!M$267</f>
        <v>5.8035416666666667E-5</v>
      </c>
      <c r="O9" s="76">
        <f>1/$A$1*'[1]4412Imp'!N$267</f>
        <v>9.3137037037037065E-5</v>
      </c>
      <c r="P9" s="76">
        <f>1/$A$1*'[1]4412Imp'!O$267</f>
        <v>3.8800000000000005E-4</v>
      </c>
      <c r="Q9" s="76">
        <f>1/$A$1*'[1]4412Imp'!P$267</f>
        <v>4.0828000000000001E-4</v>
      </c>
      <c r="R9" s="76">
        <f>1/$A$1*'[1]4412Imp'!Q$267</f>
        <v>2.1140000000000004E-5</v>
      </c>
      <c r="S9" s="76">
        <f>1/$A$1*'[1]4412Imp'!R$267</f>
        <v>9.5337777777777783E-5</v>
      </c>
      <c r="T9" s="76">
        <f>1/$A$1*'[1]4412Imp'!S$267</f>
        <v>4.0000000000000007E-4</v>
      </c>
      <c r="U9" s="76">
        <f>1/$A$1*'[1]4412Imp'!T$267</f>
        <v>2.9912E-4</v>
      </c>
      <c r="V9" s="76">
        <f>1/$A$1*'[1]4412Imp'!U$267</f>
        <v>6.1361120714285714E-4</v>
      </c>
      <c r="W9" s="76">
        <f>1/$A$1*'[1]4412Imp'!V$267</f>
        <v>1.2240416000000001E-3</v>
      </c>
      <c r="X9" s="76">
        <f>1/$A$1*'[1]4412Imp'!W$267</f>
        <v>7.8407563636363634E-4</v>
      </c>
      <c r="Y9" s="76">
        <f>1/$A$1*'[1]4412Imp'!X$267</f>
        <v>1.1128792000000003E-3</v>
      </c>
      <c r="Z9" s="76">
        <f>1/$A$1*'[1]4412Imp'!Y$267</f>
        <v>1.2088834000000001E-3</v>
      </c>
      <c r="AA9" s="76">
        <f>1/$A$1*'[1]4412Imp'!Z$267</f>
        <v>1.2088834000000001E-3</v>
      </c>
      <c r="AB9" s="76">
        <f>1/$A$1*'[1]4412Imp'!AA$267</f>
        <v>1.2088834000000001E-3</v>
      </c>
      <c r="AC9" s="7"/>
      <c r="AD9" s="74">
        <f>1/1000*'[1]4412Imp'!AB$267</f>
        <v>1.25797014213E-4</v>
      </c>
      <c r="AE9" s="75">
        <f>1/1000*'[1]4412Imp'!AC$267</f>
        <v>3.3431135919999999E-4</v>
      </c>
      <c r="AF9" s="75">
        <f>1/1000*'[1]4412Imp'!AD$267</f>
        <v>0</v>
      </c>
      <c r="AG9" s="75">
        <f>1/1000*'[1]4412Imp'!AE$267</f>
        <v>0</v>
      </c>
      <c r="AH9" s="75">
        <f>1/1000*'[1]4412Imp'!AF$267</f>
        <v>8.7073000000000015E-8</v>
      </c>
      <c r="AI9" s="75">
        <f>1/1000*'[1]4412Imp'!AG$267</f>
        <v>3.1693945140000003E-4</v>
      </c>
      <c r="AJ9" s="75">
        <f>1/1000*'[1]4412Imp'!AH$267</f>
        <v>1.0672600000000001E-4</v>
      </c>
      <c r="AK9" s="75">
        <f>1/1000*'[1]4412Imp'!AI$267</f>
        <v>3.4835643100000004E-4</v>
      </c>
      <c r="AL9" s="75">
        <f>1/1000*'[1]4412Imp'!AJ$267</f>
        <v>1.3045260600000002E-4</v>
      </c>
      <c r="AM9" s="75">
        <f>1/1000*'[1]4412Imp'!AK$267</f>
        <v>1.0067247959999999E-4</v>
      </c>
      <c r="AN9" s="75">
        <f>1/1000*'[1]4412Imp'!AL$267</f>
        <v>1.7455491900000001E-4</v>
      </c>
      <c r="AO9" s="75">
        <f>1/1000*'[1]4412Imp'!AM$267</f>
        <v>2.4017150400000001E-4</v>
      </c>
      <c r="AP9" s="75">
        <f>1/1000*'[1]4412Imp'!AN$267</f>
        <v>1.5637300800000001E-4</v>
      </c>
      <c r="AQ9" s="75">
        <f>1/1000*'[1]4412Imp'!AO$267</f>
        <v>3.0271383300000001E-4</v>
      </c>
      <c r="AR9" s="75">
        <f>1/1000*'[1]4412Imp'!AP$267</f>
        <v>2.9485393249999999E-4</v>
      </c>
      <c r="AS9" s="75">
        <f>1/1000*'[1]4412Imp'!AQ$267</f>
        <v>2.1992508999999998E-5</v>
      </c>
      <c r="AT9" s="75">
        <f>1/1000*'[1]4412Imp'!AR$267</f>
        <v>1.3439979799999998E-4</v>
      </c>
      <c r="AU9" s="75">
        <f>1/1000*'[1]4412Imp'!AS$267</f>
        <v>2.427747894E-4</v>
      </c>
      <c r="AV9" s="75">
        <f>1/1000*'[1]4412Imp'!AT$267</f>
        <v>3.1449321399999996E-4</v>
      </c>
      <c r="AW9" s="75">
        <f>1/1000*'[1]4412Imp'!AU$267</f>
        <v>4.4833064300000002E-4</v>
      </c>
      <c r="AX9" s="75">
        <f>1/1000*'[1]4412Imp'!AV$267</f>
        <v>8.9318669360000005E-4</v>
      </c>
      <c r="AY9" s="75">
        <f>1/1000*'[1]4412Imp'!AW$267</f>
        <v>8.7821861580000002E-4</v>
      </c>
      <c r="AZ9" s="75">
        <f>1/1000*'[1]4412Imp'!AX$267</f>
        <v>1.451340423E-3</v>
      </c>
      <c r="BA9" s="75">
        <f>1/1000*'[1]4412Imp'!AY$267</f>
        <v>1.085809021E-3</v>
      </c>
      <c r="BB9" s="75">
        <f>1/1000*'[1]4412Imp'!AZ$267</f>
        <v>0</v>
      </c>
      <c r="BC9" s="241">
        <f>1/1000*'[1]4412Imp'!BA$267</f>
        <v>0</v>
      </c>
      <c r="BD9" s="399"/>
    </row>
    <row r="10" spans="1:56" ht="17.149999999999999" customHeight="1">
      <c r="B10" s="34" t="s">
        <v>190</v>
      </c>
      <c r="C10" s="35">
        <f>1/$A$1*'[1]4412Imp'!$B$264</f>
        <v>0.12949806699999999</v>
      </c>
      <c r="D10" s="36">
        <f>1/$A$1*'[1]4412Imp'!$C$264</f>
        <v>0.13318015000000005</v>
      </c>
      <c r="E10" s="36">
        <f>1/$A$1*'[1]4412Imp'!$D$264</f>
        <v>0.143148792</v>
      </c>
      <c r="F10" s="36">
        <f>1/$A$1*'[1]4412Imp'!$E$264</f>
        <v>0.16566761100000002</v>
      </c>
      <c r="G10" s="36">
        <f>1/$A$1*'[1]4412Imp'!$F$264</f>
        <v>0.13416037200000003</v>
      </c>
      <c r="H10" s="36">
        <f>1/$A$1*'[1]4412Imp'!$G$264</f>
        <v>0.12816951700000007</v>
      </c>
      <c r="I10" s="36">
        <f>1/$A$1*'[1]4412Imp'!$H$264</f>
        <v>0.13202951999999998</v>
      </c>
      <c r="J10" s="37">
        <f>1/$A$1*'[1]4412Imp'!$I$264</f>
        <v>0.15301178299999998</v>
      </c>
      <c r="K10" s="37">
        <f>1/$A$1*'[1]4412Imp'!$J$264</f>
        <v>0.12513227600000001</v>
      </c>
      <c r="L10" s="37">
        <f>1/$A$1*'[1]4412Imp'!K$264</f>
        <v>0.12026755333333333</v>
      </c>
      <c r="M10" s="37">
        <f>1/$A$1*'[1]4412Imp'!L$264</f>
        <v>0.12657791766666671</v>
      </c>
      <c r="N10" s="37">
        <f>1/$A$1*'[1]4412Imp'!M$264</f>
        <v>0.18377688306540815</v>
      </c>
      <c r="O10" s="37">
        <f>1/$A$1*'[1]4412Imp'!N$264</f>
        <v>0.18654606865141615</v>
      </c>
      <c r="P10" s="37">
        <f>1/$A$1*'[1]4412Imp'!O$264</f>
        <v>0.16399464078460063</v>
      </c>
      <c r="Q10" s="37">
        <f>1/$A$1*'[1]4412Imp'!P$264</f>
        <v>0.1429940160721111</v>
      </c>
      <c r="R10" s="37">
        <f>1/$A$1*'[1]4412Imp'!Q$264</f>
        <v>0.17350565010991317</v>
      </c>
      <c r="S10" s="37">
        <f>1/$A$1*'[1]4412Imp'!R$264</f>
        <v>0.16792867488888891</v>
      </c>
      <c r="T10" s="37">
        <f>1/$A$1*'[1]4412Imp'!S$264</f>
        <v>0.2056652756752137</v>
      </c>
      <c r="U10" s="37">
        <f>1/$A$1*'[1]4412Imp'!T$264</f>
        <v>0.22600663373484847</v>
      </c>
      <c r="V10" s="37">
        <f>1/$A$1*'[1]4412Imp'!U$264</f>
        <v>0.1904734931638537</v>
      </c>
      <c r="W10" s="37">
        <f>1/$A$1*'[1]4412Imp'!V$264</f>
        <v>0.21405704</v>
      </c>
      <c r="X10" s="37">
        <f>1/$A$1*'[1]4412Imp'!W$264</f>
        <v>0.24172163157142862</v>
      </c>
      <c r="Y10" s="37">
        <f>1/$A$1*'[1]4412Imp'!X$264</f>
        <v>0.17244189346666672</v>
      </c>
      <c r="Z10" s="37">
        <f>1/$A$1*'[1]4412Imp'!Y$264</f>
        <v>0.14073134428888889</v>
      </c>
      <c r="AA10" s="37">
        <f>1/$A$1*'[1]4412Imp'!Z$264</f>
        <v>0.14073134428888889</v>
      </c>
      <c r="AB10" s="37">
        <f>1/$A$1*'[1]4412Imp'!AA$264</f>
        <v>0.14073134428888889</v>
      </c>
      <c r="AC10" s="7"/>
      <c r="AD10" s="35">
        <f>1/1000*'[1]4412Imp'!AB$264</f>
        <v>6.9122131994210995E-2</v>
      </c>
      <c r="AE10" s="36">
        <f>1/1000*'[1]4412Imp'!AC$264</f>
        <v>6.977077582879998E-2</v>
      </c>
      <c r="AF10" s="36">
        <f>1/1000*'[1]4412Imp'!AD$264</f>
        <v>7.2642871852799995E-2</v>
      </c>
      <c r="AG10" s="36">
        <f>1/1000*'[1]4412Imp'!AE$264</f>
        <v>9.1540585147200024E-2</v>
      </c>
      <c r="AH10" s="36">
        <f>1/1000*'[1]4412Imp'!AF$264</f>
        <v>9.0507159120000041E-2</v>
      </c>
      <c r="AI10" s="36">
        <f>1/1000*'[1]4412Imp'!AG$264</f>
        <v>9.107774311349999E-2</v>
      </c>
      <c r="AJ10" s="36">
        <f>1/1000*'[1]4412Imp'!AH$264</f>
        <v>9.5056453599999979E-2</v>
      </c>
      <c r="AK10" s="36">
        <f>1/1000*'[1]4412Imp'!AI$264</f>
        <v>0.1132749182185</v>
      </c>
      <c r="AL10" s="36">
        <f>1/1000*'[1]4412Imp'!AJ$264</f>
        <v>0.10705175882200001</v>
      </c>
      <c r="AM10" s="36">
        <f>1/1000*'[1]4412Imp'!AK$264</f>
        <v>8.1747198565999976E-2</v>
      </c>
      <c r="AN10" s="36">
        <f>1/1000*'[1]4412Imp'!AL$264</f>
        <v>8.9930071189800023E-2</v>
      </c>
      <c r="AO10" s="36">
        <f>1/1000*'[1]4412Imp'!AM$264</f>
        <v>0.14025945398399997</v>
      </c>
      <c r="AP10" s="36">
        <f>1/1000*'[1]4412Imp'!AN$264</f>
        <v>0.12876848770720001</v>
      </c>
      <c r="AQ10" s="36">
        <f>1/1000*'[1]4412Imp'!AO$264</f>
        <v>0.11506031005559998</v>
      </c>
      <c r="AR10" s="36">
        <f>1/1000*'[1]4412Imp'!AP$264</f>
        <v>0.10766865448</v>
      </c>
      <c r="AS10" s="36">
        <f>1/1000*'[1]4412Imp'!AQ$264</f>
        <v>0.10354668372999999</v>
      </c>
      <c r="AT10" s="36">
        <f>1/1000*'[1]4412Imp'!AR$264</f>
        <v>0.10429963827859999</v>
      </c>
      <c r="AU10" s="36">
        <f>1/1000*'[1]4412Imp'!AS$264</f>
        <v>0.13684562431539998</v>
      </c>
      <c r="AV10" s="36">
        <f>1/1000*'[1]4412Imp'!AT$264</f>
        <v>0.16309778764899999</v>
      </c>
      <c r="AW10" s="36">
        <f>1/1000*'[1]4412Imp'!AU$264</f>
        <v>0.15050680025500004</v>
      </c>
      <c r="AX10" s="36">
        <f>1/1000*'[1]4412Imp'!AV$264</f>
        <v>0.14816548268920007</v>
      </c>
      <c r="AY10" s="36">
        <f>1/1000*'[1]4412Imp'!AW$264</f>
        <v>0.22057400533950006</v>
      </c>
      <c r="AZ10" s="36">
        <f>1/1000*'[1]4412Imp'!AX$264</f>
        <v>0.18854697993299993</v>
      </c>
      <c r="BA10" s="36">
        <f>1/1000*'[1]4412Imp'!AY$264</f>
        <v>0.16188281787699998</v>
      </c>
      <c r="BB10" s="36">
        <f>1/1000*'[1]4412Imp'!AZ$264</f>
        <v>0</v>
      </c>
      <c r="BC10" s="236">
        <f>1/1000*'[1]4412Imp'!BA$264</f>
        <v>0</v>
      </c>
      <c r="BD10" s="399"/>
    </row>
    <row r="11" spans="1:56">
      <c r="B11" s="23" t="s">
        <v>51</v>
      </c>
      <c r="C11" s="24">
        <f>1/$A$1*'[1]4412Imp'!$B$67</f>
        <v>2.1659000000000005E-2</v>
      </c>
      <c r="D11" s="25">
        <f>1/$A$1*'[1]4412Imp'!$C$67</f>
        <v>2.2445024000000004E-2</v>
      </c>
      <c r="E11" s="25">
        <f>1/$A$1*'[1]4412Imp'!$D$67</f>
        <v>1.8053240000000002E-2</v>
      </c>
      <c r="F11" s="25">
        <f>1/$A$1*'[1]4412Imp'!$E$67</f>
        <v>2.1265140000000005E-2</v>
      </c>
      <c r="G11" s="25">
        <f>1/$A$1*'[1]4412Imp'!$F$67</f>
        <v>2.0998000000000003E-2</v>
      </c>
      <c r="H11" s="25">
        <f>1/$A$1*'[1]4412Imp'!$G$67</f>
        <v>1.8781951000000002E-2</v>
      </c>
      <c r="I11" s="25">
        <f>1/$A$1*'[1]4412Imp'!$H$67</f>
        <v>2.2411000000000004E-2</v>
      </c>
      <c r="J11" s="26">
        <f>1/$A$1*'[1]4412Imp'!$I$67</f>
        <v>2.5221480000000004E-2</v>
      </c>
      <c r="K11" s="26">
        <f>1/$A$1*'[1]4412Imp'!$J$67</f>
        <v>1.4503897000000002E-2</v>
      </c>
      <c r="L11" s="26">
        <f>1/$A$1*'[1]4412Imp'!K$67</f>
        <v>1.48107E-2</v>
      </c>
      <c r="M11" s="26">
        <f>1/$A$1*'[1]4412Imp'!L$67</f>
        <v>1.9522420000000002E-2</v>
      </c>
      <c r="N11" s="26">
        <f>1/$A$1*'[1]4412Imp'!M$67</f>
        <v>3.354472E-2</v>
      </c>
      <c r="O11" s="26">
        <f>1/$A$1*'[1]4412Imp'!N$67</f>
        <v>2.5317476592592595E-2</v>
      </c>
      <c r="P11" s="26">
        <f>1/$A$1*'[1]4412Imp'!O$67</f>
        <v>2.2618676333333337E-2</v>
      </c>
      <c r="Q11" s="26">
        <f>1/$A$1*'[1]4412Imp'!P$67</f>
        <v>5.1104440000000008E-2</v>
      </c>
      <c r="R11" s="26">
        <f>1/$A$1*'[1]4412Imp'!Q$67</f>
        <v>6.0690053333333341E-2</v>
      </c>
      <c r="S11" s="26">
        <f>1/$A$1*'[1]4412Imp'!R$67</f>
        <v>4.1543432307692307E-2</v>
      </c>
      <c r="T11" s="26">
        <f>1/$A$1*'[1]4412Imp'!S$67</f>
        <v>5.9734787512820527E-2</v>
      </c>
      <c r="U11" s="26">
        <f>1/$A$1*'[1]4412Imp'!T$67</f>
        <v>8.4524081666666681E-2</v>
      </c>
      <c r="V11" s="26">
        <f>1/$A$1*'[1]4412Imp'!U$67</f>
        <v>7.8419525425101222E-2</v>
      </c>
      <c r="W11" s="26">
        <f>1/$A$1*'[1]4412Imp'!V$67</f>
        <v>8.1311384600000008E-2</v>
      </c>
      <c r="X11" s="26">
        <f>1/$A$1*'[1]4412Imp'!W$67</f>
        <v>7.2477477000000012E-2</v>
      </c>
      <c r="Y11" s="26">
        <f>1/$A$1*'[1]4412Imp'!X$67</f>
        <v>1.9428044466666666E-2</v>
      </c>
      <c r="Z11" s="26">
        <f>1/$A$1*'[1]4412Imp'!Y$67</f>
        <v>2.0635809200000001E-2</v>
      </c>
      <c r="AA11" s="26">
        <f>1/$A$1*'[1]4412Imp'!Z$67</f>
        <v>2.0635809200000001E-2</v>
      </c>
      <c r="AB11" s="26">
        <f>1/$A$1*'[1]4412Imp'!AA$67</f>
        <v>2.0635809200000001E-2</v>
      </c>
      <c r="AC11" s="7"/>
      <c r="AD11" s="24">
        <f>1/1000*'[1]4412Imp'!AB$67</f>
        <v>7.7893382633760005E-3</v>
      </c>
      <c r="AE11" s="25">
        <f>1/1000*'[1]4412Imp'!AC$67</f>
        <v>8.8021395023999988E-3</v>
      </c>
      <c r="AF11" s="25">
        <f>1/1000*'[1]4412Imp'!AD$67</f>
        <v>7.3619243568000007E-3</v>
      </c>
      <c r="AG11" s="25">
        <f>1/1000*'[1]4412Imp'!AE$67</f>
        <v>1.0039573073600002E-2</v>
      </c>
      <c r="AH11" s="25">
        <f>1/1000*'[1]4412Imp'!AF$67</f>
        <v>1.0898901288100001E-2</v>
      </c>
      <c r="AI11" s="25">
        <f>1/1000*'[1]4412Imp'!AG$67</f>
        <v>9.7628918673000002E-3</v>
      </c>
      <c r="AJ11" s="25">
        <f>1/1000*'[1]4412Imp'!AH$67</f>
        <v>1.1266498800000002E-2</v>
      </c>
      <c r="AK11" s="25">
        <f>1/1000*'[1]4412Imp'!AI$67</f>
        <v>1.2627623910500001E-2</v>
      </c>
      <c r="AL11" s="25">
        <f>1/1000*'[1]4412Imp'!AJ$67</f>
        <v>1.0495322873600001E-2</v>
      </c>
      <c r="AM11" s="25">
        <f>1/1000*'[1]4412Imp'!AK$67</f>
        <v>1.05222916964E-2</v>
      </c>
      <c r="AN11" s="25">
        <f>1/1000*'[1]4412Imp'!AL$67</f>
        <v>1.3164671623500001E-2</v>
      </c>
      <c r="AO11" s="25">
        <f>1/1000*'[1]4412Imp'!AM$67</f>
        <v>2.0344606176E-2</v>
      </c>
      <c r="AP11" s="25">
        <f>1/1000*'[1]4412Imp'!AN$67</f>
        <v>1.49609807952E-2</v>
      </c>
      <c r="AQ11" s="25">
        <f>1/1000*'[1]4412Imp'!AO$67</f>
        <v>1.28575632051E-2</v>
      </c>
      <c r="AR11" s="25">
        <f>1/1000*'[1]4412Imp'!AP$67</f>
        <v>2.7074561643000004E-2</v>
      </c>
      <c r="AS11" s="25">
        <f>1/1000*'[1]4412Imp'!AQ$67</f>
        <v>2.6918621320499998E-2</v>
      </c>
      <c r="AT11" s="25">
        <f>1/1000*'[1]4412Imp'!AR$67</f>
        <v>1.9823736649100001E-2</v>
      </c>
      <c r="AU11" s="25">
        <f>1/1000*'[1]4412Imp'!AS$67</f>
        <v>3.00650461397E-2</v>
      </c>
      <c r="AV11" s="25">
        <f>1/1000*'[1]4412Imp'!AT$67</f>
        <v>4.5965868702E-2</v>
      </c>
      <c r="AW11" s="25">
        <f>1/1000*'[1]4412Imp'!AU$67</f>
        <v>4.26155587E-2</v>
      </c>
      <c r="AX11" s="25">
        <f>1/1000*'[1]4412Imp'!AV$67</f>
        <v>4.08184895794E-2</v>
      </c>
      <c r="AY11" s="25">
        <f>1/1000*'[1]4412Imp'!AW$67</f>
        <v>4.9053455862100012E-2</v>
      </c>
      <c r="AZ11" s="25">
        <f>1/1000*'[1]4412Imp'!AX$67</f>
        <v>1.7809673309999996E-2</v>
      </c>
      <c r="BA11" s="25">
        <f>1/1000*'[1]4412Imp'!AY$67</f>
        <v>1.7522480556900002E-2</v>
      </c>
      <c r="BB11" s="25">
        <f>1/1000*'[1]4412Imp'!AZ$67</f>
        <v>0</v>
      </c>
      <c r="BC11" s="226">
        <f>1/1000*'[1]4412Imp'!BA$67</f>
        <v>0</v>
      </c>
      <c r="BD11" s="399"/>
    </row>
    <row r="12" spans="1:56">
      <c r="B12" s="23" t="s">
        <v>49</v>
      </c>
      <c r="C12" s="24">
        <f>1/$A$1*'[1]4412Imp'!$B$84</f>
        <v>2.0818080000000003E-2</v>
      </c>
      <c r="D12" s="25">
        <f>1/$A$1*'[1]4412Imp'!$C$84</f>
        <v>2.3522000000000001E-2</v>
      </c>
      <c r="E12" s="25">
        <f>1/$A$1*'[1]4412Imp'!$D$84</f>
        <v>3.0189959999999998E-2</v>
      </c>
      <c r="F12" s="25">
        <f>1/$A$1*'[1]4412Imp'!$E$84</f>
        <v>3.8077000000000007E-2</v>
      </c>
      <c r="G12" s="25">
        <f>1/$A$1*'[1]4412Imp'!$F$84</f>
        <v>2.3707204000000006E-2</v>
      </c>
      <c r="H12" s="25">
        <f>1/$A$1*'[1]4412Imp'!$G$84</f>
        <v>2.8644000000000003E-2</v>
      </c>
      <c r="I12" s="25">
        <f>1/$A$1*'[1]4412Imp'!$H$84</f>
        <v>2.7056000000000004E-2</v>
      </c>
      <c r="J12" s="26">
        <f>1/$A$1*'[1]4412Imp'!$I$84</f>
        <v>2.9346713000000007E-2</v>
      </c>
      <c r="K12" s="26">
        <f>1/$A$1*'[1]4412Imp'!$J$84</f>
        <v>1.7220000000000003E-2</v>
      </c>
      <c r="L12" s="26">
        <f>1/$A$1*'[1]4412Imp'!K$84</f>
        <v>4.3310000000000006E-3</v>
      </c>
      <c r="M12" s="26">
        <f>1/$A$1*'[1]4412Imp'!L$84</f>
        <v>6.3285960000000014E-3</v>
      </c>
      <c r="N12" s="26">
        <f>1/$A$1*'[1]4412Imp'!M$84</f>
        <v>6.8260000000000005E-3</v>
      </c>
      <c r="O12" s="26">
        <f>1/$A$1*'[1]4412Imp'!N$84</f>
        <v>5.8100000000000009E-3</v>
      </c>
      <c r="P12" s="26">
        <f>1/$A$1*'[1]4412Imp'!O$84</f>
        <v>7.1529999999999996E-3</v>
      </c>
      <c r="Q12" s="26">
        <f>1/$A$1*'[1]4412Imp'!P$84</f>
        <v>8.5611400000000001E-3</v>
      </c>
      <c r="R12" s="26">
        <f>1/$A$1*'[1]4412Imp'!Q$84</f>
        <v>7.464000000000001E-3</v>
      </c>
      <c r="S12" s="26">
        <f>1/$A$1*'[1]4412Imp'!R$84</f>
        <v>1.1567000000000001E-2</v>
      </c>
      <c r="T12" s="26">
        <f>1/$A$1*'[1]4412Imp'!S$84</f>
        <v>1.2899000000000002E-2</v>
      </c>
      <c r="U12" s="26">
        <f>1/$A$1*'[1]4412Imp'!T$84</f>
        <v>1.3365999999999999E-2</v>
      </c>
      <c r="V12" s="26">
        <f>1/$A$1*'[1]4412Imp'!U$84</f>
        <v>1.1410140000000001E-2</v>
      </c>
      <c r="W12" s="26">
        <f>1/$A$1*'[1]4412Imp'!V$84</f>
        <v>1.1854E-2</v>
      </c>
      <c r="X12" s="26">
        <f>1/$A$1*'[1]4412Imp'!W$84</f>
        <v>1.7143000000000002E-2</v>
      </c>
      <c r="Y12" s="26">
        <f>1/$A$1*'[1]4412Imp'!X$84</f>
        <v>1.1816000000000002E-2</v>
      </c>
      <c r="Z12" s="26">
        <f>1/$A$1*'[1]4412Imp'!Y$84</f>
        <v>1.0221000000000001E-2</v>
      </c>
      <c r="AA12" s="26">
        <f>1/$A$1*'[1]4412Imp'!Z$84</f>
        <v>1.0221000000000001E-2</v>
      </c>
      <c r="AB12" s="26">
        <f>1/$A$1*'[1]4412Imp'!AA$84</f>
        <v>1.0221000000000001E-2</v>
      </c>
      <c r="AC12" s="7"/>
      <c r="AD12" s="24">
        <f>1/1000*'[1]4412Imp'!AB$84</f>
        <v>1.3895399223156E-2</v>
      </c>
      <c r="AE12" s="25">
        <f>1/1000*'[1]4412Imp'!AC$84</f>
        <v>1.4071308064399999E-2</v>
      </c>
      <c r="AF12" s="25">
        <f>1/1000*'[1]4412Imp'!AD$84</f>
        <v>1.6597766928E-2</v>
      </c>
      <c r="AG12" s="25">
        <f>1/1000*'[1]4412Imp'!AE$84</f>
        <v>2.02806999696E-2</v>
      </c>
      <c r="AH12" s="25">
        <f>1/1000*'[1]4412Imp'!AF$84</f>
        <v>1.7587099076400003E-2</v>
      </c>
      <c r="AI12" s="25">
        <f>1/1000*'[1]4412Imp'!AG$84</f>
        <v>2.3190038929200001E-2</v>
      </c>
      <c r="AJ12" s="25">
        <f>1/1000*'[1]4412Imp'!AH$84</f>
        <v>2.2622145200000002E-2</v>
      </c>
      <c r="AK12" s="25">
        <f>1/1000*'[1]4412Imp'!AI$84</f>
        <v>2.7100545211500002E-2</v>
      </c>
      <c r="AL12" s="25">
        <f>1/1000*'[1]4412Imp'!AJ$84</f>
        <v>1.8520212114800004E-2</v>
      </c>
      <c r="AM12" s="25">
        <f>1/1000*'[1]4412Imp'!AK$84</f>
        <v>3.9774646824000002E-3</v>
      </c>
      <c r="AN12" s="25">
        <f>1/1000*'[1]4412Imp'!AL$84</f>
        <v>5.5023708780000012E-3</v>
      </c>
      <c r="AO12" s="25">
        <f>1/1000*'[1]4412Imp'!AM$84</f>
        <v>6.787333536E-3</v>
      </c>
      <c r="AP12" s="25">
        <f>1/1000*'[1]4412Imp'!AN$84</f>
        <v>5.3928721967999999E-3</v>
      </c>
      <c r="AQ12" s="25">
        <f>1/1000*'[1]4412Imp'!AO$84</f>
        <v>6.3513540366E-3</v>
      </c>
      <c r="AR12" s="25">
        <f>1/1000*'[1]4412Imp'!AP$84</f>
        <v>8.4667257894999997E-3</v>
      </c>
      <c r="AS12" s="25">
        <f>1/1000*'[1]4412Imp'!AQ$84</f>
        <v>6.2773302095E-3</v>
      </c>
      <c r="AT12" s="25">
        <f>1/1000*'[1]4412Imp'!AR$84</f>
        <v>8.1370299971999984E-3</v>
      </c>
      <c r="AU12" s="25">
        <f>1/1000*'[1]4412Imp'!AS$84</f>
        <v>1.0082826682500001E-2</v>
      </c>
      <c r="AV12" s="25">
        <f>1/1000*'[1]4412Imp'!AT$84</f>
        <v>1.0981422209999999E-2</v>
      </c>
      <c r="AW12" s="25">
        <f>1/1000*'[1]4412Imp'!AU$84</f>
        <v>9.576661995000001E-3</v>
      </c>
      <c r="AX12" s="25">
        <f>1/1000*'[1]4412Imp'!AV$84</f>
        <v>7.9931909852000004E-3</v>
      </c>
      <c r="AY12" s="25">
        <f>1/1000*'[1]4412Imp'!AW$84</f>
        <v>1.5260713986800001E-2</v>
      </c>
      <c r="AZ12" s="25">
        <f>1/1000*'[1]4412Imp'!AX$84</f>
        <v>1.2567476025E-2</v>
      </c>
      <c r="BA12" s="25">
        <f>1/1000*'[1]4412Imp'!AY$84</f>
        <v>1.58611917816E-2</v>
      </c>
      <c r="BB12" s="25">
        <f>1/1000*'[1]4412Imp'!AZ$84</f>
        <v>0</v>
      </c>
      <c r="BC12" s="226">
        <f>1/1000*'[1]4412Imp'!BA$84</f>
        <v>0</v>
      </c>
      <c r="BD12" s="399"/>
    </row>
    <row r="13" spans="1:56">
      <c r="B13" s="23" t="s">
        <v>30</v>
      </c>
      <c r="C13" s="24">
        <f>1/$A$1*'[1]4412Imp'!$B$91</f>
        <v>5.1784288000000005E-2</v>
      </c>
      <c r="D13" s="25">
        <f>1/$A$1*'[1]4412Imp'!$C$91</f>
        <v>5.0579736000000007E-2</v>
      </c>
      <c r="E13" s="25">
        <f>1/$A$1*'[1]4412Imp'!$D$91</f>
        <v>5.0973383000000004E-2</v>
      </c>
      <c r="F13" s="25">
        <f>1/$A$1*'[1]4412Imp'!$E$91</f>
        <v>5.2019970000000013E-2</v>
      </c>
      <c r="G13" s="25">
        <f>1/$A$1*'[1]4412Imp'!$F$91</f>
        <v>3.5746084000000004E-2</v>
      </c>
      <c r="H13" s="25">
        <f>1/$A$1*'[1]4412Imp'!$G$91</f>
        <v>3.5451176000000001E-2</v>
      </c>
      <c r="I13" s="25">
        <f>1/$A$1*'[1]4412Imp'!$H$91</f>
        <v>3.5587120000000007E-2</v>
      </c>
      <c r="J13" s="26">
        <f>1/$A$1*'[1]4412Imp'!$I$91</f>
        <v>6.1235280000000017E-2</v>
      </c>
      <c r="K13" s="26">
        <f>1/$A$1*'[1]4412Imp'!$J$91</f>
        <v>5.2401000000000003E-2</v>
      </c>
      <c r="L13" s="26">
        <f>1/$A$1*'[1]4412Imp'!K$91</f>
        <v>6.0476480000000006E-2</v>
      </c>
      <c r="M13" s="26">
        <f>1/$A$1*'[1]4412Imp'!L$91</f>
        <v>4.8180820000000006E-2</v>
      </c>
      <c r="N13" s="26">
        <f>1/$A$1*'[1]4412Imp'!M$91</f>
        <v>6.6437340000000011E-2</v>
      </c>
      <c r="O13" s="26">
        <f>1/$A$1*'[1]4412Imp'!N$91</f>
        <v>5.9413699999999993E-2</v>
      </c>
      <c r="P13" s="26">
        <f>1/$A$1*'[1]4412Imp'!O$91</f>
        <v>5.0300100000000007E-2</v>
      </c>
      <c r="Q13" s="26">
        <f>1/$A$1*'[1]4412Imp'!P$91</f>
        <v>3.4244481818181821E-2</v>
      </c>
      <c r="R13" s="26">
        <f>1/$A$1*'[1]4412Imp'!Q$91</f>
        <v>3.5615235000000002E-2</v>
      </c>
      <c r="S13" s="26">
        <f>1/$A$1*'[1]4412Imp'!R$91</f>
        <v>3.9124659999999999E-2</v>
      </c>
      <c r="T13" s="26">
        <f>1/$A$1*'[1]4412Imp'!S$91</f>
        <v>4.1153260000000004E-2</v>
      </c>
      <c r="U13" s="26">
        <f>1/$A$1*'[1]4412Imp'!T$91</f>
        <v>4.6020739999999997E-2</v>
      </c>
      <c r="V13" s="26">
        <f>1/$A$1*'[1]4412Imp'!U$91</f>
        <v>4.5463119999999996E-2</v>
      </c>
      <c r="W13" s="26">
        <f>1/$A$1*'[1]4412Imp'!V$91</f>
        <v>5.5649095200000005E-2</v>
      </c>
      <c r="X13" s="26">
        <f>1/$A$1*'[1]4412Imp'!W$91</f>
        <v>7.2017337000000001E-2</v>
      </c>
      <c r="Y13" s="26">
        <f>1/$A$1*'[1]4412Imp'!X$91</f>
        <v>5.740610840000001E-2</v>
      </c>
      <c r="Z13" s="26">
        <f>1/$A$1*'[1]4412Imp'!Y$91</f>
        <v>4.1640000600000004E-2</v>
      </c>
      <c r="AA13" s="26">
        <f>1/$A$1*'[1]4412Imp'!Z$91</f>
        <v>4.1640000600000004E-2</v>
      </c>
      <c r="AB13" s="26">
        <f>1/$A$1*'[1]4412Imp'!AA$91</f>
        <v>4.1640000600000004E-2</v>
      </c>
      <c r="AC13" s="7"/>
      <c r="AD13" s="24">
        <f>1/1000*'[1]4412Imp'!AB$91</f>
        <v>2.9482722614813998E-2</v>
      </c>
      <c r="AE13" s="25">
        <f>1/1000*'[1]4412Imp'!AC$91</f>
        <v>2.8438452511999997E-2</v>
      </c>
      <c r="AF13" s="25">
        <f>1/1000*'[1]4412Imp'!AD$91</f>
        <v>2.6104784884800003E-2</v>
      </c>
      <c r="AG13" s="25">
        <f>1/1000*'[1]4412Imp'!AE$91</f>
        <v>3.0349029278400004E-2</v>
      </c>
      <c r="AH13" s="25">
        <f>1/1000*'[1]4412Imp'!AF$91</f>
        <v>2.8951636914899999E-2</v>
      </c>
      <c r="AI13" s="25">
        <f>1/1000*'[1]4412Imp'!AG$91</f>
        <v>2.6680594125900001E-2</v>
      </c>
      <c r="AJ13" s="25">
        <f>1/1000*'[1]4412Imp'!AH$91</f>
        <v>2.7040601600000002E-2</v>
      </c>
      <c r="AK13" s="25">
        <f>1/1000*'[1]4412Imp'!AI$91</f>
        <v>4.0817930420000002E-2</v>
      </c>
      <c r="AL13" s="25">
        <f>1/1000*'[1]4412Imp'!AJ$91</f>
        <v>4.1290527332800003E-2</v>
      </c>
      <c r="AM13" s="25">
        <f>1/1000*'[1]4412Imp'!AK$91</f>
        <v>3.6473241701599997E-2</v>
      </c>
      <c r="AN13" s="25">
        <f>1/1000*'[1]4412Imp'!AL$91</f>
        <v>3.4003599155100005E-2</v>
      </c>
      <c r="AO13" s="25">
        <f>1/1000*'[1]4412Imp'!AM$91</f>
        <v>5.2856670432E-2</v>
      </c>
      <c r="AP13" s="25">
        <f>1/1000*'[1]4412Imp'!AN$91</f>
        <v>4.2915336710400001E-2</v>
      </c>
      <c r="AQ13" s="25">
        <f>1/1000*'[1]4412Imp'!AO$91</f>
        <v>3.69353521551E-2</v>
      </c>
      <c r="AR13" s="25">
        <f>1/1000*'[1]4412Imp'!AP$91</f>
        <v>2.9646566870000002E-2</v>
      </c>
      <c r="AS13" s="25">
        <f>1/1000*'[1]4412Imp'!AQ$91</f>
        <v>2.5308669140999999E-2</v>
      </c>
      <c r="AT13" s="25">
        <f>1/1000*'[1]4412Imp'!AR$91</f>
        <v>2.7896809964299999E-2</v>
      </c>
      <c r="AU13" s="25">
        <f>1/1000*'[1]4412Imp'!AS$91</f>
        <v>3.28721868332E-2</v>
      </c>
      <c r="AV13" s="25">
        <f>1/1000*'[1]4412Imp'!AT$91</f>
        <v>4.0105516407000004E-2</v>
      </c>
      <c r="AW13" s="25">
        <f>1/1000*'[1]4412Imp'!AU$91</f>
        <v>3.8138719621500006E-2</v>
      </c>
      <c r="AX13" s="25">
        <f>1/1000*'[1]4412Imp'!AV$91</f>
        <v>4.3719670726199998E-2</v>
      </c>
      <c r="AY13" s="25">
        <f>1/1000*'[1]4412Imp'!AW$91</f>
        <v>6.9652594983600019E-2</v>
      </c>
      <c r="AZ13" s="25">
        <f>1/1000*'[1]4412Imp'!AX$91</f>
        <v>6.0512052860999997E-2</v>
      </c>
      <c r="BA13" s="25">
        <f>1/1000*'[1]4412Imp'!AY$91</f>
        <v>4.4926260050099996E-2</v>
      </c>
      <c r="BB13" s="25">
        <f>1/1000*'[1]4412Imp'!AZ$91</f>
        <v>0</v>
      </c>
      <c r="BC13" s="226">
        <f>1/1000*'[1]4412Imp'!BA$91</f>
        <v>0</v>
      </c>
      <c r="BD13" s="399"/>
    </row>
    <row r="14" spans="1:56">
      <c r="B14" s="23" t="s">
        <v>36</v>
      </c>
      <c r="C14" s="24">
        <f>1/$A$1*'[1]4412Imp'!$B$114</f>
        <v>1.2628E-2</v>
      </c>
      <c r="D14" s="25">
        <f>1/$A$1*'[1]4412Imp'!$C$114</f>
        <v>1.2173099999999999E-2</v>
      </c>
      <c r="E14" s="25">
        <f>1/$A$1*'[1]4412Imp'!$D$114</f>
        <v>1.1553681000000001E-2</v>
      </c>
      <c r="F14" s="25">
        <f>1/$A$1*'[1]4412Imp'!$E$114</f>
        <v>1.1878140000000001E-2</v>
      </c>
      <c r="G14" s="25">
        <f>1/$A$1*'[1]4412Imp'!$F$114</f>
        <v>1.3148162000000001E-2</v>
      </c>
      <c r="H14" s="25">
        <f>1/$A$1*'[1]4412Imp'!$G$114</f>
        <v>1.5520071000000002E-2</v>
      </c>
      <c r="I14" s="25">
        <f>1/$A$1*'[1]4412Imp'!$H$114</f>
        <v>1.6659180000000003E-2</v>
      </c>
      <c r="J14" s="26">
        <f>1/$A$1*'[1]4412Imp'!$I$114</f>
        <v>1.3163600000000003E-2</v>
      </c>
      <c r="K14" s="26">
        <f>1/$A$1*'[1]4412Imp'!$J$114</f>
        <v>1.6055012000000004E-2</v>
      </c>
      <c r="L14" s="26">
        <f>1/$A$1*'[1]4412Imp'!K$114</f>
        <v>1.4746720000000001E-2</v>
      </c>
      <c r="M14" s="26">
        <f>1/$A$1*'[1]4412Imp'!L$114</f>
        <v>1.642424E-2</v>
      </c>
      <c r="N14" s="26">
        <f>1/$A$1*'[1]4412Imp'!M$114</f>
        <v>1.681554E-2</v>
      </c>
      <c r="O14" s="26">
        <f>1/$A$1*'[1]4412Imp'!N$114</f>
        <v>1.8875719999999999E-2</v>
      </c>
      <c r="P14" s="26">
        <f>1/$A$1*'[1]4412Imp'!O$114</f>
        <v>1.7521062400000002E-2</v>
      </c>
      <c r="Q14" s="26">
        <f>1/$A$1*'[1]4412Imp'!P$114</f>
        <v>1.6591140000000004E-2</v>
      </c>
      <c r="R14" s="26">
        <f>1/$A$1*'[1]4412Imp'!Q$114</f>
        <v>1.4946811428571431E-2</v>
      </c>
      <c r="S14" s="26">
        <f>1/$A$1*'[1]4412Imp'!R$114</f>
        <v>1.6424658888888888E-2</v>
      </c>
      <c r="T14" s="26">
        <f>1/$A$1*'[1]4412Imp'!S$114</f>
        <v>2.0043115384615388E-2</v>
      </c>
      <c r="U14" s="26">
        <f>1/$A$1*'[1]4412Imp'!T$114</f>
        <v>2.184266E-2</v>
      </c>
      <c r="V14" s="26">
        <f>1/$A$1*'[1]4412Imp'!U$114</f>
        <v>1.7492560000000001E-2</v>
      </c>
      <c r="W14" s="26">
        <f>1/$A$1*'[1]4412Imp'!V$114</f>
        <v>1.9626182600000004E-2</v>
      </c>
      <c r="X14" s="26">
        <f>1/$A$1*'[1]4412Imp'!W$114</f>
        <v>1.8129577800000001E-2</v>
      </c>
      <c r="Y14" s="26">
        <f>1/$A$1*'[1]4412Imp'!X$114</f>
        <v>2.3197382999999999E-2</v>
      </c>
      <c r="Z14" s="26">
        <f>1/$A$1*'[1]4412Imp'!Y$114</f>
        <v>2.0053136799999999E-2</v>
      </c>
      <c r="AA14" s="26">
        <f>1/$A$1*'[1]4412Imp'!Z$114</f>
        <v>2.0053136799999999E-2</v>
      </c>
      <c r="AB14" s="26">
        <f>1/$A$1*'[1]4412Imp'!AA$114</f>
        <v>2.0053136799999999E-2</v>
      </c>
      <c r="AC14" s="7"/>
      <c r="AD14" s="24">
        <f>1/1000*'[1]4412Imp'!AB$114</f>
        <v>6.9365894708009997E-3</v>
      </c>
      <c r="AE14" s="25">
        <f>1/1000*'[1]4412Imp'!AC$114</f>
        <v>6.3648267944000003E-3</v>
      </c>
      <c r="AF14" s="25">
        <f>1/1000*'[1]4412Imp'!AD$114</f>
        <v>6.8034529967999999E-3</v>
      </c>
      <c r="AG14" s="25">
        <f>1/1000*'[1]4412Imp'!AE$114</f>
        <v>8.3622941920000003E-3</v>
      </c>
      <c r="AH14" s="25">
        <f>1/1000*'[1]4412Imp'!AF$114</f>
        <v>9.7464951087000012E-3</v>
      </c>
      <c r="AI14" s="25">
        <f>1/1000*'[1]4412Imp'!AG$114</f>
        <v>1.14654862608E-2</v>
      </c>
      <c r="AJ14" s="25">
        <f>1/1000*'[1]4412Imp'!AH$114</f>
        <v>1.2571067200000003E-2</v>
      </c>
      <c r="AK14" s="25">
        <f>1/1000*'[1]4412Imp'!AI$114</f>
        <v>1.2779280699500002E-2</v>
      </c>
      <c r="AL14" s="25">
        <f>1/1000*'[1]4412Imp'!AJ$114</f>
        <v>1.5710997352000003E-2</v>
      </c>
      <c r="AM14" s="25">
        <f>1/1000*'[1]4412Imp'!AK$114</f>
        <v>1.3142182196E-2</v>
      </c>
      <c r="AN14" s="25">
        <f>1/1000*'[1]4412Imp'!AL$114</f>
        <v>1.4352834225600001E-2</v>
      </c>
      <c r="AO14" s="25">
        <f>1/1000*'[1]4412Imp'!AM$114</f>
        <v>1.6535501184E-2</v>
      </c>
      <c r="AP14" s="25">
        <f>1/1000*'[1]4412Imp'!AN$114</f>
        <v>1.6586034379200001E-2</v>
      </c>
      <c r="AQ14" s="25">
        <f>1/1000*'[1]4412Imp'!AO$114</f>
        <v>1.5966790068E-2</v>
      </c>
      <c r="AR14" s="25">
        <f>1/1000*'[1]4412Imp'!AP$114</f>
        <v>1.60690112425E-2</v>
      </c>
      <c r="AS14" s="25">
        <f>1/1000*'[1]4412Imp'!AQ$114</f>
        <v>1.2419944929000001E-2</v>
      </c>
      <c r="AT14" s="25">
        <f>1/1000*'[1]4412Imp'!AR$114</f>
        <v>1.31222231239E-2</v>
      </c>
      <c r="AU14" s="25">
        <f>1/1000*'[1]4412Imp'!AS$114</f>
        <v>1.8464938592099998E-2</v>
      </c>
      <c r="AV14" s="25">
        <f>1/1000*'[1]4412Imp'!AT$114</f>
        <v>2.0590877901000001E-2</v>
      </c>
      <c r="AW14" s="25">
        <f>1/1000*'[1]4412Imp'!AU$114</f>
        <v>1.7343630969500003E-2</v>
      </c>
      <c r="AX14" s="25">
        <f>1/1000*'[1]4412Imp'!AV$114</f>
        <v>1.6208649521600001E-2</v>
      </c>
      <c r="AY14" s="25">
        <f>1/1000*'[1]4412Imp'!AW$114</f>
        <v>1.8644056780600004E-2</v>
      </c>
      <c r="AZ14" s="25">
        <f>1/1000*'[1]4412Imp'!AX$114</f>
        <v>2.1943115297999999E-2</v>
      </c>
      <c r="BA14" s="25">
        <f>1/1000*'[1]4412Imp'!AY$114</f>
        <v>2.03082434786E-2</v>
      </c>
      <c r="BB14" s="25">
        <f>1/1000*'[1]4412Imp'!AZ$114</f>
        <v>0</v>
      </c>
      <c r="BC14" s="226">
        <f>1/1000*'[1]4412Imp'!BA$114</f>
        <v>0</v>
      </c>
      <c r="BD14" s="399"/>
    </row>
    <row r="15" spans="1:56">
      <c r="B15" s="23" t="s">
        <v>52</v>
      </c>
      <c r="C15" s="24">
        <f>1/$A$1*'[1]4412Imp'!$B$193</f>
        <v>2.5280000000000003E-3</v>
      </c>
      <c r="D15" s="25">
        <f>1/$A$1*'[1]4412Imp'!$C$193</f>
        <v>2.5900000000000003E-3</v>
      </c>
      <c r="E15" s="25">
        <f>1/$A$1*'[1]4412Imp'!$D$193</f>
        <v>1.1696000000000002E-2</v>
      </c>
      <c r="F15" s="25">
        <f>1/$A$1*'[1]4412Imp'!$E$193</f>
        <v>2.2224000000000001E-2</v>
      </c>
      <c r="G15" s="25">
        <f>1/$A$1*'[1]4412Imp'!$F$193</f>
        <v>1.9668000000000005E-2</v>
      </c>
      <c r="H15" s="25">
        <f>1/$A$1*'[1]4412Imp'!$G$193</f>
        <v>1.1460000000000001E-2</v>
      </c>
      <c r="I15" s="25">
        <f>1/$A$1*'[1]4412Imp'!$H$193</f>
        <v>8.1639999999999994E-3</v>
      </c>
      <c r="J15" s="26">
        <f>1/$A$1*'[1]4412Imp'!$I$193</f>
        <v>1.767802E-3</v>
      </c>
      <c r="K15" s="26">
        <f>1/$A$1*'[1]4412Imp'!$J$193</f>
        <v>2.5281499999999998E-4</v>
      </c>
      <c r="L15" s="26">
        <f>1/$A$1*'[1]4412Imp'!K$193</f>
        <v>1.0960000000000002E-3</v>
      </c>
      <c r="M15" s="26">
        <f>1/$A$1*'[1]4412Imp'!L$193</f>
        <v>2.5031000000000003E-3</v>
      </c>
      <c r="N15" s="26">
        <f>1/$A$1*'[1]4412Imp'!M$193</f>
        <v>7.0283800000000007E-3</v>
      </c>
      <c r="O15" s="26">
        <f>1/$A$1*'[1]4412Imp'!N$193</f>
        <v>8.1970800000000007E-3</v>
      </c>
      <c r="P15" s="26">
        <f>1/$A$1*'[1]4412Imp'!O$193</f>
        <v>7.4158400000000008E-3</v>
      </c>
      <c r="Q15" s="26">
        <f>1/$A$1*'[1]4412Imp'!P$193</f>
        <v>7.0270000000000003E-3</v>
      </c>
      <c r="R15" s="26">
        <f>1/$A$1*'[1]4412Imp'!Q$193</f>
        <v>7.0170000000000007E-3</v>
      </c>
      <c r="S15" s="26">
        <f>1/$A$1*'[1]4412Imp'!R$193</f>
        <v>5.2870000000000009E-3</v>
      </c>
      <c r="T15" s="26">
        <f>1/$A$1*'[1]4412Imp'!S$193</f>
        <v>4.0630000000000006E-3</v>
      </c>
      <c r="U15" s="26">
        <f>1/$A$1*'[1]4412Imp'!T$193</f>
        <v>4.7799600000000006E-3</v>
      </c>
      <c r="V15" s="26">
        <f>1/$A$1*'[1]4412Imp'!U$193</f>
        <v>3.9040000000000004E-3</v>
      </c>
      <c r="W15" s="26">
        <f>1/$A$1*'[1]4412Imp'!V$193</f>
        <v>4.3084662000000004E-3</v>
      </c>
      <c r="X15" s="26">
        <f>1/$A$1*'[1]4412Imp'!W$193</f>
        <v>4.764E-3</v>
      </c>
      <c r="Y15" s="26">
        <f>1/$A$1*'[1]4412Imp'!X$193</f>
        <v>4.3780000000000008E-3</v>
      </c>
      <c r="Z15" s="26">
        <f>1/$A$1*'[1]4412Imp'!Y$193</f>
        <v>3.3850000000000004E-3</v>
      </c>
      <c r="AA15" s="26">
        <f>1/$A$1*'[1]4412Imp'!Z$193</f>
        <v>3.3850000000000004E-3</v>
      </c>
      <c r="AB15" s="26">
        <f>1/$A$1*'[1]4412Imp'!AA$193</f>
        <v>3.3850000000000004E-3</v>
      </c>
      <c r="AC15" s="7"/>
      <c r="AD15" s="24">
        <f>1/1000*'[1]4412Imp'!AB$193</f>
        <v>7.0367857798799992E-4</v>
      </c>
      <c r="AE15" s="25">
        <f>1/1000*'[1]4412Imp'!AC$193</f>
        <v>1.0969290887999999E-3</v>
      </c>
      <c r="AF15" s="25">
        <f>1/1000*'[1]4412Imp'!AD$193</f>
        <v>4.8569836224000001E-3</v>
      </c>
      <c r="AG15" s="25">
        <f>1/1000*'[1]4412Imp'!AE$193</f>
        <v>9.2171239327999994E-3</v>
      </c>
      <c r="AH15" s="25">
        <f>1/1000*'[1]4412Imp'!AF$193</f>
        <v>9.1526871022999997E-3</v>
      </c>
      <c r="AI15" s="25">
        <f>1/1000*'[1]4412Imp'!AG$193</f>
        <v>6.4178640240000005E-3</v>
      </c>
      <c r="AJ15" s="25">
        <f>1/1000*'[1]4412Imp'!AH$193</f>
        <v>5.9440104000000006E-3</v>
      </c>
      <c r="AK15" s="25">
        <f>1/1000*'[1]4412Imp'!AI$193</f>
        <v>1.124972184E-3</v>
      </c>
      <c r="AL15" s="25">
        <f>1/1000*'[1]4412Imp'!AJ$193</f>
        <v>2.0226588680000003E-4</v>
      </c>
      <c r="AM15" s="25">
        <f>1/1000*'[1]4412Imp'!AK$193</f>
        <v>6.8728909479999999E-4</v>
      </c>
      <c r="AN15" s="25">
        <f>1/1000*'[1]4412Imp'!AL$193</f>
        <v>1.5512241069000001E-3</v>
      </c>
      <c r="AO15" s="25">
        <f>1/1000*'[1]4412Imp'!AM$193</f>
        <v>4.1552731199999996E-3</v>
      </c>
      <c r="AP15" s="25">
        <f>1/1000*'[1]4412Imp'!AN$193</f>
        <v>4.3409293487999996E-3</v>
      </c>
      <c r="AQ15" s="25">
        <f>1/1000*'[1]4412Imp'!AO$193</f>
        <v>4.2854745651000007E-3</v>
      </c>
      <c r="AR15" s="25">
        <f>1/1000*'[1]4412Imp'!AP$193</f>
        <v>4.3752938565E-3</v>
      </c>
      <c r="AS15" s="25">
        <f>1/1000*'[1]4412Imp'!AQ$193</f>
        <v>4.1463623774999998E-3</v>
      </c>
      <c r="AT15" s="25">
        <f>1/1000*'[1]4412Imp'!AR$193</f>
        <v>2.7936241062999998E-3</v>
      </c>
      <c r="AU15" s="25">
        <f>1/1000*'[1]4412Imp'!AS$193</f>
        <v>2.2158060066999998E-3</v>
      </c>
      <c r="AV15" s="25">
        <f>1/1000*'[1]4412Imp'!AT$193</f>
        <v>3.3872934170000001E-3</v>
      </c>
      <c r="AW15" s="25">
        <f>1/1000*'[1]4412Imp'!AU$193</f>
        <v>3.1813648735000001E-3</v>
      </c>
      <c r="AX15" s="25">
        <f>1/1000*'[1]4412Imp'!AV$193</f>
        <v>2.6273969489999998E-3</v>
      </c>
      <c r="AY15" s="25">
        <f>1/1000*'[1]4412Imp'!AW$193</f>
        <v>3.8050392096000002E-3</v>
      </c>
      <c r="AZ15" s="25">
        <f>1/1000*'[1]4412Imp'!AX$193</f>
        <v>4.1220358919999995E-3</v>
      </c>
      <c r="BA15" s="25">
        <f>1/1000*'[1]4412Imp'!AY$193</f>
        <v>3.3107978683999998E-3</v>
      </c>
      <c r="BB15" s="25">
        <f>1/1000*'[1]4412Imp'!AZ$193</f>
        <v>0</v>
      </c>
      <c r="BC15" s="226">
        <f>1/1000*'[1]4412Imp'!BA$193</f>
        <v>0</v>
      </c>
      <c r="BD15" s="399"/>
    </row>
    <row r="16" spans="1:56">
      <c r="B16" s="23" t="s">
        <v>15</v>
      </c>
      <c r="C16" s="49">
        <f t="shared" ref="C16:L16" si="2">SUM(C10:C10)-SUM(C11:C15)</f>
        <v>2.008069899999998E-2</v>
      </c>
      <c r="D16" s="50">
        <f t="shared" si="2"/>
        <v>2.1870290000000056E-2</v>
      </c>
      <c r="E16" s="50">
        <f t="shared" si="2"/>
        <v>2.0682528000000006E-2</v>
      </c>
      <c r="F16" s="50">
        <f t="shared" si="2"/>
        <v>2.0203361000000003E-2</v>
      </c>
      <c r="G16" s="50">
        <f t="shared" si="2"/>
        <v>2.0892922000000008E-2</v>
      </c>
      <c r="H16" s="50">
        <f t="shared" si="2"/>
        <v>1.8312319000000063E-2</v>
      </c>
      <c r="I16" s="50">
        <f t="shared" si="2"/>
        <v>2.2152219999999972E-2</v>
      </c>
      <c r="J16" s="51">
        <f t="shared" si="2"/>
        <v>2.2276907999999929E-2</v>
      </c>
      <c r="K16" s="51">
        <f t="shared" si="2"/>
        <v>2.4699552E-2</v>
      </c>
      <c r="L16" s="51">
        <f t="shared" si="2"/>
        <v>2.4806653333333317E-2</v>
      </c>
      <c r="M16" s="51">
        <f t="shared" ref="M16:AB16" si="3">SUM(M10:M10)-SUM(M11:M15)</f>
        <v>3.3618741666666688E-2</v>
      </c>
      <c r="N16" s="51">
        <f t="shared" si="3"/>
        <v>5.3124903065408152E-2</v>
      </c>
      <c r="O16" s="51">
        <f t="shared" si="3"/>
        <v>6.8932092058823571E-2</v>
      </c>
      <c r="P16" s="51">
        <f t="shared" si="3"/>
        <v>5.8985962051267271E-2</v>
      </c>
      <c r="Q16" s="51">
        <f t="shared" si="3"/>
        <v>2.5465814253929256E-2</v>
      </c>
      <c r="R16" s="51">
        <f t="shared" si="3"/>
        <v>4.7772550348008397E-2</v>
      </c>
      <c r="S16" s="51">
        <f t="shared" si="3"/>
        <v>5.3981923692307712E-2</v>
      </c>
      <c r="T16" s="51">
        <f t="shared" si="3"/>
        <v>6.7772112777777754E-2</v>
      </c>
      <c r="U16" s="51">
        <f t="shared" si="3"/>
        <v>5.547319206818177E-2</v>
      </c>
      <c r="V16" s="51">
        <f t="shared" si="3"/>
        <v>3.3784147738752518E-2</v>
      </c>
      <c r="W16" s="51">
        <f t="shared" si="3"/>
        <v>4.130791139999998E-2</v>
      </c>
      <c r="X16" s="51">
        <f t="shared" si="3"/>
        <v>5.7190239771428619E-2</v>
      </c>
      <c r="Y16" s="51">
        <f t="shared" si="3"/>
        <v>5.621635760000003E-2</v>
      </c>
      <c r="Z16" s="51">
        <f t="shared" si="3"/>
        <v>4.4796397688888892E-2</v>
      </c>
      <c r="AA16" s="51">
        <f t="shared" si="3"/>
        <v>4.4796397688888892E-2</v>
      </c>
      <c r="AB16" s="51">
        <f t="shared" si="3"/>
        <v>4.4796397688888892E-2</v>
      </c>
      <c r="AC16" s="7"/>
      <c r="AD16" s="24">
        <f t="shared" ref="AD16:BC16" si="4">SUM(AD10:AD10)-SUM(AD11:AD15)</f>
        <v>1.0314403844075996E-2</v>
      </c>
      <c r="AE16" s="25">
        <f t="shared" si="4"/>
        <v>1.0997119866799986E-2</v>
      </c>
      <c r="AF16" s="25">
        <f t="shared" si="4"/>
        <v>1.0917959063999991E-2</v>
      </c>
      <c r="AG16" s="25">
        <f t="shared" si="4"/>
        <v>1.3291864700800016E-2</v>
      </c>
      <c r="AH16" s="25">
        <f t="shared" si="4"/>
        <v>1.4170339629600043E-2</v>
      </c>
      <c r="AI16" s="25">
        <f t="shared" si="4"/>
        <v>1.3560867906299984E-2</v>
      </c>
      <c r="AJ16" s="25">
        <f t="shared" si="4"/>
        <v>1.5612130399999966E-2</v>
      </c>
      <c r="AK16" s="25">
        <f t="shared" si="4"/>
        <v>1.8824565792999987E-2</v>
      </c>
      <c r="AL16" s="25">
        <f t="shared" si="4"/>
        <v>2.0832433261999989E-2</v>
      </c>
      <c r="AM16" s="25">
        <f t="shared" si="4"/>
        <v>1.6944729194799987E-2</v>
      </c>
      <c r="AN16" s="25">
        <f t="shared" si="4"/>
        <v>2.135537120070001E-2</v>
      </c>
      <c r="AO16" s="25">
        <f t="shared" si="4"/>
        <v>3.9580069535999976E-2</v>
      </c>
      <c r="AP16" s="25">
        <f t="shared" si="4"/>
        <v>4.4572334276800005E-2</v>
      </c>
      <c r="AQ16" s="25">
        <f t="shared" si="4"/>
        <v>3.8663776025699981E-2</v>
      </c>
      <c r="AR16" s="25">
        <f t="shared" si="4"/>
        <v>2.2036495078499987E-2</v>
      </c>
      <c r="AS16" s="25">
        <f t="shared" si="4"/>
        <v>2.8475755752499984E-2</v>
      </c>
      <c r="AT16" s="25">
        <f t="shared" si="4"/>
        <v>3.2526214437799988E-2</v>
      </c>
      <c r="AU16" s="25">
        <f t="shared" si="4"/>
        <v>4.3144820061199976E-2</v>
      </c>
      <c r="AV16" s="25">
        <f t="shared" si="4"/>
        <v>4.2066809011999967E-2</v>
      </c>
      <c r="AW16" s="25">
        <f t="shared" si="4"/>
        <v>3.9650864095500032E-2</v>
      </c>
      <c r="AX16" s="25">
        <f t="shared" si="4"/>
        <v>3.6798084927800068E-2</v>
      </c>
      <c r="AY16" s="25">
        <f t="shared" si="4"/>
        <v>6.415814451680002E-2</v>
      </c>
      <c r="AZ16" s="25">
        <f t="shared" si="4"/>
        <v>7.1592626546999938E-2</v>
      </c>
      <c r="BA16" s="25">
        <f t="shared" si="4"/>
        <v>5.9953844141399995E-2</v>
      </c>
      <c r="BB16" s="25">
        <f t="shared" si="4"/>
        <v>0</v>
      </c>
      <c r="BC16" s="226">
        <f t="shared" si="4"/>
        <v>0</v>
      </c>
      <c r="BD16" s="399"/>
    </row>
    <row r="17" spans="2:56" ht="17.149999999999999" customHeight="1">
      <c r="B17" s="73" t="s">
        <v>21</v>
      </c>
      <c r="C17" s="74">
        <f>1/$A$1*'[1]4412Imp'!$B$194</f>
        <v>1.5060000000000004E-3</v>
      </c>
      <c r="D17" s="75">
        <f>1/$A$1*'[1]4412Imp'!$C$194</f>
        <v>2.0140000000000002E-3</v>
      </c>
      <c r="E17" s="75">
        <f>1/$A$1*'[1]4412Imp'!$D$194</f>
        <v>1.5720000000000003E-3</v>
      </c>
      <c r="F17" s="75">
        <f>1/$A$1*'[1]4412Imp'!$E$194</f>
        <v>3.6920000000000013E-3</v>
      </c>
      <c r="G17" s="75">
        <f>1/$A$1*'[1]4412Imp'!$F$194</f>
        <v>5.9110000000000013E-3</v>
      </c>
      <c r="H17" s="75">
        <f>1/$A$1*'[1]4412Imp'!$G$194</f>
        <v>6.1990000000000014E-3</v>
      </c>
      <c r="I17" s="75">
        <f>1/$A$1*'[1]4412Imp'!$H$194</f>
        <v>4.5800000000000007E-3</v>
      </c>
      <c r="J17" s="76">
        <f>1/$A$1*'[1]4412Imp'!$I$194</f>
        <v>6.2789999999999999E-3</v>
      </c>
      <c r="K17" s="76">
        <f>1/$A$1*'[1]4412Imp'!$J$194</f>
        <v>4.1190000000000003E-3</v>
      </c>
      <c r="L17" s="76">
        <f>1/$A$1*'[1]4412Imp'!K$194</f>
        <v>4.5850000000000005E-3</v>
      </c>
      <c r="M17" s="76">
        <f>1/$A$1*'[1]4412Imp'!L$194</f>
        <v>4.13E-3</v>
      </c>
      <c r="N17" s="76">
        <f>1/$A$1*'[1]4412Imp'!M$194</f>
        <v>7.2232192307692322E-3</v>
      </c>
      <c r="O17" s="76">
        <f>1/$A$1*'[1]4412Imp'!N$194</f>
        <v>9.7780000000000002E-3</v>
      </c>
      <c r="P17" s="76">
        <f>1/$A$1*'[1]4412Imp'!O$194</f>
        <v>1.1877E-2</v>
      </c>
      <c r="Q17" s="76">
        <f>1/$A$1*'[1]4412Imp'!P$194</f>
        <v>1.2410000000000001E-2</v>
      </c>
      <c r="R17" s="76">
        <f>1/$A$1*'[1]4412Imp'!Q$194</f>
        <v>1.3063420000000001E-2</v>
      </c>
      <c r="S17" s="76">
        <f>1/$A$1*'[1]4412Imp'!R$194</f>
        <v>1.4169999999999999E-2</v>
      </c>
      <c r="T17" s="76">
        <f>1/$A$1*'[1]4412Imp'!S$194</f>
        <v>1.5410593333333337E-2</v>
      </c>
      <c r="U17" s="76">
        <f>1/$A$1*'[1]4412Imp'!T$194</f>
        <v>1.3926000000000001E-2</v>
      </c>
      <c r="V17" s="76">
        <f>1/$A$1*'[1]4412Imp'!U$194</f>
        <v>1.3571280000000002E-2</v>
      </c>
      <c r="W17" s="76">
        <f>1/$A$1*'[1]4412Imp'!V$194</f>
        <v>1.7857999999999999E-2</v>
      </c>
      <c r="X17" s="76">
        <f>1/$A$1*'[1]4412Imp'!W$194</f>
        <v>2.0981002799999999E-2</v>
      </c>
      <c r="Y17" s="76">
        <f>1/$A$1*'[1]4412Imp'!X$194</f>
        <v>7.8269999999999989E-3</v>
      </c>
      <c r="Z17" s="76">
        <f>1/$A$1*'[1]4412Imp'!Y$194</f>
        <v>0</v>
      </c>
      <c r="AA17" s="76">
        <f>1/$A$1*'[1]4412Imp'!Z$194</f>
        <v>0</v>
      </c>
      <c r="AB17" s="76">
        <f>1/$A$1*'[1]4412Imp'!AA$194</f>
        <v>0</v>
      </c>
      <c r="AC17" s="7"/>
      <c r="AD17" s="74">
        <f>1/1000*'[1]4412Imp'!AB$194</f>
        <v>6.365762463119999E-4</v>
      </c>
      <c r="AE17" s="75">
        <f>1/1000*'[1]4412Imp'!AC$194</f>
        <v>8.4644320279999999E-4</v>
      </c>
      <c r="AF17" s="75">
        <f>1/1000*'[1]4412Imp'!AD$194</f>
        <v>7.8119892960000004E-4</v>
      </c>
      <c r="AG17" s="75">
        <f>1/1000*'[1]4412Imp'!AE$194</f>
        <v>2.1832861344000002E-3</v>
      </c>
      <c r="AH17" s="75">
        <f>1/1000*'[1]4412Imp'!AF$194</f>
        <v>3.3506673081000003E-3</v>
      </c>
      <c r="AI17" s="75">
        <f>1/1000*'[1]4412Imp'!AG$194</f>
        <v>3.8417919969000003E-3</v>
      </c>
      <c r="AJ17" s="75">
        <f>1/1000*'[1]4412Imp'!AH$194</f>
        <v>2.9519156000000005E-3</v>
      </c>
      <c r="AK17" s="75">
        <f>1/1000*'[1]4412Imp'!AI$194</f>
        <v>5.6876311905000006E-3</v>
      </c>
      <c r="AL17" s="75">
        <f>1/1000*'[1]4412Imp'!AJ$194</f>
        <v>4.1904827544000005E-3</v>
      </c>
      <c r="AM17" s="75">
        <f>1/1000*'[1]4412Imp'!AK$194</f>
        <v>2.5206295576E-3</v>
      </c>
      <c r="AN17" s="75">
        <f>1/1000*'[1]4412Imp'!AL$194</f>
        <v>2.4988344669000001E-3</v>
      </c>
      <c r="AO17" s="75">
        <f>1/1000*'[1]4412Imp'!AM$194</f>
        <v>5.7951103679999994E-3</v>
      </c>
      <c r="AP17" s="75">
        <f>1/1000*'[1]4412Imp'!AN$194</f>
        <v>7.0715828832E-3</v>
      </c>
      <c r="AQ17" s="75">
        <f>1/1000*'[1]4412Imp'!AO$194</f>
        <v>8.9484097593000005E-3</v>
      </c>
      <c r="AR17" s="75">
        <f>1/1000*'[1]4412Imp'!AP$194</f>
        <v>1.00354850145E-2</v>
      </c>
      <c r="AS17" s="75">
        <f>1/1000*'[1]4412Imp'!AQ$194</f>
        <v>7.9468037355E-3</v>
      </c>
      <c r="AT17" s="75">
        <f>1/1000*'[1]4412Imp'!AR$194</f>
        <v>7.9044957658999989E-3</v>
      </c>
      <c r="AU17" s="75">
        <f>1/1000*'[1]4412Imp'!AS$194</f>
        <v>9.7754974460000001E-3</v>
      </c>
      <c r="AV17" s="75">
        <f>1/1000*'[1]4412Imp'!AT$194</f>
        <v>9.3754830570000006E-3</v>
      </c>
      <c r="AW17" s="75">
        <f>1/1000*'[1]4412Imp'!AU$194</f>
        <v>7.8307972670000007E-3</v>
      </c>
      <c r="AX17" s="75">
        <f>1/1000*'[1]4412Imp'!AV$194</f>
        <v>9.4946254494000012E-3</v>
      </c>
      <c r="AY17" s="75">
        <f>1/1000*'[1]4412Imp'!AW$194</f>
        <v>1.6190175445500003E-2</v>
      </c>
      <c r="AZ17" s="75">
        <f>1/1000*'[1]4412Imp'!AX$194</f>
        <v>7.2810601109999998E-3</v>
      </c>
      <c r="BA17" s="75">
        <f>1/1000*'[1]4412Imp'!AY$194</f>
        <v>0</v>
      </c>
      <c r="BB17" s="75">
        <f>1/1000*'[1]4412Imp'!AZ$194</f>
        <v>0</v>
      </c>
      <c r="BC17" s="241">
        <f>1/1000*'[1]4412Imp'!BA$194</f>
        <v>0</v>
      </c>
      <c r="BD17" s="399"/>
    </row>
    <row r="18" spans="2:56" ht="17.149999999999999" customHeight="1">
      <c r="B18" s="84" t="s">
        <v>120</v>
      </c>
      <c r="C18" s="95">
        <f>1/$A$1*'[1]4412Imp'!$B$273</f>
        <v>8.4010000000000005E-3</v>
      </c>
      <c r="D18" s="96">
        <f>1/$A$1*'[1]4412Imp'!$C$273</f>
        <v>1.033362E-2</v>
      </c>
      <c r="E18" s="96">
        <f>1/$A$1*'[1]4412Imp'!$D$273</f>
        <v>7.6779999999999999E-3</v>
      </c>
      <c r="F18" s="96">
        <f>1/$A$1*'[1]4412Imp'!$E$273</f>
        <v>6.914560000000001E-3</v>
      </c>
      <c r="G18" s="96">
        <f>1/$A$1*'[1]4412Imp'!$F$273</f>
        <v>6.1280000000000006E-3</v>
      </c>
      <c r="H18" s="96">
        <f>1/$A$1*'[1]4412Imp'!$G$273</f>
        <v>5.8060000000000004E-3</v>
      </c>
      <c r="I18" s="96">
        <f>1/$A$1*'[1]4412Imp'!$H$273</f>
        <v>4.5510000000000012E-3</v>
      </c>
      <c r="J18" s="97">
        <f>1/$A$1*'[1]4412Imp'!$I$273</f>
        <v>5.5500000000000002E-3</v>
      </c>
      <c r="K18" s="97">
        <f>1/$A$1*'[1]4412Imp'!$J$273</f>
        <v>3.0030000000000005E-3</v>
      </c>
      <c r="L18" s="97">
        <f>1/$A$1*'[1]4412Imp'!K$273</f>
        <v>1.6448200000000002E-3</v>
      </c>
      <c r="M18" s="97">
        <f>1/$A$1*'[1]4412Imp'!L$273</f>
        <v>1.8073000000000004E-3</v>
      </c>
      <c r="N18" s="97">
        <f>1/$A$1*'[1]4412Imp'!M$273</f>
        <v>1.0497600000000001E-3</v>
      </c>
      <c r="O18" s="97">
        <f>1/$A$1*'[1]4412Imp'!N$273</f>
        <v>7.9738000000000009E-4</v>
      </c>
      <c r="P18" s="97">
        <f>1/$A$1*'[1]4412Imp'!O$273</f>
        <v>2.0782800000000005E-3</v>
      </c>
      <c r="Q18" s="97">
        <f>1/$A$1*'[1]4412Imp'!P$273</f>
        <v>1.8534200000000004E-3</v>
      </c>
      <c r="R18" s="97">
        <f>1/$A$1*'[1]4412Imp'!Q$273</f>
        <v>1.9102600000000002E-3</v>
      </c>
      <c r="S18" s="97">
        <f>1/$A$1*'[1]4412Imp'!R$273</f>
        <v>1.0387600000000001E-3</v>
      </c>
      <c r="T18" s="97">
        <f>1/$A$1*'[1]4412Imp'!S$273</f>
        <v>1.2473130769230772E-3</v>
      </c>
      <c r="U18" s="97">
        <f>1/$A$1*'[1]4412Imp'!T$273</f>
        <v>3.1924200000000005E-3</v>
      </c>
      <c r="V18" s="97">
        <f>1/$A$1*'[1]4412Imp'!U$273</f>
        <v>3.5087399999999998E-3</v>
      </c>
      <c r="W18" s="97">
        <f>1/$A$1*'[1]4412Imp'!V$273</f>
        <v>2.4580330000000001E-3</v>
      </c>
      <c r="X18" s="97">
        <f>1/$A$1*'[1]4412Imp'!W$273</f>
        <v>1.9495199999999999E-3</v>
      </c>
      <c r="Y18" s="97">
        <f>1/$A$1*'[1]4412Imp'!X$273</f>
        <v>2.4227388000000001E-3</v>
      </c>
      <c r="Z18" s="97">
        <f>1/$A$1*'[1]4412Imp'!Y$273</f>
        <v>1.0735718000000002E-3</v>
      </c>
      <c r="AA18" s="97">
        <f>1/$A$1*'[1]4412Imp'!Z$273</f>
        <v>1.0735718000000002E-3</v>
      </c>
      <c r="AB18" s="97">
        <f>1/$A$1*'[1]4412Imp'!AA$273</f>
        <v>1.0735718000000002E-3</v>
      </c>
      <c r="AC18" s="94"/>
      <c r="AD18" s="95">
        <f>1/1000*'[1]4412Imp'!AB$273</f>
        <v>4.0530807681569995E-3</v>
      </c>
      <c r="AE18" s="96">
        <f>1/1000*'[1]4412Imp'!AC$273</f>
        <v>5.0060600895999998E-3</v>
      </c>
      <c r="AF18" s="96">
        <f>1/1000*'[1]4412Imp'!AD$273</f>
        <v>3.4186919808000004E-3</v>
      </c>
      <c r="AG18" s="96">
        <f>1/1000*'[1]4412Imp'!AE$273</f>
        <v>3.9807855584000004E-3</v>
      </c>
      <c r="AH18" s="96">
        <f>1/1000*'[1]4412Imp'!AF$273</f>
        <v>3.8951696063000002E-3</v>
      </c>
      <c r="AI18" s="96">
        <f>1/1000*'[1]4412Imp'!AG$273</f>
        <v>3.8987954147999999E-3</v>
      </c>
      <c r="AJ18" s="96">
        <f>1/1000*'[1]4412Imp'!AH$273</f>
        <v>3.3336180000000004E-3</v>
      </c>
      <c r="AK18" s="96">
        <f>1/1000*'[1]4412Imp'!AI$273</f>
        <v>4.5184603815000002E-3</v>
      </c>
      <c r="AL18" s="96">
        <f>1/1000*'[1]4412Imp'!AJ$273</f>
        <v>2.7174324304E-3</v>
      </c>
      <c r="AM18" s="96">
        <f>1/1000*'[1]4412Imp'!AK$273</f>
        <v>1.1006436540000001E-3</v>
      </c>
      <c r="AN18" s="96">
        <f>1/1000*'[1]4412Imp'!AL$273</f>
        <v>1.1756652282000001E-3</v>
      </c>
      <c r="AO18" s="96">
        <f>1/1000*'[1]4412Imp'!AM$273</f>
        <v>7.7204356799999993E-4</v>
      </c>
      <c r="AP18" s="96">
        <f>1/1000*'[1]4412Imp'!AN$273</f>
        <v>5.4269052640000006E-4</v>
      </c>
      <c r="AQ18" s="96">
        <f>1/1000*'[1]4412Imp'!AO$273</f>
        <v>1.6073277126E-3</v>
      </c>
      <c r="AR18" s="96">
        <f>1/1000*'[1]4412Imp'!AP$273</f>
        <v>1.5987846535000002E-3</v>
      </c>
      <c r="AS18" s="96">
        <f>1/1000*'[1]4412Imp'!AQ$273</f>
        <v>1.1669787569999999E-3</v>
      </c>
      <c r="AT18" s="96">
        <f>1/1000*'[1]4412Imp'!AR$273</f>
        <v>5.1794839630000004E-4</v>
      </c>
      <c r="AU18" s="96">
        <f>1/1000*'[1]4412Imp'!AS$273</f>
        <v>5.8688592820000003E-4</v>
      </c>
      <c r="AV18" s="96">
        <f>1/1000*'[1]4412Imp'!AT$273</f>
        <v>1.8871057280000002E-3</v>
      </c>
      <c r="AW18" s="96">
        <f>1/1000*'[1]4412Imp'!AU$273</f>
        <v>1.7793008344999999E-3</v>
      </c>
      <c r="AX18" s="96">
        <f>1/1000*'[1]4412Imp'!AV$273</f>
        <v>1.3899785882E-3</v>
      </c>
      <c r="AY18" s="96">
        <f>1/1000*'[1]4412Imp'!AW$273</f>
        <v>1.8829754873000003E-3</v>
      </c>
      <c r="AZ18" s="96">
        <f>1/1000*'[1]4412Imp'!AX$273</f>
        <v>2.6324599859999997E-3</v>
      </c>
      <c r="BA18" s="96">
        <f>1/1000*'[1]4412Imp'!AY$273</f>
        <v>1.3846760157999998E-3</v>
      </c>
      <c r="BB18" s="96">
        <f>1/1000*'[1]4412Imp'!AZ$273</f>
        <v>0</v>
      </c>
      <c r="BC18" s="248">
        <f>1/1000*'[1]4412Imp'!BA$273</f>
        <v>0</v>
      </c>
      <c r="BD18" s="399"/>
    </row>
    <row r="19" spans="2:56" ht="17.149999999999999" customHeight="1" thickBot="1">
      <c r="B19" s="86" t="s">
        <v>119</v>
      </c>
      <c r="C19" s="87">
        <f t="shared" ref="C19:AB19" si="5">C5-SUM(C6,C7,C8,C9,C10,C17,C18)</f>
        <v>1.3107139999999906E-3</v>
      </c>
      <c r="D19" s="88">
        <f t="shared" si="5"/>
        <v>1.2717509999999876E-3</v>
      </c>
      <c r="E19" s="88">
        <f t="shared" si="5"/>
        <v>1.3214189999999904E-3</v>
      </c>
      <c r="F19" s="88">
        <f t="shared" si="5"/>
        <v>6.6143500000001576E-4</v>
      </c>
      <c r="G19" s="88">
        <f t="shared" si="5"/>
        <v>4.134399999999594E-4</v>
      </c>
      <c r="H19" s="88">
        <f t="shared" si="5"/>
        <v>2.0801199999999354E-3</v>
      </c>
      <c r="I19" s="88">
        <f t="shared" si="5"/>
        <v>1.2847800000000131E-3</v>
      </c>
      <c r="J19" s="89">
        <f t="shared" si="5"/>
        <v>1.5403799999999801E-3</v>
      </c>
      <c r="K19" s="89">
        <f t="shared" si="5"/>
        <v>1.4396949999999908E-3</v>
      </c>
      <c r="L19" s="89">
        <f t="shared" si="5"/>
        <v>6.6128000000001408E-4</v>
      </c>
      <c r="M19" s="89">
        <f t="shared" si="5"/>
        <v>8.296839999999972E-4</v>
      </c>
      <c r="N19" s="89">
        <f t="shared" si="5"/>
        <v>2.9472708333333486E-4</v>
      </c>
      <c r="O19" s="89">
        <f t="shared" si="5"/>
        <v>3.8673592592591843E-4</v>
      </c>
      <c r="P19" s="89">
        <f t="shared" si="5"/>
        <v>3.4310246153848589E-4</v>
      </c>
      <c r="Q19" s="89">
        <f t="shared" si="5"/>
        <v>5.7613111111110005E-4</v>
      </c>
      <c r="R19" s="89">
        <f t="shared" si="5"/>
        <v>1.8861698113206704E-4</v>
      </c>
      <c r="S19" s="89">
        <f t="shared" si="5"/>
        <v>4.1546666666669729E-4</v>
      </c>
      <c r="T19" s="89">
        <f t="shared" si="5"/>
        <v>3.2126583333336178E-4</v>
      </c>
      <c r="U19" s="89">
        <f t="shared" si="5"/>
        <v>3.2188000000005212E-4</v>
      </c>
      <c r="V19" s="89">
        <f t="shared" si="5"/>
        <v>4.9997685150379723E-4</v>
      </c>
      <c r="W19" s="89">
        <f t="shared" si="5"/>
        <v>3.4795339999998953E-4</v>
      </c>
      <c r="X19" s="89">
        <f t="shared" si="5"/>
        <v>1.1715640000004024E-4</v>
      </c>
      <c r="Y19" s="89">
        <f t="shared" si="5"/>
        <v>5.6716340000007026E-4</v>
      </c>
      <c r="Z19" s="89">
        <f t="shared" si="5"/>
        <v>8.307981999999825E-4</v>
      </c>
      <c r="AA19" s="89">
        <f t="shared" si="5"/>
        <v>8.307981999999825E-4</v>
      </c>
      <c r="AB19" s="89">
        <f t="shared" si="5"/>
        <v>8.307981999999825E-4</v>
      </c>
      <c r="AC19" s="90"/>
      <c r="AD19" s="87">
        <f t="shared" ref="AD19:BC19" si="6">AD5-SUM(AD6,AD7,AD8,AD9,AD10,AD17,AD18)</f>
        <v>1.6581023840550185E-3</v>
      </c>
      <c r="AE19" s="88">
        <f t="shared" si="6"/>
        <v>1.6276061215999976E-3</v>
      </c>
      <c r="AF19" s="88">
        <f t="shared" si="6"/>
        <v>1.7727257760000031E-3</v>
      </c>
      <c r="AG19" s="88">
        <f t="shared" si="6"/>
        <v>1.0080677488000234E-3</v>
      </c>
      <c r="AH19" s="88">
        <f t="shared" si="6"/>
        <v>8.3225119739997744E-4</v>
      </c>
      <c r="AI19" s="88">
        <f t="shared" si="6"/>
        <v>3.4646716962000029E-3</v>
      </c>
      <c r="AJ19" s="88">
        <f t="shared" si="6"/>
        <v>1.6762259999999751E-3</v>
      </c>
      <c r="AK19" s="88">
        <f t="shared" si="6"/>
        <v>2.1361503824999933E-3</v>
      </c>
      <c r="AL19" s="88">
        <f t="shared" si="6"/>
        <v>2.0788625484000067E-3</v>
      </c>
      <c r="AM19" s="88">
        <f t="shared" si="6"/>
        <v>9.0223335400001214E-4</v>
      </c>
      <c r="AN19" s="88">
        <f t="shared" si="6"/>
        <v>1.0727935595999799E-3</v>
      </c>
      <c r="AO19" s="88">
        <f t="shared" si="6"/>
        <v>6.4541611199997462E-4</v>
      </c>
      <c r="AP19" s="88">
        <f t="shared" si="6"/>
        <v>7.7945603999995949E-4</v>
      </c>
      <c r="AQ19" s="88">
        <f t="shared" si="6"/>
        <v>7.6906685129998764E-4</v>
      </c>
      <c r="AR19" s="88">
        <f t="shared" si="6"/>
        <v>1.0674630350000075E-3</v>
      </c>
      <c r="AS19" s="88">
        <f t="shared" si="6"/>
        <v>3.5543498200001078E-4</v>
      </c>
      <c r="AT19" s="88">
        <f t="shared" si="6"/>
        <v>4.5878237750000828E-4</v>
      </c>
      <c r="AU19" s="88">
        <f t="shared" si="6"/>
        <v>5.6516066750003646E-4</v>
      </c>
      <c r="AV19" s="88">
        <f t="shared" si="6"/>
        <v>5.7482340599998571E-4</v>
      </c>
      <c r="AW19" s="88">
        <f t="shared" si="6"/>
        <v>8.6461783749988697E-4</v>
      </c>
      <c r="AX19" s="88">
        <f t="shared" si="6"/>
        <v>6.3631162460001112E-4</v>
      </c>
      <c r="AY19" s="88">
        <f t="shared" si="6"/>
        <v>2.9311208910007269E-4</v>
      </c>
      <c r="AZ19" s="88">
        <f t="shared" si="6"/>
        <v>1.146291588000059E-3</v>
      </c>
      <c r="BA19" s="88">
        <f t="shared" si="6"/>
        <v>1.4039328874999868E-3</v>
      </c>
      <c r="BB19" s="88">
        <f t="shared" si="6"/>
        <v>0</v>
      </c>
      <c r="BC19" s="249">
        <f t="shared" si="6"/>
        <v>0</v>
      </c>
      <c r="BD19" s="399"/>
    </row>
    <row r="20" spans="2:56" ht="13" thickTop="1">
      <c r="AD20" s="63"/>
      <c r="AE20" s="63"/>
      <c r="AF20" s="63"/>
      <c r="AG20" s="63"/>
      <c r="AH20" s="63"/>
      <c r="AI20" s="63"/>
      <c r="AJ20" s="63"/>
      <c r="AK20" s="63"/>
      <c r="AL20" s="63"/>
      <c r="AM20" s="63"/>
      <c r="AN20" s="63"/>
      <c r="AO20" s="63"/>
      <c r="AP20" s="63"/>
      <c r="AQ20" s="63"/>
      <c r="AR20" s="63"/>
      <c r="AS20" s="63"/>
      <c r="AT20" s="63"/>
      <c r="AU20" s="63"/>
      <c r="AV20" s="63"/>
      <c r="AW20" s="63"/>
      <c r="AX20" s="63"/>
      <c r="AY20" s="63"/>
      <c r="AZ20" s="63"/>
      <c r="BA20" s="63"/>
      <c r="BB20" s="63"/>
      <c r="BC20" s="63"/>
    </row>
    <row r="21" spans="2:56">
      <c r="AD21" s="63"/>
      <c r="AE21" s="63"/>
      <c r="AF21" s="63"/>
      <c r="AG21" s="63"/>
      <c r="AH21" s="63"/>
      <c r="AI21" s="63"/>
      <c r="AJ21" s="63"/>
      <c r="AK21" s="63"/>
      <c r="AL21" s="63"/>
      <c r="AM21" s="63"/>
      <c r="AN21" s="63"/>
      <c r="AO21" s="63"/>
      <c r="AP21" s="63"/>
      <c r="AQ21" s="63"/>
      <c r="AR21" s="63"/>
      <c r="AS21" s="63"/>
      <c r="AT21" s="63"/>
      <c r="AU21" s="63"/>
      <c r="AV21" s="63"/>
      <c r="AW21" s="63"/>
      <c r="AX21" s="63"/>
      <c r="AY21" s="63"/>
      <c r="AZ21" s="63"/>
      <c r="BA21" s="63"/>
      <c r="BB21" s="63"/>
      <c r="BC21" s="63"/>
    </row>
    <row r="22" spans="2:56"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</row>
    <row r="23" spans="2:56">
      <c r="AD23" s="63"/>
      <c r="AE23" s="63"/>
      <c r="AF23" s="63"/>
      <c r="AG23" s="63"/>
      <c r="AH23" s="63"/>
      <c r="AI23" s="63"/>
      <c r="AJ23" s="63"/>
      <c r="AK23" s="63"/>
      <c r="AL23" s="63"/>
      <c r="AM23" s="63"/>
      <c r="AN23" s="63"/>
      <c r="AO23" s="63"/>
      <c r="AP23" s="63"/>
      <c r="AQ23" s="63"/>
      <c r="AR23" s="63"/>
      <c r="AS23" s="63"/>
      <c r="AT23" s="63"/>
      <c r="AU23" s="63"/>
      <c r="AV23" s="63"/>
      <c r="AW23" s="63"/>
      <c r="AX23" s="63"/>
      <c r="AY23" s="63"/>
      <c r="AZ23" s="63"/>
      <c r="BA23" s="63"/>
      <c r="BB23" s="63"/>
      <c r="BC23" s="63"/>
    </row>
    <row r="24" spans="2:56">
      <c r="AD24" s="63"/>
      <c r="AE24" s="63"/>
      <c r="AF24" s="63"/>
      <c r="AG24" s="63"/>
      <c r="AH24" s="63"/>
      <c r="AI24" s="63"/>
      <c r="AJ24" s="63"/>
      <c r="AK24" s="63"/>
      <c r="AL24" s="63"/>
      <c r="AM24" s="63"/>
      <c r="AN24" s="63"/>
      <c r="AO24" s="63"/>
      <c r="AP24" s="63"/>
      <c r="AQ24" s="63"/>
      <c r="AR24" s="63"/>
      <c r="AS24" s="63"/>
      <c r="AT24" s="63"/>
      <c r="AU24" s="63"/>
      <c r="AV24" s="63"/>
      <c r="AW24" s="63"/>
      <c r="AX24" s="63"/>
      <c r="AY24" s="63"/>
      <c r="AZ24" s="63"/>
      <c r="BA24" s="63"/>
      <c r="BB24" s="63"/>
      <c r="BC24" s="63"/>
    </row>
    <row r="25" spans="2:56">
      <c r="AD25" s="63"/>
      <c r="AE25" s="63"/>
      <c r="AF25" s="63"/>
      <c r="AG25" s="63"/>
      <c r="AH25" s="63"/>
      <c r="AI25" s="63"/>
      <c r="AJ25" s="63"/>
      <c r="AK25" s="63"/>
      <c r="AL25" s="63"/>
      <c r="AM25" s="63"/>
      <c r="AN25" s="63"/>
      <c r="AO25" s="63"/>
      <c r="AP25" s="63"/>
      <c r="AQ25" s="63"/>
      <c r="AR25" s="63"/>
      <c r="AS25" s="63"/>
      <c r="AT25" s="63"/>
      <c r="AU25" s="63"/>
      <c r="AV25" s="63"/>
      <c r="AW25" s="63"/>
      <c r="AX25" s="63"/>
      <c r="AY25" s="63"/>
      <c r="AZ25" s="63"/>
      <c r="BA25" s="63"/>
      <c r="BB25" s="63"/>
      <c r="BC25" s="63"/>
    </row>
    <row r="26" spans="2:56"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</row>
    <row r="27" spans="2:56"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</row>
    <row r="28" spans="2:56"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</row>
    <row r="29" spans="2:56">
      <c r="AD29" s="63"/>
      <c r="AE29" s="63"/>
      <c r="AF29" s="63"/>
      <c r="AG29" s="63"/>
      <c r="AH29" s="63"/>
      <c r="AI29" s="63"/>
      <c r="AJ29" s="63"/>
      <c r="AK29" s="63"/>
      <c r="AL29" s="63"/>
      <c r="AM29" s="63"/>
      <c r="AN29" s="63"/>
      <c r="AO29" s="63"/>
      <c r="AP29" s="63"/>
      <c r="AQ29" s="63"/>
      <c r="AR29" s="63"/>
      <c r="AS29" s="63"/>
      <c r="AT29" s="63"/>
      <c r="AU29" s="63"/>
      <c r="AV29" s="63"/>
      <c r="AW29" s="63"/>
      <c r="AX29" s="63"/>
      <c r="AY29" s="63"/>
      <c r="AZ29" s="63"/>
      <c r="BA29" s="63"/>
      <c r="BB29" s="63"/>
      <c r="BC29" s="63"/>
    </row>
    <row r="30" spans="2:56">
      <c r="AD30" s="63"/>
      <c r="AE30" s="63"/>
      <c r="AF30" s="63"/>
      <c r="AG30" s="63"/>
      <c r="AH30" s="63"/>
      <c r="AI30" s="63"/>
      <c r="AJ30" s="63"/>
      <c r="AK30" s="63"/>
      <c r="AL30" s="63"/>
      <c r="AM30" s="63"/>
      <c r="AN30" s="63"/>
      <c r="AO30" s="63"/>
      <c r="AP30" s="63"/>
      <c r="AQ30" s="63"/>
      <c r="AR30" s="63"/>
      <c r="AS30" s="63"/>
      <c r="AT30" s="63"/>
      <c r="AU30" s="63"/>
      <c r="AV30" s="63"/>
      <c r="AW30" s="63"/>
      <c r="AX30" s="63"/>
      <c r="AY30" s="63"/>
      <c r="AZ30" s="63"/>
      <c r="BA30" s="63"/>
      <c r="BB30" s="63"/>
      <c r="BC30" s="63"/>
    </row>
    <row r="31" spans="2:56">
      <c r="AD31" s="63"/>
      <c r="AE31" s="63"/>
      <c r="AF31" s="63"/>
      <c r="AG31" s="63"/>
      <c r="AH31" s="63"/>
      <c r="AI31" s="63"/>
      <c r="AJ31" s="63"/>
      <c r="AK31" s="63"/>
      <c r="AL31" s="63"/>
      <c r="AM31" s="63"/>
      <c r="AN31" s="63"/>
      <c r="AO31" s="63"/>
      <c r="AP31" s="63"/>
      <c r="AQ31" s="63"/>
      <c r="AR31" s="63"/>
      <c r="AS31" s="63"/>
      <c r="AT31" s="63"/>
      <c r="AU31" s="63"/>
      <c r="AV31" s="63"/>
      <c r="AW31" s="63"/>
      <c r="AX31" s="63"/>
      <c r="AY31" s="63"/>
      <c r="AZ31" s="63"/>
      <c r="BA31" s="63"/>
      <c r="BB31" s="63"/>
      <c r="BC31" s="63"/>
    </row>
    <row r="32" spans="2:56">
      <c r="AD32" s="63"/>
      <c r="AE32" s="63"/>
      <c r="AF32" s="63"/>
      <c r="AG32" s="63"/>
      <c r="AH32" s="63"/>
      <c r="AI32" s="63"/>
      <c r="AJ32" s="63"/>
      <c r="AK32" s="63"/>
      <c r="AL32" s="63"/>
      <c r="AM32" s="63"/>
      <c r="AN32" s="63"/>
      <c r="AO32" s="63"/>
      <c r="AP32" s="63"/>
      <c r="AQ32" s="63"/>
      <c r="AR32" s="63"/>
      <c r="AS32" s="63"/>
      <c r="AT32" s="63"/>
      <c r="AU32" s="63"/>
      <c r="AV32" s="63"/>
      <c r="AW32" s="63"/>
      <c r="AX32" s="63"/>
      <c r="AY32" s="63"/>
      <c r="AZ32" s="63"/>
      <c r="BA32" s="63"/>
      <c r="BB32" s="63"/>
      <c r="BC32" s="63"/>
    </row>
    <row r="33" spans="30:55">
      <c r="AD33" s="63"/>
      <c r="AE33" s="63"/>
      <c r="AF33" s="63"/>
      <c r="AG33" s="63"/>
      <c r="AH33" s="63"/>
      <c r="AI33" s="63"/>
      <c r="AJ33" s="63"/>
      <c r="AK33" s="63"/>
      <c r="AL33" s="63"/>
      <c r="AM33" s="63"/>
      <c r="AN33" s="63"/>
      <c r="AO33" s="63"/>
      <c r="AP33" s="63"/>
      <c r="AQ33" s="63"/>
      <c r="AR33" s="63"/>
      <c r="AS33" s="63"/>
      <c r="AT33" s="63"/>
      <c r="AU33" s="63"/>
      <c r="AV33" s="63"/>
      <c r="AW33" s="63"/>
      <c r="AX33" s="63"/>
      <c r="AY33" s="63"/>
      <c r="AZ33" s="63"/>
      <c r="BA33" s="63"/>
      <c r="BB33" s="63"/>
      <c r="BC33" s="63"/>
    </row>
    <row r="34" spans="30:55">
      <c r="AD34" s="63"/>
      <c r="AE34" s="63"/>
      <c r="AF34" s="63"/>
      <c r="AG34" s="63"/>
      <c r="AH34" s="63"/>
      <c r="AI34" s="63"/>
      <c r="AJ34" s="63"/>
      <c r="AK34" s="63"/>
      <c r="AL34" s="63"/>
      <c r="AM34" s="63"/>
      <c r="AN34" s="63"/>
      <c r="AO34" s="63"/>
      <c r="AP34" s="63"/>
      <c r="AQ34" s="63"/>
      <c r="AR34" s="63"/>
      <c r="AS34" s="63"/>
      <c r="AT34" s="63"/>
      <c r="AU34" s="63"/>
      <c r="AV34" s="63"/>
      <c r="AW34" s="63"/>
      <c r="AX34" s="63"/>
      <c r="AY34" s="63"/>
      <c r="AZ34" s="63"/>
      <c r="BA34" s="63"/>
      <c r="BB34" s="63"/>
      <c r="BC34" s="63"/>
    </row>
    <row r="35" spans="30:55">
      <c r="AD35" s="63"/>
      <c r="AE35" s="63"/>
      <c r="AF35" s="63"/>
      <c r="AG35" s="63"/>
      <c r="AH35" s="63"/>
      <c r="AI35" s="63"/>
      <c r="AJ35" s="63"/>
      <c r="AK35" s="63"/>
      <c r="AL35" s="63"/>
      <c r="AM35" s="63"/>
      <c r="AN35" s="63"/>
      <c r="AO35" s="63"/>
      <c r="AP35" s="63"/>
      <c r="AQ35" s="63"/>
      <c r="AR35" s="63"/>
      <c r="AS35" s="63"/>
      <c r="AT35" s="63"/>
      <c r="AU35" s="63"/>
      <c r="AV35" s="63"/>
      <c r="AW35" s="63"/>
      <c r="AX35" s="63"/>
      <c r="AY35" s="63"/>
      <c r="AZ35" s="63"/>
      <c r="BA35" s="63"/>
      <c r="BB35" s="63"/>
      <c r="BC35" s="63"/>
    </row>
    <row r="36" spans="30:55"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  <c r="AV36" s="63"/>
      <c r="AW36" s="63"/>
      <c r="AX36" s="63"/>
      <c r="AY36" s="63"/>
      <c r="AZ36" s="63"/>
      <c r="BA36" s="63"/>
      <c r="BB36" s="63"/>
      <c r="BC36" s="63"/>
    </row>
    <row r="37" spans="30:55"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63"/>
      <c r="AS37" s="63"/>
      <c r="AT37" s="63"/>
      <c r="AU37" s="63"/>
      <c r="AV37" s="63"/>
      <c r="AW37" s="63"/>
      <c r="AX37" s="63"/>
      <c r="AY37" s="63"/>
      <c r="AZ37" s="63"/>
      <c r="BA37" s="63"/>
      <c r="BB37" s="63"/>
      <c r="BC37" s="63"/>
    </row>
    <row r="38" spans="30:55"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N38" s="63"/>
      <c r="AO38" s="63"/>
      <c r="AP38" s="63"/>
      <c r="AQ38" s="63"/>
      <c r="AR38" s="63"/>
      <c r="AS38" s="63"/>
      <c r="AT38" s="63"/>
      <c r="AU38" s="63"/>
      <c r="AV38" s="63"/>
      <c r="AW38" s="63"/>
      <c r="AX38" s="63"/>
      <c r="AY38" s="63"/>
      <c r="AZ38" s="63"/>
      <c r="BA38" s="63"/>
      <c r="BB38" s="63"/>
      <c r="BC38" s="63"/>
    </row>
    <row r="39" spans="30:55"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  <c r="AS39" s="63"/>
      <c r="AT39" s="63"/>
      <c r="AU39" s="63"/>
      <c r="AV39" s="63"/>
      <c r="AW39" s="63"/>
      <c r="AX39" s="63"/>
      <c r="AY39" s="63"/>
      <c r="AZ39" s="63"/>
      <c r="BA39" s="63"/>
      <c r="BB39" s="63"/>
      <c r="BC39" s="63"/>
    </row>
    <row r="40" spans="30:55"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  <c r="AS40" s="63"/>
      <c r="AT40" s="63"/>
      <c r="AU40" s="63"/>
      <c r="AV40" s="63"/>
      <c r="AW40" s="63"/>
      <c r="AX40" s="63"/>
      <c r="AY40" s="63"/>
      <c r="AZ40" s="63"/>
      <c r="BA40" s="63"/>
      <c r="BB40" s="63"/>
      <c r="BC40" s="63"/>
    </row>
    <row r="41" spans="30:55"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63"/>
      <c r="AS41" s="63"/>
      <c r="AT41" s="63"/>
      <c r="AU41" s="63"/>
      <c r="AV41" s="63"/>
      <c r="AW41" s="63"/>
      <c r="AX41" s="63"/>
      <c r="AY41" s="63"/>
      <c r="AZ41" s="63"/>
      <c r="BA41" s="63"/>
      <c r="BB41" s="63"/>
      <c r="BC41" s="63"/>
    </row>
    <row r="42" spans="30:55"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  <c r="AS42" s="63"/>
      <c r="AT42" s="63"/>
      <c r="AU42" s="63"/>
      <c r="AV42" s="63"/>
      <c r="AW42" s="63"/>
      <c r="AX42" s="63"/>
      <c r="AY42" s="63"/>
      <c r="AZ42" s="63"/>
      <c r="BA42" s="63"/>
      <c r="BB42" s="63"/>
      <c r="BC42" s="63"/>
    </row>
    <row r="43" spans="30:55"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  <c r="AP43" s="63"/>
      <c r="AQ43" s="63"/>
      <c r="AR43" s="63"/>
      <c r="AS43" s="63"/>
      <c r="AT43" s="63"/>
      <c r="AU43" s="63"/>
      <c r="AV43" s="63"/>
      <c r="AW43" s="63"/>
      <c r="AX43" s="63"/>
      <c r="AY43" s="63"/>
      <c r="AZ43" s="63"/>
      <c r="BA43" s="63"/>
      <c r="BB43" s="63"/>
      <c r="BC43" s="63"/>
    </row>
    <row r="44" spans="30:55"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3"/>
      <c r="AU44" s="63"/>
      <c r="AV44" s="63"/>
      <c r="AW44" s="63"/>
      <c r="AX44" s="63"/>
      <c r="AY44" s="63"/>
      <c r="AZ44" s="63"/>
      <c r="BA44" s="63"/>
      <c r="BB44" s="63"/>
      <c r="BC44" s="63"/>
    </row>
    <row r="45" spans="30:55">
      <c r="AD45" s="63"/>
      <c r="AE45" s="63"/>
      <c r="AF45" s="63"/>
      <c r="AG45" s="63"/>
      <c r="AH45" s="63"/>
      <c r="AI45" s="63"/>
      <c r="AJ45" s="63"/>
      <c r="AK45" s="63"/>
      <c r="AL45" s="63"/>
      <c r="AM45" s="63"/>
      <c r="AN45" s="63"/>
      <c r="AO45" s="63"/>
      <c r="AP45" s="63"/>
      <c r="AQ45" s="63"/>
      <c r="AR45" s="63"/>
      <c r="AS45" s="63"/>
      <c r="AT45" s="63"/>
      <c r="AU45" s="63"/>
      <c r="AV45" s="63"/>
      <c r="AW45" s="63"/>
      <c r="AX45" s="63"/>
      <c r="AY45" s="63"/>
      <c r="AZ45" s="63"/>
      <c r="BA45" s="63"/>
      <c r="BB45" s="63"/>
      <c r="BC45" s="63"/>
    </row>
    <row r="46" spans="30:55">
      <c r="AD46" s="63"/>
      <c r="AE46" s="63"/>
      <c r="AF46" s="63"/>
      <c r="AG46" s="63"/>
      <c r="AH46" s="63"/>
      <c r="AI46" s="63"/>
      <c r="AJ46" s="63"/>
      <c r="AK46" s="63"/>
      <c r="AL46" s="63"/>
      <c r="AM46" s="63"/>
      <c r="AN46" s="63"/>
      <c r="AO46" s="63"/>
      <c r="AP46" s="63"/>
      <c r="AQ46" s="63"/>
      <c r="AR46" s="63"/>
      <c r="AS46" s="63"/>
      <c r="AT46" s="63"/>
      <c r="AU46" s="63"/>
      <c r="AV46" s="63"/>
      <c r="AW46" s="63"/>
      <c r="AX46" s="63"/>
      <c r="AY46" s="63"/>
      <c r="AZ46" s="63"/>
      <c r="BA46" s="63"/>
      <c r="BB46" s="63"/>
      <c r="BC46" s="63"/>
    </row>
    <row r="47" spans="30:55">
      <c r="AD47" s="63"/>
      <c r="AE47" s="63"/>
      <c r="AF47" s="63"/>
      <c r="AG47" s="63"/>
      <c r="AH47" s="63"/>
      <c r="AI47" s="63"/>
      <c r="AJ47" s="63"/>
      <c r="AK47" s="63"/>
      <c r="AL47" s="63"/>
      <c r="AM47" s="63"/>
      <c r="AN47" s="63"/>
      <c r="AO47" s="63"/>
      <c r="AP47" s="63"/>
      <c r="AQ47" s="63"/>
      <c r="AR47" s="63"/>
      <c r="AS47" s="63"/>
      <c r="AT47" s="63"/>
      <c r="AU47" s="63"/>
      <c r="AV47" s="63"/>
      <c r="AW47" s="63"/>
      <c r="AX47" s="63"/>
      <c r="AY47" s="63"/>
      <c r="AZ47" s="63"/>
      <c r="BA47" s="63"/>
      <c r="BB47" s="63"/>
      <c r="BC47" s="63"/>
    </row>
    <row r="48" spans="30:55">
      <c r="AD48" s="63"/>
      <c r="AE48" s="63"/>
      <c r="AF48" s="63"/>
      <c r="AG48" s="63"/>
      <c r="AH48" s="63"/>
      <c r="AI48" s="63"/>
      <c r="AJ48" s="63"/>
      <c r="AK48" s="63"/>
      <c r="AL48" s="63"/>
      <c r="AM48" s="63"/>
      <c r="AN48" s="63"/>
      <c r="AO48" s="63"/>
      <c r="AP48" s="63"/>
      <c r="AQ48" s="63"/>
      <c r="AR48" s="63"/>
      <c r="AS48" s="63"/>
      <c r="AT48" s="63"/>
      <c r="AU48" s="63"/>
      <c r="AV48" s="63"/>
      <c r="AW48" s="63"/>
      <c r="AX48" s="63"/>
      <c r="AY48" s="63"/>
      <c r="AZ48" s="63"/>
      <c r="BA48" s="63"/>
      <c r="BB48" s="63"/>
      <c r="BC48" s="63"/>
    </row>
    <row r="49" spans="30:55">
      <c r="AD49" s="63"/>
      <c r="AE49" s="63"/>
      <c r="AF49" s="63"/>
      <c r="AG49" s="63"/>
      <c r="AH49" s="63"/>
      <c r="AI49" s="63"/>
      <c r="AJ49" s="63"/>
      <c r="AK49" s="63"/>
      <c r="AL49" s="63"/>
      <c r="AM49" s="63"/>
      <c r="AN49" s="63"/>
      <c r="AO49" s="63"/>
      <c r="AP49" s="63"/>
      <c r="AQ49" s="63"/>
      <c r="AR49" s="63"/>
      <c r="AS49" s="63"/>
      <c r="AT49" s="63"/>
      <c r="AU49" s="63"/>
      <c r="AV49" s="63"/>
      <c r="AW49" s="63"/>
      <c r="AX49" s="63"/>
      <c r="AY49" s="63"/>
      <c r="AZ49" s="63"/>
      <c r="BA49" s="63"/>
      <c r="BB49" s="63"/>
      <c r="BC49" s="63"/>
    </row>
    <row r="50" spans="30:55">
      <c r="AD50" s="63"/>
      <c r="AE50" s="63"/>
      <c r="AF50" s="63"/>
      <c r="AG50" s="63"/>
      <c r="AH50" s="63"/>
      <c r="AI50" s="63"/>
      <c r="AJ50" s="63"/>
      <c r="AK50" s="63"/>
      <c r="AL50" s="63"/>
      <c r="AM50" s="63"/>
      <c r="AN50" s="63"/>
      <c r="AO50" s="63"/>
      <c r="AP50" s="63"/>
      <c r="AQ50" s="63"/>
      <c r="AR50" s="63"/>
      <c r="AS50" s="63"/>
      <c r="AT50" s="63"/>
      <c r="AU50" s="63"/>
      <c r="AV50" s="63"/>
      <c r="AW50" s="63"/>
      <c r="AX50" s="63"/>
      <c r="AY50" s="63"/>
      <c r="AZ50" s="63"/>
      <c r="BA50" s="63"/>
      <c r="BB50" s="63"/>
      <c r="BC50" s="63"/>
    </row>
    <row r="51" spans="30:55">
      <c r="AD51" s="63"/>
      <c r="AE51" s="63"/>
      <c r="AF51" s="63"/>
      <c r="AG51" s="63"/>
      <c r="AH51" s="63"/>
      <c r="AI51" s="63"/>
      <c r="AJ51" s="63"/>
      <c r="AK51" s="63"/>
      <c r="AL51" s="63"/>
      <c r="AM51" s="63"/>
      <c r="AN51" s="63"/>
      <c r="AO51" s="63"/>
      <c r="AP51" s="63"/>
      <c r="AQ51" s="63"/>
      <c r="AR51" s="63"/>
      <c r="AS51" s="63"/>
      <c r="AT51" s="63"/>
      <c r="AU51" s="63"/>
      <c r="AV51" s="63"/>
      <c r="AW51" s="63"/>
      <c r="AX51" s="63"/>
      <c r="AY51" s="63"/>
      <c r="AZ51" s="63"/>
      <c r="BA51" s="63"/>
      <c r="BB51" s="63"/>
      <c r="BC51" s="63"/>
    </row>
    <row r="52" spans="30:55">
      <c r="AD52" s="63"/>
      <c r="AE52" s="63"/>
      <c r="AF52" s="63"/>
      <c r="AG52" s="63"/>
      <c r="AH52" s="63"/>
      <c r="AI52" s="63"/>
      <c r="AJ52" s="63"/>
      <c r="AK52" s="63"/>
      <c r="AL52" s="63"/>
      <c r="AM52" s="63"/>
      <c r="AN52" s="63"/>
      <c r="AO52" s="63"/>
      <c r="AP52" s="63"/>
      <c r="AQ52" s="63"/>
      <c r="AR52" s="63"/>
      <c r="AS52" s="63"/>
      <c r="AT52" s="63"/>
      <c r="AU52" s="63"/>
      <c r="AV52" s="63"/>
      <c r="AW52" s="63"/>
      <c r="AX52" s="63"/>
      <c r="AY52" s="63"/>
      <c r="AZ52" s="63"/>
      <c r="BA52" s="63"/>
      <c r="BB52" s="63"/>
      <c r="BC52" s="63"/>
    </row>
    <row r="53" spans="30:55">
      <c r="AD53" s="63"/>
      <c r="AE53" s="63"/>
      <c r="AF53" s="63"/>
      <c r="AG53" s="63"/>
      <c r="AH53" s="63"/>
      <c r="AI53" s="63"/>
      <c r="AJ53" s="63"/>
      <c r="AK53" s="63"/>
      <c r="AL53" s="63"/>
      <c r="AM53" s="63"/>
      <c r="AN53" s="63"/>
      <c r="AO53" s="63"/>
      <c r="AP53" s="63"/>
      <c r="AQ53" s="63"/>
      <c r="AR53" s="63"/>
      <c r="AS53" s="63"/>
      <c r="AT53" s="63"/>
      <c r="AU53" s="63"/>
      <c r="AV53" s="63"/>
      <c r="AW53" s="63"/>
      <c r="AX53" s="63"/>
      <c r="AY53" s="63"/>
      <c r="AZ53" s="63"/>
      <c r="BA53" s="63"/>
      <c r="BB53" s="63"/>
      <c r="BC53" s="63"/>
    </row>
    <row r="54" spans="30:55"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</row>
    <row r="55" spans="30:55">
      <c r="AD55" s="63"/>
      <c r="AE55" s="63"/>
      <c r="AF55" s="63"/>
      <c r="AG55" s="63"/>
      <c r="AH55" s="63"/>
      <c r="AI55" s="63"/>
      <c r="AJ55" s="63"/>
      <c r="AK55" s="63"/>
      <c r="AL55" s="63"/>
      <c r="AM55" s="63"/>
      <c r="AN55" s="63"/>
      <c r="AO55" s="63"/>
      <c r="AP55" s="63"/>
      <c r="AQ55" s="63"/>
      <c r="AR55" s="63"/>
      <c r="AS55" s="63"/>
      <c r="AT55" s="63"/>
      <c r="AU55" s="63"/>
      <c r="AV55" s="63"/>
      <c r="AW55" s="63"/>
      <c r="AX55" s="63"/>
      <c r="AY55" s="63"/>
      <c r="AZ55" s="63"/>
      <c r="BA55" s="63"/>
      <c r="BB55" s="63"/>
      <c r="BC55" s="63"/>
    </row>
    <row r="56" spans="30:55">
      <c r="AD56" s="63"/>
      <c r="AE56" s="63"/>
      <c r="AF56" s="63"/>
      <c r="AG56" s="63"/>
      <c r="AH56" s="63"/>
      <c r="AI56" s="63"/>
      <c r="AJ56" s="63"/>
      <c r="AK56" s="63"/>
      <c r="AL56" s="63"/>
      <c r="AM56" s="63"/>
      <c r="AN56" s="63"/>
      <c r="AO56" s="63"/>
      <c r="AP56" s="63"/>
      <c r="AQ56" s="63"/>
      <c r="AR56" s="63"/>
      <c r="AS56" s="63"/>
      <c r="AT56" s="63"/>
      <c r="AU56" s="63"/>
      <c r="AV56" s="63"/>
      <c r="AW56" s="63"/>
      <c r="AX56" s="63"/>
      <c r="AY56" s="63"/>
      <c r="AZ56" s="63"/>
      <c r="BA56" s="63"/>
      <c r="BB56" s="63"/>
      <c r="BC56" s="63"/>
    </row>
    <row r="57" spans="30:55">
      <c r="AD57" s="63"/>
      <c r="AE57" s="63"/>
      <c r="AF57" s="63"/>
      <c r="AG57" s="63"/>
      <c r="AH57" s="63"/>
      <c r="AI57" s="63"/>
      <c r="AJ57" s="63"/>
      <c r="AK57" s="63"/>
      <c r="AL57" s="63"/>
      <c r="AM57" s="63"/>
      <c r="AN57" s="63"/>
      <c r="AO57" s="63"/>
      <c r="AP57" s="63"/>
      <c r="AQ57" s="63"/>
      <c r="AR57" s="63"/>
      <c r="AS57" s="63"/>
      <c r="AT57" s="63"/>
      <c r="AU57" s="63"/>
      <c r="AV57" s="63"/>
      <c r="AW57" s="63"/>
      <c r="AX57" s="63"/>
      <c r="AY57" s="63"/>
      <c r="AZ57" s="63"/>
      <c r="BA57" s="63"/>
      <c r="BB57" s="63"/>
      <c r="BC57" s="63"/>
    </row>
    <row r="58" spans="30:55"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</row>
    <row r="59" spans="30:55">
      <c r="AD59" s="63"/>
      <c r="AE59" s="63"/>
      <c r="AF59" s="63"/>
      <c r="AG59" s="63"/>
      <c r="AH59" s="63"/>
      <c r="AI59" s="63"/>
      <c r="AJ59" s="63"/>
      <c r="AK59" s="63"/>
      <c r="AL59" s="63"/>
      <c r="AM59" s="63"/>
      <c r="AN59" s="63"/>
      <c r="AO59" s="63"/>
      <c r="AP59" s="63"/>
      <c r="AQ59" s="63"/>
      <c r="AR59" s="63"/>
      <c r="AS59" s="63"/>
      <c r="AT59" s="63"/>
      <c r="AU59" s="63"/>
      <c r="AV59" s="63"/>
      <c r="AW59" s="63"/>
      <c r="AX59" s="63"/>
      <c r="AY59" s="63"/>
      <c r="AZ59" s="63"/>
      <c r="BA59" s="63"/>
      <c r="BB59" s="63"/>
      <c r="BC59" s="63"/>
    </row>
    <row r="60" spans="30:55">
      <c r="AD60" s="63"/>
      <c r="AE60" s="63"/>
      <c r="AF60" s="63"/>
      <c r="AG60" s="63"/>
      <c r="AH60" s="63"/>
      <c r="AI60" s="63"/>
      <c r="AJ60" s="63"/>
      <c r="AK60" s="63"/>
      <c r="AL60" s="63"/>
      <c r="AM60" s="63"/>
      <c r="AN60" s="63"/>
      <c r="AO60" s="63"/>
      <c r="AP60" s="63"/>
      <c r="AQ60" s="63"/>
      <c r="AR60" s="63"/>
      <c r="AS60" s="63"/>
      <c r="AT60" s="63"/>
      <c r="AU60" s="63"/>
      <c r="AV60" s="63"/>
      <c r="AW60" s="63"/>
      <c r="AX60" s="63"/>
      <c r="AY60" s="63"/>
      <c r="AZ60" s="63"/>
      <c r="BA60" s="63"/>
      <c r="BB60" s="63"/>
      <c r="BC60" s="63"/>
    </row>
    <row r="61" spans="30:55">
      <c r="AD61" s="63"/>
      <c r="AE61" s="63"/>
      <c r="AF61" s="63"/>
      <c r="AG61" s="63"/>
      <c r="AH61" s="63"/>
      <c r="AI61" s="63"/>
      <c r="AJ61" s="63"/>
      <c r="AK61" s="63"/>
      <c r="AL61" s="63"/>
      <c r="AM61" s="63"/>
      <c r="AN61" s="63"/>
      <c r="AO61" s="63"/>
      <c r="AP61" s="63"/>
      <c r="AQ61" s="63"/>
      <c r="AR61" s="63"/>
      <c r="AS61" s="63"/>
      <c r="AT61" s="63"/>
      <c r="AU61" s="63"/>
      <c r="AV61" s="63"/>
      <c r="AW61" s="63"/>
      <c r="AX61" s="63"/>
      <c r="AY61" s="63"/>
      <c r="AZ61" s="63"/>
      <c r="BA61" s="63"/>
      <c r="BB61" s="63"/>
      <c r="BC61" s="63"/>
    </row>
    <row r="62" spans="30:55">
      <c r="AD62" s="63"/>
      <c r="AE62" s="63"/>
      <c r="AF62" s="63"/>
      <c r="AG62" s="63"/>
      <c r="AH62" s="63"/>
      <c r="AI62" s="63"/>
      <c r="AJ62" s="63"/>
      <c r="AK62" s="63"/>
      <c r="AL62" s="63"/>
      <c r="AM62" s="63"/>
      <c r="AN62" s="63"/>
      <c r="AO62" s="63"/>
      <c r="AP62" s="63"/>
      <c r="AQ62" s="63"/>
      <c r="AR62" s="63"/>
      <c r="AS62" s="63"/>
      <c r="AT62" s="63"/>
      <c r="AU62" s="63"/>
      <c r="AV62" s="63"/>
      <c r="AW62" s="63"/>
      <c r="AX62" s="63"/>
      <c r="AY62" s="63"/>
      <c r="AZ62" s="63"/>
      <c r="BA62" s="63"/>
      <c r="BB62" s="63"/>
      <c r="BC62" s="63"/>
    </row>
    <row r="63" spans="30:55">
      <c r="AD63" s="63"/>
      <c r="AE63" s="63"/>
      <c r="AF63" s="63"/>
      <c r="AG63" s="63"/>
      <c r="AH63" s="63"/>
      <c r="AI63" s="63"/>
      <c r="AJ63" s="63"/>
      <c r="AK63" s="63"/>
      <c r="AL63" s="63"/>
      <c r="AM63" s="63"/>
      <c r="AN63" s="63"/>
      <c r="AO63" s="63"/>
      <c r="AP63" s="63"/>
      <c r="AQ63" s="63"/>
      <c r="AR63" s="63"/>
      <c r="AS63" s="63"/>
      <c r="AT63" s="63"/>
      <c r="AU63" s="63"/>
      <c r="AV63" s="63"/>
      <c r="AW63" s="63"/>
      <c r="AX63" s="63"/>
      <c r="AY63" s="63"/>
      <c r="AZ63" s="63"/>
      <c r="BA63" s="63"/>
      <c r="BB63" s="63"/>
      <c r="BC63" s="63"/>
    </row>
    <row r="64" spans="30:55">
      <c r="AD64" s="63"/>
      <c r="AE64" s="63"/>
      <c r="AF64" s="63"/>
      <c r="AG64" s="63"/>
      <c r="AH64" s="63"/>
      <c r="AI64" s="63"/>
      <c r="AJ64" s="63"/>
      <c r="AK64" s="63"/>
      <c r="AL64" s="63"/>
      <c r="AM64" s="63"/>
      <c r="AN64" s="63"/>
      <c r="AO64" s="63"/>
      <c r="AP64" s="63"/>
      <c r="AQ64" s="63"/>
      <c r="AR64" s="63"/>
      <c r="AS64" s="63"/>
      <c r="AT64" s="63"/>
      <c r="AU64" s="63"/>
      <c r="AV64" s="63"/>
      <c r="AW64" s="63"/>
      <c r="AX64" s="63"/>
      <c r="AY64" s="63"/>
      <c r="AZ64" s="63"/>
      <c r="BA64" s="63"/>
      <c r="BB64" s="63"/>
      <c r="BC64" s="63"/>
    </row>
    <row r="65" spans="30:55">
      <c r="AD65" s="63"/>
      <c r="AE65" s="63"/>
      <c r="AF65" s="63"/>
      <c r="AG65" s="63"/>
      <c r="AH65" s="63"/>
      <c r="AI65" s="63"/>
      <c r="AJ65" s="63"/>
      <c r="AK65" s="63"/>
      <c r="AL65" s="63"/>
      <c r="AM65" s="63"/>
      <c r="AN65" s="63"/>
      <c r="AO65" s="63"/>
      <c r="AP65" s="63"/>
      <c r="AQ65" s="63"/>
      <c r="AR65" s="63"/>
      <c r="AS65" s="63"/>
      <c r="AT65" s="63"/>
      <c r="AU65" s="63"/>
      <c r="AV65" s="63"/>
      <c r="AW65" s="63"/>
      <c r="AX65" s="63"/>
      <c r="AY65" s="63"/>
      <c r="AZ65" s="63"/>
      <c r="BA65" s="63"/>
      <c r="BB65" s="63"/>
      <c r="BC65" s="63"/>
    </row>
    <row r="66" spans="30:55">
      <c r="AD66" s="63"/>
      <c r="AE66" s="63"/>
      <c r="AF66" s="63"/>
      <c r="AG66" s="63"/>
      <c r="AH66" s="63"/>
      <c r="AI66" s="63"/>
      <c r="AJ66" s="63"/>
      <c r="AK66" s="63"/>
      <c r="AL66" s="63"/>
      <c r="AM66" s="63"/>
      <c r="AN66" s="63"/>
      <c r="AO66" s="63"/>
      <c r="AP66" s="63"/>
      <c r="AQ66" s="63"/>
      <c r="AR66" s="63"/>
      <c r="AS66" s="63"/>
      <c r="AT66" s="63"/>
      <c r="AU66" s="63"/>
      <c r="AV66" s="63"/>
      <c r="AW66" s="63"/>
      <c r="AX66" s="63"/>
      <c r="AY66" s="63"/>
      <c r="AZ66" s="63"/>
      <c r="BA66" s="63"/>
      <c r="BB66" s="63"/>
      <c r="BC66" s="63"/>
    </row>
    <row r="67" spans="30:55">
      <c r="AD67" s="63"/>
      <c r="AE67" s="63"/>
      <c r="AF67" s="63"/>
      <c r="AG67" s="63"/>
      <c r="AH67" s="63"/>
      <c r="AI67" s="63"/>
      <c r="AJ67" s="63"/>
      <c r="AK67" s="63"/>
      <c r="AL67" s="63"/>
      <c r="AM67" s="63"/>
      <c r="AN67" s="63"/>
      <c r="AO67" s="63"/>
      <c r="AP67" s="63"/>
      <c r="AQ67" s="63"/>
      <c r="AR67" s="63"/>
      <c r="AS67" s="63"/>
      <c r="AT67" s="63"/>
      <c r="AU67" s="63"/>
      <c r="AV67" s="63"/>
      <c r="AW67" s="63"/>
      <c r="AX67" s="63"/>
      <c r="AY67" s="63"/>
      <c r="AZ67" s="63"/>
      <c r="BA67" s="63"/>
      <c r="BB67" s="63"/>
      <c r="BC67" s="63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D46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" customWidth="1"/>
    <col min="2" max="2" width="20.7265625" style="3" customWidth="1"/>
    <col min="3" max="26" width="5.1796875" style="3" customWidth="1"/>
    <col min="27" max="28" width="5.1796875" style="3" hidden="1" customWidth="1"/>
    <col min="29" max="29" width="1.6328125" style="3" customWidth="1"/>
    <col min="30" max="53" width="5.1796875" style="3" customWidth="1"/>
    <col min="54" max="55" width="5.1796875" style="3" hidden="1" customWidth="1"/>
    <col min="56" max="16384" width="9.08984375" style="3"/>
  </cols>
  <sheetData>
    <row r="1" spans="1:56" ht="9" customHeight="1" thickBot="1">
      <c r="A1" s="264">
        <v>1</v>
      </c>
      <c r="B1" s="4"/>
    </row>
    <row r="2" spans="1:56" s="6" customFormat="1" ht="16" thickTop="1">
      <c r="A2" s="3"/>
      <c r="B2" s="490" t="s">
        <v>33</v>
      </c>
      <c r="C2" s="481" t="s">
        <v>149</v>
      </c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  <c r="R2" s="482"/>
      <c r="S2" s="482"/>
      <c r="T2" s="482"/>
      <c r="U2" s="482"/>
      <c r="V2" s="482"/>
      <c r="W2" s="482"/>
      <c r="X2" s="482"/>
      <c r="Y2" s="482"/>
      <c r="Z2" s="482"/>
      <c r="AA2" s="482"/>
      <c r="AB2" s="489"/>
      <c r="AC2" s="91"/>
      <c r="AD2" s="485" t="s">
        <v>3</v>
      </c>
      <c r="AE2" s="486"/>
      <c r="AF2" s="486"/>
      <c r="AG2" s="486"/>
      <c r="AH2" s="486"/>
      <c r="AI2" s="486"/>
      <c r="AJ2" s="486"/>
      <c r="AK2" s="486"/>
      <c r="AL2" s="486"/>
      <c r="AM2" s="486"/>
      <c r="AN2" s="486"/>
      <c r="AO2" s="486"/>
      <c r="AP2" s="486"/>
      <c r="AQ2" s="486"/>
      <c r="AR2" s="486"/>
      <c r="AS2" s="486"/>
      <c r="AT2" s="486"/>
      <c r="AU2" s="486"/>
      <c r="AV2" s="486"/>
      <c r="AW2" s="486"/>
      <c r="AX2" s="486"/>
      <c r="AY2" s="486"/>
      <c r="AZ2" s="486"/>
      <c r="BA2" s="486"/>
      <c r="BB2" s="486"/>
      <c r="BC2" s="487"/>
      <c r="BD2" s="398"/>
    </row>
    <row r="3" spans="1:56" ht="13" thickBot="1">
      <c r="A3" s="6"/>
      <c r="B3" s="491"/>
      <c r="C3" s="493" t="s">
        <v>2</v>
      </c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  <c r="V3" s="494"/>
      <c r="W3" s="494"/>
      <c r="X3" s="494"/>
      <c r="Y3" s="494"/>
      <c r="Z3" s="494"/>
      <c r="AA3" s="494"/>
      <c r="AB3" s="495"/>
      <c r="AC3" s="7"/>
      <c r="AD3" s="493" t="s">
        <v>163</v>
      </c>
      <c r="AE3" s="494"/>
      <c r="AF3" s="494"/>
      <c r="AG3" s="494"/>
      <c r="AH3" s="494"/>
      <c r="AI3" s="494"/>
      <c r="AJ3" s="494"/>
      <c r="AK3" s="494"/>
      <c r="AL3" s="494"/>
      <c r="AM3" s="494"/>
      <c r="AN3" s="494"/>
      <c r="AO3" s="494"/>
      <c r="AP3" s="494"/>
      <c r="AQ3" s="494"/>
      <c r="AR3" s="494"/>
      <c r="AS3" s="494"/>
      <c r="AT3" s="494"/>
      <c r="AU3" s="494"/>
      <c r="AV3" s="494"/>
      <c r="AW3" s="494"/>
      <c r="AX3" s="494"/>
      <c r="AY3" s="494"/>
      <c r="AZ3" s="494"/>
      <c r="BA3" s="494"/>
      <c r="BB3" s="494"/>
      <c r="BC3" s="495"/>
      <c r="BD3" s="400"/>
    </row>
    <row r="4" spans="1:56" s="10" customFormat="1" ht="20" customHeight="1" thickTop="1" thickBot="1">
      <c r="A4" s="3"/>
      <c r="B4" s="492"/>
      <c r="C4" s="8">
        <v>2000</v>
      </c>
      <c r="D4" s="397">
        <f>1+C4</f>
        <v>2001</v>
      </c>
      <c r="E4" s="397">
        <f t="shared" ref="E4:AB4" si="0">1+D4</f>
        <v>2002</v>
      </c>
      <c r="F4" s="397">
        <f t="shared" si="0"/>
        <v>2003</v>
      </c>
      <c r="G4" s="397">
        <f t="shared" si="0"/>
        <v>2004</v>
      </c>
      <c r="H4" s="397">
        <f t="shared" si="0"/>
        <v>2005</v>
      </c>
      <c r="I4" s="397">
        <f t="shared" si="0"/>
        <v>2006</v>
      </c>
      <c r="J4" s="397">
        <f t="shared" si="0"/>
        <v>2007</v>
      </c>
      <c r="K4" s="397">
        <f t="shared" si="0"/>
        <v>2008</v>
      </c>
      <c r="L4" s="397">
        <f t="shared" si="0"/>
        <v>2009</v>
      </c>
      <c r="M4" s="397">
        <f t="shared" si="0"/>
        <v>2010</v>
      </c>
      <c r="N4" s="397">
        <f t="shared" si="0"/>
        <v>2011</v>
      </c>
      <c r="O4" s="397">
        <f t="shared" si="0"/>
        <v>2012</v>
      </c>
      <c r="P4" s="397">
        <f t="shared" si="0"/>
        <v>2013</v>
      </c>
      <c r="Q4" s="397">
        <f t="shared" si="0"/>
        <v>2014</v>
      </c>
      <c r="R4" s="397">
        <f t="shared" si="0"/>
        <v>2015</v>
      </c>
      <c r="S4" s="397">
        <f t="shared" si="0"/>
        <v>2016</v>
      </c>
      <c r="T4" s="397">
        <f t="shared" si="0"/>
        <v>2017</v>
      </c>
      <c r="U4" s="397">
        <f t="shared" si="0"/>
        <v>2018</v>
      </c>
      <c r="V4" s="397">
        <f t="shared" si="0"/>
        <v>2019</v>
      </c>
      <c r="W4" s="397">
        <f t="shared" si="0"/>
        <v>2020</v>
      </c>
      <c r="X4" s="397">
        <f t="shared" si="0"/>
        <v>2021</v>
      </c>
      <c r="Y4" s="397">
        <f t="shared" si="0"/>
        <v>2022</v>
      </c>
      <c r="Z4" s="397">
        <f t="shared" si="0"/>
        <v>2023</v>
      </c>
      <c r="AA4" s="397">
        <f t="shared" si="0"/>
        <v>2024</v>
      </c>
      <c r="AB4" s="228">
        <f t="shared" si="0"/>
        <v>2025</v>
      </c>
      <c r="AC4" s="9"/>
      <c r="AD4" s="8">
        <v>2000</v>
      </c>
      <c r="AE4" s="397">
        <f>1+AD4</f>
        <v>2001</v>
      </c>
      <c r="AF4" s="397">
        <f t="shared" ref="AF4:BC4" si="1">1+AE4</f>
        <v>2002</v>
      </c>
      <c r="AG4" s="397">
        <f t="shared" si="1"/>
        <v>2003</v>
      </c>
      <c r="AH4" s="397">
        <f t="shared" si="1"/>
        <v>2004</v>
      </c>
      <c r="AI4" s="397">
        <f t="shared" si="1"/>
        <v>2005</v>
      </c>
      <c r="AJ4" s="397">
        <f t="shared" si="1"/>
        <v>2006</v>
      </c>
      <c r="AK4" s="397">
        <f t="shared" si="1"/>
        <v>2007</v>
      </c>
      <c r="AL4" s="397">
        <f t="shared" si="1"/>
        <v>2008</v>
      </c>
      <c r="AM4" s="397">
        <f t="shared" si="1"/>
        <v>2009</v>
      </c>
      <c r="AN4" s="397">
        <f t="shared" si="1"/>
        <v>2010</v>
      </c>
      <c r="AO4" s="397">
        <f t="shared" si="1"/>
        <v>2011</v>
      </c>
      <c r="AP4" s="397">
        <f t="shared" si="1"/>
        <v>2012</v>
      </c>
      <c r="AQ4" s="397">
        <f t="shared" si="1"/>
        <v>2013</v>
      </c>
      <c r="AR4" s="397">
        <f t="shared" si="1"/>
        <v>2014</v>
      </c>
      <c r="AS4" s="397">
        <f t="shared" si="1"/>
        <v>2015</v>
      </c>
      <c r="AT4" s="397">
        <f t="shared" si="1"/>
        <v>2016</v>
      </c>
      <c r="AU4" s="397">
        <f t="shared" si="1"/>
        <v>2017</v>
      </c>
      <c r="AV4" s="397">
        <f t="shared" si="1"/>
        <v>2018</v>
      </c>
      <c r="AW4" s="397">
        <f t="shared" si="1"/>
        <v>2019</v>
      </c>
      <c r="AX4" s="397">
        <f t="shared" si="1"/>
        <v>2020</v>
      </c>
      <c r="AY4" s="397">
        <f t="shared" si="1"/>
        <v>2021</v>
      </c>
      <c r="AZ4" s="397">
        <f t="shared" si="1"/>
        <v>2022</v>
      </c>
      <c r="BA4" s="397">
        <f t="shared" si="1"/>
        <v>2023</v>
      </c>
      <c r="BB4" s="397">
        <f t="shared" si="1"/>
        <v>2024</v>
      </c>
      <c r="BC4" s="228">
        <f t="shared" si="1"/>
        <v>2025</v>
      </c>
      <c r="BD4" s="400"/>
    </row>
    <row r="5" spans="1:56" ht="20" customHeight="1" thickTop="1" thickBot="1">
      <c r="A5" s="10"/>
      <c r="B5" s="11" t="s">
        <v>12</v>
      </c>
      <c r="C5" s="12">
        <f>1/$A$1*'[1]44104411Imp'!$B$263</f>
        <v>0.75692909819999998</v>
      </c>
      <c r="D5" s="13">
        <f>1/$A$1*'[1]44104411Imp'!$C$263</f>
        <v>0.68074948099999977</v>
      </c>
      <c r="E5" s="13">
        <f>1/$A$1*'[1]44104411Imp'!$D$263</f>
        <v>0.62776872500000003</v>
      </c>
      <c r="F5" s="13">
        <f>1/$A$1*'[1]44104411Imp'!$E$263</f>
        <v>0.77386476580000019</v>
      </c>
      <c r="G5" s="13">
        <f>1/$A$1*'[1]44104411Imp'!$F$263</f>
        <v>1.1561517346000003</v>
      </c>
      <c r="H5" s="13">
        <f>1/$A$1*'[1]44104411Imp'!$G$263</f>
        <v>1.3930871248000001</v>
      </c>
      <c r="I5" s="13">
        <f>1/$A$1*'[1]44104411Imp'!$H$263</f>
        <v>1.3907537159999996</v>
      </c>
      <c r="J5" s="14">
        <f>1/$A$1*'[1]44104411Imp'!$I$263</f>
        <v>0.84138576040000024</v>
      </c>
      <c r="K5" s="14">
        <f>1/$A$1*'[1]44104411Imp'!$J$263</f>
        <v>0.85428221100000001</v>
      </c>
      <c r="L5" s="14">
        <f>1/$A$1*'[1]44104411Imp'!K$263</f>
        <v>0.85791496839081594</v>
      </c>
      <c r="M5" s="14">
        <f>1/$A$1*'[1]44104411Imp'!L$263</f>
        <v>0.95327703998826752</v>
      </c>
      <c r="N5" s="14">
        <f>1/$A$1*'[1]44104411Imp'!M$263</f>
        <v>0.82883977369184036</v>
      </c>
      <c r="O5" s="14">
        <f>1/$A$1*'[1]44104411Imp'!N$263</f>
        <v>0.89359976999930024</v>
      </c>
      <c r="P5" s="14">
        <f>1/$A$1*'[1]44104411Imp'!O$263</f>
        <v>0.98016666325560398</v>
      </c>
      <c r="Q5" s="14">
        <f>1/$A$1*'[1]44104411Imp'!P$263</f>
        <v>0.98772309547488302</v>
      </c>
      <c r="R5" s="14">
        <f>1/$A$1*'[1]44104411Imp'!Q$263</f>
        <v>1.0065296029626494</v>
      </c>
      <c r="S5" s="14">
        <f>1/$A$1*'[1]44104411Imp'!R$263</f>
        <v>1.5219663075694825</v>
      </c>
      <c r="T5" s="14">
        <f>1/$A$1*'[1]44104411Imp'!S$263</f>
        <v>2.0050570833127002</v>
      </c>
      <c r="U5" s="14">
        <f>1/$A$1*'[1]44104411Imp'!T$263</f>
        <v>1.9895059211754198</v>
      </c>
      <c r="V5" s="14">
        <f>1/$A$1*'[1]44104411Imp'!U$263</f>
        <v>1.8923027875679881</v>
      </c>
      <c r="W5" s="14">
        <f>1/$A$1*'[1]44104411Imp'!V$263</f>
        <v>1.9324487509599997</v>
      </c>
      <c r="X5" s="14">
        <f>1/$A$1*'[1]44104411Imp'!W$263</f>
        <v>2.2114099371599996</v>
      </c>
      <c r="Y5" s="14">
        <f>1/$A$1*'[1]44104411Imp'!X$263</f>
        <v>1.0667459821999998</v>
      </c>
      <c r="Z5" s="14">
        <f>1/$A$1*'[1]44104411Imp'!Y$263</f>
        <v>0.9308127521599997</v>
      </c>
      <c r="AA5" s="14">
        <f>1/$A$1*'[1]44104411Imp'!Z$263</f>
        <v>0.9308127521599997</v>
      </c>
      <c r="AB5" s="14">
        <f>1/$A$1*'[1]44104411Imp'!AA$263</f>
        <v>0.9308127521599997</v>
      </c>
      <c r="AC5" s="15"/>
      <c r="AD5" s="437">
        <f>1/1000*'[1]44104411Imp'!AB$263</f>
        <v>0.125788818994851</v>
      </c>
      <c r="AE5" s="438">
        <f>1/1000*'[1]44104411Imp'!AC$263</f>
        <v>0.11686256034519997</v>
      </c>
      <c r="AF5" s="438">
        <f>1/1000*'[1]44104411Imp'!AD$263</f>
        <v>0.11609224341599998</v>
      </c>
      <c r="AG5" s="438">
        <f>1/1000*'[1]44104411Imp'!AE$263</f>
        <v>0.15780075523520004</v>
      </c>
      <c r="AH5" s="438">
        <f>1/1000*'[1]44104411Imp'!AF$263</f>
        <v>0.330414905541</v>
      </c>
      <c r="AI5" s="438">
        <f>1/1000*'[1]44104411Imp'!AG$263</f>
        <v>0.35877306036000006</v>
      </c>
      <c r="AJ5" s="438">
        <f>1/1000*'[1]44104411Imp'!AH$263</f>
        <v>0.36162033360000012</v>
      </c>
      <c r="AK5" s="438">
        <f>1/1000*'[1]44104411Imp'!AI$263</f>
        <v>0.24329199874600002</v>
      </c>
      <c r="AL5" s="438">
        <f>1/1000*'[1]44104411Imp'!AJ$263</f>
        <v>0.27234753739880008</v>
      </c>
      <c r="AM5" s="438">
        <f>1/1000*'[1]44104411Imp'!AK$263</f>
        <v>0.23057530438359994</v>
      </c>
      <c r="AN5" s="438">
        <f>1/1000*'[1]44104411Imp'!AL$263</f>
        <v>0.25117971084720009</v>
      </c>
      <c r="AO5" s="438">
        <f>1/1000*'[1]44104411Imp'!AM$263</f>
        <v>0.27192904300799997</v>
      </c>
      <c r="AP5" s="438">
        <f>1/1000*'[1]44104411Imp'!AN$263</f>
        <v>0.2597423089184</v>
      </c>
      <c r="AQ5" s="438">
        <f>1/1000*'[1]44104411Imp'!AO$263</f>
        <v>0.26311349679150003</v>
      </c>
      <c r="AR5" s="438">
        <f>1/1000*'[1]44104411Imp'!AP$263</f>
        <v>0.29378239761249997</v>
      </c>
      <c r="AS5" s="438">
        <f>1/1000*'[1]44104411Imp'!AQ$263</f>
        <v>0.24781269980249998</v>
      </c>
      <c r="AT5" s="438">
        <f>1/1000*'[1]44104411Imp'!AR$263</f>
        <v>0.37918340421509988</v>
      </c>
      <c r="AU5" s="438">
        <f>1/1000*'[1]44104411Imp'!AS$263</f>
        <v>0.53597429863120016</v>
      </c>
      <c r="AV5" s="438">
        <f>1/1000*'[1]44104411Imp'!AT$263</f>
        <v>0.54723830242799998</v>
      </c>
      <c r="AW5" s="438">
        <f>1/1000*'[1]44104411Imp'!AU$263</f>
        <v>0.50567344921949997</v>
      </c>
      <c r="AX5" s="438">
        <f>1/1000*'[1]44104411Imp'!AV$263</f>
        <v>0.46570462120920014</v>
      </c>
      <c r="AY5" s="438">
        <f>1/1000*'[1]44104411Imp'!AW$263</f>
        <v>0.68601956211760018</v>
      </c>
      <c r="AZ5" s="438">
        <f>1/1000*'[1]44104411Imp'!AX$263</f>
        <v>0.36799898405400011</v>
      </c>
      <c r="BA5" s="438">
        <f>1/1000*'[1]44104411Imp'!AY$263</f>
        <v>0.30364904837520001</v>
      </c>
      <c r="BB5" s="438">
        <f>1/1000*'[1]44104411Imp'!AZ$263</f>
        <v>0</v>
      </c>
      <c r="BC5" s="439">
        <f>1/1000*'[1]44104411Imp'!BA$263</f>
        <v>0</v>
      </c>
      <c r="BD5" s="400"/>
    </row>
    <row r="6" spans="1:56" ht="17.149999999999999" customHeight="1" thickTop="1">
      <c r="A6" s="125"/>
      <c r="B6" s="68" t="s">
        <v>116</v>
      </c>
      <c r="C6" s="69">
        <f>1/$A$1*'[1]44104411Imp'!$B$266</f>
        <v>0</v>
      </c>
      <c r="D6" s="70">
        <f>1/$A$1*'[1]44104411Imp'!$C$266</f>
        <v>0</v>
      </c>
      <c r="E6" s="70">
        <f>1/$A$1*'[1]44104411Imp'!$D$266</f>
        <v>0</v>
      </c>
      <c r="F6" s="70">
        <f>1/$A$1*'[1]44104411Imp'!$E$266</f>
        <v>0</v>
      </c>
      <c r="G6" s="70">
        <f>1/$A$1*'[1]44104411Imp'!$F$266</f>
        <v>0</v>
      </c>
      <c r="H6" s="70">
        <f>1/$A$1*'[1]44104411Imp'!$G$266</f>
        <v>0</v>
      </c>
      <c r="I6" s="70">
        <f>1/$A$1*'[1]44104411Imp'!$H$266</f>
        <v>0</v>
      </c>
      <c r="J6" s="71">
        <f>1/$A$1*'[1]44104411Imp'!$I$266</f>
        <v>0</v>
      </c>
      <c r="K6" s="71">
        <f>1/$A$1*'[1]44104411Imp'!$J$266</f>
        <v>0</v>
      </c>
      <c r="L6" s="71">
        <f>1/$A$1*'[1]44104411Imp'!K$266</f>
        <v>0</v>
      </c>
      <c r="M6" s="71">
        <f>1/$A$1*'[1]44104411Imp'!L$266</f>
        <v>0</v>
      </c>
      <c r="N6" s="71">
        <f>1/$A$1*'[1]44104411Imp'!M$266</f>
        <v>0</v>
      </c>
      <c r="O6" s="71">
        <f>1/$A$1*'[1]44104411Imp'!N$266</f>
        <v>0</v>
      </c>
      <c r="P6" s="71">
        <f>1/$A$1*'[1]44104411Imp'!O$266</f>
        <v>2.5199999999999998E-7</v>
      </c>
      <c r="Q6" s="71">
        <f>1/$A$1*'[1]44104411Imp'!P$266</f>
        <v>0</v>
      </c>
      <c r="R6" s="71">
        <f>1/$A$1*'[1]44104411Imp'!Q$266</f>
        <v>0</v>
      </c>
      <c r="S6" s="71">
        <f>1/$A$1*'[1]44104411Imp'!R$266</f>
        <v>0</v>
      </c>
      <c r="T6" s="71">
        <f>1/$A$1*'[1]44104411Imp'!S$266</f>
        <v>0</v>
      </c>
      <c r="U6" s="71">
        <f>1/$A$1*'[1]44104411Imp'!T$266</f>
        <v>1.9599999999999998E-7</v>
      </c>
      <c r="V6" s="71">
        <f>1/$A$1*'[1]44104411Imp'!U$266</f>
        <v>0</v>
      </c>
      <c r="W6" s="71">
        <f>1/$A$1*'[1]44104411Imp'!V$266</f>
        <v>0</v>
      </c>
      <c r="X6" s="71">
        <f>1/$A$1*'[1]44104411Imp'!W$266</f>
        <v>0</v>
      </c>
      <c r="Y6" s="71">
        <f>1/$A$1*'[1]44104411Imp'!X$266</f>
        <v>0</v>
      </c>
      <c r="Z6" s="71">
        <f>1/$A$1*'[1]44104411Imp'!Y$266</f>
        <v>0</v>
      </c>
      <c r="AA6" s="71">
        <f>1/$A$1*'[1]44104411Imp'!Z$266</f>
        <v>0</v>
      </c>
      <c r="AB6" s="71">
        <f>1/$A$1*'[1]44104411Imp'!AA$266</f>
        <v>0</v>
      </c>
      <c r="AC6" s="7"/>
      <c r="AD6" s="107">
        <f>1/1000*'[1]44104411Imp'!AB$266</f>
        <v>0</v>
      </c>
      <c r="AE6" s="70">
        <f>1/1000*'[1]44104411Imp'!AC$266</f>
        <v>0</v>
      </c>
      <c r="AF6" s="70">
        <f>1/1000*'[1]44104411Imp'!AD$266</f>
        <v>0</v>
      </c>
      <c r="AG6" s="70">
        <f>1/1000*'[1]44104411Imp'!AE$266</f>
        <v>0</v>
      </c>
      <c r="AH6" s="70">
        <f>1/1000*'[1]44104411Imp'!AF$266</f>
        <v>0</v>
      </c>
      <c r="AI6" s="70">
        <f>1/1000*'[1]44104411Imp'!AG$266</f>
        <v>0</v>
      </c>
      <c r="AJ6" s="70">
        <f>1/1000*'[1]44104411Imp'!AH$266</f>
        <v>0</v>
      </c>
      <c r="AK6" s="70">
        <f>1/1000*'[1]44104411Imp'!AI$266</f>
        <v>0</v>
      </c>
      <c r="AL6" s="70">
        <f>1/1000*'[1]44104411Imp'!AJ$266</f>
        <v>0</v>
      </c>
      <c r="AM6" s="70">
        <f>1/1000*'[1]44104411Imp'!AK$266</f>
        <v>0</v>
      </c>
      <c r="AN6" s="70">
        <f>1/1000*'[1]44104411Imp'!AL$266</f>
        <v>0</v>
      </c>
      <c r="AO6" s="70">
        <f>1/1000*'[1]44104411Imp'!AM$266</f>
        <v>0</v>
      </c>
      <c r="AP6" s="70">
        <f>1/1000*'[1]44104411Imp'!AN$266</f>
        <v>0</v>
      </c>
      <c r="AQ6" s="70">
        <f>1/1000*'[1]44104411Imp'!AO$266</f>
        <v>9.2967000000000014E-8</v>
      </c>
      <c r="AR6" s="70">
        <f>1/1000*'[1]44104411Imp'!AP$266</f>
        <v>0</v>
      </c>
      <c r="AS6" s="70">
        <f>1/1000*'[1]44104411Imp'!AQ$266</f>
        <v>0</v>
      </c>
      <c r="AT6" s="70">
        <f>1/1000*'[1]44104411Imp'!AR$266</f>
        <v>0</v>
      </c>
      <c r="AU6" s="70">
        <f>1/1000*'[1]44104411Imp'!AS$266</f>
        <v>0</v>
      </c>
      <c r="AV6" s="70">
        <f>1/1000*'[1]44104411Imp'!AT$266</f>
        <v>4.7240000000000005E-8</v>
      </c>
      <c r="AW6" s="70">
        <f>1/1000*'[1]44104411Imp'!AU$266</f>
        <v>0</v>
      </c>
      <c r="AX6" s="70">
        <f>1/1000*'[1]44104411Imp'!AV$266</f>
        <v>0</v>
      </c>
      <c r="AY6" s="70">
        <f>1/1000*'[1]44104411Imp'!AW$266</f>
        <v>0</v>
      </c>
      <c r="AZ6" s="70">
        <f>1/1000*'[1]44104411Imp'!AX$266</f>
        <v>0</v>
      </c>
      <c r="BA6" s="70">
        <f>1/1000*'[1]44104411Imp'!AY$266</f>
        <v>0</v>
      </c>
      <c r="BB6" s="70">
        <f>1/1000*'[1]44104411Imp'!AZ$266</f>
        <v>0</v>
      </c>
      <c r="BC6" s="235">
        <f>1/1000*'[1]44104411Imp'!BA$266</f>
        <v>0</v>
      </c>
      <c r="BD6" s="400"/>
    </row>
    <row r="7" spans="1:56" ht="17.149999999999999" customHeight="1">
      <c r="B7" s="73" t="s">
        <v>117</v>
      </c>
      <c r="C7" s="74">
        <f>1/$A$1*'[1]44104411Imp'!$B$268</f>
        <v>1.1004E-5</v>
      </c>
      <c r="D7" s="75">
        <f>1/$A$1*'[1]44104411Imp'!$C$268</f>
        <v>9.0999999999999989E-5</v>
      </c>
      <c r="E7" s="75">
        <f>1/$A$1*'[1]44104411Imp'!$D$268</f>
        <v>3.0519999999999997E-6</v>
      </c>
      <c r="F7" s="75">
        <f>1/$A$1*'[1]44104411Imp'!$E$268</f>
        <v>9.0216000000000005E-5</v>
      </c>
      <c r="G7" s="75">
        <f>1/$A$1*'[1]44104411Imp'!$F$268</f>
        <v>2.593696E-4</v>
      </c>
      <c r="H7" s="75">
        <f>1/$A$1*'[1]44104411Imp'!$G$268</f>
        <v>3.9835620000000001E-4</v>
      </c>
      <c r="I7" s="75">
        <f>1/$A$1*'[1]44104411Imp'!$H$268</f>
        <v>6.16364E-4</v>
      </c>
      <c r="J7" s="76">
        <f>1/$A$1*'[1]44104411Imp'!$I$268</f>
        <v>2.3650159999999998E-4</v>
      </c>
      <c r="K7" s="76">
        <f>1/$A$1*'[1]44104411Imp'!$J$268</f>
        <v>2.8825580000000001E-4</v>
      </c>
      <c r="L7" s="76">
        <f>1/$A$1*'[1]44104411Imp'!K$268</f>
        <v>3.9844633333333327E-4</v>
      </c>
      <c r="M7" s="76">
        <f>1/$A$1*'[1]44104411Imp'!L$268</f>
        <v>3.9577199999999996E-4</v>
      </c>
      <c r="N7" s="76">
        <f>1/$A$1*'[1]44104411Imp'!M$268</f>
        <v>5.0982606581396746E-4</v>
      </c>
      <c r="O7" s="76">
        <f>1/$A$1*'[1]44104411Imp'!N$268</f>
        <v>4.8725759999999999E-4</v>
      </c>
      <c r="P7" s="76">
        <f>1/$A$1*'[1]44104411Imp'!O$268</f>
        <v>3.9789037037037036E-4</v>
      </c>
      <c r="Q7" s="76">
        <f>1/$A$1*'[1]44104411Imp'!P$268</f>
        <v>3.3389273202614377E-4</v>
      </c>
      <c r="R7" s="76">
        <f>1/$A$1*'[1]44104411Imp'!Q$268</f>
        <v>3.4278829268292684E-4</v>
      </c>
      <c r="S7" s="76">
        <f>1/$A$1*'[1]44104411Imp'!R$268</f>
        <v>3.8905527272727275E-4</v>
      </c>
      <c r="T7" s="76">
        <f>1/$A$1*'[1]44104411Imp'!S$268</f>
        <v>4.0896634482758616E-4</v>
      </c>
      <c r="U7" s="76">
        <f>1/$A$1*'[1]44104411Imp'!T$268</f>
        <v>4.8489359999999995E-4</v>
      </c>
      <c r="V7" s="76">
        <f>1/$A$1*'[1]44104411Imp'!U$268</f>
        <v>4.2932685314685313E-4</v>
      </c>
      <c r="W7" s="76">
        <f>1/$A$1*'[1]44104411Imp'!V$268</f>
        <v>3.2988412000000002E-4</v>
      </c>
      <c r="X7" s="76">
        <f>1/$A$1*'[1]44104411Imp'!W$268</f>
        <v>3.5783999999999998E-3</v>
      </c>
      <c r="Y7" s="76">
        <f>1/$A$1*'[1]44104411Imp'!X$268</f>
        <v>7.8038800000000002E-5</v>
      </c>
      <c r="Z7" s="76">
        <f>1/$A$1*'[1]44104411Imp'!Y$268</f>
        <v>5.9256399999999999E-6</v>
      </c>
      <c r="AA7" s="76">
        <f>1/$A$1*'[1]44104411Imp'!Z$268</f>
        <v>5.9256399999999999E-6</v>
      </c>
      <c r="AB7" s="76">
        <f>1/$A$1*'[1]44104411Imp'!AA$268</f>
        <v>5.9256399999999999E-6</v>
      </c>
      <c r="AC7" s="7"/>
      <c r="AD7" s="74">
        <f>1/1000*'[1]44104411Imp'!AB$268</f>
        <v>3.634417155E-6</v>
      </c>
      <c r="AE7" s="75">
        <f>1/1000*'[1]44104411Imp'!AC$268</f>
        <v>1.5552989599999998E-5</v>
      </c>
      <c r="AF7" s="75">
        <f>1/1000*'[1]44104411Imp'!AD$268</f>
        <v>2.0708639999999998E-6</v>
      </c>
      <c r="AG7" s="75">
        <f>1/1000*'[1]44104411Imp'!AE$268</f>
        <v>4.1731099200000005E-5</v>
      </c>
      <c r="AH7" s="75">
        <f>1/1000*'[1]44104411Imp'!AF$268</f>
        <v>4.8712367900000006E-5</v>
      </c>
      <c r="AI7" s="75">
        <f>1/1000*'[1]44104411Imp'!AG$268</f>
        <v>8.2946635200000009E-5</v>
      </c>
      <c r="AJ7" s="75">
        <f>1/1000*'[1]44104411Imp'!AH$268</f>
        <v>2.2851920000000001E-4</v>
      </c>
      <c r="AK7" s="75">
        <f>1/1000*'[1]44104411Imp'!AI$268</f>
        <v>1.230750115E-4</v>
      </c>
      <c r="AL7" s="75">
        <f>1/1000*'[1]44104411Imp'!AJ$268</f>
        <v>1.0365463000000001E-4</v>
      </c>
      <c r="AM7" s="75">
        <f>1/1000*'[1]44104411Imp'!AK$268</f>
        <v>1.1729570599999999E-4</v>
      </c>
      <c r="AN7" s="75">
        <f>1/1000*'[1]44104411Imp'!AL$268</f>
        <v>1.857637125E-4</v>
      </c>
      <c r="AO7" s="75">
        <f>1/1000*'[1]44104411Imp'!AM$268</f>
        <v>2.5406783999999997E-4</v>
      </c>
      <c r="AP7" s="75">
        <f>1/1000*'[1]44104411Imp'!AN$268</f>
        <v>2.0467634880000002E-4</v>
      </c>
      <c r="AQ7" s="75">
        <f>1/1000*'[1]44104411Imp'!AO$268</f>
        <v>1.4462212140000001E-4</v>
      </c>
      <c r="AR7" s="75">
        <f>1/1000*'[1]44104411Imp'!AP$268</f>
        <v>1.2616631650000002E-4</v>
      </c>
      <c r="AS7" s="75">
        <f>1/1000*'[1]44104411Imp'!AQ$268</f>
        <v>1.4230114150000001E-4</v>
      </c>
      <c r="AT7" s="75">
        <f>1/1000*'[1]44104411Imp'!AR$268</f>
        <v>1.186231523E-4</v>
      </c>
      <c r="AU7" s="75">
        <f>1/1000*'[1]44104411Imp'!AS$268</f>
        <v>1.3312836679999998E-4</v>
      </c>
      <c r="AV7" s="75">
        <f>1/1000*'[1]44104411Imp'!AT$268</f>
        <v>1.6898928999999998E-4</v>
      </c>
      <c r="AW7" s="75">
        <f>1/1000*'[1]44104411Imp'!AU$268</f>
        <v>1.8927722350000001E-4</v>
      </c>
      <c r="AX7" s="75">
        <f>1/1000*'[1]44104411Imp'!AV$268</f>
        <v>1.4488121680000001E-4</v>
      </c>
      <c r="AY7" s="75">
        <f>1/1000*'[1]44104411Imp'!AW$268</f>
        <v>6.6178096770000004E-4</v>
      </c>
      <c r="AZ7" s="75">
        <f>1/1000*'[1]44104411Imp'!AX$268</f>
        <v>1.0469452499999999E-4</v>
      </c>
      <c r="BA7" s="75">
        <f>1/1000*'[1]44104411Imp'!AY$268</f>
        <v>7.3874415999999991E-6</v>
      </c>
      <c r="BB7" s="75">
        <f>1/1000*'[1]44104411Imp'!AZ$268</f>
        <v>0</v>
      </c>
      <c r="BC7" s="241">
        <f>1/1000*'[1]44104411Imp'!BA$268</f>
        <v>0</v>
      </c>
      <c r="BD7" s="400"/>
    </row>
    <row r="8" spans="1:56" ht="17.149999999999999" customHeight="1">
      <c r="B8" s="73" t="s">
        <v>115</v>
      </c>
      <c r="C8" s="74">
        <f>1/$A$1*'[1]44104411Imp'!$B$269</f>
        <v>4.7376000000000002E-5</v>
      </c>
      <c r="D8" s="75">
        <f>1/$A$1*'[1]44104411Imp'!$C$269</f>
        <v>0</v>
      </c>
      <c r="E8" s="75">
        <f>1/$A$1*'[1]44104411Imp'!$D$269</f>
        <v>0</v>
      </c>
      <c r="F8" s="75">
        <f>1/$A$1*'[1]44104411Imp'!$E$269</f>
        <v>0</v>
      </c>
      <c r="G8" s="75">
        <f>1/$A$1*'[1]44104411Imp'!$F$269</f>
        <v>0</v>
      </c>
      <c r="H8" s="75">
        <f>1/$A$1*'[1]44104411Imp'!$G$269</f>
        <v>0</v>
      </c>
      <c r="I8" s="75">
        <f>1/$A$1*'[1]44104411Imp'!$H$269</f>
        <v>0</v>
      </c>
      <c r="J8" s="76">
        <f>1/$A$1*'[1]44104411Imp'!$I$269</f>
        <v>0</v>
      </c>
      <c r="K8" s="76">
        <f>1/$A$1*'[1]44104411Imp'!$J$269</f>
        <v>0</v>
      </c>
      <c r="L8" s="76">
        <f>1/$A$1*'[1]44104411Imp'!K$269</f>
        <v>0</v>
      </c>
      <c r="M8" s="76">
        <f>1/$A$1*'[1]44104411Imp'!L$269</f>
        <v>0</v>
      </c>
      <c r="N8" s="76">
        <f>1/$A$1*'[1]44104411Imp'!M$269</f>
        <v>0</v>
      </c>
      <c r="O8" s="76">
        <f>1/$A$1*'[1]44104411Imp'!N$269</f>
        <v>0</v>
      </c>
      <c r="P8" s="76">
        <f>1/$A$1*'[1]44104411Imp'!O$269</f>
        <v>1.9599999999999998E-7</v>
      </c>
      <c r="Q8" s="76">
        <f>1/$A$1*'[1]44104411Imp'!P$269</f>
        <v>0</v>
      </c>
      <c r="R8" s="76">
        <f>1/$A$1*'[1]44104411Imp'!Q$269</f>
        <v>0</v>
      </c>
      <c r="S8" s="76">
        <f>1/$A$1*'[1]44104411Imp'!R$269</f>
        <v>5.8799999999999992E-7</v>
      </c>
      <c r="T8" s="76">
        <f>1/$A$1*'[1]44104411Imp'!S$269</f>
        <v>0</v>
      </c>
      <c r="U8" s="76">
        <f>1/$A$1*'[1]44104411Imp'!T$269</f>
        <v>0</v>
      </c>
      <c r="V8" s="76">
        <f>1/$A$1*'[1]44104411Imp'!U$269</f>
        <v>0</v>
      </c>
      <c r="W8" s="76">
        <f>1/$A$1*'[1]44104411Imp'!V$269</f>
        <v>0</v>
      </c>
      <c r="X8" s="76">
        <f>1/$A$1*'[1]44104411Imp'!W$269</f>
        <v>5.0959999999999988E-8</v>
      </c>
      <c r="Y8" s="76">
        <f>1/$A$1*'[1]44104411Imp'!X$269</f>
        <v>0</v>
      </c>
      <c r="Z8" s="76">
        <f>1/$A$1*'[1]44104411Imp'!Y$269</f>
        <v>0</v>
      </c>
      <c r="AA8" s="76">
        <f>1/$A$1*'[1]44104411Imp'!Z$269</f>
        <v>0</v>
      </c>
      <c r="AB8" s="76">
        <f>1/$A$1*'[1]44104411Imp'!AA$269</f>
        <v>0</v>
      </c>
      <c r="AC8" s="7"/>
      <c r="AD8" s="74">
        <f>1/1000*'[1]44104411Imp'!AB$269</f>
        <v>1.4222716587E-5</v>
      </c>
      <c r="AE8" s="75">
        <f>1/1000*'[1]44104411Imp'!AC$269</f>
        <v>0</v>
      </c>
      <c r="AF8" s="75">
        <f>1/1000*'[1]44104411Imp'!AD$269</f>
        <v>0</v>
      </c>
      <c r="AG8" s="75">
        <f>1/1000*'[1]44104411Imp'!AE$269</f>
        <v>0</v>
      </c>
      <c r="AH8" s="75">
        <f>1/1000*'[1]44104411Imp'!AF$269</f>
        <v>0</v>
      </c>
      <c r="AI8" s="75">
        <f>1/1000*'[1]44104411Imp'!AG$269</f>
        <v>0</v>
      </c>
      <c r="AJ8" s="75">
        <f>1/1000*'[1]44104411Imp'!AH$269</f>
        <v>0</v>
      </c>
      <c r="AK8" s="75">
        <f>1/1000*'[1]44104411Imp'!AI$269</f>
        <v>0</v>
      </c>
      <c r="AL8" s="75">
        <f>1/1000*'[1]44104411Imp'!AJ$269</f>
        <v>0</v>
      </c>
      <c r="AM8" s="75">
        <f>1/1000*'[1]44104411Imp'!AK$269</f>
        <v>0</v>
      </c>
      <c r="AN8" s="75">
        <f>1/1000*'[1]44104411Imp'!AL$269</f>
        <v>0</v>
      </c>
      <c r="AO8" s="75">
        <f>1/1000*'[1]44104411Imp'!AM$269</f>
        <v>0</v>
      </c>
      <c r="AP8" s="75">
        <f>1/1000*'[1]44104411Imp'!AN$269</f>
        <v>0</v>
      </c>
      <c r="AQ8" s="75">
        <f>1/1000*'[1]44104411Imp'!AO$269</f>
        <v>6.7069050000000005E-7</v>
      </c>
      <c r="AR8" s="75">
        <f>1/1000*'[1]44104411Imp'!AP$269</f>
        <v>0</v>
      </c>
      <c r="AS8" s="75">
        <f>1/1000*'[1]44104411Imp'!AQ$269</f>
        <v>0</v>
      </c>
      <c r="AT8" s="75">
        <f>1/1000*'[1]44104411Imp'!AR$269</f>
        <v>6.5860549999999997E-7</v>
      </c>
      <c r="AU8" s="75">
        <f>1/1000*'[1]44104411Imp'!AS$269</f>
        <v>0</v>
      </c>
      <c r="AV8" s="75">
        <f>1/1000*'[1]44104411Imp'!AT$269</f>
        <v>0</v>
      </c>
      <c r="AW8" s="75">
        <f>1/1000*'[1]44104411Imp'!AU$269</f>
        <v>0</v>
      </c>
      <c r="AX8" s="75">
        <f>1/1000*'[1]44104411Imp'!AV$269</f>
        <v>0</v>
      </c>
      <c r="AY8" s="75">
        <f>1/1000*'[1]44104411Imp'!AW$269</f>
        <v>5.1565720000000006E-7</v>
      </c>
      <c r="AZ8" s="75">
        <f>1/1000*'[1]44104411Imp'!AX$269</f>
        <v>0</v>
      </c>
      <c r="BA8" s="75">
        <f>1/1000*'[1]44104411Imp'!AY$269</f>
        <v>0</v>
      </c>
      <c r="BB8" s="75">
        <f>1/1000*'[1]44104411Imp'!AZ$269</f>
        <v>0</v>
      </c>
      <c r="BC8" s="241">
        <f>1/1000*'[1]44104411Imp'!BA$269</f>
        <v>0</v>
      </c>
      <c r="BD8" s="400"/>
    </row>
    <row r="9" spans="1:56" ht="17.149999999999999" customHeight="1">
      <c r="B9" s="73" t="s">
        <v>118</v>
      </c>
      <c r="C9" s="74">
        <f>1/$A$1*'[1]44104411Imp'!$B$267</f>
        <v>0</v>
      </c>
      <c r="D9" s="75">
        <f>1/$A$1*'[1]44104411Imp'!$C$267</f>
        <v>0</v>
      </c>
      <c r="E9" s="75">
        <f>1/$A$1*'[1]44104411Imp'!$D$267</f>
        <v>5.2606399999999992E-4</v>
      </c>
      <c r="F9" s="75">
        <f>1/$A$1*'[1]44104411Imp'!$E$267</f>
        <v>9.659999999999999E-5</v>
      </c>
      <c r="G9" s="75">
        <f>1/$A$1*'[1]44104411Imp'!$F$267</f>
        <v>0</v>
      </c>
      <c r="H9" s="75">
        <f>1/$A$1*'[1]44104411Imp'!$G$267</f>
        <v>8.847999999999999E-6</v>
      </c>
      <c r="I9" s="75">
        <f>1/$A$1*'[1]44104411Imp'!$H$267</f>
        <v>4.4800000000000003E-6</v>
      </c>
      <c r="J9" s="76">
        <f>1/$A$1*'[1]44104411Imp'!$I$267</f>
        <v>6.0871800000000002E-5</v>
      </c>
      <c r="K9" s="76">
        <f>1/$A$1*'[1]44104411Imp'!$J$267</f>
        <v>1.5660399999999997E-4</v>
      </c>
      <c r="L9" s="76">
        <f>1/$A$1*'[1]44104411Imp'!K$267</f>
        <v>2.6299247619047624E-4</v>
      </c>
      <c r="M9" s="76">
        <f>1/$A$1*'[1]44104411Imp'!L$267</f>
        <v>1.5978200000000002E-3</v>
      </c>
      <c r="N9" s="76">
        <f>1/$A$1*'[1]44104411Imp'!M$267</f>
        <v>3.684879333333333E-3</v>
      </c>
      <c r="O9" s="76">
        <f>1/$A$1*'[1]44104411Imp'!N$267</f>
        <v>2.40275475E-3</v>
      </c>
      <c r="P9" s="76">
        <f>1/$A$1*'[1]44104411Imp'!O$267</f>
        <v>3.652558518518519E-4</v>
      </c>
      <c r="Q9" s="76">
        <f>1/$A$1*'[1]44104411Imp'!P$267</f>
        <v>1.250892E-3</v>
      </c>
      <c r="R9" s="76">
        <f>1/$A$1*'[1]44104411Imp'!Q$267</f>
        <v>4.4959146428571431E-4</v>
      </c>
      <c r="S9" s="76">
        <f>1/$A$1*'[1]44104411Imp'!R$267</f>
        <v>3.5156494117647059E-4</v>
      </c>
      <c r="T9" s="76">
        <f>1/$A$1*'[1]44104411Imp'!S$267</f>
        <v>3.3023745454545454E-4</v>
      </c>
      <c r="U9" s="76">
        <f>1/$A$1*'[1]44104411Imp'!T$267</f>
        <v>2.8183914838709676E-4</v>
      </c>
      <c r="V9" s="76">
        <f>1/$A$1*'[1]44104411Imp'!U$267</f>
        <v>3.7663724999999996E-4</v>
      </c>
      <c r="W9" s="76">
        <f>1/$A$1*'[1]44104411Imp'!V$267</f>
        <v>2.4046823999999999E-4</v>
      </c>
      <c r="X9" s="76">
        <f>1/$A$1*'[1]44104411Imp'!W$267</f>
        <v>2.6582672000000004E-4</v>
      </c>
      <c r="Y9" s="76">
        <f>1/$A$1*'[1]44104411Imp'!X$267</f>
        <v>1.4793871999999999E-4</v>
      </c>
      <c r="Z9" s="76">
        <f>1/$A$1*'[1]44104411Imp'!Y$267</f>
        <v>5.1816079999999999E-5</v>
      </c>
      <c r="AA9" s="76">
        <f>1/$A$1*'[1]44104411Imp'!Z$267</f>
        <v>5.1816079999999999E-5</v>
      </c>
      <c r="AB9" s="76">
        <f>1/$A$1*'[1]44104411Imp'!AA$267</f>
        <v>5.1816079999999999E-5</v>
      </c>
      <c r="AC9" s="7"/>
      <c r="AD9" s="74">
        <f>1/1000*'[1]44104411Imp'!AB$267</f>
        <v>0</v>
      </c>
      <c r="AE9" s="75">
        <f>1/1000*'[1]44104411Imp'!AC$267</f>
        <v>0</v>
      </c>
      <c r="AF9" s="75">
        <f>1/1000*'[1]44104411Imp'!AD$267</f>
        <v>1.405955904E-4</v>
      </c>
      <c r="AG9" s="75">
        <f>1/1000*'[1]44104411Imp'!AE$267</f>
        <v>2.0706616E-5</v>
      </c>
      <c r="AH9" s="75">
        <f>1/1000*'[1]44104411Imp'!AF$267</f>
        <v>0</v>
      </c>
      <c r="AI9" s="75">
        <f>1/1000*'[1]44104411Imp'!AG$267</f>
        <v>8.403895500000002E-6</v>
      </c>
      <c r="AJ9" s="75">
        <f>1/1000*'[1]44104411Imp'!AH$267</f>
        <v>8.7892000000000005E-6</v>
      </c>
      <c r="AK9" s="75">
        <f>1/1000*'[1]44104411Imp'!AI$267</f>
        <v>3.4988865000000004E-5</v>
      </c>
      <c r="AL9" s="75">
        <f>1/1000*'[1]44104411Imp'!AJ$267</f>
        <v>1.4813162200000003E-4</v>
      </c>
      <c r="AM9" s="75">
        <f>1/1000*'[1]44104411Imp'!AK$267</f>
        <v>1.761618452E-4</v>
      </c>
      <c r="AN9" s="75">
        <f>1/1000*'[1]44104411Imp'!AL$267</f>
        <v>1.065491604E-3</v>
      </c>
      <c r="AO9" s="75">
        <f>1/1000*'[1]44104411Imp'!AM$267</f>
        <v>2.4230084640000002E-3</v>
      </c>
      <c r="AP9" s="75">
        <f>1/1000*'[1]44104411Imp'!AN$267</f>
        <v>1.5341424208000002E-3</v>
      </c>
      <c r="AQ9" s="75">
        <f>1/1000*'[1]44104411Imp'!AO$267</f>
        <v>3.0855083250000003E-4</v>
      </c>
      <c r="AR9" s="75">
        <f>1/1000*'[1]44104411Imp'!AP$267</f>
        <v>8.3301865450000003E-4</v>
      </c>
      <c r="AS9" s="75">
        <f>1/1000*'[1]44104411Imp'!AQ$267</f>
        <v>1.63404941E-4</v>
      </c>
      <c r="AT9" s="75">
        <f>1/1000*'[1]44104411Imp'!AR$267</f>
        <v>1.3646527340000002E-4</v>
      </c>
      <c r="AU9" s="75">
        <f>1/1000*'[1]44104411Imp'!AS$267</f>
        <v>1.3269004320000001E-4</v>
      </c>
      <c r="AV9" s="75">
        <f>1/1000*'[1]44104411Imp'!AT$267</f>
        <v>1.21456402E-4</v>
      </c>
      <c r="AW9" s="75">
        <f>1/1000*'[1]44104411Imp'!AU$267</f>
        <v>1.2957540800000001E-4</v>
      </c>
      <c r="AX9" s="75">
        <f>1/1000*'[1]44104411Imp'!AV$267</f>
        <v>8.4400584600000006E-5</v>
      </c>
      <c r="AY9" s="75">
        <f>1/1000*'[1]44104411Imp'!AW$267</f>
        <v>1.2556844170000004E-4</v>
      </c>
      <c r="AZ9" s="75">
        <f>1/1000*'[1]44104411Imp'!AX$267</f>
        <v>1.3093212599999998E-4</v>
      </c>
      <c r="BA9" s="75">
        <f>1/1000*'[1]44104411Imp'!AY$267</f>
        <v>3.8270450899999993E-5</v>
      </c>
      <c r="BB9" s="75">
        <f>1/1000*'[1]44104411Imp'!AZ$267</f>
        <v>0</v>
      </c>
      <c r="BC9" s="241">
        <f>1/1000*'[1]44104411Imp'!BA$267</f>
        <v>0</v>
      </c>
      <c r="BD9" s="400"/>
    </row>
    <row r="10" spans="1:56" ht="17.149999999999999" customHeight="1">
      <c r="B10" s="34" t="s">
        <v>190</v>
      </c>
      <c r="C10" s="40">
        <f>1/$A$1*'[1]44104411Imp'!$B$264</f>
        <v>0.71986258700000005</v>
      </c>
      <c r="D10" s="41">
        <f>1/$A$1*'[1]44104411Imp'!$C$264</f>
        <v>0.65591963539999998</v>
      </c>
      <c r="E10" s="41">
        <f>1/$A$1*'[1]44104411Imp'!$D$264</f>
        <v>0.6029758702000001</v>
      </c>
      <c r="F10" s="41">
        <f>1/$A$1*'[1]44104411Imp'!$E$264</f>
        <v>0.76363331540000012</v>
      </c>
      <c r="G10" s="41">
        <f>1/$A$1*'[1]44104411Imp'!$F$264</f>
        <v>1.1360752919846158</v>
      </c>
      <c r="H10" s="41">
        <f>1/$A$1*'[1]44104411Imp'!$G$264</f>
        <v>1.3805689861999999</v>
      </c>
      <c r="I10" s="41">
        <f>1/$A$1*'[1]44104411Imp'!$H$264</f>
        <v>1.3781345639999998</v>
      </c>
      <c r="J10" s="42">
        <f>1/$A$1*'[1]44104411Imp'!$I$264</f>
        <v>0.83383832320000018</v>
      </c>
      <c r="K10" s="42">
        <f>1/$A$1*'[1]44104411Imp'!$J$264</f>
        <v>0.8486216996</v>
      </c>
      <c r="L10" s="42">
        <f>1/$A$1*'[1]44104411Imp'!K$264</f>
        <v>0.85293143665986337</v>
      </c>
      <c r="M10" s="42">
        <f>1/$A$1*'[1]44104411Imp'!L$264</f>
        <v>0.94483763110420949</v>
      </c>
      <c r="N10" s="42">
        <f>1/$A$1*'[1]44104411Imp'!M$264</f>
        <v>0.80713997511730173</v>
      </c>
      <c r="O10" s="42">
        <f>1/$A$1*'[1]44104411Imp'!N$264</f>
        <v>0.87001780129032602</v>
      </c>
      <c r="P10" s="42">
        <f>1/$A$1*'[1]44104411Imp'!O$264</f>
        <v>0.95466210370004834</v>
      </c>
      <c r="Q10" s="42">
        <f>1/$A$1*'[1]44104411Imp'!P$264</f>
        <v>0.95760888274285716</v>
      </c>
      <c r="R10" s="42">
        <f>1/$A$1*'[1]44104411Imp'!Q$264</f>
        <v>0.97204228906543655</v>
      </c>
      <c r="S10" s="42">
        <f>1/$A$1*'[1]44104411Imp'!R$264</f>
        <v>1.4715726619756251</v>
      </c>
      <c r="T10" s="42">
        <f>1/$A$1*'[1]44104411Imp'!S$264</f>
        <v>1.9600830657101931</v>
      </c>
      <c r="U10" s="42">
        <f>1/$A$1*'[1]44104411Imp'!T$264</f>
        <v>1.9464411379232482</v>
      </c>
      <c r="V10" s="42">
        <f>1/$A$1*'[1]44104411Imp'!U$264</f>
        <v>1.8480127674604081</v>
      </c>
      <c r="W10" s="42">
        <f>1/$A$1*'[1]44104411Imp'!V$264</f>
        <v>1.92241178808</v>
      </c>
      <c r="X10" s="42">
        <f>1/$A$1*'[1]44104411Imp'!W$264</f>
        <v>2.1889219040399994</v>
      </c>
      <c r="Y10" s="42">
        <f>1/$A$1*'[1]44104411Imp'!X$264</f>
        <v>1.0250272944800001</v>
      </c>
      <c r="Z10" s="42">
        <f>1/$A$1*'[1]44104411Imp'!Y$264</f>
        <v>0.90229393263999969</v>
      </c>
      <c r="AA10" s="42">
        <f>1/$A$1*'[1]44104411Imp'!Z$264</f>
        <v>0.90229393263999969</v>
      </c>
      <c r="AB10" s="42">
        <f>1/$A$1*'[1]44104411Imp'!AA$264</f>
        <v>0.90229393263999969</v>
      </c>
      <c r="AC10" s="7"/>
      <c r="AD10" s="35">
        <f>1/1000*'[1]44104411Imp'!AB$264</f>
        <v>0.12097005750801601</v>
      </c>
      <c r="AE10" s="36">
        <f>1/1000*'[1]44104411Imp'!AC$264</f>
        <v>0.11291550337119999</v>
      </c>
      <c r="AF10" s="36">
        <f>1/1000*'[1]44104411Imp'!AD$264</f>
        <v>0.11237518343039997</v>
      </c>
      <c r="AG10" s="36">
        <f>1/1000*'[1]44104411Imp'!AE$264</f>
        <v>0.15526454714400001</v>
      </c>
      <c r="AH10" s="36">
        <f>1/1000*'[1]44104411Imp'!AF$264</f>
        <v>0.3270125852854</v>
      </c>
      <c r="AI10" s="36">
        <f>1/1000*'[1]44104411Imp'!AG$264</f>
        <v>0.35429467110180002</v>
      </c>
      <c r="AJ10" s="36">
        <f>1/1000*'[1]44104411Imp'!AH$264</f>
        <v>0.3569369456</v>
      </c>
      <c r="AK10" s="36">
        <f>1/1000*'[1]44104411Imp'!AI$264</f>
        <v>0.23955093119099999</v>
      </c>
      <c r="AL10" s="36">
        <f>1/1000*'[1]44104411Imp'!AJ$264</f>
        <v>0.2690099892140001</v>
      </c>
      <c r="AM10" s="36">
        <f>1/1000*'[1]44104411Imp'!AK$264</f>
        <v>0.22781855610799995</v>
      </c>
      <c r="AN10" s="36">
        <f>1/1000*'[1]44104411Imp'!AL$264</f>
        <v>0.2469905187327</v>
      </c>
      <c r="AO10" s="36">
        <f>1/1000*'[1]44104411Imp'!AM$264</f>
        <v>0.255406668384</v>
      </c>
      <c r="AP10" s="36">
        <f>1/1000*'[1]44104411Imp'!AN$264</f>
        <v>0.23877777635360001</v>
      </c>
      <c r="AQ10" s="36">
        <f>1/1000*'[1]44104411Imp'!AO$264</f>
        <v>0.23717804788800004</v>
      </c>
      <c r="AR10" s="36">
        <f>1/1000*'[1]44104411Imp'!AP$264</f>
        <v>0.26291386847149995</v>
      </c>
      <c r="AS10" s="36">
        <f>1/1000*'[1]44104411Imp'!AQ$264</f>
        <v>0.22038683394349995</v>
      </c>
      <c r="AT10" s="36">
        <f>1/1000*'[1]44104411Imp'!AR$264</f>
        <v>0.34704445866650002</v>
      </c>
      <c r="AU10" s="36">
        <f>1/1000*'[1]44104411Imp'!AS$264</f>
        <v>0.50156182685179995</v>
      </c>
      <c r="AV10" s="36">
        <f>1/1000*'[1]44104411Imp'!AT$264</f>
        <v>0.51032569274299999</v>
      </c>
      <c r="AW10" s="36">
        <f>1/1000*'[1]44104411Imp'!AU$264</f>
        <v>0.47138233019199999</v>
      </c>
      <c r="AX10" s="36">
        <f>1/1000*'[1]44104411Imp'!AV$264</f>
        <v>0.4599344346896001</v>
      </c>
      <c r="AY10" s="36">
        <f>1/1000*'[1]44104411Imp'!AW$264</f>
        <v>0.68076357472100013</v>
      </c>
      <c r="AZ10" s="36">
        <f>1/1000*'[1]44104411Imp'!AX$264</f>
        <v>0.33276896417700003</v>
      </c>
      <c r="BA10" s="36">
        <f>1/1000*'[1]44104411Imp'!AY$264</f>
        <v>0.27266016250440001</v>
      </c>
      <c r="BB10" s="36">
        <f>1/1000*'[1]44104411Imp'!AZ$264</f>
        <v>0</v>
      </c>
      <c r="BC10" s="236">
        <f>1/1000*'[1]44104411Imp'!BA$264</f>
        <v>0</v>
      </c>
      <c r="BD10" s="400"/>
    </row>
    <row r="11" spans="1:56">
      <c r="B11" s="23" t="s">
        <v>51</v>
      </c>
      <c r="C11" s="24">
        <f>1/$A$1*'[1]44104411Imp'!$B$67</f>
        <v>4.2503944000000002E-2</v>
      </c>
      <c r="D11" s="25">
        <f>1/$A$1*'[1]44104411Imp'!$C$67</f>
        <v>5.0088808000000005E-2</v>
      </c>
      <c r="E11" s="25">
        <f>1/$A$1*'[1]44104411Imp'!$D$67</f>
        <v>2.2882728600000003E-2</v>
      </c>
      <c r="F11" s="25">
        <f>1/$A$1*'[1]44104411Imp'!$E$67</f>
        <v>3.8826144000000007E-2</v>
      </c>
      <c r="G11" s="25">
        <f>1/$A$1*'[1]44104411Imp'!$F$67</f>
        <v>4.7466316481447959E-2</v>
      </c>
      <c r="H11" s="25">
        <f>1/$A$1*'[1]44104411Imp'!$G$67</f>
        <v>0.10846130319999997</v>
      </c>
      <c r="I11" s="25">
        <f>1/$A$1*'[1]44104411Imp'!$H$67</f>
        <v>0.16986320399999999</v>
      </c>
      <c r="J11" s="26">
        <f>1/$A$1*'[1]44104411Imp'!$I$67</f>
        <v>0.1540622814</v>
      </c>
      <c r="K11" s="26">
        <f>1/$A$1*'[1]44104411Imp'!$J$67</f>
        <v>0.1213980096</v>
      </c>
      <c r="L11" s="26">
        <f>1/$A$1*'[1]44104411Imp'!K$67</f>
        <v>0.11818178600000001</v>
      </c>
      <c r="M11" s="26">
        <f>1/$A$1*'[1]44104411Imp'!L$67</f>
        <v>0.1759403924444444</v>
      </c>
      <c r="N11" s="26">
        <f>1/$A$1*'[1]44104411Imp'!M$67</f>
        <v>0.18466517740740743</v>
      </c>
      <c r="O11" s="26">
        <f>1/$A$1*'[1]44104411Imp'!N$67</f>
        <v>0.24360047199999996</v>
      </c>
      <c r="P11" s="26">
        <f>1/$A$1*'[1]44104411Imp'!O$67</f>
        <v>0.22465366000000001</v>
      </c>
      <c r="Q11" s="26">
        <f>1/$A$1*'[1]44104411Imp'!P$67</f>
        <v>0.17520408400000001</v>
      </c>
      <c r="R11" s="26">
        <f>1/$A$1*'[1]44104411Imp'!Q$67</f>
        <v>0.20006561599999997</v>
      </c>
      <c r="S11" s="26">
        <f>1/$A$1*'[1]44104411Imp'!R$67</f>
        <v>0.216363108</v>
      </c>
      <c r="T11" s="26">
        <f>1/$A$1*'[1]44104411Imp'!S$67</f>
        <v>0.20020890399999997</v>
      </c>
      <c r="U11" s="26">
        <f>1/$A$1*'[1]44104411Imp'!T$67</f>
        <v>0.21924525506451609</v>
      </c>
      <c r="V11" s="26">
        <f>1/$A$1*'[1]44104411Imp'!U$67</f>
        <v>0.16386508550000001</v>
      </c>
      <c r="W11" s="26">
        <f>1/$A$1*'[1]44104411Imp'!V$67</f>
        <v>0.21011471820000002</v>
      </c>
      <c r="X11" s="26">
        <f>1/$A$1*'[1]44104411Imp'!W$67</f>
        <v>0.20287000124000001</v>
      </c>
      <c r="Y11" s="26">
        <f>1/$A$1*'[1]44104411Imp'!X$67</f>
        <v>0.14236319063999997</v>
      </c>
      <c r="Z11" s="26">
        <f>1/$A$1*'[1]44104411Imp'!Y$67</f>
        <v>0.16712776648</v>
      </c>
      <c r="AA11" s="26">
        <f>1/$A$1*'[1]44104411Imp'!Z$67</f>
        <v>0.16712776648</v>
      </c>
      <c r="AB11" s="26">
        <f>1/$A$1*'[1]44104411Imp'!AA$67</f>
        <v>0.16712776648</v>
      </c>
      <c r="AC11" s="7"/>
      <c r="AD11" s="24">
        <f>1/1000*'[1]44104411Imp'!AB$67</f>
        <v>2.9170977366149999E-3</v>
      </c>
      <c r="AE11" s="25">
        <f>1/1000*'[1]44104411Imp'!AC$67</f>
        <v>3.6796209623999997E-3</v>
      </c>
      <c r="AF11" s="25">
        <f>1/1000*'[1]44104411Imp'!AD$67</f>
        <v>1.8219470928000001E-3</v>
      </c>
      <c r="AG11" s="25">
        <f>1/1000*'[1]44104411Imp'!AE$67</f>
        <v>2.9882899088000004E-3</v>
      </c>
      <c r="AH11" s="25">
        <f>1/1000*'[1]44104411Imp'!AF$67</f>
        <v>5.2793877458000007E-3</v>
      </c>
      <c r="AI11" s="25">
        <f>1/1000*'[1]44104411Imp'!AG$67</f>
        <v>1.34042108343E-2</v>
      </c>
      <c r="AJ11" s="25">
        <f>1/1000*'[1]44104411Imp'!AH$67</f>
        <v>2.4437742800000002E-2</v>
      </c>
      <c r="AK11" s="25">
        <f>1/1000*'[1]44104411Imp'!AI$67</f>
        <v>3.3331834565000003E-2</v>
      </c>
      <c r="AL11" s="25">
        <f>1/1000*'[1]44104411Imp'!AJ$67</f>
        <v>2.7986226495200005E-2</v>
      </c>
      <c r="AM11" s="25">
        <f>1/1000*'[1]44104411Imp'!AK$67</f>
        <v>2.1111794620399998E-2</v>
      </c>
      <c r="AN11" s="25">
        <f>1/1000*'[1]44104411Imp'!AL$67</f>
        <v>3.3532703886600006E-2</v>
      </c>
      <c r="AO11" s="25">
        <f>1/1000*'[1]44104411Imp'!AM$67</f>
        <v>4.1467986239999997E-2</v>
      </c>
      <c r="AP11" s="25">
        <f>1/1000*'[1]44104411Imp'!AN$67</f>
        <v>4.4140816209599996E-2</v>
      </c>
      <c r="AQ11" s="25">
        <f>1/1000*'[1]44104411Imp'!AO$67</f>
        <v>4.5618928149600002E-2</v>
      </c>
      <c r="AR11" s="25">
        <f>1/1000*'[1]44104411Imp'!AP$67</f>
        <v>3.5469851330499999E-2</v>
      </c>
      <c r="AS11" s="25">
        <f>1/1000*'[1]44104411Imp'!AQ$67</f>
        <v>3.3078546458999998E-2</v>
      </c>
      <c r="AT11" s="25">
        <f>1/1000*'[1]44104411Imp'!AR$67</f>
        <v>3.7530291278499994E-2</v>
      </c>
      <c r="AU11" s="25">
        <f>1/1000*'[1]44104411Imp'!AS$67</f>
        <v>3.8968799283699992E-2</v>
      </c>
      <c r="AV11" s="25">
        <f>1/1000*'[1]44104411Imp'!AT$67</f>
        <v>4.6132842024999995E-2</v>
      </c>
      <c r="AW11" s="25">
        <f>1/1000*'[1]44104411Imp'!AU$67</f>
        <v>3.5537780793500007E-2</v>
      </c>
      <c r="AX11" s="25">
        <f>1/1000*'[1]44104411Imp'!AV$67</f>
        <v>3.8792066871399994E-2</v>
      </c>
      <c r="AY11" s="25">
        <f>1/1000*'[1]44104411Imp'!AW$67</f>
        <v>5.669913118590001E-2</v>
      </c>
      <c r="AZ11" s="25">
        <f>1/1000*'[1]44104411Imp'!AX$67</f>
        <v>4.0702680954000002E-2</v>
      </c>
      <c r="BA11" s="25">
        <f>1/1000*'[1]44104411Imp'!AY$67</f>
        <v>3.8897130209299996E-2</v>
      </c>
      <c r="BB11" s="25">
        <f>1/1000*'[1]44104411Imp'!AZ$67</f>
        <v>0</v>
      </c>
      <c r="BC11" s="226">
        <f>1/1000*'[1]44104411Imp'!BA$67</f>
        <v>0</v>
      </c>
      <c r="BD11" s="400"/>
    </row>
    <row r="12" spans="1:56">
      <c r="B12" s="23" t="s">
        <v>29</v>
      </c>
      <c r="C12" s="24">
        <f>1/$A$1*'[1]44104411Imp'!$B$85</f>
        <v>1.8932171999999997E-2</v>
      </c>
      <c r="D12" s="25">
        <f>1/$A$1*'[1]44104411Imp'!$C$85</f>
        <v>1.79324306E-2</v>
      </c>
      <c r="E12" s="25">
        <f>1/$A$1*'[1]44104411Imp'!$D$85</f>
        <v>1.8749332E-2</v>
      </c>
      <c r="F12" s="25">
        <f>1/$A$1*'[1]44104411Imp'!$E$85</f>
        <v>1.4224112000000001E-2</v>
      </c>
      <c r="G12" s="25">
        <f>1/$A$1*'[1]44104411Imp'!$F$85</f>
        <v>1.8194723076923078E-2</v>
      </c>
      <c r="H12" s="25">
        <f>1/$A$1*'[1]44104411Imp'!$G$85</f>
        <v>5.9828719999999993E-3</v>
      </c>
      <c r="I12" s="25">
        <f>1/$A$1*'[1]44104411Imp'!$H$85</f>
        <v>2.4208351999999999E-2</v>
      </c>
      <c r="J12" s="26">
        <f>1/$A$1*'[1]44104411Imp'!$I$85</f>
        <v>2.6414729999999997E-2</v>
      </c>
      <c r="K12" s="26">
        <f>1/$A$1*'[1]44104411Imp'!$J$85</f>
        <v>3.6145530799999999E-2</v>
      </c>
      <c r="L12" s="26">
        <f>1/$A$1*'[1]44104411Imp'!K$85</f>
        <v>3.6509721685151895E-2</v>
      </c>
      <c r="M12" s="26">
        <f>1/$A$1*'[1]44104411Imp'!L$85</f>
        <v>2.8945527999999998E-2</v>
      </c>
      <c r="N12" s="26">
        <f>1/$A$1*'[1]44104411Imp'!M$85</f>
        <v>3.2754549519716444E-2</v>
      </c>
      <c r="O12" s="26">
        <f>1/$A$1*'[1]44104411Imp'!N$85</f>
        <v>1.9312481445221446E-2</v>
      </c>
      <c r="P12" s="26">
        <f>1/$A$1*'[1]44104411Imp'!O$85</f>
        <v>1.5132157960113959E-2</v>
      </c>
      <c r="Q12" s="26">
        <f>1/$A$1*'[1]44104411Imp'!P$85</f>
        <v>2.6726043999999997E-2</v>
      </c>
      <c r="R12" s="26">
        <f>1/$A$1*'[1]44104411Imp'!Q$85</f>
        <v>3.2447012428571426E-2</v>
      </c>
      <c r="S12" s="26">
        <f>1/$A$1*'[1]44104411Imp'!R$85</f>
        <v>3.5329794285714283E-2</v>
      </c>
      <c r="T12" s="26">
        <f>1/$A$1*'[1]44104411Imp'!S$85</f>
        <v>5.0689829157024795E-2</v>
      </c>
      <c r="U12" s="26">
        <f>1/$A$1*'[1]44104411Imp'!T$85</f>
        <v>5.890516400000001E-2</v>
      </c>
      <c r="V12" s="26">
        <f>1/$A$1*'[1]44104411Imp'!U$85</f>
        <v>8.8738324192307691E-2</v>
      </c>
      <c r="W12" s="26">
        <f>1/$A$1*'[1]44104411Imp'!V$85</f>
        <v>4.8826480719999996E-2</v>
      </c>
      <c r="X12" s="26">
        <f>1/$A$1*'[1]44104411Imp'!W$85</f>
        <v>3.5024084080000004E-2</v>
      </c>
      <c r="Y12" s="26">
        <f>1/$A$1*'[1]44104411Imp'!X$85</f>
        <v>4.4255151719999997E-2</v>
      </c>
      <c r="Z12" s="26">
        <f>1/$A$1*'[1]44104411Imp'!Y$85</f>
        <v>3.160508704E-2</v>
      </c>
      <c r="AA12" s="26">
        <f>1/$A$1*'[1]44104411Imp'!Z$85</f>
        <v>3.160508704E-2</v>
      </c>
      <c r="AB12" s="26">
        <f>1/$A$1*'[1]44104411Imp'!AA$85</f>
        <v>3.160508704E-2</v>
      </c>
      <c r="AC12" s="7"/>
      <c r="AD12" s="24">
        <f>1/1000*'[1]44104411Imp'!AB$85</f>
        <v>2.9408004170339997E-3</v>
      </c>
      <c r="AE12" s="25">
        <f>1/1000*'[1]44104411Imp'!AC$85</f>
        <v>1.8266066503999998E-3</v>
      </c>
      <c r="AF12" s="25">
        <f>1/1000*'[1]44104411Imp'!AD$85</f>
        <v>2.5221828048000001E-3</v>
      </c>
      <c r="AG12" s="25">
        <f>1/1000*'[1]44104411Imp'!AE$85</f>
        <v>2.3833976768000004E-3</v>
      </c>
      <c r="AH12" s="25">
        <f>1/1000*'[1]44104411Imp'!AF$85</f>
        <v>2.8046773055000005E-3</v>
      </c>
      <c r="AI12" s="25">
        <f>1/1000*'[1]44104411Imp'!AG$85</f>
        <v>1.4530665006000001E-3</v>
      </c>
      <c r="AJ12" s="25">
        <f>1/1000*'[1]44104411Imp'!AH$85</f>
        <v>5.2710088000000009E-3</v>
      </c>
      <c r="AK12" s="25">
        <f>1/1000*'[1]44104411Imp'!AI$85</f>
        <v>7.1498231225000011E-3</v>
      </c>
      <c r="AL12" s="25">
        <f>1/1000*'[1]44104411Imp'!AJ$85</f>
        <v>8.9044188164000022E-3</v>
      </c>
      <c r="AM12" s="25">
        <f>1/1000*'[1]44104411Imp'!AK$85</f>
        <v>7.9304087807999992E-3</v>
      </c>
      <c r="AN12" s="25">
        <f>1/1000*'[1]44104411Imp'!AL$85</f>
        <v>5.9439787821000001E-3</v>
      </c>
      <c r="AO12" s="25">
        <f>1/1000*'[1]44104411Imp'!AM$85</f>
        <v>7.7933054880000002E-3</v>
      </c>
      <c r="AP12" s="25">
        <f>1/1000*'[1]44104411Imp'!AN$85</f>
        <v>4.6543318975999998E-3</v>
      </c>
      <c r="AQ12" s="25">
        <f>1/1000*'[1]44104411Imp'!AO$85</f>
        <v>3.8084144046000002E-3</v>
      </c>
      <c r="AR12" s="25">
        <f>1/1000*'[1]44104411Imp'!AP$85</f>
        <v>5.675723980000001E-3</v>
      </c>
      <c r="AS12" s="25">
        <f>1/1000*'[1]44104411Imp'!AQ$85</f>
        <v>5.6008969065000002E-3</v>
      </c>
      <c r="AT12" s="25">
        <f>1/1000*'[1]44104411Imp'!AR$85</f>
        <v>5.8909063034E-3</v>
      </c>
      <c r="AU12" s="25">
        <f>1/1000*'[1]44104411Imp'!AS$85</f>
        <v>9.2706525912000012E-3</v>
      </c>
      <c r="AV12" s="25">
        <f>1/1000*'[1]44104411Imp'!AT$85</f>
        <v>1.1098532532000001E-2</v>
      </c>
      <c r="AW12" s="25">
        <f>1/1000*'[1]44104411Imp'!AU$85</f>
        <v>1.47401217695E-2</v>
      </c>
      <c r="AX12" s="25">
        <f>1/1000*'[1]44104411Imp'!AV$85</f>
        <v>8.8587889800000007E-3</v>
      </c>
      <c r="AY12" s="25">
        <f>1/1000*'[1]44104411Imp'!AW$85</f>
        <v>8.4748225339000005E-3</v>
      </c>
      <c r="AZ12" s="25">
        <f>1/1000*'[1]44104411Imp'!AX$85</f>
        <v>1.0886342570999999E-2</v>
      </c>
      <c r="BA12" s="25">
        <f>1/1000*'[1]44104411Imp'!AY$85</f>
        <v>7.1899075533999992E-3</v>
      </c>
      <c r="BB12" s="25">
        <f>1/1000*'[1]44104411Imp'!AZ$85</f>
        <v>0</v>
      </c>
      <c r="BC12" s="226">
        <f>1/1000*'[1]44104411Imp'!BA$85</f>
        <v>0</v>
      </c>
      <c r="BD12" s="400"/>
    </row>
    <row r="13" spans="1:56">
      <c r="B13" s="23" t="s">
        <v>30</v>
      </c>
      <c r="C13" s="103">
        <f>1/$A$1*'[1]44104411Imp'!$B$91</f>
        <v>0.50523016320000003</v>
      </c>
      <c r="D13" s="104">
        <f>1/$A$1*'[1]44104411Imp'!$C$91</f>
        <v>0.48363688800000004</v>
      </c>
      <c r="E13" s="104">
        <f>1/$A$1*'[1]44104411Imp'!$D$91</f>
        <v>0.4607672136</v>
      </c>
      <c r="F13" s="104">
        <f>1/$A$1*'[1]44104411Imp'!$E$91</f>
        <v>0.59955763200000001</v>
      </c>
      <c r="G13" s="104">
        <f>1/$A$1*'[1]44104411Imp'!$F$91</f>
        <v>0.92094880973755655</v>
      </c>
      <c r="H13" s="104">
        <f>1/$A$1*'[1]44104411Imp'!$G$91</f>
        <v>1.141320992</v>
      </c>
      <c r="I13" s="104">
        <f>1/$A$1*'[1]44104411Imp'!$H$91</f>
        <v>1.074793168</v>
      </c>
      <c r="J13" s="105">
        <f>1/$A$1*'[1]44104411Imp'!$I$91</f>
        <v>0.57438136000000006</v>
      </c>
      <c r="K13" s="105">
        <f>1/$A$1*'[1]44104411Imp'!$J$91</f>
        <v>0.60582920279999997</v>
      </c>
      <c r="L13" s="105">
        <f>1/$A$1*'[1]44104411Imp'!K$91</f>
        <v>0.57897404256716412</v>
      </c>
      <c r="M13" s="105">
        <f>1/$A$1*'[1]44104411Imp'!L$91</f>
        <v>0.5900579159999999</v>
      </c>
      <c r="N13" s="105">
        <f>1/$A$1*'[1]44104411Imp'!M$91</f>
        <v>0.43470247005405399</v>
      </c>
      <c r="O13" s="105">
        <f>1/$A$1*'[1]44104411Imp'!N$91</f>
        <v>0.47853272400000002</v>
      </c>
      <c r="P13" s="105">
        <f>1/$A$1*'[1]44104411Imp'!O$91</f>
        <v>0.53928033200000003</v>
      </c>
      <c r="Q13" s="105">
        <f>1/$A$1*'[1]44104411Imp'!P$91</f>
        <v>0.53627220799999997</v>
      </c>
      <c r="R13" s="105">
        <f>1/$A$1*'[1]44104411Imp'!Q$91</f>
        <v>0.55241715199999997</v>
      </c>
      <c r="S13" s="105">
        <f>1/$A$1*'[1]44104411Imp'!R$91</f>
        <v>0.86647047023529411</v>
      </c>
      <c r="T13" s="105">
        <f>1/$A$1*'[1]44104411Imp'!S$91</f>
        <v>0.85774308399999999</v>
      </c>
      <c r="U13" s="105">
        <f>1/$A$1*'[1]44104411Imp'!T$91</f>
        <v>0.89433644800000001</v>
      </c>
      <c r="V13" s="105">
        <f>1/$A$1*'[1]44104411Imp'!U$91</f>
        <v>0.77867180400000013</v>
      </c>
      <c r="W13" s="105">
        <f>1/$A$1*'[1]44104411Imp'!V$91</f>
        <v>0.80383135959999996</v>
      </c>
      <c r="X13" s="105">
        <f>1/$A$1*'[1]44104411Imp'!W$91</f>
        <v>0.91113307440000013</v>
      </c>
      <c r="Y13" s="105">
        <f>1/$A$1*'[1]44104411Imp'!X$91</f>
        <v>0.47614089660000003</v>
      </c>
      <c r="Z13" s="105">
        <f>1/$A$1*'[1]44104411Imp'!Y$91</f>
        <v>0.44169558456000002</v>
      </c>
      <c r="AA13" s="105">
        <f>1/$A$1*'[1]44104411Imp'!Z$91</f>
        <v>0.44169558456000002</v>
      </c>
      <c r="AB13" s="105">
        <f>1/$A$1*'[1]44104411Imp'!AA$91</f>
        <v>0.44169558456000002</v>
      </c>
      <c r="AC13" s="7"/>
      <c r="AD13" s="24">
        <f>1/1000*'[1]44104411Imp'!AB$91</f>
        <v>8.7722976472457997E-2</v>
      </c>
      <c r="AE13" s="25">
        <f>1/1000*'[1]44104411Imp'!AC$91</f>
        <v>9.0323258083599992E-2</v>
      </c>
      <c r="AF13" s="25">
        <f>1/1000*'[1]44104411Imp'!AD$91</f>
        <v>9.0491557891199989E-2</v>
      </c>
      <c r="AG13" s="25">
        <f>1/1000*'[1]44104411Imp'!AE$91</f>
        <v>0.12742024579200001</v>
      </c>
      <c r="AH13" s="25">
        <f>1/1000*'[1]44104411Imp'!AF$91</f>
        <v>0.28417911890690001</v>
      </c>
      <c r="AI13" s="25">
        <f>1/1000*'[1]44104411Imp'!AG$91</f>
        <v>0.31086387412080002</v>
      </c>
      <c r="AJ13" s="25">
        <f>1/1000*'[1]44104411Imp'!AH$91</f>
        <v>0.30073754520000001</v>
      </c>
      <c r="AK13" s="25">
        <f>1/1000*'[1]44104411Imp'!AI$91</f>
        <v>0.17618378327200004</v>
      </c>
      <c r="AL13" s="25">
        <f>1/1000*'[1]44104411Imp'!AJ$91</f>
        <v>0.20625114294720004</v>
      </c>
      <c r="AM13" s="25">
        <f>1/1000*'[1]44104411Imp'!AK$91</f>
        <v>0.17233878627240001</v>
      </c>
      <c r="AN13" s="25">
        <f>1/1000*'[1]44104411Imp'!AL$91</f>
        <v>0.17347967024400004</v>
      </c>
      <c r="AO13" s="25">
        <f>1/1000*'[1]44104411Imp'!AM$91</f>
        <v>0.16758315561600001</v>
      </c>
      <c r="AP13" s="25">
        <f>1/1000*'[1]44104411Imp'!AN$91</f>
        <v>0.15729433422559999</v>
      </c>
      <c r="AQ13" s="25">
        <f>1/1000*'[1]44104411Imp'!AO$91</f>
        <v>0.14844157098750002</v>
      </c>
      <c r="AR13" s="25">
        <f>1/1000*'[1]44104411Imp'!AP$91</f>
        <v>0.17657237775100001</v>
      </c>
      <c r="AS13" s="25">
        <f>1/1000*'[1]44104411Imp'!AQ$91</f>
        <v>0.14861347754399998</v>
      </c>
      <c r="AT13" s="25">
        <f>1/1000*'[1]44104411Imp'!AR$91</f>
        <v>0.23954377185030001</v>
      </c>
      <c r="AU13" s="25">
        <f>1/1000*'[1]44104411Imp'!AS$91</f>
        <v>0.26792484410119999</v>
      </c>
      <c r="AV13" s="25">
        <f>1/1000*'[1]44104411Imp'!AT$91</f>
        <v>0.281005924751</v>
      </c>
      <c r="AW13" s="25">
        <f>1/1000*'[1]44104411Imp'!AU$91</f>
        <v>0.23711903584900004</v>
      </c>
      <c r="AX13" s="25">
        <f>1/1000*'[1]44104411Imp'!AV$91</f>
        <v>0.23493220426340003</v>
      </c>
      <c r="AY13" s="25">
        <f>1/1000*'[1]44104411Imp'!AW$91</f>
        <v>0.32223340606340001</v>
      </c>
      <c r="AZ13" s="25">
        <f>1/1000*'[1]44104411Imp'!AX$91</f>
        <v>0.18351280911599999</v>
      </c>
      <c r="BA13" s="25">
        <f>1/1000*'[1]44104411Imp'!AY$91</f>
        <v>0.16303224626480001</v>
      </c>
      <c r="BB13" s="25">
        <f>1/1000*'[1]44104411Imp'!AZ$91</f>
        <v>0</v>
      </c>
      <c r="BC13" s="226">
        <f>1/1000*'[1]44104411Imp'!BA$91</f>
        <v>0</v>
      </c>
      <c r="BD13" s="400"/>
    </row>
    <row r="14" spans="1:56">
      <c r="B14" s="23" t="s">
        <v>36</v>
      </c>
      <c r="C14" s="24">
        <f>1/$A$1*'[1]44104411Imp'!$B$114</f>
        <v>2.7974680000000002E-2</v>
      </c>
      <c r="D14" s="25">
        <f>1/$A$1*'[1]44104411Imp'!$C$114</f>
        <v>2.1226716E-2</v>
      </c>
      <c r="E14" s="25">
        <f>1/$A$1*'[1]44104411Imp'!$D$114</f>
        <v>1.1586094999999999E-2</v>
      </c>
      <c r="F14" s="25">
        <f>1/$A$1*'[1]44104411Imp'!$E$114</f>
        <v>1.76877314E-2</v>
      </c>
      <c r="G14" s="25">
        <f>1/$A$1*'[1]44104411Imp'!$F$114</f>
        <v>2.8197562603619913E-2</v>
      </c>
      <c r="H14" s="25">
        <f>1/$A$1*'[1]44104411Imp'!$G$114</f>
        <v>1.8291392E-2</v>
      </c>
      <c r="I14" s="25">
        <f>1/$A$1*'[1]44104411Imp'!$H$114</f>
        <v>1.6485811999999999E-2</v>
      </c>
      <c r="J14" s="26">
        <f>1/$A$1*'[1]44104411Imp'!$I$114</f>
        <v>1.2907818000000001E-2</v>
      </c>
      <c r="K14" s="26">
        <f>1/$A$1*'[1]44104411Imp'!$J$114</f>
        <v>1.6752447399999999E-2</v>
      </c>
      <c r="L14" s="26">
        <f>1/$A$1*'[1]44104411Imp'!K$114</f>
        <v>1.1216180731601732E-2</v>
      </c>
      <c r="M14" s="26">
        <f>1/$A$1*'[1]44104411Imp'!L$114</f>
        <v>1.3402568E-2</v>
      </c>
      <c r="N14" s="26">
        <f>1/$A$1*'[1]44104411Imp'!M$114</f>
        <v>1.6708917359477125E-2</v>
      </c>
      <c r="O14" s="26">
        <f>1/$A$1*'[1]44104411Imp'!N$114</f>
        <v>1.7649788303605314E-2</v>
      </c>
      <c r="P14" s="26">
        <f>1/$A$1*'[1]44104411Imp'!O$114</f>
        <v>1.2328692799999999E-2</v>
      </c>
      <c r="Q14" s="26">
        <f>1/$A$1*'[1]44104411Imp'!P$114</f>
        <v>2.6771193714285713E-2</v>
      </c>
      <c r="R14" s="26">
        <f>1/$A$1*'[1]44104411Imp'!Q$114</f>
        <v>1.7498008083333336E-2</v>
      </c>
      <c r="S14" s="26">
        <f>1/$A$1*'[1]44104411Imp'!R$114</f>
        <v>1.4582476538461538E-2</v>
      </c>
      <c r="T14" s="26">
        <f>1/$A$1*'[1]44104411Imp'!S$114</f>
        <v>3.1204132000000002E-2</v>
      </c>
      <c r="U14" s="26">
        <f>1/$A$1*'[1]44104411Imp'!T$114</f>
        <v>2.0822536774193549E-2</v>
      </c>
      <c r="V14" s="26">
        <f>1/$A$1*'[1]44104411Imp'!U$114</f>
        <v>2.0690655540322581E-2</v>
      </c>
      <c r="W14" s="26">
        <f>1/$A$1*'[1]44104411Imp'!V$114</f>
        <v>2.8003474760000001E-2</v>
      </c>
      <c r="X14" s="26">
        <f>1/$A$1*'[1]44104411Imp'!W$114</f>
        <v>5.3702151720000001E-2</v>
      </c>
      <c r="Y14" s="26">
        <f>1/$A$1*'[1]44104411Imp'!X$114</f>
        <v>2.9450907200000001E-2</v>
      </c>
      <c r="Z14" s="26">
        <f>1/$A$1*'[1]44104411Imp'!Y$114</f>
        <v>2.2933692320000004E-2</v>
      </c>
      <c r="AA14" s="26">
        <f>1/$A$1*'[1]44104411Imp'!Z$114</f>
        <v>2.2933692320000004E-2</v>
      </c>
      <c r="AB14" s="26">
        <f>1/$A$1*'[1]44104411Imp'!AA$114</f>
        <v>2.2933692320000004E-2</v>
      </c>
      <c r="AC14" s="7"/>
      <c r="AD14" s="24">
        <f>1/1000*'[1]44104411Imp'!AB$114</f>
        <v>6.3542468562359997E-3</v>
      </c>
      <c r="AE14" s="25">
        <f>1/1000*'[1]44104411Imp'!AC$114</f>
        <v>4.3790254527999997E-3</v>
      </c>
      <c r="AF14" s="25">
        <f>1/1000*'[1]44104411Imp'!AD$114</f>
        <v>3.7862637216E-3</v>
      </c>
      <c r="AG14" s="25">
        <f>1/1000*'[1]44104411Imp'!AE$114</f>
        <v>3.9286892736000003E-3</v>
      </c>
      <c r="AH14" s="25">
        <f>1/1000*'[1]44104411Imp'!AF$114</f>
        <v>6.674711424500001E-3</v>
      </c>
      <c r="AI14" s="25">
        <f>1/1000*'[1]44104411Imp'!AG$114</f>
        <v>4.616792895000001E-3</v>
      </c>
      <c r="AJ14" s="25">
        <f>1/1000*'[1]44104411Imp'!AH$114</f>
        <v>4.5691284000000006E-3</v>
      </c>
      <c r="AK14" s="25">
        <f>1/1000*'[1]44104411Imp'!AI$114</f>
        <v>5.0664602885E-3</v>
      </c>
      <c r="AL14" s="25">
        <f>1/1000*'[1]44104411Imp'!AJ$114</f>
        <v>6.3565961004000008E-3</v>
      </c>
      <c r="AM14" s="25">
        <f>1/1000*'[1]44104411Imp'!AK$114</f>
        <v>4.0152247080000002E-3</v>
      </c>
      <c r="AN14" s="25">
        <f>1/1000*'[1]44104411Imp'!AL$114</f>
        <v>4.5703587042000005E-3</v>
      </c>
      <c r="AO14" s="25">
        <f>1/1000*'[1]44104411Imp'!AM$114</f>
        <v>5.9758434719999996E-3</v>
      </c>
      <c r="AP14" s="25">
        <f>1/1000*'[1]44104411Imp'!AN$114</f>
        <v>6.7727628143999996E-3</v>
      </c>
      <c r="AQ14" s="25">
        <f>1/1000*'[1]44104411Imp'!AO$114</f>
        <v>4.9114147356000004E-3</v>
      </c>
      <c r="AR14" s="25">
        <f>1/1000*'[1]44104411Imp'!AP$114</f>
        <v>8.1021508485000001E-3</v>
      </c>
      <c r="AS14" s="25">
        <f>1/1000*'[1]44104411Imp'!AQ$114</f>
        <v>4.4447357744999997E-3</v>
      </c>
      <c r="AT14" s="25">
        <f>1/1000*'[1]44104411Imp'!AR$114</f>
        <v>3.3552430282999994E-3</v>
      </c>
      <c r="AU14" s="25">
        <f>1/1000*'[1]44104411Imp'!AS$114</f>
        <v>7.744270862899999E-3</v>
      </c>
      <c r="AV14" s="25">
        <f>1/1000*'[1]44104411Imp'!AT$114</f>
        <v>5.3322149999999995E-3</v>
      </c>
      <c r="AW14" s="25">
        <f>1/1000*'[1]44104411Imp'!AU$114</f>
        <v>4.7523088460000003E-3</v>
      </c>
      <c r="AX14" s="25">
        <f>1/1000*'[1]44104411Imp'!AV$114</f>
        <v>5.7556223274000005E-3</v>
      </c>
      <c r="AY14" s="25">
        <f>1/1000*'[1]44104411Imp'!AW$114</f>
        <v>1.6048159194900002E-2</v>
      </c>
      <c r="AZ14" s="25">
        <f>1/1000*'[1]44104411Imp'!AX$114</f>
        <v>1.0317361391999999E-2</v>
      </c>
      <c r="BA14" s="25">
        <f>1/1000*'[1]44104411Imp'!AY$114</f>
        <v>7.9084952001000006E-3</v>
      </c>
      <c r="BB14" s="25">
        <f>1/1000*'[1]44104411Imp'!AZ$114</f>
        <v>0</v>
      </c>
      <c r="BC14" s="226">
        <f>1/1000*'[1]44104411Imp'!BA$114</f>
        <v>0</v>
      </c>
      <c r="BD14" s="400"/>
    </row>
    <row r="15" spans="1:56">
      <c r="B15" s="23" t="s">
        <v>110</v>
      </c>
      <c r="C15" s="24">
        <f>1/$A$1*'[1]44104411Imp'!$B$133</f>
        <v>4.0572839999999999E-2</v>
      </c>
      <c r="D15" s="25">
        <f>1/$A$1*'[1]44104411Imp'!$C$133</f>
        <v>1.8116895999999997E-2</v>
      </c>
      <c r="E15" s="25">
        <f>1/$A$1*'[1]44104411Imp'!$D$133</f>
        <v>1.4126279999999996E-2</v>
      </c>
      <c r="F15" s="25">
        <f>1/$A$1*'[1]44104411Imp'!$E$133</f>
        <v>1.4003415999999999E-2</v>
      </c>
      <c r="G15" s="25">
        <f>1/$A$1*'[1]44104411Imp'!$F$133</f>
        <v>1.9863076307692309E-2</v>
      </c>
      <c r="H15" s="25">
        <f>1/$A$1*'[1]44104411Imp'!$G$133</f>
        <v>1.9518156000000002E-2</v>
      </c>
      <c r="I15" s="25">
        <f>1/$A$1*'[1]44104411Imp'!$H$133</f>
        <v>1.6795296000000001E-2</v>
      </c>
      <c r="J15" s="26">
        <f>1/$A$1*'[1]44104411Imp'!$I$133</f>
        <v>3.1457440000000002E-3</v>
      </c>
      <c r="K15" s="26">
        <f>1/$A$1*'[1]44104411Imp'!$J$133</f>
        <v>2.7975780000000006E-2</v>
      </c>
      <c r="L15" s="26">
        <f>1/$A$1*'[1]44104411Imp'!K$133</f>
        <v>2.5657603404255318E-2</v>
      </c>
      <c r="M15" s="26">
        <f>1/$A$1*'[1]44104411Imp'!L$133</f>
        <v>4.5521019428571431E-2</v>
      </c>
      <c r="N15" s="26">
        <f>1/$A$1*'[1]44104411Imp'!M$133</f>
        <v>1.0354148000000001E-2</v>
      </c>
      <c r="O15" s="26">
        <f>1/$A$1*'[1]44104411Imp'!N$133</f>
        <v>2.5638400000000004E-3</v>
      </c>
      <c r="P15" s="26">
        <f>1/$A$1*'[1]44104411Imp'!O$133</f>
        <v>7.1527800000000002E-2</v>
      </c>
      <c r="Q15" s="26">
        <f>1/$A$1*'[1]44104411Imp'!P$133</f>
        <v>5.7655600000000001E-2</v>
      </c>
      <c r="R15" s="26">
        <f>1/$A$1*'[1]44104411Imp'!Q$133</f>
        <v>5.7272743000000001E-2</v>
      </c>
      <c r="S15" s="26">
        <f>1/$A$1*'[1]44104411Imp'!R$133</f>
        <v>5.2984400000000001E-2</v>
      </c>
      <c r="T15" s="26">
        <f>1/$A$1*'[1]44104411Imp'!S$133</f>
        <v>5.0698800000000002E-2</v>
      </c>
      <c r="U15" s="26">
        <f>1/$A$1*'[1]44104411Imp'!T$133</f>
        <v>6.3799305600000009E-2</v>
      </c>
      <c r="V15" s="26">
        <f>1/$A$1*'[1]44104411Imp'!U$133</f>
        <v>4.7137355999999998E-2</v>
      </c>
      <c r="W15" s="26">
        <f>1/$A$1*'[1]44104411Imp'!V$133</f>
        <v>5.4678796000000002E-2</v>
      </c>
      <c r="X15" s="26">
        <f>1/$A$1*'[1]44104411Imp'!W$133</f>
        <v>4.4894867160000004E-2</v>
      </c>
      <c r="Y15" s="26">
        <f>1/$A$1*'[1]44104411Imp'!X$133</f>
        <v>1.4193279159999999E-2</v>
      </c>
      <c r="Z15" s="26">
        <f>1/$A$1*'[1]44104411Imp'!Y$133</f>
        <v>1.880473916E-2</v>
      </c>
      <c r="AA15" s="26">
        <f>1/$A$1*'[1]44104411Imp'!Z$133</f>
        <v>1.880473916E-2</v>
      </c>
      <c r="AB15" s="26">
        <f>1/$A$1*'[1]44104411Imp'!AA$133</f>
        <v>1.880473916E-2</v>
      </c>
      <c r="AC15" s="7"/>
      <c r="AD15" s="24">
        <f>1/1000*'[1]44104411Imp'!AB$133</f>
        <v>5.7166176911039998E-3</v>
      </c>
      <c r="AE15" s="25">
        <f>1/1000*'[1]44104411Imp'!AC$133</f>
        <v>2.0441129620000003E-3</v>
      </c>
      <c r="AF15" s="25">
        <f>1/1000*'[1]44104411Imp'!AD$133</f>
        <v>2.0217202224000006E-3</v>
      </c>
      <c r="AG15" s="25">
        <f>1/1000*'[1]44104411Imp'!AE$133</f>
        <v>2.1928176255999999E-3</v>
      </c>
      <c r="AH15" s="25">
        <f>1/1000*'[1]44104411Imp'!AF$133</f>
        <v>4.2769585894000001E-3</v>
      </c>
      <c r="AI15" s="25">
        <f>1/1000*'[1]44104411Imp'!AG$133</f>
        <v>3.7713983307000004E-3</v>
      </c>
      <c r="AJ15" s="25">
        <f>1/1000*'[1]44104411Imp'!AH$133</f>
        <v>3.3323624000000003E-3</v>
      </c>
      <c r="AK15" s="25">
        <f>1/1000*'[1]44104411Imp'!AI$133</f>
        <v>8.9797900999999999E-4</v>
      </c>
      <c r="AL15" s="25">
        <f>1/1000*'[1]44104411Imp'!AJ$133</f>
        <v>5.9600184132000003E-3</v>
      </c>
      <c r="AM15" s="25">
        <f>1/1000*'[1]44104411Imp'!AK$133</f>
        <v>3.4990594407999999E-3</v>
      </c>
      <c r="AN15" s="25">
        <f>1/1000*'[1]44104411Imp'!AL$133</f>
        <v>8.0006193855000005E-3</v>
      </c>
      <c r="AO15" s="25">
        <f>1/1000*'[1]44104411Imp'!AM$133</f>
        <v>2.8630656000000003E-3</v>
      </c>
      <c r="AP15" s="25">
        <f>1/1000*'[1]44104411Imp'!AN$133</f>
        <v>6.4456874239999997E-4</v>
      </c>
      <c r="AQ15" s="25">
        <f>1/1000*'[1]44104411Imp'!AO$133</f>
        <v>1.1507880252000001E-2</v>
      </c>
      <c r="AR15" s="25">
        <f>1/1000*'[1]44104411Imp'!AP$133</f>
        <v>7.9342882309999998E-3</v>
      </c>
      <c r="AS15" s="25">
        <f>1/1000*'[1]44104411Imp'!AQ$133</f>
        <v>7.4337243364999989E-3</v>
      </c>
      <c r="AT15" s="25">
        <f>1/1000*'[1]44104411Imp'!AR$133</f>
        <v>6.9612110825E-3</v>
      </c>
      <c r="AU15" s="25">
        <f>1/1000*'[1]44104411Imp'!AS$133</f>
        <v>8.7634274584999991E-3</v>
      </c>
      <c r="AV15" s="25">
        <f>1/1000*'[1]44104411Imp'!AT$133</f>
        <v>1.0141059221E-2</v>
      </c>
      <c r="AW15" s="25">
        <f>1/1000*'[1]44104411Imp'!AU$133</f>
        <v>6.8530058159999999E-3</v>
      </c>
      <c r="AX15" s="25">
        <f>1/1000*'[1]44104411Imp'!AV$133</f>
        <v>6.6825359026000007E-3</v>
      </c>
      <c r="AY15" s="25">
        <f>1/1000*'[1]44104411Imp'!AW$133</f>
        <v>1.1599443789200001E-2</v>
      </c>
      <c r="AZ15" s="25">
        <f>1/1000*'[1]44104411Imp'!AX$133</f>
        <v>4.3139156579999997E-3</v>
      </c>
      <c r="BA15" s="25">
        <f>1/1000*'[1]44104411Imp'!AY$133</f>
        <v>3.1617017366E-3</v>
      </c>
      <c r="BB15" s="25">
        <f>1/1000*'[1]44104411Imp'!AZ$133</f>
        <v>0</v>
      </c>
      <c r="BC15" s="226">
        <f>1/1000*'[1]44104411Imp'!BA$133</f>
        <v>0</v>
      </c>
      <c r="BD15" s="400"/>
    </row>
    <row r="16" spans="1:56">
      <c r="B16" s="23" t="s">
        <v>35</v>
      </c>
      <c r="C16" s="24">
        <f>1/$A$1*'[1]44104411Imp'!$B$188</f>
        <v>4.4710148000000012E-2</v>
      </c>
      <c r="D16" s="25">
        <f>1/$A$1*'[1]44104411Imp'!$C$188</f>
        <v>3.04471994E-2</v>
      </c>
      <c r="E16" s="25">
        <f>1/$A$1*'[1]44104411Imp'!$D$188</f>
        <v>3.4742592199999998E-2</v>
      </c>
      <c r="F16" s="25">
        <f>1/$A$1*'[1]44104411Imp'!$E$188</f>
        <v>4.0329688000000002E-2</v>
      </c>
      <c r="G16" s="25">
        <f>1/$A$1*'[1]44104411Imp'!$F$188</f>
        <v>5.6060860828959266E-2</v>
      </c>
      <c r="H16" s="25">
        <f>1/$A$1*'[1]44104411Imp'!$G$188</f>
        <v>4.8759166199999995E-2</v>
      </c>
      <c r="I16" s="25">
        <f>1/$A$1*'[1]44104411Imp'!$H$188</f>
        <v>3.7649332000000001E-2</v>
      </c>
      <c r="J16" s="26">
        <f>1/$A$1*'[1]44104411Imp'!$I$188</f>
        <v>1.5849568000000001E-2</v>
      </c>
      <c r="K16" s="26">
        <f>1/$A$1*'[1]44104411Imp'!$J$188</f>
        <v>5.7888599999999998E-3</v>
      </c>
      <c r="L16" s="26">
        <f>1/$A$1*'[1]44104411Imp'!K$188</f>
        <v>9.2259999999999981E-3</v>
      </c>
      <c r="M16" s="26">
        <f>1/$A$1*'[1]44104411Imp'!L$188</f>
        <v>1.0249231999999999E-2</v>
      </c>
      <c r="N16" s="26">
        <f>1/$A$1*'[1]44104411Imp'!M$188</f>
        <v>3.9463199999999997E-3</v>
      </c>
      <c r="O16" s="26">
        <f>1/$A$1*'[1]44104411Imp'!N$188</f>
        <v>3.9344359999999995E-3</v>
      </c>
      <c r="P16" s="26">
        <f>1/$A$1*'[1]44104411Imp'!O$188</f>
        <v>4.5249959999999999E-3</v>
      </c>
      <c r="Q16" s="26">
        <f>1/$A$1*'[1]44104411Imp'!P$188</f>
        <v>6.9441559999999999E-3</v>
      </c>
      <c r="R16" s="26">
        <f>1/$A$1*'[1]44104411Imp'!Q$188</f>
        <v>7.1654959999999995E-3</v>
      </c>
      <c r="S16" s="26">
        <f>1/$A$1*'[1]44104411Imp'!R$188</f>
        <v>9.0150480000000012E-3</v>
      </c>
      <c r="T16" s="26">
        <f>1/$A$1*'[1]44104411Imp'!S$188</f>
        <v>8.1960453333333339E-3</v>
      </c>
      <c r="U16" s="26">
        <f>1/$A$1*'[1]44104411Imp'!T$188</f>
        <v>9.1005200000000008E-3</v>
      </c>
      <c r="V16" s="26">
        <f>1/$A$1*'[1]44104411Imp'!U$188</f>
        <v>2.7538160123076923E-2</v>
      </c>
      <c r="W16" s="26">
        <f>1/$A$1*'[1]44104411Imp'!V$188</f>
        <v>4.7408929000000002E-2</v>
      </c>
      <c r="X16" s="26">
        <f>1/$A$1*'[1]44104411Imp'!W$188</f>
        <v>6.3118092000000001E-2</v>
      </c>
      <c r="Y16" s="26">
        <f>1/$A$1*'[1]44104411Imp'!X$188</f>
        <v>6.1636756000000001E-2</v>
      </c>
      <c r="Z16" s="26">
        <f>1/$A$1*'[1]44104411Imp'!Y$188</f>
        <v>7.3153530000000001E-3</v>
      </c>
      <c r="AA16" s="26">
        <f>1/$A$1*'[1]44104411Imp'!Z$188</f>
        <v>7.3153530000000001E-3</v>
      </c>
      <c r="AB16" s="26">
        <f>1/$A$1*'[1]44104411Imp'!AA$188</f>
        <v>7.3153530000000001E-3</v>
      </c>
      <c r="AC16" s="7"/>
      <c r="AD16" s="24">
        <f>1/1000*'[1]44104411Imp'!AB$188</f>
        <v>6.3307750790670006E-3</v>
      </c>
      <c r="AE16" s="25">
        <f>1/1000*'[1]44104411Imp'!AC$188</f>
        <v>3.5379021139999999E-3</v>
      </c>
      <c r="AF16" s="25">
        <f>1/1000*'[1]44104411Imp'!AD$188</f>
        <v>4.5106283088000004E-3</v>
      </c>
      <c r="AG16" s="25">
        <f>1/1000*'[1]44104411Imp'!AE$188</f>
        <v>6.6226081376000003E-3</v>
      </c>
      <c r="AH16" s="25">
        <f>1/1000*'[1]44104411Imp'!AF$188</f>
        <v>1.1546143506800001E-2</v>
      </c>
      <c r="AI16" s="25">
        <f>1/1000*'[1]44104411Imp'!AG$188</f>
        <v>1.0364434122900001E-2</v>
      </c>
      <c r="AJ16" s="25">
        <f>1/1000*'[1]44104411Imp'!AH$188</f>
        <v>8.0923420000000006E-3</v>
      </c>
      <c r="AK16" s="25">
        <f>1/1000*'[1]44104411Imp'!AI$188</f>
        <v>4.2218512894999999E-3</v>
      </c>
      <c r="AL16" s="25">
        <f>1/1000*'[1]44104411Imp'!AJ$188</f>
        <v>2.0526234764000006E-3</v>
      </c>
      <c r="AM16" s="25">
        <f>1/1000*'[1]44104411Imp'!AK$188</f>
        <v>2.8340829616000001E-3</v>
      </c>
      <c r="AN16" s="25">
        <f>1/1000*'[1]44104411Imp'!AL$188</f>
        <v>2.9981898630000005E-3</v>
      </c>
      <c r="AO16" s="25">
        <f>1/1000*'[1]44104411Imp'!AM$188</f>
        <v>1.2603989279999998E-3</v>
      </c>
      <c r="AP16" s="25">
        <f>1/1000*'[1]44104411Imp'!AN$188</f>
        <v>1.4076487216000001E-3</v>
      </c>
      <c r="AQ16" s="25">
        <f>1/1000*'[1]44104411Imp'!AO$188</f>
        <v>1.6706515206000002E-3</v>
      </c>
      <c r="AR16" s="25">
        <f>1/1000*'[1]44104411Imp'!AP$188</f>
        <v>2.4183575595000005E-3</v>
      </c>
      <c r="AS16" s="25">
        <f>1/1000*'[1]44104411Imp'!AQ$188</f>
        <v>1.9600926275E-3</v>
      </c>
      <c r="AT16" s="25">
        <f>1/1000*'[1]44104411Imp'!AR$188</f>
        <v>2.0619687407999999E-3</v>
      </c>
      <c r="AU16" s="25">
        <f>1/1000*'[1]44104411Imp'!AS$188</f>
        <v>2.1182688383999996E-3</v>
      </c>
      <c r="AV16" s="25">
        <f>1/1000*'[1]44104411Imp'!AT$188</f>
        <v>2.7968253039999998E-3</v>
      </c>
      <c r="AW16" s="25">
        <f>1/1000*'[1]44104411Imp'!AU$188</f>
        <v>5.1007879255000003E-3</v>
      </c>
      <c r="AX16" s="25">
        <f>1/1000*'[1]44104411Imp'!AV$188</f>
        <v>8.3239412657999997E-3</v>
      </c>
      <c r="AY16" s="25">
        <f>1/1000*'[1]44104411Imp'!AW$188</f>
        <v>1.2135226995100001E-2</v>
      </c>
      <c r="AZ16" s="25">
        <f>1/1000*'[1]44104411Imp'!AX$188</f>
        <v>1.4608295324999999E-2</v>
      </c>
      <c r="BA16" s="25">
        <f>1/1000*'[1]44104411Imp'!AY$188</f>
        <v>3.8559385072999999E-3</v>
      </c>
      <c r="BB16" s="25">
        <f>1/1000*'[1]44104411Imp'!AZ$188</f>
        <v>0</v>
      </c>
      <c r="BC16" s="226">
        <f>1/1000*'[1]44104411Imp'!BA$188</f>
        <v>0</v>
      </c>
      <c r="BD16" s="400"/>
    </row>
    <row r="17" spans="2:56">
      <c r="B17" s="23" t="s">
        <v>15</v>
      </c>
      <c r="C17" s="49">
        <f t="shared" ref="C17:L17" si="2">SUM(C10:C10)-SUM(C11:C16)</f>
        <v>3.9938639800000009E-2</v>
      </c>
      <c r="D17" s="50">
        <f t="shared" si="2"/>
        <v>3.4470697399999972E-2</v>
      </c>
      <c r="E17" s="50">
        <f t="shared" si="2"/>
        <v>4.0121628800000142E-2</v>
      </c>
      <c r="F17" s="50">
        <f t="shared" si="2"/>
        <v>3.900459200000006E-2</v>
      </c>
      <c r="G17" s="50">
        <f t="shared" si="2"/>
        <v>4.5343942948416815E-2</v>
      </c>
      <c r="H17" s="50">
        <f t="shared" si="2"/>
        <v>3.8235104799999808E-2</v>
      </c>
      <c r="I17" s="50">
        <f t="shared" si="2"/>
        <v>3.8339399999999912E-2</v>
      </c>
      <c r="J17" s="51">
        <f t="shared" si="2"/>
        <v>4.7076821800000057E-2</v>
      </c>
      <c r="K17" s="51">
        <f t="shared" si="2"/>
        <v>3.4731869000000026E-2</v>
      </c>
      <c r="L17" s="51">
        <f t="shared" si="2"/>
        <v>7.3166102271690403E-2</v>
      </c>
      <c r="M17" s="51">
        <f t="shared" ref="M17:AB17" si="3">SUM(M10:M10)-SUM(M11:M16)</f>
        <v>8.0720975231193703E-2</v>
      </c>
      <c r="N17" s="51">
        <f t="shared" si="3"/>
        <v>0.12400839277664677</v>
      </c>
      <c r="O17" s="51">
        <f t="shared" si="3"/>
        <v>0.10442405954149936</v>
      </c>
      <c r="P17" s="51">
        <f t="shared" si="3"/>
        <v>8.7214464939934233E-2</v>
      </c>
      <c r="Q17" s="51">
        <f t="shared" si="3"/>
        <v>0.12803559702857148</v>
      </c>
      <c r="R17" s="51">
        <f t="shared" si="3"/>
        <v>0.10517626155353188</v>
      </c>
      <c r="S17" s="51">
        <f t="shared" si="3"/>
        <v>0.27682736491615545</v>
      </c>
      <c r="T17" s="51">
        <f t="shared" si="3"/>
        <v>0.761342271219835</v>
      </c>
      <c r="U17" s="51">
        <f t="shared" si="3"/>
        <v>0.68023190848453852</v>
      </c>
      <c r="V17" s="51">
        <f t="shared" si="3"/>
        <v>0.72137138210470098</v>
      </c>
      <c r="W17" s="51">
        <f t="shared" si="3"/>
        <v>0.72954802980000033</v>
      </c>
      <c r="X17" s="51">
        <f t="shared" si="3"/>
        <v>0.87817963343999916</v>
      </c>
      <c r="Y17" s="51">
        <f t="shared" si="3"/>
        <v>0.25698711316000011</v>
      </c>
      <c r="Z17" s="51">
        <f t="shared" si="3"/>
        <v>0.21281171007999966</v>
      </c>
      <c r="AA17" s="51">
        <f t="shared" si="3"/>
        <v>0.21281171007999966</v>
      </c>
      <c r="AB17" s="51">
        <f t="shared" si="3"/>
        <v>0.21281171007999966</v>
      </c>
      <c r="AC17" s="7"/>
      <c r="AD17" s="24">
        <f t="shared" ref="AD17:BC17" si="4">SUM(AD10:AD10)-SUM(AD11:AD16)</f>
        <v>8.9875432555020229E-3</v>
      </c>
      <c r="AE17" s="25">
        <f t="shared" si="4"/>
        <v>7.1249771460000083E-3</v>
      </c>
      <c r="AF17" s="25">
        <f t="shared" si="4"/>
        <v>7.2208833887999757E-3</v>
      </c>
      <c r="AG17" s="25">
        <f t="shared" si="4"/>
        <v>9.7284987296000214E-3</v>
      </c>
      <c r="AH17" s="25">
        <f t="shared" si="4"/>
        <v>1.2251587806499986E-2</v>
      </c>
      <c r="AI17" s="25">
        <f t="shared" si="4"/>
        <v>9.8208942974999935E-3</v>
      </c>
      <c r="AJ17" s="25">
        <f t="shared" si="4"/>
        <v>1.0496815999999964E-2</v>
      </c>
      <c r="AK17" s="25">
        <f t="shared" si="4"/>
        <v>1.2699199643499942E-2</v>
      </c>
      <c r="AL17" s="25">
        <f t="shared" si="4"/>
        <v>1.1498962965200032E-2</v>
      </c>
      <c r="AM17" s="25">
        <f t="shared" si="4"/>
        <v>1.6089199323999909E-2</v>
      </c>
      <c r="AN17" s="25">
        <f t="shared" si="4"/>
        <v>1.8464997867299965E-2</v>
      </c>
      <c r="AO17" s="25">
        <f t="shared" si="4"/>
        <v>2.8462913039999982E-2</v>
      </c>
      <c r="AP17" s="25">
        <f t="shared" si="4"/>
        <v>2.38633137424E-2</v>
      </c>
      <c r="AQ17" s="25">
        <f t="shared" si="4"/>
        <v>2.1219187838100007E-2</v>
      </c>
      <c r="AR17" s="25">
        <f t="shared" si="4"/>
        <v>2.6741118770999911E-2</v>
      </c>
      <c r="AS17" s="25">
        <f t="shared" si="4"/>
        <v>1.9255360295499985E-2</v>
      </c>
      <c r="AT17" s="25">
        <f t="shared" si="4"/>
        <v>5.1701066382700056E-2</v>
      </c>
      <c r="AU17" s="25">
        <f t="shared" si="4"/>
        <v>0.16677156371590002</v>
      </c>
      <c r="AV17" s="25">
        <f t="shared" si="4"/>
        <v>0.15381829391000001</v>
      </c>
      <c r="AW17" s="25">
        <f t="shared" si="4"/>
        <v>0.16727928919249996</v>
      </c>
      <c r="AX17" s="25">
        <f t="shared" si="4"/>
        <v>0.15658927507900006</v>
      </c>
      <c r="AY17" s="25">
        <f t="shared" si="4"/>
        <v>0.2535733849586001</v>
      </c>
      <c r="AZ17" s="25">
        <f t="shared" si="4"/>
        <v>6.8427559161000018E-2</v>
      </c>
      <c r="BA17" s="25">
        <f t="shared" si="4"/>
        <v>4.8614743032899976E-2</v>
      </c>
      <c r="BB17" s="25">
        <f t="shared" si="4"/>
        <v>0</v>
      </c>
      <c r="BC17" s="226">
        <f t="shared" si="4"/>
        <v>0</v>
      </c>
      <c r="BD17" s="400"/>
    </row>
    <row r="18" spans="2:56" ht="17.149999999999999" customHeight="1">
      <c r="B18" s="73" t="s">
        <v>21</v>
      </c>
      <c r="C18" s="74">
        <f>1/$A$1*'[1]44104411Imp'!$B$194</f>
        <v>3.7799999999999997E-5</v>
      </c>
      <c r="D18" s="75">
        <f>1/$A$1*'[1]44104411Imp'!$C$194</f>
        <v>3.7799999999999997E-5</v>
      </c>
      <c r="E18" s="75">
        <f>1/$A$1*'[1]44104411Imp'!$D$194</f>
        <v>0</v>
      </c>
      <c r="F18" s="75">
        <f>1/$A$1*'[1]44104411Imp'!$E$194</f>
        <v>0</v>
      </c>
      <c r="G18" s="75">
        <f>1/$A$1*'[1]44104411Imp'!$F$194</f>
        <v>1.61E-7</v>
      </c>
      <c r="H18" s="75">
        <f>1/$A$1*'[1]44104411Imp'!$G$194</f>
        <v>3.6791999999999996E-5</v>
      </c>
      <c r="I18" s="75">
        <f>1/$A$1*'[1]44104411Imp'!$H$194</f>
        <v>1.5595999999999998E-5</v>
      </c>
      <c r="J18" s="76">
        <f>1/$A$1*'[1]44104411Imp'!$I$194</f>
        <v>6.0480000000000004E-5</v>
      </c>
      <c r="K18" s="76">
        <f>1/$A$1*'[1]44104411Imp'!$J$194</f>
        <v>2.4488800000000002E-5</v>
      </c>
      <c r="L18" s="76">
        <f>1/$A$1*'[1]44104411Imp'!K$194</f>
        <v>1.0206E-4</v>
      </c>
      <c r="M18" s="76">
        <f>1/$A$1*'[1]44104411Imp'!L$194</f>
        <v>1.9114666666666665E-5</v>
      </c>
      <c r="N18" s="76">
        <f>1/$A$1*'[1]44104411Imp'!M$194</f>
        <v>1.3980814814814814E-5</v>
      </c>
      <c r="O18" s="76">
        <f>1/$A$1*'[1]44104411Imp'!N$194</f>
        <v>5.2338461538461535E-6</v>
      </c>
      <c r="P18" s="76">
        <f>1/$A$1*'[1]44104411Imp'!O$194</f>
        <v>0</v>
      </c>
      <c r="Q18" s="76">
        <f>1/$A$1*'[1]44104411Imp'!P$194</f>
        <v>0</v>
      </c>
      <c r="R18" s="76">
        <f>1/$A$1*'[1]44104411Imp'!Q$194</f>
        <v>3.8276E-3</v>
      </c>
      <c r="S18" s="76">
        <f>1/$A$1*'[1]44104411Imp'!R$194</f>
        <v>1.4702443076923076E-2</v>
      </c>
      <c r="T18" s="76">
        <f>1/$A$1*'[1]44104411Imp'!S$194</f>
        <v>7.0362837304075235E-3</v>
      </c>
      <c r="U18" s="76">
        <f>1/$A$1*'[1]44104411Imp'!T$194</f>
        <v>4.9319199999999994E-4</v>
      </c>
      <c r="V18" s="76">
        <f>1/$A$1*'[1]44104411Imp'!U$194</f>
        <v>9.4796000000000005E-5</v>
      </c>
      <c r="W18" s="76">
        <f>1/$A$1*'[1]44104411Imp'!V$194</f>
        <v>7.1940000000000003E-4</v>
      </c>
      <c r="X18" s="76">
        <f>1/$A$1*'[1]44104411Imp'!W$194</f>
        <v>8.8857999999999993E-3</v>
      </c>
      <c r="Y18" s="76">
        <f>1/$A$1*'[1]44104411Imp'!X$194</f>
        <v>3.5069999999999997E-3</v>
      </c>
      <c r="Z18" s="76">
        <f>1/$A$1*'[1]44104411Imp'!Y$194</f>
        <v>0</v>
      </c>
      <c r="AA18" s="76">
        <f>1/$A$1*'[1]44104411Imp'!Z$194</f>
        <v>0</v>
      </c>
      <c r="AB18" s="76">
        <f>1/$A$1*'[1]44104411Imp'!AA$194</f>
        <v>0</v>
      </c>
      <c r="AC18" s="7"/>
      <c r="AD18" s="74">
        <f>1/1000*'[1]44104411Imp'!AB$194</f>
        <v>1.4289216722999999E-5</v>
      </c>
      <c r="AE18" s="75">
        <f>1/1000*'[1]44104411Imp'!AC$194</f>
        <v>1.3790448799999998E-5</v>
      </c>
      <c r="AF18" s="75">
        <f>1/1000*'[1]44104411Imp'!AD$194</f>
        <v>0</v>
      </c>
      <c r="AG18" s="75">
        <f>1/1000*'[1]44104411Imp'!AE$194</f>
        <v>0</v>
      </c>
      <c r="AH18" s="75">
        <f>1/1000*'[1]44104411Imp'!AF$194</f>
        <v>1.4304850000000001E-7</v>
      </c>
      <c r="AI18" s="75">
        <f>1/1000*'[1]44104411Imp'!AG$194</f>
        <v>1.03111008E-5</v>
      </c>
      <c r="AJ18" s="75">
        <f>1/1000*'[1]44104411Imp'!AH$194</f>
        <v>2.5112000000000002E-6</v>
      </c>
      <c r="AK18" s="75">
        <f>1/1000*'[1]44104411Imp'!AI$194</f>
        <v>2.2199358999999997E-5</v>
      </c>
      <c r="AL18" s="75">
        <f>1/1000*'[1]44104411Imp'!AJ$194</f>
        <v>1.6617098400000002E-5</v>
      </c>
      <c r="AM18" s="75">
        <f>1/1000*'[1]44104411Imp'!AK$194</f>
        <v>2.2503703200000001E-5</v>
      </c>
      <c r="AN18" s="75">
        <f>1/1000*'[1]44104411Imp'!AL$194</f>
        <v>1.22481423E-5</v>
      </c>
      <c r="AO18" s="75">
        <f>1/1000*'[1]44104411Imp'!AM$194</f>
        <v>3.211344E-6</v>
      </c>
      <c r="AP18" s="75">
        <f>1/1000*'[1]44104411Imp'!AN$194</f>
        <v>2.7237759999999998E-6</v>
      </c>
      <c r="AQ18" s="75">
        <f>1/1000*'[1]44104411Imp'!AO$194</f>
        <v>0</v>
      </c>
      <c r="AR18" s="75">
        <f>1/1000*'[1]44104411Imp'!AP$194</f>
        <v>0</v>
      </c>
      <c r="AS18" s="75">
        <f>1/1000*'[1]44104411Imp'!AQ$194</f>
        <v>5.2367956200000002E-4</v>
      </c>
      <c r="AT18" s="75">
        <f>1/1000*'[1]44104411Imp'!AR$194</f>
        <v>1.4534604279000001E-3</v>
      </c>
      <c r="AU18" s="75">
        <f>1/1000*'[1]44104411Imp'!AS$194</f>
        <v>1.3297156444000001E-3</v>
      </c>
      <c r="AV18" s="75">
        <f>1/1000*'[1]44104411Imp'!AT$194</f>
        <v>7.7857425000000006E-5</v>
      </c>
      <c r="AW18" s="75">
        <f>1/1000*'[1]44104411Imp'!AU$194</f>
        <v>1.32067415E-5</v>
      </c>
      <c r="AX18" s="75">
        <f>1/1000*'[1]44104411Imp'!AV$194</f>
        <v>1.8181425379999998E-4</v>
      </c>
      <c r="AY18" s="75">
        <f>1/1000*'[1]44104411Imp'!AW$194</f>
        <v>1.2929063514000002E-3</v>
      </c>
      <c r="AZ18" s="75">
        <f>1/1000*'[1]44104411Imp'!AX$194</f>
        <v>5.62703193E-4</v>
      </c>
      <c r="BA18" s="75">
        <f>1/1000*'[1]44104411Imp'!AY$194</f>
        <v>0</v>
      </c>
      <c r="BB18" s="75">
        <f>1/1000*'[1]44104411Imp'!AZ$194</f>
        <v>0</v>
      </c>
      <c r="BC18" s="241">
        <f>1/1000*'[1]44104411Imp'!BA$194</f>
        <v>0</v>
      </c>
      <c r="BD18" s="400"/>
    </row>
    <row r="19" spans="2:56" ht="17.149999999999999" customHeight="1">
      <c r="B19" s="73" t="s">
        <v>120</v>
      </c>
      <c r="C19" s="145">
        <f>1/$A$1*'[1]44104411Imp'!$B$273</f>
        <v>3.1723999999999999E-4</v>
      </c>
      <c r="D19" s="146">
        <f>1/$A$1*'[1]44104411Imp'!$C$273</f>
        <v>1.0284400000000001E-4</v>
      </c>
      <c r="E19" s="146">
        <f>1/$A$1*'[1]44104411Imp'!$D$273</f>
        <v>1.5929200000000001E-4</v>
      </c>
      <c r="F19" s="146">
        <f>1/$A$1*'[1]44104411Imp'!$E$273</f>
        <v>9.522799999999999E-5</v>
      </c>
      <c r="G19" s="146">
        <f>1/$A$1*'[1]44104411Imp'!$F$273</f>
        <v>4.6278461538461538E-4</v>
      </c>
      <c r="H19" s="146">
        <f>1/$A$1*'[1]44104411Imp'!$G$273</f>
        <v>3.5926799999999999E-4</v>
      </c>
      <c r="I19" s="146">
        <f>1/$A$1*'[1]44104411Imp'!$H$273</f>
        <v>4.172E-6</v>
      </c>
      <c r="J19" s="147">
        <f>1/$A$1*'[1]44104411Imp'!$I$273</f>
        <v>8.504819999999999E-5</v>
      </c>
      <c r="K19" s="147">
        <f>1/$A$1*'[1]44104411Imp'!$J$273</f>
        <v>2.3323999999999999E-6</v>
      </c>
      <c r="L19" s="147">
        <f>1/$A$1*'[1]44104411Imp'!K$273</f>
        <v>7.8931999999999982E-5</v>
      </c>
      <c r="M19" s="147">
        <f>1/$A$1*'[1]44104411Imp'!L$273</f>
        <v>1.3792119999999999E-3</v>
      </c>
      <c r="N19" s="147">
        <f>1/$A$1*'[1]44104411Imp'!M$273</f>
        <v>1.3042111320754714E-3</v>
      </c>
      <c r="O19" s="147">
        <f>1/$A$1*'[1]44104411Imp'!N$273</f>
        <v>9.5226000000000002E-4</v>
      </c>
      <c r="P19" s="147">
        <f>1/$A$1*'[1]44104411Imp'!O$273</f>
        <v>4.392E-4</v>
      </c>
      <c r="Q19" s="147">
        <f>1/$A$1*'[1]44104411Imp'!P$273</f>
        <v>1.11904E-4</v>
      </c>
      <c r="R19" s="147">
        <f>1/$A$1*'[1]44104411Imp'!Q$273</f>
        <v>3.0460000000000003E-4</v>
      </c>
      <c r="S19" s="147">
        <f>1/$A$1*'[1]44104411Imp'!R$273</f>
        <v>1.5675163636363632E-4</v>
      </c>
      <c r="T19" s="147">
        <f>1/$A$1*'[1]44104411Imp'!S$273</f>
        <v>2.369952E-4</v>
      </c>
      <c r="U19" s="147">
        <f>1/$A$1*'[1]44104411Imp'!T$273</f>
        <v>1.3922025548387096E-3</v>
      </c>
      <c r="V19" s="147">
        <f>1/$A$1*'[1]44104411Imp'!U$273</f>
        <v>4.4304463999999995E-3</v>
      </c>
      <c r="W19" s="147">
        <f>1/$A$1*'[1]44104411Imp'!V$273</f>
        <v>3.1458387599999998E-3</v>
      </c>
      <c r="X19" s="147">
        <f>1/$A$1*'[1]44104411Imp'!W$273</f>
        <v>6.1945511999999996E-3</v>
      </c>
      <c r="Y19" s="147">
        <f>1/$A$1*'[1]44104411Imp'!X$273</f>
        <v>6.2591640000000004E-4</v>
      </c>
      <c r="Z19" s="147">
        <f>1/$A$1*'[1]44104411Imp'!Y$273</f>
        <v>6.7136359999999987E-5</v>
      </c>
      <c r="AA19" s="147">
        <f>1/$A$1*'[1]44104411Imp'!Z$273</f>
        <v>6.7136359999999987E-5</v>
      </c>
      <c r="AB19" s="147">
        <f>1/$A$1*'[1]44104411Imp'!AA$273</f>
        <v>6.7136359999999987E-5</v>
      </c>
      <c r="AC19" s="7"/>
      <c r="AD19" s="145">
        <f>1/1000*'[1]44104411Imp'!AB$273</f>
        <v>4.9295073036000006E-5</v>
      </c>
      <c r="AE19" s="146">
        <f>1/1000*'[1]44104411Imp'!AC$273</f>
        <v>1.4309001200000001E-5</v>
      </c>
      <c r="AF19" s="146">
        <f>1/1000*'[1]44104411Imp'!AD$273</f>
        <v>1.5792465599999999E-5</v>
      </c>
      <c r="AG19" s="146">
        <f>1/1000*'[1]44104411Imp'!AE$273</f>
        <v>1.4297236800000002E-5</v>
      </c>
      <c r="AH19" s="146">
        <f>1/1000*'[1]44104411Imp'!AF$273</f>
        <v>5.8989469700000005E-5</v>
      </c>
      <c r="AI19" s="146">
        <f>1/1000*'[1]44104411Imp'!AG$273</f>
        <v>4.8147914100000004E-5</v>
      </c>
      <c r="AJ19" s="146">
        <f>1/1000*'[1]44104411Imp'!AH$273</f>
        <v>2.5112000000000002E-6</v>
      </c>
      <c r="AK19" s="146">
        <f>1/1000*'[1]44104411Imp'!AI$273</f>
        <v>3.6249725000000001E-5</v>
      </c>
      <c r="AL19" s="146">
        <f>1/1000*'[1]44104411Imp'!AJ$273</f>
        <v>2.5238928000000002E-6</v>
      </c>
      <c r="AM19" s="146">
        <f>1/1000*'[1]44104411Imp'!AK$273</f>
        <v>3.3643970800000003E-5</v>
      </c>
      <c r="AN19" s="146">
        <f>1/1000*'[1]44104411Imp'!AL$273</f>
        <v>1.571948775E-4</v>
      </c>
      <c r="AO19" s="146">
        <f>1/1000*'[1]44104411Imp'!AM$273</f>
        <v>1.9678286399999999E-4</v>
      </c>
      <c r="AP19" s="146">
        <f>1/1000*'[1]44104411Imp'!AN$273</f>
        <v>1.8739450399999995E-4</v>
      </c>
      <c r="AQ19" s="146">
        <f>1/1000*'[1]44104411Imp'!AO$273</f>
        <v>1.4141077559999999E-4</v>
      </c>
      <c r="AR19" s="146">
        <f>1/1000*'[1]44104411Imp'!AP$273</f>
        <v>3.0473133000000002E-5</v>
      </c>
      <c r="AS19" s="146">
        <f>1/1000*'[1]44104411Imp'!AQ$273</f>
        <v>5.6648850999999998E-5</v>
      </c>
      <c r="AT19" s="146">
        <f>1/1000*'[1]44104411Imp'!AR$273</f>
        <v>2.9242084199999999E-5</v>
      </c>
      <c r="AU19" s="146">
        <f>1/1000*'[1]44104411Imp'!AS$273</f>
        <v>7.2400213600000004E-5</v>
      </c>
      <c r="AV19" s="146">
        <f>1/1000*'[1]44104411Imp'!AT$273</f>
        <v>2.3490562400000004E-4</v>
      </c>
      <c r="AW19" s="146">
        <f>1/1000*'[1]44104411Imp'!AU$273</f>
        <v>7.0900621800000009E-4</v>
      </c>
      <c r="AX19" s="146">
        <f>1/1000*'[1]44104411Imp'!AV$273</f>
        <v>5.240093783999999E-4</v>
      </c>
      <c r="AY19" s="146">
        <f>1/1000*'[1]44104411Imp'!AW$273</f>
        <v>1.4650696249999999E-3</v>
      </c>
      <c r="AZ19" s="146">
        <f>1/1000*'[1]44104411Imp'!AX$273</f>
        <v>1.9923602399999997E-4</v>
      </c>
      <c r="BA19" s="146">
        <f>1/1000*'[1]44104411Imp'!AY$273</f>
        <v>3.0265587000000002E-5</v>
      </c>
      <c r="BB19" s="146">
        <f>1/1000*'[1]44104411Imp'!AZ$273</f>
        <v>0</v>
      </c>
      <c r="BC19" s="250">
        <f>1/1000*'[1]44104411Imp'!BA$273</f>
        <v>0</v>
      </c>
      <c r="BD19" s="400"/>
    </row>
    <row r="20" spans="2:56" ht="17.149999999999999" customHeight="1">
      <c r="B20" s="34" t="s">
        <v>122</v>
      </c>
      <c r="C20" s="124">
        <f t="shared" ref="C20:AB20" si="5">C5-SUM(C6,C7,C8,C9,C10,C18,C19)</f>
        <v>3.6653091199999932E-2</v>
      </c>
      <c r="D20" s="36">
        <f t="shared" si="5"/>
        <v>2.4598201599999814E-2</v>
      </c>
      <c r="E20" s="36">
        <f t="shared" si="5"/>
        <v>2.4104446799999901E-2</v>
      </c>
      <c r="F20" s="36">
        <f t="shared" si="5"/>
        <v>9.9494064000000826E-3</v>
      </c>
      <c r="G20" s="36">
        <f t="shared" si="5"/>
        <v>1.9354127399999976E-2</v>
      </c>
      <c r="H20" s="36">
        <f t="shared" si="5"/>
        <v>1.1714874400000186E-2</v>
      </c>
      <c r="I20" s="36">
        <f t="shared" si="5"/>
        <v>1.1978540000000093E-2</v>
      </c>
      <c r="J20" s="37">
        <f t="shared" si="5"/>
        <v>7.104535600000017E-3</v>
      </c>
      <c r="K20" s="37">
        <f t="shared" si="5"/>
        <v>5.1888303999999552E-3</v>
      </c>
      <c r="L20" s="37">
        <f t="shared" si="5"/>
        <v>4.1411009214287198E-3</v>
      </c>
      <c r="M20" s="37">
        <f t="shared" si="5"/>
        <v>5.0474902173912595E-3</v>
      </c>
      <c r="N20" s="37">
        <f t="shared" si="5"/>
        <v>1.6186901228500972E-2</v>
      </c>
      <c r="O20" s="37">
        <f t="shared" si="5"/>
        <v>1.9734462512820405E-2</v>
      </c>
      <c r="P20" s="37">
        <f t="shared" si="5"/>
        <v>2.4301765333333392E-2</v>
      </c>
      <c r="Q20" s="37">
        <f t="shared" si="5"/>
        <v>2.8417523999999639E-2</v>
      </c>
      <c r="R20" s="37">
        <f t="shared" si="5"/>
        <v>2.9562734140244129E-2</v>
      </c>
      <c r="S20" s="37">
        <f t="shared" si="5"/>
        <v>3.4793242666666835E-2</v>
      </c>
      <c r="T20" s="37">
        <f t="shared" si="5"/>
        <v>3.6961534872726576E-2</v>
      </c>
      <c r="U20" s="37">
        <f t="shared" si="5"/>
        <v>4.0412459948945711E-2</v>
      </c>
      <c r="V20" s="37">
        <f t="shared" si="5"/>
        <v>3.8958813604433207E-2</v>
      </c>
      <c r="W20" s="37">
        <f t="shared" si="5"/>
        <v>5.6013717599996404E-3</v>
      </c>
      <c r="X20" s="37">
        <f t="shared" si="5"/>
        <v>3.5634042400003452E-3</v>
      </c>
      <c r="Y20" s="37">
        <f t="shared" si="5"/>
        <v>3.7359793799999874E-2</v>
      </c>
      <c r="Z20" s="37">
        <f t="shared" si="5"/>
        <v>2.839394144000007E-2</v>
      </c>
      <c r="AA20" s="37">
        <f t="shared" si="5"/>
        <v>2.839394144000007E-2</v>
      </c>
      <c r="AB20" s="37">
        <f t="shared" si="5"/>
        <v>2.839394144000007E-2</v>
      </c>
      <c r="AC20" s="7"/>
      <c r="AD20" s="124">
        <f t="shared" ref="AD20:BC20" si="6">AD5-SUM(AD6,AD7,AD8,AD9,AD10,AD18,AD19)</f>
        <v>4.737320063333994E-3</v>
      </c>
      <c r="AE20" s="36">
        <f t="shared" si="6"/>
        <v>3.9034045343999818E-3</v>
      </c>
      <c r="AF20" s="36">
        <f t="shared" si="6"/>
        <v>3.5586010656000061E-3</v>
      </c>
      <c r="AG20" s="36">
        <f t="shared" si="6"/>
        <v>2.4594731392000302E-3</v>
      </c>
      <c r="AH20" s="36">
        <f t="shared" si="6"/>
        <v>3.2944753695000051E-3</v>
      </c>
      <c r="AI20" s="36">
        <f t="shared" si="6"/>
        <v>4.3285797126000336E-3</v>
      </c>
      <c r="AJ20" s="36">
        <f t="shared" si="6"/>
        <v>4.4410572000000981E-3</v>
      </c>
      <c r="AK20" s="36">
        <f t="shared" si="6"/>
        <v>3.5245545945000456E-3</v>
      </c>
      <c r="AL20" s="36">
        <f t="shared" si="6"/>
        <v>3.0666209415999846E-3</v>
      </c>
      <c r="AM20" s="36">
        <f t="shared" si="6"/>
        <v>2.4071430503999902E-3</v>
      </c>
      <c r="AN20" s="36">
        <f t="shared" si="6"/>
        <v>2.7684937782000985E-3</v>
      </c>
      <c r="AO20" s="36">
        <f t="shared" si="6"/>
        <v>1.364530411199999E-2</v>
      </c>
      <c r="AP20" s="36">
        <f t="shared" si="6"/>
        <v>1.903559551520001E-2</v>
      </c>
      <c r="AQ20" s="36">
        <f t="shared" si="6"/>
        <v>2.5340101516499985E-2</v>
      </c>
      <c r="AR20" s="36">
        <f t="shared" si="6"/>
        <v>2.9878871037000043E-2</v>
      </c>
      <c r="AS20" s="36">
        <f t="shared" si="6"/>
        <v>2.6539831363500022E-2</v>
      </c>
      <c r="AT20" s="36">
        <f t="shared" si="6"/>
        <v>3.0400496005299815E-2</v>
      </c>
      <c r="AU20" s="36">
        <f t="shared" si="6"/>
        <v>3.2744537511400273E-2</v>
      </c>
      <c r="AV20" s="36">
        <f t="shared" si="6"/>
        <v>3.6309353704000014E-2</v>
      </c>
      <c r="AW20" s="36">
        <f t="shared" si="6"/>
        <v>3.3250053436499949E-2</v>
      </c>
      <c r="AX20" s="36">
        <f t="shared" si="6"/>
        <v>4.8350810860000037E-3</v>
      </c>
      <c r="AY20" s="36">
        <f t="shared" si="6"/>
        <v>1.7101463536000061E-3</v>
      </c>
      <c r="AZ20" s="36">
        <f t="shared" si="6"/>
        <v>3.4232454009000046E-2</v>
      </c>
      <c r="BA20" s="36">
        <f t="shared" si="6"/>
        <v>3.0912962391300036E-2</v>
      </c>
      <c r="BB20" s="36">
        <f t="shared" si="6"/>
        <v>0</v>
      </c>
      <c r="BC20" s="236">
        <f t="shared" si="6"/>
        <v>0</v>
      </c>
      <c r="BD20" s="400"/>
    </row>
    <row r="21" spans="2:56">
      <c r="B21" s="23" t="s">
        <v>75</v>
      </c>
      <c r="C21" s="24">
        <f>1/$A$1*'[1]44104411Imp'!$B$226</f>
        <v>3.6628017999999998E-2</v>
      </c>
      <c r="D21" s="25">
        <f>1/$A$1*'[1]44104411Imp'!$C$226</f>
        <v>2.4591783999999998E-2</v>
      </c>
      <c r="E21" s="25">
        <f>1/$A$1*'[1]44104411Imp'!$D$226</f>
        <v>2.4065498800000001E-2</v>
      </c>
      <c r="F21" s="25">
        <f>1/$A$1*'[1]44104411Imp'!$E$226</f>
        <v>9.9290495999999999E-3</v>
      </c>
      <c r="G21" s="25">
        <f>1/$A$1*'[1]44104411Imp'!$F$226</f>
        <v>1.9171364430769233E-2</v>
      </c>
      <c r="H21" s="25">
        <f>1/$A$1*'[1]44104411Imp'!$G$226</f>
        <v>1.15205698E-2</v>
      </c>
      <c r="I21" s="25">
        <f>1/$A$1*'[1]44104411Imp'!$H$226</f>
        <v>1.1879476E-2</v>
      </c>
      <c r="J21" s="26">
        <f>1/$A$1*'[1]44104411Imp'!$I$226</f>
        <v>6.9254186000000002E-3</v>
      </c>
      <c r="K21" s="26">
        <f>1/$A$1*'[1]44104411Imp'!$J$226</f>
        <v>4.5699788E-3</v>
      </c>
      <c r="L21" s="26">
        <f>1/$A$1*'[1]44104411Imp'!K$226</f>
        <v>3.7196403500000001E-3</v>
      </c>
      <c r="M21" s="26">
        <f>1/$A$1*'[1]44104411Imp'!L$226</f>
        <v>4.5977212173913037E-3</v>
      </c>
      <c r="N21" s="26">
        <f>1/$A$1*'[1]44104411Imp'!M$226</f>
        <v>1.5825234198198198E-2</v>
      </c>
      <c r="O21" s="26">
        <f>1/$A$1*'[1]44104411Imp'!N$226</f>
        <v>1.956419635897436E-2</v>
      </c>
      <c r="P21" s="26">
        <f>1/$A$1*'[1]44104411Imp'!O$226</f>
        <v>2.4119121333333337E-2</v>
      </c>
      <c r="Q21" s="26">
        <f>1/$A$1*'[1]44104411Imp'!P$226</f>
        <v>2.8239572000000004E-2</v>
      </c>
      <c r="R21" s="26">
        <f>1/$A$1*'[1]44104411Imp'!Q$226</f>
        <v>2.9394282000000001E-2</v>
      </c>
      <c r="S21" s="26">
        <f>1/$A$1*'[1]44104411Imp'!R$226</f>
        <v>3.464219066666667E-2</v>
      </c>
      <c r="T21" s="26">
        <f>1/$A$1*'[1]44104411Imp'!S$226</f>
        <v>3.674346366060606E-2</v>
      </c>
      <c r="U21" s="26">
        <f>1/$A$1*'[1]44104411Imp'!T$226</f>
        <v>4.0087400529591019E-2</v>
      </c>
      <c r="V21" s="26">
        <f>1/$A$1*'[1]44104411Imp'!U$226</f>
        <v>3.8379620068069865E-2</v>
      </c>
      <c r="W21" s="26">
        <f>1/$A$1*'[1]44104411Imp'!V$226</f>
        <v>5.2431098000000004E-3</v>
      </c>
      <c r="X21" s="26">
        <f>1/$A$1*'[1]44104411Imp'!W$226</f>
        <v>1.6869503599999999E-3</v>
      </c>
      <c r="Y21" s="26">
        <f>1/$A$1*'[1]44104411Imp'!X$226</f>
        <v>3.1571316040000005E-2</v>
      </c>
      <c r="Z21" s="26">
        <f>1/$A$1*'[1]44104411Imp'!Y$226</f>
        <v>2.6756840359999999E-2</v>
      </c>
      <c r="AA21" s="26">
        <f>1/$A$1*'[1]44104411Imp'!Z$226</f>
        <v>2.6756840359999999E-2</v>
      </c>
      <c r="AB21" s="26">
        <f>1/$A$1*'[1]44104411Imp'!AA$226</f>
        <v>2.6756840359999999E-2</v>
      </c>
      <c r="AC21" s="7"/>
      <c r="AD21" s="24">
        <f>1/1000*'[1]44104411Imp'!AB$226</f>
        <v>4.7324276852729998E-3</v>
      </c>
      <c r="AE21" s="25">
        <f>1/1000*'[1]44104411Imp'!AC$226</f>
        <v>3.9009702935999995E-3</v>
      </c>
      <c r="AF21" s="25">
        <f>1/1000*'[1]44104411Imp'!AD$226</f>
        <v>3.5475347088000002E-3</v>
      </c>
      <c r="AG21" s="25">
        <f>1/1000*'[1]44104411Imp'!AE$226</f>
        <v>2.4509619904000001E-3</v>
      </c>
      <c r="AH21" s="25">
        <f>1/1000*'[1]44104411Imp'!AF$226</f>
        <v>3.2443412239000005E-3</v>
      </c>
      <c r="AI21" s="25">
        <f>1/1000*'[1]44104411Imp'!AG$226</f>
        <v>4.2251303094000001E-3</v>
      </c>
      <c r="AJ21" s="25">
        <f>1/1000*'[1]44104411Imp'!AH$226</f>
        <v>4.3468872000000007E-3</v>
      </c>
      <c r="AK21" s="25">
        <f>1/1000*'[1]44104411Imp'!AI$226</f>
        <v>3.3740284680000001E-3</v>
      </c>
      <c r="AL21" s="25">
        <f>1/1000*'[1]44104411Imp'!AJ$226</f>
        <v>2.4142931964000001E-3</v>
      </c>
      <c r="AM21" s="25">
        <f>1/1000*'[1]44104411Imp'!AK$226</f>
        <v>1.7540893216E-3</v>
      </c>
      <c r="AN21" s="25">
        <f>1/1000*'[1]44104411Imp'!AL$226</f>
        <v>2.0837604483000005E-3</v>
      </c>
      <c r="AO21" s="25">
        <f>1/1000*'[1]44104411Imp'!AM$226</f>
        <v>1.3049024207999999E-2</v>
      </c>
      <c r="AP21" s="25">
        <f>1/1000*'[1]44104411Imp'!AN$226</f>
        <v>1.8790783299199997E-2</v>
      </c>
      <c r="AQ21" s="25">
        <f>1/1000*'[1]44104411Imp'!AO$226</f>
        <v>2.52267123228E-2</v>
      </c>
      <c r="AR21" s="25">
        <f>1/1000*'[1]44104411Imp'!AP$226</f>
        <v>2.9816725135500006E-2</v>
      </c>
      <c r="AS21" s="25">
        <f>1/1000*'[1]44104411Imp'!AQ$226</f>
        <v>2.6481524919499996E-2</v>
      </c>
      <c r="AT21" s="25">
        <f>1/1000*'[1]44104411Imp'!AR$226</f>
        <v>3.0332084050799995E-2</v>
      </c>
      <c r="AU21" s="25">
        <f>1/1000*'[1]44104411Imp'!AS$226</f>
        <v>3.2665870851899995E-2</v>
      </c>
      <c r="AV21" s="25">
        <f>1/1000*'[1]44104411Imp'!AT$226</f>
        <v>3.6177334438000003E-2</v>
      </c>
      <c r="AW21" s="25">
        <f>1/1000*'[1]44104411Imp'!AU$226</f>
        <v>3.3062824898000005E-2</v>
      </c>
      <c r="AX21" s="25">
        <f>1/1000*'[1]44104411Imp'!AV$226</f>
        <v>4.6435135863999999E-3</v>
      </c>
      <c r="AY21" s="25">
        <f>1/1000*'[1]44104411Imp'!AW$226</f>
        <v>1.158135321E-3</v>
      </c>
      <c r="AZ21" s="25">
        <f>1/1000*'[1]44104411Imp'!AX$226</f>
        <v>3.2665695309000001E-2</v>
      </c>
      <c r="BA21" s="25">
        <f>1/1000*'[1]44104411Imp'!AY$226</f>
        <v>3.0348777896799999E-2</v>
      </c>
      <c r="BB21" s="25">
        <f>1/1000*'[1]44104411Imp'!AZ$226</f>
        <v>0</v>
      </c>
      <c r="BC21" s="226">
        <f>1/1000*'[1]44104411Imp'!BA$226</f>
        <v>0</v>
      </c>
      <c r="BD21" s="400"/>
    </row>
    <row r="22" spans="2:56" ht="13" thickBot="1">
      <c r="B22" s="112" t="s">
        <v>15</v>
      </c>
      <c r="C22" s="108">
        <f t="shared" ref="C22:L22" si="7">SUM(C20:C20)-SUM(C21:C21)</f>
        <v>2.5073199999933737E-5</v>
      </c>
      <c r="D22" s="109">
        <f t="shared" si="7"/>
        <v>6.4175999998153377E-6</v>
      </c>
      <c r="E22" s="109">
        <f t="shared" si="7"/>
        <v>3.8947999999899841E-5</v>
      </c>
      <c r="F22" s="109">
        <f t="shared" si="7"/>
        <v>2.0356800000082692E-5</v>
      </c>
      <c r="G22" s="109">
        <f t="shared" si="7"/>
        <v>1.8276296923074378E-4</v>
      </c>
      <c r="H22" s="109">
        <f t="shared" si="7"/>
        <v>1.94304600000186E-4</v>
      </c>
      <c r="I22" s="109">
        <f t="shared" si="7"/>
        <v>9.9064000000093078E-5</v>
      </c>
      <c r="J22" s="110">
        <f t="shared" si="7"/>
        <v>1.7911700000001682E-4</v>
      </c>
      <c r="K22" s="110">
        <f t="shared" si="7"/>
        <v>6.1885159999995523E-4</v>
      </c>
      <c r="L22" s="110">
        <f t="shared" si="7"/>
        <v>4.2146057142871968E-4</v>
      </c>
      <c r="M22" s="110">
        <f t="shared" ref="M22:AB22" si="8">SUM(M20:M20)-SUM(M21:M21)</f>
        <v>4.497689999999558E-4</v>
      </c>
      <c r="N22" s="110">
        <f t="shared" si="8"/>
        <v>3.6166703030277372E-4</v>
      </c>
      <c r="O22" s="110">
        <f t="shared" si="8"/>
        <v>1.7026615384604579E-4</v>
      </c>
      <c r="P22" s="110">
        <f t="shared" si="8"/>
        <v>1.8264400000005468E-4</v>
      </c>
      <c r="Q22" s="110">
        <f t="shared" si="8"/>
        <v>1.7795199999963429E-4</v>
      </c>
      <c r="R22" s="110">
        <f t="shared" si="8"/>
        <v>1.684521402441283E-4</v>
      </c>
      <c r="S22" s="110">
        <f t="shared" si="8"/>
        <v>1.5105200000016528E-4</v>
      </c>
      <c r="T22" s="110">
        <f t="shared" si="8"/>
        <v>2.1807121212051583E-4</v>
      </c>
      <c r="U22" s="110">
        <f t="shared" si="8"/>
        <v>3.250594193546924E-4</v>
      </c>
      <c r="V22" s="110">
        <f t="shared" si="8"/>
        <v>5.7919353636334131E-4</v>
      </c>
      <c r="W22" s="110">
        <f t="shared" si="8"/>
        <v>3.5826195999964002E-4</v>
      </c>
      <c r="X22" s="110">
        <f t="shared" si="8"/>
        <v>1.8764538800003453E-3</v>
      </c>
      <c r="Y22" s="110">
        <f t="shared" si="8"/>
        <v>5.7884777599998688E-3</v>
      </c>
      <c r="Z22" s="110">
        <f t="shared" si="8"/>
        <v>1.637101080000071E-3</v>
      </c>
      <c r="AA22" s="110">
        <f t="shared" si="8"/>
        <v>1.637101080000071E-3</v>
      </c>
      <c r="AB22" s="110">
        <f t="shared" si="8"/>
        <v>1.637101080000071E-3</v>
      </c>
      <c r="AC22" s="115"/>
      <c r="AD22" s="108">
        <f t="shared" ref="AD22:BC22" si="9">SUM(AD20:AD20)-SUM(AD21:AD21)</f>
        <v>4.8923780609942333E-6</v>
      </c>
      <c r="AE22" s="109">
        <f t="shared" si="9"/>
        <v>2.4342407999823276E-6</v>
      </c>
      <c r="AF22" s="109">
        <f t="shared" si="9"/>
        <v>1.1066356800005887E-5</v>
      </c>
      <c r="AG22" s="109">
        <f t="shared" si="9"/>
        <v>8.5111488000301321E-6</v>
      </c>
      <c r="AH22" s="109">
        <f t="shared" si="9"/>
        <v>5.0134145600004565E-5</v>
      </c>
      <c r="AI22" s="109">
        <f t="shared" si="9"/>
        <v>1.0344940320003351E-4</v>
      </c>
      <c r="AJ22" s="109">
        <f t="shared" si="9"/>
        <v>9.4170000000097336E-5</v>
      </c>
      <c r="AK22" s="109">
        <f t="shared" si="9"/>
        <v>1.5052612650004547E-4</v>
      </c>
      <c r="AL22" s="109">
        <f t="shared" si="9"/>
        <v>6.5232774519998447E-4</v>
      </c>
      <c r="AM22" s="109">
        <f t="shared" si="9"/>
        <v>6.530537287999902E-4</v>
      </c>
      <c r="AN22" s="109">
        <f t="shared" si="9"/>
        <v>6.8473332990009799E-4</v>
      </c>
      <c r="AO22" s="109">
        <f t="shared" si="9"/>
        <v>5.9627990399999109E-4</v>
      </c>
      <c r="AP22" s="109">
        <f t="shared" si="9"/>
        <v>2.4481221600001352E-4</v>
      </c>
      <c r="AQ22" s="109">
        <f t="shared" si="9"/>
        <v>1.1338919369998507E-4</v>
      </c>
      <c r="AR22" s="109">
        <f t="shared" si="9"/>
        <v>6.2145901500037376E-5</v>
      </c>
      <c r="AS22" s="109">
        <f t="shared" si="9"/>
        <v>5.830644400002527E-5</v>
      </c>
      <c r="AT22" s="109">
        <f t="shared" si="9"/>
        <v>6.8411954499820321E-5</v>
      </c>
      <c r="AU22" s="109">
        <f t="shared" si="9"/>
        <v>7.8666659500278846E-5</v>
      </c>
      <c r="AV22" s="109">
        <f t="shared" si="9"/>
        <v>1.3201926600001079E-4</v>
      </c>
      <c r="AW22" s="109">
        <f t="shared" si="9"/>
        <v>1.8722853849994364E-4</v>
      </c>
      <c r="AX22" s="109">
        <f t="shared" si="9"/>
        <v>1.9156749960000385E-4</v>
      </c>
      <c r="AY22" s="109">
        <f t="shared" si="9"/>
        <v>5.5201103260000607E-4</v>
      </c>
      <c r="AZ22" s="109">
        <f t="shared" si="9"/>
        <v>1.5667587000000455E-3</v>
      </c>
      <c r="BA22" s="109">
        <f t="shared" si="9"/>
        <v>5.6418449450003696E-4</v>
      </c>
      <c r="BB22" s="109">
        <f t="shared" si="9"/>
        <v>0</v>
      </c>
      <c r="BC22" s="247">
        <f t="shared" si="9"/>
        <v>0</v>
      </c>
      <c r="BD22" s="400"/>
    </row>
    <row r="23" spans="2:56" ht="13" thickTop="1">
      <c r="AD23" s="63"/>
      <c r="AE23" s="63"/>
      <c r="AF23" s="63"/>
      <c r="AG23" s="63"/>
      <c r="AH23" s="63"/>
      <c r="AI23" s="63"/>
      <c r="AJ23" s="63"/>
      <c r="AK23" s="63"/>
      <c r="AL23" s="63"/>
      <c r="AM23" s="63"/>
      <c r="AN23" s="63"/>
      <c r="AO23" s="63"/>
      <c r="AP23" s="63"/>
      <c r="AQ23" s="63"/>
      <c r="AR23" s="63"/>
      <c r="AS23" s="63"/>
      <c r="AT23" s="63"/>
      <c r="AU23" s="63"/>
      <c r="AV23" s="63"/>
      <c r="AW23" s="63"/>
      <c r="AX23" s="63"/>
      <c r="AY23" s="63"/>
      <c r="AZ23" s="63"/>
      <c r="BA23" s="63"/>
      <c r="BB23" s="63"/>
      <c r="BC23" s="63"/>
    </row>
    <row r="24" spans="2:56">
      <c r="AD24" s="63"/>
      <c r="AE24" s="63"/>
      <c r="AF24" s="63"/>
      <c r="AG24" s="63"/>
      <c r="AH24" s="63"/>
      <c r="AI24" s="63"/>
      <c r="AJ24" s="63"/>
      <c r="AK24" s="63"/>
      <c r="AL24" s="63"/>
      <c r="AM24" s="63"/>
      <c r="AN24" s="63"/>
      <c r="AO24" s="63"/>
      <c r="AP24" s="63"/>
      <c r="AQ24" s="63"/>
      <c r="AR24" s="63"/>
      <c r="AS24" s="63"/>
      <c r="AT24" s="63"/>
      <c r="AU24" s="63"/>
      <c r="AV24" s="63"/>
      <c r="AW24" s="63"/>
      <c r="AX24" s="63"/>
      <c r="AY24" s="63"/>
      <c r="AZ24" s="63"/>
      <c r="BA24" s="63"/>
      <c r="BB24" s="63"/>
      <c r="BC24" s="63"/>
    </row>
    <row r="25" spans="2:56">
      <c r="AD25" s="63"/>
      <c r="AE25" s="63"/>
      <c r="AF25" s="63"/>
      <c r="AG25" s="63"/>
      <c r="AH25" s="63"/>
      <c r="AI25" s="63"/>
      <c r="AJ25" s="63"/>
      <c r="AK25" s="63"/>
      <c r="AL25" s="63"/>
      <c r="AM25" s="63"/>
      <c r="AN25" s="63"/>
      <c r="AO25" s="63"/>
      <c r="AP25" s="63"/>
      <c r="AQ25" s="63"/>
      <c r="AR25" s="63"/>
      <c r="AS25" s="63"/>
      <c r="AT25" s="63"/>
      <c r="AU25" s="63"/>
      <c r="AV25" s="63"/>
      <c r="AW25" s="63"/>
      <c r="AX25" s="63"/>
      <c r="AY25" s="63"/>
      <c r="AZ25" s="63"/>
      <c r="BA25" s="63"/>
      <c r="BB25" s="63"/>
      <c r="BC25" s="63"/>
    </row>
    <row r="26" spans="2:56"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</row>
    <row r="27" spans="2:56"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</row>
    <row r="28" spans="2:56"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</row>
    <row r="29" spans="2:56">
      <c r="AD29" s="63"/>
      <c r="AE29" s="63"/>
      <c r="AF29" s="63"/>
      <c r="AG29" s="63"/>
      <c r="AH29" s="63"/>
      <c r="AI29" s="63"/>
      <c r="AJ29" s="63"/>
      <c r="AK29" s="63"/>
      <c r="AL29" s="63"/>
      <c r="AM29" s="63"/>
      <c r="AN29" s="63"/>
      <c r="AO29" s="63"/>
      <c r="AP29" s="63"/>
      <c r="AQ29" s="63"/>
      <c r="AR29" s="63"/>
      <c r="AS29" s="63"/>
      <c r="AT29" s="63"/>
      <c r="AU29" s="63"/>
      <c r="AV29" s="63"/>
      <c r="AW29" s="63"/>
      <c r="AX29" s="63"/>
      <c r="AY29" s="63"/>
      <c r="AZ29" s="63"/>
      <c r="BA29" s="63"/>
      <c r="BB29" s="63"/>
      <c r="BC29" s="63"/>
    </row>
    <row r="30" spans="2:56">
      <c r="AD30" s="63"/>
      <c r="AE30" s="63"/>
      <c r="AF30" s="63"/>
      <c r="AG30" s="63"/>
      <c r="AH30" s="63"/>
      <c r="AI30" s="63"/>
      <c r="AJ30" s="63"/>
      <c r="AK30" s="63"/>
      <c r="AL30" s="63"/>
      <c r="AM30" s="63"/>
      <c r="AN30" s="63"/>
      <c r="AO30" s="63"/>
      <c r="AP30" s="63"/>
      <c r="AQ30" s="63"/>
      <c r="AR30" s="63"/>
      <c r="AS30" s="63"/>
      <c r="AT30" s="63"/>
      <c r="AU30" s="63"/>
      <c r="AV30" s="63"/>
      <c r="AW30" s="63"/>
      <c r="AX30" s="63"/>
      <c r="AY30" s="63"/>
      <c r="AZ30" s="63"/>
      <c r="BA30" s="63"/>
      <c r="BB30" s="63"/>
      <c r="BC30" s="63"/>
    </row>
    <row r="31" spans="2:56">
      <c r="AD31" s="63"/>
      <c r="AE31" s="63"/>
      <c r="AF31" s="63"/>
      <c r="AG31" s="63"/>
      <c r="AH31" s="63"/>
      <c r="AI31" s="63"/>
      <c r="AJ31" s="63"/>
      <c r="AK31" s="63"/>
      <c r="AL31" s="63"/>
      <c r="AM31" s="63"/>
      <c r="AN31" s="63"/>
      <c r="AO31" s="63"/>
      <c r="AP31" s="63"/>
      <c r="AQ31" s="63"/>
      <c r="AR31" s="63"/>
      <c r="AS31" s="63"/>
      <c r="AT31" s="63"/>
      <c r="AU31" s="63"/>
      <c r="AV31" s="63"/>
      <c r="AW31" s="63"/>
      <c r="AX31" s="63"/>
      <c r="AY31" s="63"/>
      <c r="AZ31" s="63"/>
      <c r="BA31" s="63"/>
      <c r="BB31" s="63"/>
      <c r="BC31" s="63"/>
    </row>
    <row r="32" spans="2:56">
      <c r="AD32" s="63"/>
      <c r="AE32" s="63"/>
      <c r="AF32" s="63"/>
      <c r="AG32" s="63"/>
      <c r="AH32" s="63"/>
      <c r="AI32" s="63"/>
      <c r="AJ32" s="63"/>
      <c r="AK32" s="63"/>
      <c r="AL32" s="63"/>
      <c r="AM32" s="63"/>
      <c r="AN32" s="63"/>
      <c r="AO32" s="63"/>
      <c r="AP32" s="63"/>
      <c r="AQ32" s="63"/>
      <c r="AR32" s="63"/>
      <c r="AS32" s="63"/>
      <c r="AT32" s="63"/>
      <c r="AU32" s="63"/>
      <c r="AV32" s="63"/>
      <c r="AW32" s="63"/>
      <c r="AX32" s="63"/>
      <c r="AY32" s="63"/>
      <c r="AZ32" s="63"/>
      <c r="BA32" s="63"/>
      <c r="BB32" s="63"/>
      <c r="BC32" s="63"/>
    </row>
    <row r="33" spans="30:55">
      <c r="AD33" s="63"/>
      <c r="AE33" s="63"/>
      <c r="AF33" s="63"/>
      <c r="AG33" s="63"/>
      <c r="AH33" s="63"/>
      <c r="AI33" s="63"/>
      <c r="AJ33" s="63"/>
      <c r="AK33" s="63"/>
      <c r="AL33" s="63"/>
      <c r="AM33" s="63"/>
      <c r="AN33" s="63"/>
      <c r="AO33" s="63"/>
      <c r="AP33" s="63"/>
      <c r="AQ33" s="63"/>
      <c r="AR33" s="63"/>
      <c r="AS33" s="63"/>
      <c r="AT33" s="63"/>
      <c r="AU33" s="63"/>
      <c r="AV33" s="63"/>
      <c r="AW33" s="63"/>
      <c r="AX33" s="63"/>
      <c r="AY33" s="63"/>
      <c r="AZ33" s="63"/>
      <c r="BA33" s="63"/>
      <c r="BB33" s="63"/>
      <c r="BC33" s="63"/>
    </row>
    <row r="34" spans="30:55">
      <c r="AD34" s="63"/>
      <c r="AE34" s="63"/>
      <c r="AF34" s="63"/>
      <c r="AG34" s="63"/>
      <c r="AH34" s="63"/>
      <c r="AI34" s="63"/>
      <c r="AJ34" s="63"/>
      <c r="AK34" s="63"/>
      <c r="AL34" s="63"/>
      <c r="AM34" s="63"/>
      <c r="AN34" s="63"/>
      <c r="AO34" s="63"/>
      <c r="AP34" s="63"/>
      <c r="AQ34" s="63"/>
      <c r="AR34" s="63"/>
      <c r="AS34" s="63"/>
      <c r="AT34" s="63"/>
      <c r="AU34" s="63"/>
      <c r="AV34" s="63"/>
      <c r="AW34" s="63"/>
      <c r="AX34" s="63"/>
      <c r="AY34" s="63"/>
      <c r="AZ34" s="63"/>
      <c r="BA34" s="63"/>
      <c r="BB34" s="63"/>
      <c r="BC34" s="63"/>
    </row>
    <row r="35" spans="30:55">
      <c r="AD35" s="63"/>
      <c r="AE35" s="63"/>
      <c r="AF35" s="63"/>
      <c r="AG35" s="63"/>
      <c r="AH35" s="63"/>
      <c r="AI35" s="63"/>
      <c r="AJ35" s="63"/>
      <c r="AK35" s="63"/>
      <c r="AL35" s="63"/>
      <c r="AM35" s="63"/>
      <c r="AN35" s="63"/>
      <c r="AO35" s="63"/>
      <c r="AP35" s="63"/>
      <c r="AQ35" s="63"/>
      <c r="AR35" s="63"/>
      <c r="AS35" s="63"/>
      <c r="AT35" s="63"/>
      <c r="AU35" s="63"/>
      <c r="AV35" s="63"/>
      <c r="AW35" s="63"/>
      <c r="AX35" s="63"/>
      <c r="AY35" s="63"/>
      <c r="AZ35" s="63"/>
      <c r="BA35" s="63"/>
      <c r="BB35" s="63"/>
      <c r="BC35" s="63"/>
    </row>
    <row r="36" spans="30:55"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  <c r="AV36" s="63"/>
      <c r="AW36" s="63"/>
      <c r="AX36" s="63"/>
      <c r="AY36" s="63"/>
      <c r="AZ36" s="63"/>
      <c r="BA36" s="63"/>
      <c r="BB36" s="63"/>
      <c r="BC36" s="63"/>
    </row>
    <row r="37" spans="30:55"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63"/>
      <c r="AS37" s="63"/>
      <c r="AT37" s="63"/>
      <c r="AU37" s="63"/>
      <c r="AV37" s="63"/>
      <c r="AW37" s="63"/>
      <c r="AX37" s="63"/>
      <c r="AY37" s="63"/>
      <c r="AZ37" s="63"/>
      <c r="BA37" s="63"/>
      <c r="BB37" s="63"/>
      <c r="BC37" s="63"/>
    </row>
    <row r="38" spans="30:55"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N38" s="63"/>
      <c r="AO38" s="63"/>
      <c r="AP38" s="63"/>
      <c r="AQ38" s="63"/>
      <c r="AR38" s="63"/>
      <c r="AS38" s="63"/>
      <c r="AT38" s="63"/>
      <c r="AU38" s="63"/>
      <c r="AV38" s="63"/>
      <c r="AW38" s="63"/>
      <c r="AX38" s="63"/>
      <c r="AY38" s="63"/>
      <c r="AZ38" s="63"/>
      <c r="BA38" s="63"/>
      <c r="BB38" s="63"/>
      <c r="BC38" s="63"/>
    </row>
    <row r="39" spans="30:55"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  <c r="AS39" s="63"/>
      <c r="AT39" s="63"/>
      <c r="AU39" s="63"/>
      <c r="AV39" s="63"/>
      <c r="AW39" s="63"/>
      <c r="AX39" s="63"/>
      <c r="AY39" s="63"/>
      <c r="AZ39" s="63"/>
      <c r="BA39" s="63"/>
      <c r="BB39" s="63"/>
      <c r="BC39" s="63"/>
    </row>
    <row r="40" spans="30:55"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  <c r="AS40" s="63"/>
      <c r="AT40" s="63"/>
      <c r="AU40" s="63"/>
      <c r="AV40" s="63"/>
      <c r="AW40" s="63"/>
      <c r="AX40" s="63"/>
      <c r="AY40" s="63"/>
      <c r="AZ40" s="63"/>
      <c r="BA40" s="63"/>
      <c r="BB40" s="63"/>
      <c r="BC40" s="63"/>
    </row>
    <row r="41" spans="30:55"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63"/>
      <c r="AS41" s="63"/>
      <c r="AT41" s="63"/>
      <c r="AU41" s="63"/>
      <c r="AV41" s="63"/>
      <c r="AW41" s="63"/>
      <c r="AX41" s="63"/>
      <c r="AY41" s="63"/>
      <c r="AZ41" s="63"/>
      <c r="BA41" s="63"/>
      <c r="BB41" s="63"/>
      <c r="BC41" s="63"/>
    </row>
    <row r="42" spans="30:55"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  <c r="AS42" s="63"/>
      <c r="AT42" s="63"/>
      <c r="AU42" s="63"/>
      <c r="AV42" s="63"/>
      <c r="AW42" s="63"/>
      <c r="AX42" s="63"/>
      <c r="AY42" s="63"/>
      <c r="AZ42" s="63"/>
      <c r="BA42" s="63"/>
      <c r="BB42" s="63"/>
      <c r="BC42" s="63"/>
    </row>
    <row r="43" spans="30:55"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  <c r="AP43" s="63"/>
      <c r="AQ43" s="63"/>
      <c r="AR43" s="63"/>
      <c r="AS43" s="63"/>
      <c r="AT43" s="63"/>
      <c r="AU43" s="63"/>
      <c r="AV43" s="63"/>
      <c r="AW43" s="63"/>
      <c r="AX43" s="63"/>
      <c r="AY43" s="63"/>
      <c r="AZ43" s="63"/>
      <c r="BA43" s="63"/>
      <c r="BB43" s="63"/>
      <c r="BC43" s="63"/>
    </row>
    <row r="44" spans="30:55"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3"/>
      <c r="AU44" s="63"/>
      <c r="AV44" s="63"/>
      <c r="AW44" s="63"/>
      <c r="AX44" s="63"/>
      <c r="AY44" s="63"/>
      <c r="AZ44" s="63"/>
      <c r="BA44" s="63"/>
      <c r="BB44" s="63"/>
      <c r="BC44" s="63"/>
    </row>
    <row r="45" spans="30:55">
      <c r="AD45" s="63"/>
      <c r="AE45" s="63"/>
      <c r="AF45" s="63"/>
      <c r="AG45" s="63"/>
      <c r="AH45" s="63"/>
      <c r="AI45" s="63"/>
      <c r="AJ45" s="63"/>
      <c r="AK45" s="63"/>
      <c r="AL45" s="63"/>
      <c r="AM45" s="63"/>
      <c r="AN45" s="63"/>
      <c r="AO45" s="63"/>
      <c r="AP45" s="63"/>
      <c r="AQ45" s="63"/>
      <c r="AR45" s="63"/>
      <c r="AS45" s="63"/>
      <c r="AT45" s="63"/>
      <c r="AU45" s="63"/>
      <c r="AV45" s="63"/>
      <c r="AW45" s="63"/>
      <c r="AX45" s="63"/>
      <c r="AY45" s="63"/>
      <c r="AZ45" s="63"/>
      <c r="BA45" s="63"/>
      <c r="BB45" s="63"/>
      <c r="BC45" s="63"/>
    </row>
    <row r="46" spans="30:55">
      <c r="AD46" s="63"/>
      <c r="AE46" s="63"/>
      <c r="AF46" s="63"/>
      <c r="AG46" s="63"/>
      <c r="AH46" s="63"/>
      <c r="AI46" s="63"/>
      <c r="AJ46" s="63"/>
      <c r="AK46" s="63"/>
      <c r="AL46" s="63"/>
      <c r="AM46" s="63"/>
      <c r="AN46" s="63"/>
      <c r="AO46" s="63"/>
      <c r="AP46" s="63"/>
      <c r="AQ46" s="63"/>
      <c r="AR46" s="63"/>
      <c r="AS46" s="63"/>
      <c r="AT46" s="63"/>
      <c r="AU46" s="63"/>
      <c r="AV46" s="63"/>
      <c r="AW46" s="63"/>
      <c r="AX46" s="63"/>
      <c r="AY46" s="63"/>
      <c r="AZ46" s="63"/>
      <c r="BA46" s="63"/>
      <c r="BB46" s="63"/>
      <c r="BC46" s="63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D54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" customWidth="1"/>
    <col min="2" max="2" width="20.7265625" style="3" customWidth="1"/>
    <col min="3" max="26" width="5.1796875" style="3" customWidth="1"/>
    <col min="27" max="28" width="5.1796875" style="3" hidden="1" customWidth="1"/>
    <col min="29" max="29" width="1.6328125" style="3" customWidth="1"/>
    <col min="30" max="53" width="5.1796875" style="3" customWidth="1"/>
    <col min="54" max="55" width="5.1796875" style="3" hidden="1" customWidth="1"/>
    <col min="56" max="16384" width="9.08984375" style="3"/>
  </cols>
  <sheetData>
    <row r="1" spans="1:56" ht="9" customHeight="1" thickBot="1">
      <c r="A1" s="264">
        <v>1</v>
      </c>
      <c r="B1" s="4"/>
    </row>
    <row r="2" spans="1:56" s="6" customFormat="1" ht="16" thickTop="1">
      <c r="A2" s="3"/>
      <c r="B2" s="490" t="s">
        <v>33</v>
      </c>
      <c r="C2" s="481" t="s">
        <v>149</v>
      </c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  <c r="R2" s="482"/>
      <c r="S2" s="482"/>
      <c r="T2" s="482"/>
      <c r="U2" s="482"/>
      <c r="V2" s="482"/>
      <c r="W2" s="482"/>
      <c r="X2" s="482"/>
      <c r="Y2" s="482"/>
      <c r="Z2" s="482"/>
      <c r="AA2" s="482"/>
      <c r="AB2" s="489"/>
      <c r="AC2" s="91"/>
      <c r="AD2" s="485" t="s">
        <v>3</v>
      </c>
      <c r="AE2" s="486"/>
      <c r="AF2" s="486"/>
      <c r="AG2" s="486"/>
      <c r="AH2" s="486"/>
      <c r="AI2" s="486"/>
      <c r="AJ2" s="486"/>
      <c r="AK2" s="486"/>
      <c r="AL2" s="486"/>
      <c r="AM2" s="486"/>
      <c r="AN2" s="486"/>
      <c r="AO2" s="486"/>
      <c r="AP2" s="486"/>
      <c r="AQ2" s="486"/>
      <c r="AR2" s="486"/>
      <c r="AS2" s="486"/>
      <c r="AT2" s="486"/>
      <c r="AU2" s="486"/>
      <c r="AV2" s="486"/>
      <c r="AW2" s="486"/>
      <c r="AX2" s="486"/>
      <c r="AY2" s="486"/>
      <c r="AZ2" s="486"/>
      <c r="BA2" s="486"/>
      <c r="BB2" s="486"/>
      <c r="BC2" s="487"/>
      <c r="BD2" s="398"/>
    </row>
    <row r="3" spans="1:56" ht="13" thickBot="1">
      <c r="A3" s="6"/>
      <c r="B3" s="491"/>
      <c r="C3" s="493" t="s">
        <v>2</v>
      </c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  <c r="V3" s="494"/>
      <c r="W3" s="494"/>
      <c r="X3" s="494"/>
      <c r="Y3" s="494"/>
      <c r="Z3" s="494"/>
      <c r="AA3" s="494"/>
      <c r="AB3" s="495"/>
      <c r="AC3" s="7"/>
      <c r="AD3" s="493" t="s">
        <v>163</v>
      </c>
      <c r="AE3" s="494"/>
      <c r="AF3" s="494"/>
      <c r="AG3" s="494"/>
      <c r="AH3" s="494"/>
      <c r="AI3" s="494"/>
      <c r="AJ3" s="494"/>
      <c r="AK3" s="494"/>
      <c r="AL3" s="494"/>
      <c r="AM3" s="494"/>
      <c r="AN3" s="494"/>
      <c r="AO3" s="494"/>
      <c r="AP3" s="494"/>
      <c r="AQ3" s="494"/>
      <c r="AR3" s="494"/>
      <c r="AS3" s="494"/>
      <c r="AT3" s="494"/>
      <c r="AU3" s="494"/>
      <c r="AV3" s="494"/>
      <c r="AW3" s="494"/>
      <c r="AX3" s="494"/>
      <c r="AY3" s="494"/>
      <c r="AZ3" s="494"/>
      <c r="BA3" s="494"/>
      <c r="BB3" s="494"/>
      <c r="BC3" s="495"/>
      <c r="BD3" s="400"/>
    </row>
    <row r="4" spans="1:56" s="10" customFormat="1" ht="20" customHeight="1" thickTop="1" thickBot="1">
      <c r="A4" s="3"/>
      <c r="B4" s="492"/>
      <c r="C4" s="8">
        <v>2000</v>
      </c>
      <c r="D4" s="397">
        <f>1+C4</f>
        <v>2001</v>
      </c>
      <c r="E4" s="397">
        <f t="shared" ref="E4:AB4" si="0">1+D4</f>
        <v>2002</v>
      </c>
      <c r="F4" s="397">
        <f t="shared" si="0"/>
        <v>2003</v>
      </c>
      <c r="G4" s="397">
        <f t="shared" si="0"/>
        <v>2004</v>
      </c>
      <c r="H4" s="397">
        <f t="shared" si="0"/>
        <v>2005</v>
      </c>
      <c r="I4" s="397">
        <f t="shared" si="0"/>
        <v>2006</v>
      </c>
      <c r="J4" s="397">
        <f t="shared" si="0"/>
        <v>2007</v>
      </c>
      <c r="K4" s="397">
        <f t="shared" si="0"/>
        <v>2008</v>
      </c>
      <c r="L4" s="397">
        <f t="shared" si="0"/>
        <v>2009</v>
      </c>
      <c r="M4" s="397">
        <f t="shared" si="0"/>
        <v>2010</v>
      </c>
      <c r="N4" s="397">
        <f t="shared" si="0"/>
        <v>2011</v>
      </c>
      <c r="O4" s="397">
        <f t="shared" si="0"/>
        <v>2012</v>
      </c>
      <c r="P4" s="397">
        <f t="shared" si="0"/>
        <v>2013</v>
      </c>
      <c r="Q4" s="397">
        <f t="shared" si="0"/>
        <v>2014</v>
      </c>
      <c r="R4" s="397">
        <f t="shared" si="0"/>
        <v>2015</v>
      </c>
      <c r="S4" s="397">
        <f t="shared" si="0"/>
        <v>2016</v>
      </c>
      <c r="T4" s="397">
        <f t="shared" si="0"/>
        <v>2017</v>
      </c>
      <c r="U4" s="397">
        <f t="shared" si="0"/>
        <v>2018</v>
      </c>
      <c r="V4" s="397">
        <f t="shared" si="0"/>
        <v>2019</v>
      </c>
      <c r="W4" s="397">
        <f t="shared" si="0"/>
        <v>2020</v>
      </c>
      <c r="X4" s="397">
        <f t="shared" si="0"/>
        <v>2021</v>
      </c>
      <c r="Y4" s="397">
        <f t="shared" si="0"/>
        <v>2022</v>
      </c>
      <c r="Z4" s="397">
        <f t="shared" si="0"/>
        <v>2023</v>
      </c>
      <c r="AA4" s="397">
        <f t="shared" si="0"/>
        <v>2024</v>
      </c>
      <c r="AB4" s="228">
        <f t="shared" si="0"/>
        <v>2025</v>
      </c>
      <c r="AC4" s="9"/>
      <c r="AD4" s="8">
        <v>2000</v>
      </c>
      <c r="AE4" s="397">
        <f>1+AD4</f>
        <v>2001</v>
      </c>
      <c r="AF4" s="397">
        <f t="shared" ref="AF4:BC4" si="1">1+AE4</f>
        <v>2002</v>
      </c>
      <c r="AG4" s="397">
        <f t="shared" si="1"/>
        <v>2003</v>
      </c>
      <c r="AH4" s="397">
        <f t="shared" si="1"/>
        <v>2004</v>
      </c>
      <c r="AI4" s="397">
        <f t="shared" si="1"/>
        <v>2005</v>
      </c>
      <c r="AJ4" s="397">
        <f t="shared" si="1"/>
        <v>2006</v>
      </c>
      <c r="AK4" s="397">
        <f t="shared" si="1"/>
        <v>2007</v>
      </c>
      <c r="AL4" s="397">
        <f t="shared" si="1"/>
        <v>2008</v>
      </c>
      <c r="AM4" s="397">
        <f t="shared" si="1"/>
        <v>2009</v>
      </c>
      <c r="AN4" s="397">
        <f t="shared" si="1"/>
        <v>2010</v>
      </c>
      <c r="AO4" s="397">
        <f t="shared" si="1"/>
        <v>2011</v>
      </c>
      <c r="AP4" s="397">
        <f t="shared" si="1"/>
        <v>2012</v>
      </c>
      <c r="AQ4" s="397">
        <f t="shared" si="1"/>
        <v>2013</v>
      </c>
      <c r="AR4" s="397">
        <f t="shared" si="1"/>
        <v>2014</v>
      </c>
      <c r="AS4" s="397">
        <f t="shared" si="1"/>
        <v>2015</v>
      </c>
      <c r="AT4" s="397">
        <f t="shared" si="1"/>
        <v>2016</v>
      </c>
      <c r="AU4" s="397">
        <f t="shared" si="1"/>
        <v>2017</v>
      </c>
      <c r="AV4" s="397">
        <f t="shared" si="1"/>
        <v>2018</v>
      </c>
      <c r="AW4" s="397">
        <f t="shared" si="1"/>
        <v>2019</v>
      </c>
      <c r="AX4" s="397">
        <f t="shared" si="1"/>
        <v>2020</v>
      </c>
      <c r="AY4" s="397">
        <f t="shared" si="1"/>
        <v>2021</v>
      </c>
      <c r="AZ4" s="397">
        <f t="shared" si="1"/>
        <v>2022</v>
      </c>
      <c r="BA4" s="397">
        <f t="shared" si="1"/>
        <v>2023</v>
      </c>
      <c r="BB4" s="397">
        <f t="shared" si="1"/>
        <v>2024</v>
      </c>
      <c r="BC4" s="228">
        <f t="shared" si="1"/>
        <v>2025</v>
      </c>
      <c r="BD4" s="400"/>
    </row>
    <row r="5" spans="1:56" ht="20" customHeight="1" thickTop="1" thickBot="1">
      <c r="A5" s="10"/>
      <c r="B5" s="11" t="s">
        <v>12</v>
      </c>
      <c r="C5" s="12">
        <f>1/$A$1*'[1]44094418Imp'!$B$263</f>
        <v>0.58297889510000001</v>
      </c>
      <c r="D5" s="13">
        <f>1/$A$1*'[1]44094418Imp'!$C$263</f>
        <v>0.55380222340000007</v>
      </c>
      <c r="E5" s="13">
        <f>1/$A$1*'[1]44094418Imp'!$D$263</f>
        <v>0.48521287219999981</v>
      </c>
      <c r="F5" s="13">
        <f>1/$A$1*'[1]44094418Imp'!$E$263</f>
        <v>0.52087174089999988</v>
      </c>
      <c r="G5" s="13">
        <f>1/$A$1*'[1]44094418Imp'!$F$263</f>
        <v>0.55769454069999991</v>
      </c>
      <c r="H5" s="13">
        <f>1/$A$1*'[1]44094418Imp'!$G$263</f>
        <v>0.56145484729999995</v>
      </c>
      <c r="I5" s="13">
        <f>1/$A$1*'[1]44094418Imp'!$H$263</f>
        <v>0.67927199399999993</v>
      </c>
      <c r="J5" s="14">
        <f>1/$A$1*'[1]44094418Imp'!$I$263</f>
        <v>0.64785276800000002</v>
      </c>
      <c r="K5" s="14">
        <f>1/$A$1*'[1]44094418Imp'!$J$263</f>
        <v>0.71907440810000001</v>
      </c>
      <c r="L5" s="14">
        <f>1/$A$1*'[1]44094418Imp'!K$263</f>
        <v>0.71558064201465488</v>
      </c>
      <c r="M5" s="14">
        <f>1/$A$1*'[1]44094418Imp'!L$263</f>
        <v>0.68977047017470372</v>
      </c>
      <c r="N5" s="14">
        <f>1/$A$1*'[1]44094418Imp'!M$263</f>
        <v>0.71730953077657456</v>
      </c>
      <c r="O5" s="14">
        <f>1/$A$1*'[1]44094418Imp'!N$263</f>
        <v>0.61613177501875416</v>
      </c>
      <c r="P5" s="14">
        <f>1/$A$1*'[1]44094418Imp'!O$263</f>
        <v>0.75462095999905388</v>
      </c>
      <c r="Q5" s="14">
        <f>1/$A$1*'[1]44094418Imp'!P$263</f>
        <v>0.72038127573874855</v>
      </c>
      <c r="R5" s="14">
        <f>1/$A$1*'[1]44094418Imp'!Q$263</f>
        <v>0.64256942494688396</v>
      </c>
      <c r="S5" s="14">
        <f>1/$A$1*'[1]44094418Imp'!R$263</f>
        <v>0.64347428765692316</v>
      </c>
      <c r="T5" s="14">
        <f>1/$A$1*'[1]44094418Imp'!S$263</f>
        <v>0.65259583562010848</v>
      </c>
      <c r="U5" s="14">
        <f>1/$A$1*'[1]44094418Imp'!T$263</f>
        <v>0.71498308161926183</v>
      </c>
      <c r="V5" s="14">
        <f>1/$A$1*'[1]44094418Imp'!U$263</f>
        <v>0.66441945221698617</v>
      </c>
      <c r="W5" s="14">
        <f>1/$A$1*'[1]44094418Imp'!V$263</f>
        <v>0.77142145369655679</v>
      </c>
      <c r="X5" s="14">
        <f>1/$A$1*'[1]44094418Imp'!W$263</f>
        <v>0.84260003324825394</v>
      </c>
      <c r="Y5" s="14">
        <f>1/$A$1*'[1]44094418Imp'!X$263</f>
        <v>0.55941643670704733</v>
      </c>
      <c r="Z5" s="14">
        <f>1/$A$1*'[1]44094418Imp'!Y$263</f>
        <v>0.46348222446166676</v>
      </c>
      <c r="AA5" s="14">
        <f>1/$A$1*'[1]44094418Imp'!Z$263</f>
        <v>0.46348222446166676</v>
      </c>
      <c r="AB5" s="14">
        <f>1/$A$1*'[1]44094418Imp'!AA$263</f>
        <v>0.46348222446166676</v>
      </c>
      <c r="AC5" s="15"/>
      <c r="AD5" s="423">
        <f>'[1]44094418Imp'!AB$263</f>
        <v>274.64738284226991</v>
      </c>
      <c r="AE5" s="424">
        <f>'[1]44094418Imp'!AC$263</f>
        <v>255.41661871439993</v>
      </c>
      <c r="AF5" s="424">
        <f>'[1]44094418Imp'!AD$263</f>
        <v>228.77779769599994</v>
      </c>
      <c r="AG5" s="424">
        <f>'[1]44094418Imp'!AE$263</f>
        <v>287.16370740160005</v>
      </c>
      <c r="AH5" s="424">
        <f>'[1]44094418Imp'!AF$263</f>
        <v>332.60982804210005</v>
      </c>
      <c r="AI5" s="424">
        <f>'[1]44094418Imp'!AG$263</f>
        <v>324.60393970289994</v>
      </c>
      <c r="AJ5" s="424">
        <f>'[1]44094418Imp'!AH$263</f>
        <v>363.44723160000001</v>
      </c>
      <c r="AK5" s="424">
        <f>'[1]44094418Imp'!AI$263</f>
        <v>428.08389114749991</v>
      </c>
      <c r="AL5" s="424">
        <f>'[1]44094418Imp'!AJ$263</f>
        <v>471.06492358240024</v>
      </c>
      <c r="AM5" s="424">
        <f>'[1]44094418Imp'!AK$263</f>
        <v>418.61498881839992</v>
      </c>
      <c r="AN5" s="424">
        <f>'[1]44094418Imp'!AL$263</f>
        <v>423.02275936740017</v>
      </c>
      <c r="AO5" s="424">
        <f>'[1]44094418Imp'!AM$263</f>
        <v>476.24927798400012</v>
      </c>
      <c r="AP5" s="424">
        <f>'[1]44094418Imp'!AN$263</f>
        <v>402.34683352159988</v>
      </c>
      <c r="AQ5" s="424">
        <f>'[1]44094418Imp'!AO$263</f>
        <v>430.84524614730009</v>
      </c>
      <c r="AR5" s="424">
        <f>'[1]44094418Imp'!AP$263</f>
        <v>479.702689889</v>
      </c>
      <c r="AS5" s="424">
        <f>'[1]44094418Imp'!AQ$263</f>
        <v>378.9884454404999</v>
      </c>
      <c r="AT5" s="424">
        <f>'[1]44094418Imp'!AR$263</f>
        <v>379.50902873639984</v>
      </c>
      <c r="AU5" s="424">
        <f>'[1]44094418Imp'!AS$263</f>
        <v>409.15540913389998</v>
      </c>
      <c r="AV5" s="424">
        <f>'[1]44094418Imp'!AT$263</f>
        <v>437.74653584399994</v>
      </c>
      <c r="AW5" s="424">
        <f>'[1]44094418Imp'!AU$263</f>
        <v>413.07005264549991</v>
      </c>
      <c r="AX5" s="424">
        <f>'[1]44094418Imp'!AV$263</f>
        <v>465.71838471919978</v>
      </c>
      <c r="AY5" s="424">
        <f>'[1]44094418Imp'!AW$263</f>
        <v>606.18301655120013</v>
      </c>
      <c r="AZ5" s="424">
        <f>'[1]44094418Imp'!AX$263</f>
        <v>527.58620319599993</v>
      </c>
      <c r="BA5" s="424">
        <f>'[1]44094418Imp'!AY$263</f>
        <v>407.30873142740018</v>
      </c>
      <c r="BB5" s="424">
        <f>'[1]44094418Imp'!AZ$263</f>
        <v>0</v>
      </c>
      <c r="BC5" s="425">
        <f>'[1]44094418Imp'!BA$263</f>
        <v>0</v>
      </c>
      <c r="BD5" s="403"/>
    </row>
    <row r="6" spans="1:56" ht="17.149999999999999" customHeight="1" thickTop="1">
      <c r="A6" s="125"/>
      <c r="B6" s="68" t="s">
        <v>116</v>
      </c>
      <c r="C6" s="69">
        <f>1/$A$1*'[1]44094418Imp'!$B$266</f>
        <v>3.1001599999999993E-4</v>
      </c>
      <c r="D6" s="70">
        <f>1/$A$1*'[1]44094418Imp'!$C$266</f>
        <v>6.9999999999999997E-7</v>
      </c>
      <c r="E6" s="70">
        <f>1/$A$1*'[1]44094418Imp'!$D$266</f>
        <v>3.6925999999999985E-5</v>
      </c>
      <c r="F6" s="70">
        <f>1/$A$1*'[1]44094418Imp'!$E$266</f>
        <v>3.0045609999999998E-4</v>
      </c>
      <c r="G6" s="70">
        <f>1/$A$1*'[1]44094418Imp'!$F$266</f>
        <v>2.0572750000000001E-4</v>
      </c>
      <c r="H6" s="70">
        <f>1/$A$1*'[1]44094418Imp'!$G$266</f>
        <v>7.9465549999999986E-4</v>
      </c>
      <c r="I6" s="70">
        <f>1/$A$1*'[1]44094418Imp'!$H$266</f>
        <v>4.547559999999999E-4</v>
      </c>
      <c r="J6" s="71">
        <f>1/$A$1*'[1]44094418Imp'!$I$266</f>
        <v>6.1077799999999997E-4</v>
      </c>
      <c r="K6" s="71">
        <f>1/$A$1*'[1]44094418Imp'!$J$266</f>
        <v>4.764249999999999E-5</v>
      </c>
      <c r="L6" s="71">
        <f>1/$A$1*'[1]44094418Imp'!K$266</f>
        <v>1.3950194805194805E-4</v>
      </c>
      <c r="M6" s="71">
        <f>1/$A$1*'[1]44094418Imp'!L$266</f>
        <v>1.2211149999999998E-4</v>
      </c>
      <c r="N6" s="71">
        <f>1/$A$1*'[1]44094418Imp'!M$266</f>
        <v>3.6267647058823524E-5</v>
      </c>
      <c r="O6" s="71">
        <f>1/$A$1*'[1]44094418Imp'!N$266</f>
        <v>4.3093999999999991E-5</v>
      </c>
      <c r="P6" s="71">
        <f>1/$A$1*'[1]44094418Imp'!O$266</f>
        <v>1.870425E-5</v>
      </c>
      <c r="Q6" s="71">
        <f>1/$A$1*'[1]44094418Imp'!P$266</f>
        <v>5.5950666666666659E-5</v>
      </c>
      <c r="R6" s="71">
        <f>1/$A$1*'[1]44094418Imp'!Q$266</f>
        <v>3.1533333333333332E-5</v>
      </c>
      <c r="S6" s="71">
        <f>1/$A$1*'[1]44094418Imp'!R$266</f>
        <v>1.9316125000000002E-4</v>
      </c>
      <c r="T6" s="71">
        <f>1/$A$1*'[1]44094418Imp'!S$266</f>
        <v>3.6377499999999996E-6</v>
      </c>
      <c r="U6" s="71">
        <f>1/$A$1*'[1]44094418Imp'!T$266</f>
        <v>4.5229799999999996E-4</v>
      </c>
      <c r="V6" s="71">
        <f>1/$A$1*'[1]44094418Imp'!U$266</f>
        <v>1.2215000000000001E-4</v>
      </c>
      <c r="W6" s="71">
        <f>1/$A$1*'[1]44094418Imp'!V$266</f>
        <v>4.7613999999999995E-5</v>
      </c>
      <c r="X6" s="71">
        <f>1/$A$1*'[1]44094418Imp'!W$266</f>
        <v>3.6718500000000004E-5</v>
      </c>
      <c r="Y6" s="71">
        <f>1/$A$1*'[1]44094418Imp'!X$266</f>
        <v>4.0844999999999996E-6</v>
      </c>
      <c r="Z6" s="71">
        <f>1/$A$1*'[1]44094418Imp'!Y$266</f>
        <v>4.6830000000000003E-7</v>
      </c>
      <c r="AA6" s="71">
        <f>1/$A$1*'[1]44094418Imp'!Z$266</f>
        <v>4.6830000000000003E-7</v>
      </c>
      <c r="AB6" s="71">
        <f>1/$A$1*'[1]44094418Imp'!AA$266</f>
        <v>4.6830000000000003E-7</v>
      </c>
      <c r="AC6" s="7"/>
      <c r="AD6" s="374">
        <f>'[1]44094418Imp'!AB$266</f>
        <v>0.14795633730899999</v>
      </c>
      <c r="AE6" s="72">
        <f>'[1]44094418Imp'!AC$266</f>
        <v>1.7562716E-3</v>
      </c>
      <c r="AF6" s="72">
        <f>'[1]44094418Imp'!AD$266</f>
        <v>1.7503055999999999E-2</v>
      </c>
      <c r="AG6" s="72">
        <f>'[1]44094418Imp'!AE$266</f>
        <v>0.12400214400000001</v>
      </c>
      <c r="AH6" s="72">
        <f>'[1]44094418Imp'!AF$266</f>
        <v>7.2404931199999994E-2</v>
      </c>
      <c r="AI6" s="72">
        <f>'[1]44094418Imp'!AG$266</f>
        <v>0.64745949840000006</v>
      </c>
      <c r="AJ6" s="72">
        <f>'[1]44094418Imp'!AH$266</f>
        <v>0.34026760000000006</v>
      </c>
      <c r="AK6" s="72">
        <f>'[1]44094418Imp'!AI$266</f>
        <v>0.4868413445</v>
      </c>
      <c r="AL6" s="72">
        <f>'[1]44094418Imp'!AJ$266</f>
        <v>4.2554656400000002E-2</v>
      </c>
      <c r="AM6" s="72">
        <f>'[1]44094418Imp'!AK$266</f>
        <v>3.9298489999999998E-2</v>
      </c>
      <c r="AN6" s="72">
        <f>'[1]44094418Imp'!AL$266</f>
        <v>0.1050842619</v>
      </c>
      <c r="AO6" s="72">
        <f>'[1]44094418Imp'!AM$266</f>
        <v>0.18004963199999999</v>
      </c>
      <c r="AP6" s="72">
        <f>'[1]44094418Imp'!AN$266</f>
        <v>2.80805888E-2</v>
      </c>
      <c r="AQ6" s="72">
        <f>'[1]44094418Imp'!AO$266</f>
        <v>9.412510319999999E-2</v>
      </c>
      <c r="AR6" s="72">
        <f>'[1]44094418Imp'!AP$266</f>
        <v>3.9045943500000006E-2</v>
      </c>
      <c r="AS6" s="72">
        <f>'[1]44094418Imp'!AQ$266</f>
        <v>1.73625655E-2</v>
      </c>
      <c r="AT6" s="72">
        <f>'[1]44094418Imp'!AR$266</f>
        <v>4.1612798600000001E-2</v>
      </c>
      <c r="AU6" s="72">
        <f>'[1]44094418Imp'!AS$266</f>
        <v>1.47471038E-2</v>
      </c>
      <c r="AV6" s="72">
        <f>'[1]44094418Imp'!AT$266</f>
        <v>0.203669355</v>
      </c>
      <c r="AW6" s="72">
        <f>'[1]44094418Imp'!AU$266</f>
        <v>2.7028088499999998E-2</v>
      </c>
      <c r="AX6" s="72">
        <f>'[1]44094418Imp'!AV$266</f>
        <v>1.3393437200000002E-2</v>
      </c>
      <c r="AY6" s="72">
        <f>'[1]44094418Imp'!AW$266</f>
        <v>8.2818567500000009E-2</v>
      </c>
      <c r="AZ6" s="72">
        <f>'[1]44094418Imp'!AX$266</f>
        <v>5.1112620000000001E-3</v>
      </c>
      <c r="BA6" s="72">
        <f>'[1]44094418Imp'!AY$266</f>
        <v>1.2045681999999999E-3</v>
      </c>
      <c r="BB6" s="72">
        <f>'[1]44094418Imp'!AZ$266</f>
        <v>0</v>
      </c>
      <c r="BC6" s="252">
        <f>'[1]44094418Imp'!BA$266</f>
        <v>0</v>
      </c>
      <c r="BD6" s="403"/>
    </row>
    <row r="7" spans="1:56" ht="17.149999999999999" customHeight="1">
      <c r="B7" s="73" t="s">
        <v>117</v>
      </c>
      <c r="C7" s="74">
        <f>1/$A$1*'[1]44094418Imp'!$B$268</f>
        <v>1.7236809999999999E-3</v>
      </c>
      <c r="D7" s="75">
        <f>1/$A$1*'[1]44094418Imp'!$C$268</f>
        <v>4.9010000000000004E-4</v>
      </c>
      <c r="E7" s="75">
        <f>1/$A$1*'[1]44094418Imp'!$D$268</f>
        <v>5.9973139999999997E-4</v>
      </c>
      <c r="F7" s="75">
        <f>1/$A$1*'[1]44094418Imp'!$E$268</f>
        <v>1.3343420000000001E-3</v>
      </c>
      <c r="G7" s="75">
        <f>1/$A$1*'[1]44094418Imp'!$F$268</f>
        <v>5.9989150000000003E-4</v>
      </c>
      <c r="H7" s="75">
        <f>1/$A$1*'[1]44094418Imp'!$G$268</f>
        <v>5.3553450000000001E-4</v>
      </c>
      <c r="I7" s="75">
        <f>1/$A$1*'[1]44094418Imp'!$H$268</f>
        <v>5.5866400000000006E-4</v>
      </c>
      <c r="J7" s="76">
        <f>1/$A$1*'[1]44094418Imp'!$I$268</f>
        <v>2.7283187000000002E-3</v>
      </c>
      <c r="K7" s="76">
        <f>1/$A$1*'[1]44094418Imp'!$J$268</f>
        <v>1.5744438999999999E-3</v>
      </c>
      <c r="L7" s="76">
        <f>1/$A$1*'[1]44094418Imp'!K$268</f>
        <v>9.0035374505928857E-4</v>
      </c>
      <c r="M7" s="76">
        <f>1/$A$1*'[1]44094418Imp'!L$268</f>
        <v>7.9937918434065929E-4</v>
      </c>
      <c r="N7" s="76">
        <f>1/$A$1*'[1]44094418Imp'!M$268</f>
        <v>1.1897164242997201E-3</v>
      </c>
      <c r="O7" s="76">
        <f>1/$A$1*'[1]44094418Imp'!N$268</f>
        <v>9.406779240196078E-4</v>
      </c>
      <c r="P7" s="76">
        <f>1/$A$1*'[1]44094418Imp'!O$268</f>
        <v>6.5698479545454533E-4</v>
      </c>
      <c r="Q7" s="76">
        <f>1/$A$1*'[1]44094418Imp'!P$268</f>
        <v>7.3568903304367195E-4</v>
      </c>
      <c r="R7" s="76">
        <f>1/$A$1*'[1]44094418Imp'!Q$268</f>
        <v>2.5986094474191479E-4</v>
      </c>
      <c r="S7" s="76">
        <f>1/$A$1*'[1]44094418Imp'!R$268</f>
        <v>9.4992791334738434E-5</v>
      </c>
      <c r="T7" s="76">
        <f>1/$A$1*'[1]44094418Imp'!S$268</f>
        <v>1.1345281059523809E-4</v>
      </c>
      <c r="U7" s="76">
        <f>1/$A$1*'[1]44094418Imp'!T$268</f>
        <v>2.5996368055555553E-4</v>
      </c>
      <c r="V7" s="76">
        <f>1/$A$1*'[1]44094418Imp'!U$268</f>
        <v>3.5554335895721925E-4</v>
      </c>
      <c r="W7" s="76">
        <f>1/$A$1*'[1]44094418Imp'!V$268</f>
        <v>6.9996768358974364E-4</v>
      </c>
      <c r="X7" s="76">
        <f>1/$A$1*'[1]44094418Imp'!W$268</f>
        <v>3.4267550126984125E-4</v>
      </c>
      <c r="Y7" s="76">
        <f>1/$A$1*'[1]44094418Imp'!X$268</f>
        <v>1.6178124265734265E-5</v>
      </c>
      <c r="Z7" s="76">
        <f>1/$A$1*'[1]44094418Imp'!Y$268</f>
        <v>1.3342332000000002E-4</v>
      </c>
      <c r="AA7" s="76">
        <f>1/$A$1*'[1]44094418Imp'!Z$268</f>
        <v>1.3342332000000002E-4</v>
      </c>
      <c r="AB7" s="76">
        <f>1/$A$1*'[1]44094418Imp'!AA$268</f>
        <v>1.3342332000000002E-4</v>
      </c>
      <c r="AC7" s="7"/>
      <c r="AD7" s="366">
        <f>'[1]44094418Imp'!AB$268</f>
        <v>0.99075319980900001</v>
      </c>
      <c r="AE7" s="77">
        <f>'[1]44094418Imp'!AC$268</f>
        <v>0.24555829479999997</v>
      </c>
      <c r="AF7" s="77">
        <f>'[1]44094418Imp'!AD$268</f>
        <v>0.4769786064</v>
      </c>
      <c r="AG7" s="77">
        <f>'[1]44094418Imp'!AE$268</f>
        <v>0.84757083040000003</v>
      </c>
      <c r="AH7" s="77">
        <f>'[1]44094418Imp'!AF$268</f>
        <v>0.54295488660000002</v>
      </c>
      <c r="AI7" s="77">
        <f>'[1]44094418Imp'!AG$268</f>
        <v>0.35968423920000003</v>
      </c>
      <c r="AJ7" s="77">
        <f>'[1]44094418Imp'!AH$268</f>
        <v>0.38044680000000003</v>
      </c>
      <c r="AK7" s="77">
        <f>'[1]44094418Imp'!AI$268</f>
        <v>0.8835928715000001</v>
      </c>
      <c r="AL7" s="77">
        <f>'[1]44094418Imp'!AJ$268</f>
        <v>0.88852792960000004</v>
      </c>
      <c r="AM7" s="77">
        <f>'[1]44094418Imp'!AK$268</f>
        <v>0.66029413560000005</v>
      </c>
      <c r="AN7" s="77">
        <f>'[1]44094418Imp'!AL$268</f>
        <v>0.47067255090000004</v>
      </c>
      <c r="AO7" s="77">
        <f>'[1]44094418Imp'!AM$268</f>
        <v>0.73800916800000005</v>
      </c>
      <c r="AP7" s="77">
        <f>'[1]44094418Imp'!AN$268</f>
        <v>0.64860172959999995</v>
      </c>
      <c r="AQ7" s="77">
        <f>'[1]44094418Imp'!AO$268</f>
        <v>0.38895799080000004</v>
      </c>
      <c r="AR7" s="77">
        <f>'[1]44094418Imp'!AP$268</f>
        <v>0.45595581350000003</v>
      </c>
      <c r="AS7" s="77">
        <f>'[1]44094418Imp'!AQ$268</f>
        <v>0.146673681</v>
      </c>
      <c r="AT7" s="77">
        <f>'[1]44094418Imp'!AR$268</f>
        <v>5.8883759299999998E-2</v>
      </c>
      <c r="AU7" s="77">
        <f>'[1]44094418Imp'!AS$268</f>
        <v>0.18878303730000001</v>
      </c>
      <c r="AV7" s="77">
        <f>'[1]44094418Imp'!AT$268</f>
        <v>0.30892716100000001</v>
      </c>
      <c r="AW7" s="77">
        <f>'[1]44094418Imp'!AU$268</f>
        <v>0.26617232000000002</v>
      </c>
      <c r="AX7" s="77">
        <f>'[1]44094418Imp'!AV$268</f>
        <v>0.54212581260000003</v>
      </c>
      <c r="AY7" s="77">
        <f>'[1]44094418Imp'!AW$268</f>
        <v>0.19637432530000001</v>
      </c>
      <c r="AZ7" s="77">
        <f>'[1]44094418Imp'!AX$268</f>
        <v>5.1435890999999991E-2</v>
      </c>
      <c r="BA7" s="77">
        <f>'[1]44094418Imp'!AY$268</f>
        <v>0.16641315129999998</v>
      </c>
      <c r="BB7" s="77">
        <f>'[1]44094418Imp'!AZ$268</f>
        <v>0</v>
      </c>
      <c r="BC7" s="253">
        <f>'[1]44094418Imp'!BA$268</f>
        <v>0</v>
      </c>
      <c r="BD7" s="403"/>
    </row>
    <row r="8" spans="1:56" ht="17.149999999999999" customHeight="1">
      <c r="B8" s="73" t="s">
        <v>115</v>
      </c>
      <c r="C8" s="74">
        <f>1/$A$1*'[1]44094418Imp'!$B$269</f>
        <v>1.3266999999999999E-5</v>
      </c>
      <c r="D8" s="75">
        <f>1/$A$1*'[1]44094418Imp'!$C$269</f>
        <v>6.5802799999999995E-4</v>
      </c>
      <c r="E8" s="75">
        <f>1/$A$1*'[1]44094418Imp'!$D$269</f>
        <v>1.1072879999999999E-3</v>
      </c>
      <c r="F8" s="75">
        <f>1/$A$1*'[1]44094418Imp'!$E$269</f>
        <v>9.1014609999999984E-4</v>
      </c>
      <c r="G8" s="75">
        <f>1/$A$1*'[1]44094418Imp'!$F$269</f>
        <v>6.8961199999999982E-4</v>
      </c>
      <c r="H8" s="75">
        <f>1/$A$1*'[1]44094418Imp'!$G$269</f>
        <v>7.5662199999999998E-4</v>
      </c>
      <c r="I8" s="75">
        <f>1/$A$1*'[1]44094418Imp'!$H$269</f>
        <v>1.1073999999999999E-3</v>
      </c>
      <c r="J8" s="76">
        <f>1/$A$1*'[1]44094418Imp'!$I$269</f>
        <v>1.8797018999999998E-3</v>
      </c>
      <c r="K8" s="76">
        <f>1/$A$1*'[1]44094418Imp'!$J$269</f>
        <v>1.2714321999999997E-3</v>
      </c>
      <c r="L8" s="76">
        <f>1/$A$1*'[1]44094418Imp'!K$269</f>
        <v>3.0220259999999988E-3</v>
      </c>
      <c r="M8" s="76">
        <f>1/$A$1*'[1]44094418Imp'!L$269</f>
        <v>1.5775311333333329E-3</v>
      </c>
      <c r="N8" s="76">
        <f>1/$A$1*'[1]44094418Imp'!M$269</f>
        <v>1.3677579999999997E-3</v>
      </c>
      <c r="O8" s="76">
        <f>1/$A$1*'[1]44094418Imp'!N$269</f>
        <v>1.1744098571428571E-3</v>
      </c>
      <c r="P8" s="76">
        <f>1/$A$1*'[1]44094418Imp'!O$269</f>
        <v>1.016772846153846E-3</v>
      </c>
      <c r="Q8" s="76">
        <f>1/$A$1*'[1]44094418Imp'!P$269</f>
        <v>9.6682358333333314E-4</v>
      </c>
      <c r="R8" s="76">
        <f>1/$A$1*'[1]44094418Imp'!Q$269</f>
        <v>6.0987959523809516E-4</v>
      </c>
      <c r="S8" s="76">
        <f>1/$A$1*'[1]44094418Imp'!R$269</f>
        <v>2.0205999999999997E-4</v>
      </c>
      <c r="T8" s="76">
        <f>1/$A$1*'[1]44094418Imp'!S$269</f>
        <v>1.7761230384615381E-4</v>
      </c>
      <c r="U8" s="76">
        <f>1/$A$1*'[1]44094418Imp'!T$269</f>
        <v>6.8166999999999989E-4</v>
      </c>
      <c r="V8" s="76">
        <f>1/$A$1*'[1]44094418Imp'!U$269</f>
        <v>8.5890999999999968E-5</v>
      </c>
      <c r="W8" s="76">
        <f>1/$A$1*'[1]44094418Imp'!V$269</f>
        <v>0</v>
      </c>
      <c r="X8" s="76">
        <f>1/$A$1*'[1]44094418Imp'!W$269</f>
        <v>3.2506278000000001E-4</v>
      </c>
      <c r="Y8" s="76">
        <f>1/$A$1*'[1]44094418Imp'!X$269</f>
        <v>3.5000000000000002E-8</v>
      </c>
      <c r="Z8" s="76">
        <f>1/$A$1*'[1]44094418Imp'!Y$269</f>
        <v>1.1809405999999998E-4</v>
      </c>
      <c r="AA8" s="76">
        <f>1/$A$1*'[1]44094418Imp'!Z$269</f>
        <v>1.1809405999999998E-4</v>
      </c>
      <c r="AB8" s="76">
        <f>1/$A$1*'[1]44094418Imp'!AA$269</f>
        <v>1.1809405999999998E-4</v>
      </c>
      <c r="AC8" s="7"/>
      <c r="AD8" s="366">
        <f>'[1]44094418Imp'!AB$269</f>
        <v>2.1518335674000001E-2</v>
      </c>
      <c r="AE8" s="77">
        <f>'[1]44094418Imp'!AC$269</f>
        <v>0.19457536919999999</v>
      </c>
      <c r="AF8" s="77">
        <f>'[1]44094418Imp'!AD$269</f>
        <v>0.36943457279999997</v>
      </c>
      <c r="AG8" s="77">
        <f>'[1]44094418Imp'!AE$269</f>
        <v>0.2828316736</v>
      </c>
      <c r="AH8" s="77">
        <f>'[1]44094418Imp'!AF$269</f>
        <v>0.3061872289</v>
      </c>
      <c r="AI8" s="77">
        <f>'[1]44094418Imp'!AG$269</f>
        <v>0.45987783269999999</v>
      </c>
      <c r="AJ8" s="77">
        <f>'[1]44094418Imp'!AH$269</f>
        <v>0.54116360000000008</v>
      </c>
      <c r="AK8" s="77">
        <f>'[1]44094418Imp'!AI$269</f>
        <v>0.87443519050000018</v>
      </c>
      <c r="AL8" s="77">
        <f>'[1]44094418Imp'!AJ$269</f>
        <v>0.73540735400000012</v>
      </c>
      <c r="AM8" s="77">
        <f>'[1]44094418Imp'!AK$269</f>
        <v>1.2344454231999999</v>
      </c>
      <c r="AN8" s="77">
        <f>'[1]44094418Imp'!AL$269</f>
        <v>0.68664498930000006</v>
      </c>
      <c r="AO8" s="77">
        <f>'[1]44094418Imp'!AM$269</f>
        <v>0.79956619200000001</v>
      </c>
      <c r="AP8" s="77">
        <f>'[1]44094418Imp'!AN$269</f>
        <v>0.63939742239999986</v>
      </c>
      <c r="AQ8" s="77">
        <f>'[1]44094418Imp'!AO$269</f>
        <v>0.46876617600000009</v>
      </c>
      <c r="AR8" s="77">
        <f>'[1]44094418Imp'!AP$269</f>
        <v>0.58507804250000006</v>
      </c>
      <c r="AS8" s="77">
        <f>'[1]44094418Imp'!AQ$269</f>
        <v>0.46855294499999994</v>
      </c>
      <c r="AT8" s="77">
        <f>'[1]44094418Imp'!AR$269</f>
        <v>0.14947245529999997</v>
      </c>
      <c r="AU8" s="77">
        <f>'[1]44094418Imp'!AS$269</f>
        <v>7.9495859299999999E-2</v>
      </c>
      <c r="AV8" s="77">
        <f>'[1]44094418Imp'!AT$269</f>
        <v>0.425497766</v>
      </c>
      <c r="AW8" s="77">
        <f>'[1]44094418Imp'!AU$269</f>
        <v>5.6001868000000003E-2</v>
      </c>
      <c r="AX8" s="77">
        <f>'[1]44094418Imp'!AV$269</f>
        <v>0</v>
      </c>
      <c r="AY8" s="77">
        <f>'[1]44094418Imp'!AW$269</f>
        <v>0.1794025803</v>
      </c>
      <c r="AZ8" s="77">
        <f>'[1]44094418Imp'!AX$269</f>
        <v>2.9483999999999998E-5</v>
      </c>
      <c r="BA8" s="77">
        <f>'[1]44094418Imp'!AY$269</f>
        <v>8.8042689899999999E-2</v>
      </c>
      <c r="BB8" s="77">
        <f>'[1]44094418Imp'!AZ$269</f>
        <v>0</v>
      </c>
      <c r="BC8" s="253">
        <f>'[1]44094418Imp'!BA$269</f>
        <v>0</v>
      </c>
      <c r="BD8" s="403"/>
    </row>
    <row r="9" spans="1:56" ht="17.149999999999999" customHeight="1">
      <c r="B9" s="34" t="s">
        <v>107</v>
      </c>
      <c r="C9" s="35">
        <f>1/$A$1*'[1]44094418Imp'!$B$267</f>
        <v>6.6992154999999994E-3</v>
      </c>
      <c r="D9" s="36">
        <f>1/$A$1*'[1]44094418Imp'!$C$267</f>
        <v>4.8699279999999991E-3</v>
      </c>
      <c r="E9" s="36">
        <f>1/$A$1*'[1]44094418Imp'!$D$267</f>
        <v>7.2296061E-3</v>
      </c>
      <c r="F9" s="36">
        <f>1/$A$1*'[1]44094418Imp'!$E$267</f>
        <v>7.117146999999999E-3</v>
      </c>
      <c r="G9" s="36">
        <f>1/$A$1*'[1]44094418Imp'!$F$267</f>
        <v>3.6589882999999998E-3</v>
      </c>
      <c r="H9" s="36">
        <f>1/$A$1*'[1]44094418Imp'!$G$267</f>
        <v>4.9930699999999996E-3</v>
      </c>
      <c r="I9" s="36">
        <f>1/$A$1*'[1]44094418Imp'!$H$267</f>
        <v>3.756952E-3</v>
      </c>
      <c r="J9" s="37">
        <f>1/$A$1*'[1]44094418Imp'!$I$267</f>
        <v>9.9464694999999992E-3</v>
      </c>
      <c r="K9" s="37">
        <f>1/$A$1*'[1]44094418Imp'!$J$267</f>
        <v>1.4709088300000001E-2</v>
      </c>
      <c r="L9" s="37">
        <f>1/$A$1*'[1]44094418Imp'!K$267</f>
        <v>9.0887267231789925E-3</v>
      </c>
      <c r="M9" s="37">
        <f>1/$A$1*'[1]44094418Imp'!L$267</f>
        <v>8.3905537222222215E-3</v>
      </c>
      <c r="N9" s="37">
        <f>1/$A$1*'[1]44094418Imp'!M$267</f>
        <v>9.1022318248294189E-3</v>
      </c>
      <c r="O9" s="37">
        <f>1/$A$1*'[1]44094418Imp'!N$267</f>
        <v>9.6117166080584484E-3</v>
      </c>
      <c r="P9" s="37">
        <f>1/$A$1*'[1]44094418Imp'!O$267</f>
        <v>1.1517636846853144E-2</v>
      </c>
      <c r="Q9" s="37">
        <f>1/$A$1*'[1]44094418Imp'!P$267</f>
        <v>1.2568188249288702E-2</v>
      </c>
      <c r="R9" s="37">
        <f>1/$A$1*'[1]44094418Imp'!Q$267</f>
        <v>1.437543209614121E-2</v>
      </c>
      <c r="S9" s="37">
        <f>1/$A$1*'[1]44094418Imp'!R$267</f>
        <v>1.7078737138392856E-2</v>
      </c>
      <c r="T9" s="37">
        <f>1/$A$1*'[1]44094418Imp'!S$267</f>
        <v>1.924985230153509E-2</v>
      </c>
      <c r="U9" s="37">
        <f>1/$A$1*'[1]44094418Imp'!T$267</f>
        <v>1.6671586195175433E-2</v>
      </c>
      <c r="V9" s="37">
        <f>1/$A$1*'[1]44094418Imp'!U$267</f>
        <v>1.7273303635882351E-2</v>
      </c>
      <c r="W9" s="37">
        <f>1/$A$1*'[1]44094418Imp'!V$267</f>
        <v>1.7140976860000001E-2</v>
      </c>
      <c r="X9" s="37">
        <f>1/$A$1*'[1]44094418Imp'!W$267</f>
        <v>2.4283632239999995E-2</v>
      </c>
      <c r="Y9" s="37">
        <f>1/$A$1*'[1]44094418Imp'!X$267</f>
        <v>2.2500560655252522E-2</v>
      </c>
      <c r="Z9" s="37">
        <f>1/$A$1*'[1]44094418Imp'!Y$267</f>
        <v>1.0034433333333334E-2</v>
      </c>
      <c r="AA9" s="37">
        <f>1/$A$1*'[1]44094418Imp'!Z$267</f>
        <v>1.0034433333333334E-2</v>
      </c>
      <c r="AB9" s="37">
        <f>1/$A$1*'[1]44094418Imp'!AA$267</f>
        <v>1.0034433333333334E-2</v>
      </c>
      <c r="AC9" s="7"/>
      <c r="AD9" s="78">
        <f>'[1]44094418Imp'!AB$267</f>
        <v>4.5840160067550002</v>
      </c>
      <c r="AE9" s="79">
        <f>'[1]44094418Imp'!AC$267</f>
        <v>3.4695749987999993</v>
      </c>
      <c r="AF9" s="79">
        <f>'[1]44094418Imp'!AD$267</f>
        <v>3.5723633279999998</v>
      </c>
      <c r="AG9" s="79">
        <f>'[1]44094418Imp'!AE$267</f>
        <v>3.7950255504000006</v>
      </c>
      <c r="AH9" s="79">
        <f>'[1]44094418Imp'!AF$267</f>
        <v>2.6008966319000004</v>
      </c>
      <c r="AI9" s="79">
        <f>'[1]44094418Imp'!AG$267</f>
        <v>2.6373066291000002</v>
      </c>
      <c r="AJ9" s="79">
        <f>'[1]44094418Imp'!AH$267</f>
        <v>3.3662635999999999</v>
      </c>
      <c r="AK9" s="79">
        <f>'[1]44094418Imp'!AI$267</f>
        <v>7.3056681594999988</v>
      </c>
      <c r="AL9" s="79">
        <f>'[1]44094418Imp'!AJ$267</f>
        <v>10.041856113199998</v>
      </c>
      <c r="AM9" s="79">
        <f>'[1]44094418Imp'!AK$267</f>
        <v>7.1215168375999998</v>
      </c>
      <c r="AN9" s="79">
        <f>'[1]44094418Imp'!AL$267</f>
        <v>7.2356798799000019</v>
      </c>
      <c r="AO9" s="79">
        <f>'[1]44094418Imp'!AM$267</f>
        <v>9.9315845280000019</v>
      </c>
      <c r="AP9" s="79">
        <f>'[1]44094418Imp'!AN$267</f>
        <v>9.9389686879999992</v>
      </c>
      <c r="AQ9" s="79">
        <f>'[1]44094418Imp'!AO$267</f>
        <v>14.650224616500005</v>
      </c>
      <c r="AR9" s="79">
        <f>'[1]44094418Imp'!AP$267</f>
        <v>13.200019840500001</v>
      </c>
      <c r="AS9" s="79">
        <f>'[1]44094418Imp'!AQ$267</f>
        <v>12.741918500500001</v>
      </c>
      <c r="AT9" s="79">
        <f>'[1]44094418Imp'!AR$267</f>
        <v>13.4484907541</v>
      </c>
      <c r="AU9" s="79">
        <f>'[1]44094418Imp'!AS$267</f>
        <v>14.9636763276</v>
      </c>
      <c r="AV9" s="79">
        <f>'[1]44094418Imp'!AT$267</f>
        <v>15.014662396</v>
      </c>
      <c r="AW9" s="79">
        <f>'[1]44094418Imp'!AU$267</f>
        <v>14.840390906500003</v>
      </c>
      <c r="AX9" s="79">
        <f>'[1]44094418Imp'!AV$267</f>
        <v>14.920830443600002</v>
      </c>
      <c r="AY9" s="79">
        <f>'[1]44094418Imp'!AW$267</f>
        <v>23.518168087699998</v>
      </c>
      <c r="AZ9" s="79">
        <f>'[1]44094418Imp'!AX$267</f>
        <v>28.296206522999999</v>
      </c>
      <c r="BA9" s="79">
        <f>'[1]44094418Imp'!AY$267</f>
        <v>9.0606549517000001</v>
      </c>
      <c r="BB9" s="79">
        <f>'[1]44094418Imp'!AZ$267</f>
        <v>0</v>
      </c>
      <c r="BC9" s="254">
        <f>'[1]44094418Imp'!BA$267</f>
        <v>0</v>
      </c>
      <c r="BD9" s="403"/>
    </row>
    <row r="10" spans="1:56">
      <c r="B10" s="23" t="s">
        <v>32</v>
      </c>
      <c r="C10" s="39">
        <f>1/$A$1*(SUM('[1]44094418Imp'!$B$47:$B$47)+SUM('[1]44094418Imp'!$B$105:$B$105))</f>
        <v>2.866066E-3</v>
      </c>
      <c r="D10" s="24">
        <f>1/$A$1*(SUM('[1]44094418Imp'!$C$47:$C$47)+SUM('[1]44094418Imp'!$C$105:$C$105))</f>
        <v>4.0885371999999998E-3</v>
      </c>
      <c r="E10" s="24">
        <f>1/$A$1*(SUM('[1]44094418Imp'!$D$47:$D$47)+SUM('[1]44094418Imp'!$D$105:$D$105))</f>
        <v>4.5454971000000004E-3</v>
      </c>
      <c r="F10" s="24">
        <f>1/$A$1*(SUM('[1]44094418Imp'!$E$47:$E$47)+SUM('[1]44094418Imp'!$E$105:$E$105))</f>
        <v>3.0412899999999994E-3</v>
      </c>
      <c r="G10" s="24">
        <f>1/$A$1*(SUM('[1]44094418Imp'!$F$47:$F$47)+SUM('[1]44094418Imp'!$F$105:$F$105))</f>
        <v>2.0977218000000001E-3</v>
      </c>
      <c r="H10" s="24">
        <f>1/$A$1*(SUM('[1]44094418Imp'!$G$47:$G$47)+SUM('[1]44094418Imp'!$G$105:$G$105))</f>
        <v>1.7782685000000001E-3</v>
      </c>
      <c r="I10" s="24">
        <f>1/$A$1*(SUM('[1]44094418Imp'!$H$47:$H$47)+SUM('[1]44094418Imp'!$H$105:$H$105))</f>
        <v>2.2871479999999997E-3</v>
      </c>
      <c r="J10" s="144">
        <f>1/$A$1*(SUM('[1]44094418Imp'!$I$47:$I$47)+SUM('[1]44094418Imp'!$I$105:$I$105))</f>
        <v>8.0253184000000002E-3</v>
      </c>
      <c r="K10" s="26">
        <f>1/$A$1*(SUM('[1]44094418Imp'!$J$47:$J$47)+SUM('[1]44094418Imp'!$J$105:$J$105))</f>
        <v>9.9525533999999995E-3</v>
      </c>
      <c r="L10" s="26">
        <f>1/$A$1*(SUM('[1]44094418Imp'!K$47:K$47)+SUM('[1]44094418Imp'!K$105:K$105))</f>
        <v>7.052279048701298E-3</v>
      </c>
      <c r="M10" s="26">
        <f>1/$A$1*(SUM('[1]44094418Imp'!L$47:L$47)+SUM('[1]44094418Imp'!L$105:L$105))</f>
        <v>6.2152067999999994E-3</v>
      </c>
      <c r="N10" s="26">
        <f>1/$A$1*(SUM('[1]44094418Imp'!M$47:M$47)+SUM('[1]44094418Imp'!M$105:M$105))</f>
        <v>5.1930977294117652E-3</v>
      </c>
      <c r="O10" s="26">
        <f>1/$A$1*(SUM('[1]44094418Imp'!N$47:N$47)+SUM('[1]44094418Imp'!N$105:N$105))</f>
        <v>6.3732271029230611E-3</v>
      </c>
      <c r="P10" s="26">
        <f>1/$A$1*(SUM('[1]44094418Imp'!O$47:O$47)+SUM('[1]44094418Imp'!O$105:O$105))</f>
        <v>1.0146144776923076E-2</v>
      </c>
      <c r="Q10" s="26">
        <f>1/$A$1*(SUM('[1]44094418Imp'!P$47:P$47)+SUM('[1]44094418Imp'!P$105:P$105))</f>
        <v>1.2086293520122035E-2</v>
      </c>
      <c r="R10" s="26">
        <f>1/$A$1*(SUM('[1]44094418Imp'!Q$47:Q$47)+SUM('[1]44094418Imp'!Q$105:Q$105))</f>
        <v>1.2281931628899834E-2</v>
      </c>
      <c r="S10" s="26">
        <f>1/$A$1*(SUM('[1]44094418Imp'!R$47:R$47)+SUM('[1]44094418Imp'!R$105:R$105))</f>
        <v>1.2783143607142854E-2</v>
      </c>
      <c r="T10" s="26">
        <f>1/$A$1*(SUM('[1]44094418Imp'!S$47:S$47)+SUM('[1]44094418Imp'!S$105:S$105))</f>
        <v>1.4138055854166668E-2</v>
      </c>
      <c r="U10" s="26">
        <f>1/$A$1*(SUM('[1]44094418Imp'!T$47:T$47)+SUM('[1]44094418Imp'!T$105:T$105))</f>
        <v>1.4659459256578947E-2</v>
      </c>
      <c r="V10" s="26">
        <f>1/$A$1*(SUM('[1]44094418Imp'!U$47:U$47)+SUM('[1]44094418Imp'!U$105:U$105))</f>
        <v>1.6362109341764703E-2</v>
      </c>
      <c r="W10" s="26">
        <f>1/$A$1*(SUM('[1]44094418Imp'!V$47:V$47)+SUM('[1]44094418Imp'!V$105:V$105))</f>
        <v>1.6736258699999999E-2</v>
      </c>
      <c r="X10" s="26">
        <f>1/$A$1*(SUM('[1]44094418Imp'!W$47:W$47)+SUM('[1]44094418Imp'!W$105:W$105))</f>
        <v>2.3500138059999995E-2</v>
      </c>
      <c r="Y10" s="26">
        <f>1/$A$1*(SUM('[1]44094418Imp'!X$47:X$47)+SUM('[1]44094418Imp'!X$105:X$105))</f>
        <v>2.094476109525252E-2</v>
      </c>
      <c r="Z10" s="26">
        <f>1/$A$1*(SUM('[1]44094418Imp'!Y$47:Y$47)+SUM('[1]44094418Imp'!Y$105:Y$105))</f>
        <v>8.4603437533333336E-3</v>
      </c>
      <c r="AA10" s="26">
        <f>1/$A$1*(SUM('[1]44094418Imp'!Z$47:Z$47)+SUM('[1]44094418Imp'!Z$105:Z$105))</f>
        <v>8.4603437533333336E-3</v>
      </c>
      <c r="AB10" s="26">
        <f>1/$A$1*(SUM('[1]44094418Imp'!AA$47:AA$47)+SUM('[1]44094418Imp'!AA$105:AA$105))</f>
        <v>8.4603437533333336E-3</v>
      </c>
      <c r="AC10" s="7"/>
      <c r="AD10" s="81">
        <f>(SUM('[1]44094418Imp'!AB$47:AB$47)+SUM('[1]44094418Imp'!AB$105:AB$105))</f>
        <v>2.072653148523</v>
      </c>
      <c r="AE10" s="81">
        <f>(SUM('[1]44094418Imp'!AC$47:AC$47)+SUM('[1]44094418Imp'!AC$105:AC$105))</f>
        <v>2.7871734743999994</v>
      </c>
      <c r="AF10" s="81">
        <f>(SUM('[1]44094418Imp'!AD$47:AD$47)+SUM('[1]44094418Imp'!AD$105:AD$105))</f>
        <v>2.8454853359999994</v>
      </c>
      <c r="AG10" s="81">
        <f>(SUM('[1]44094418Imp'!AE$47:AE$47)+SUM('[1]44094418Imp'!AE$105:AE$105))</f>
        <v>2.0692996352000002</v>
      </c>
      <c r="AH10" s="81">
        <f>(SUM('[1]44094418Imp'!AF$47:AF$47)+SUM('[1]44094418Imp'!AF$105:AF$105))</f>
        <v>1.5419558546000001</v>
      </c>
      <c r="AI10" s="81">
        <f>(SUM('[1]44094418Imp'!AG$47:AG$47)+SUM('[1]44094418Imp'!AG$105:AG$105))</f>
        <v>1.2299881737</v>
      </c>
      <c r="AJ10" s="81">
        <f>(SUM('[1]44094418Imp'!AH$47:AH$47)+SUM('[1]44094418Imp'!AH$105:AH$105))</f>
        <v>1.7955080000000001</v>
      </c>
      <c r="AK10" s="81">
        <f>(SUM('[1]44094418Imp'!AI$47:AI$47)+SUM('[1]44094418Imp'!AI$105:AI$105))</f>
        <v>6.0911050199999996</v>
      </c>
      <c r="AL10" s="81">
        <f>(SUM('[1]44094418Imp'!AJ$47:AJ$47)+SUM('[1]44094418Imp'!AJ$105:AJ$105))</f>
        <v>7.4664617804000004</v>
      </c>
      <c r="AM10" s="81">
        <f>(SUM('[1]44094418Imp'!AK$47:AK$47)+SUM('[1]44094418Imp'!AK$105:AK$105))</f>
        <v>5.5020424535999997</v>
      </c>
      <c r="AN10" s="81">
        <f>(SUM('[1]44094418Imp'!AL$47:AL$47)+SUM('[1]44094418Imp'!AL$105:AL$105))</f>
        <v>5.7696386265000008</v>
      </c>
      <c r="AO10" s="81">
        <f>(SUM('[1]44094418Imp'!AM$47:AM$47)+SUM('[1]44094418Imp'!AM$105:AM$105))</f>
        <v>6.3401006400000002</v>
      </c>
      <c r="AP10" s="81">
        <f>(SUM('[1]44094418Imp'!AN$47:AN$47)+SUM('[1]44094418Imp'!AN$105:AN$105))</f>
        <v>6.9883753808</v>
      </c>
      <c r="AQ10" s="81">
        <f>(SUM('[1]44094418Imp'!AO$47:AO$47)+SUM('[1]44094418Imp'!AO$105:AO$105))</f>
        <v>12.901480815900001</v>
      </c>
      <c r="AR10" s="81">
        <f>(SUM('[1]44094418Imp'!AP$47:AP$47)+SUM('[1]44094418Imp'!AP$105:AP$105))</f>
        <v>12.760413876500001</v>
      </c>
      <c r="AS10" s="81">
        <f>(SUM('[1]44094418Imp'!AQ$47:AQ$47)+SUM('[1]44094418Imp'!AQ$105:AQ$105))</f>
        <v>11.798985516499998</v>
      </c>
      <c r="AT10" s="81">
        <f>(SUM('[1]44094418Imp'!AR$47:AR$47)+SUM('[1]44094418Imp'!AR$105:AR$105))</f>
        <v>11.9247831315</v>
      </c>
      <c r="AU10" s="81">
        <f>(SUM('[1]44094418Imp'!AS$47:AS$47)+SUM('[1]44094418Imp'!AS$105:AS$105))</f>
        <v>12.8628398899</v>
      </c>
      <c r="AV10" s="81">
        <f>(SUM('[1]44094418Imp'!AT$47:AT$47)+SUM('[1]44094418Imp'!AT$105:AT$105))</f>
        <v>13.544994109000001</v>
      </c>
      <c r="AW10" s="81">
        <f>(SUM('[1]44094418Imp'!AU$47:AU$47)+SUM('[1]44094418Imp'!AU$105:AU$105))</f>
        <v>14.255388345000002</v>
      </c>
      <c r="AX10" s="81">
        <f>(SUM('[1]44094418Imp'!AV$47:AV$47)+SUM('[1]44094418Imp'!AV$105:AV$105))</f>
        <v>14.651347771000001</v>
      </c>
      <c r="AY10" s="81">
        <f>(SUM('[1]44094418Imp'!AW$47:AW$47)+SUM('[1]44094418Imp'!AW$105:AW$105))</f>
        <v>22.6224183098</v>
      </c>
      <c r="AZ10" s="81">
        <f>(SUM('[1]44094418Imp'!AX$47:AX$47)+SUM('[1]44094418Imp'!AX$105:AX$105))</f>
        <v>27.225430830000001</v>
      </c>
      <c r="BA10" s="81">
        <f>(SUM('[1]44094418Imp'!AY$47:AY$47)+SUM('[1]44094418Imp'!AY$105:AY$105))</f>
        <v>8.2368189694999998</v>
      </c>
      <c r="BB10" s="81">
        <f>(SUM('[1]44094418Imp'!AZ$47:AZ$47)+SUM('[1]44094418Imp'!AZ$105:AZ$105))</f>
        <v>0</v>
      </c>
      <c r="BC10" s="255">
        <f>(SUM('[1]44094418Imp'!BA$47:BA$47)+SUM('[1]44094418Imp'!BA$105:BA$105))</f>
        <v>0</v>
      </c>
      <c r="BD10" s="403"/>
    </row>
    <row r="11" spans="1:56">
      <c r="B11" s="27" t="s">
        <v>15</v>
      </c>
      <c r="C11" s="28">
        <f t="shared" ref="C11:L11" si="2">SUM(C9:C9)-SUM(C10:C10)</f>
        <v>3.8331494999999994E-3</v>
      </c>
      <c r="D11" s="29">
        <f t="shared" si="2"/>
        <v>7.8139079999999927E-4</v>
      </c>
      <c r="E11" s="29">
        <f t="shared" si="2"/>
        <v>2.6841089999999996E-3</v>
      </c>
      <c r="F11" s="29">
        <f t="shared" si="2"/>
        <v>4.0758569999999996E-3</v>
      </c>
      <c r="G11" s="29">
        <f t="shared" si="2"/>
        <v>1.5612664999999997E-3</v>
      </c>
      <c r="H11" s="29">
        <f t="shared" si="2"/>
        <v>3.2148014999999995E-3</v>
      </c>
      <c r="I11" s="29">
        <f t="shared" si="2"/>
        <v>1.4698040000000003E-3</v>
      </c>
      <c r="J11" s="30">
        <f t="shared" si="2"/>
        <v>1.921151099999999E-3</v>
      </c>
      <c r="K11" s="30">
        <f t="shared" si="2"/>
        <v>4.7565349000000014E-3</v>
      </c>
      <c r="L11" s="30">
        <f t="shared" si="2"/>
        <v>2.0364476744776944E-3</v>
      </c>
      <c r="M11" s="30">
        <f t="shared" ref="M11:AB11" si="3">SUM(M9:M9)-SUM(M10:M10)</f>
        <v>2.1753469222222221E-3</v>
      </c>
      <c r="N11" s="30">
        <f t="shared" si="3"/>
        <v>3.9091340954176537E-3</v>
      </c>
      <c r="O11" s="30">
        <f t="shared" si="3"/>
        <v>3.2384895051353873E-3</v>
      </c>
      <c r="P11" s="30">
        <f t="shared" si="3"/>
        <v>1.3714920699300689E-3</v>
      </c>
      <c r="Q11" s="30">
        <f t="shared" si="3"/>
        <v>4.8189472916666636E-4</v>
      </c>
      <c r="R11" s="30">
        <f t="shared" si="3"/>
        <v>2.0935004672413757E-3</v>
      </c>
      <c r="S11" s="30">
        <f t="shared" si="3"/>
        <v>4.2955935312500027E-3</v>
      </c>
      <c r="T11" s="30">
        <f t="shared" si="3"/>
        <v>5.1117964473684219E-3</v>
      </c>
      <c r="U11" s="30">
        <f t="shared" si="3"/>
        <v>2.0121269385964865E-3</v>
      </c>
      <c r="V11" s="30">
        <f t="shared" si="3"/>
        <v>9.1119429411764749E-4</v>
      </c>
      <c r="W11" s="30">
        <f t="shared" si="3"/>
        <v>4.0471816000000119E-4</v>
      </c>
      <c r="X11" s="30">
        <f t="shared" si="3"/>
        <v>7.8349418000000018E-4</v>
      </c>
      <c r="Y11" s="30">
        <f t="shared" si="3"/>
        <v>1.5557995600000013E-3</v>
      </c>
      <c r="Z11" s="30">
        <f t="shared" si="3"/>
        <v>1.5740895800000002E-3</v>
      </c>
      <c r="AA11" s="30">
        <f t="shared" si="3"/>
        <v>1.5740895800000002E-3</v>
      </c>
      <c r="AB11" s="30">
        <f t="shared" si="3"/>
        <v>1.5740895800000002E-3</v>
      </c>
      <c r="AC11" s="7"/>
      <c r="AD11" s="415">
        <f t="shared" ref="AD11:BC11" si="4">SUM(AD9:AD9)-SUM(AD10:AD10)</f>
        <v>2.5113628582320002</v>
      </c>
      <c r="AE11" s="410">
        <f t="shared" si="4"/>
        <v>0.6824015243999999</v>
      </c>
      <c r="AF11" s="410">
        <f t="shared" si="4"/>
        <v>0.72687799200000036</v>
      </c>
      <c r="AG11" s="410">
        <f t="shared" si="4"/>
        <v>1.7257259152000004</v>
      </c>
      <c r="AH11" s="410">
        <f t="shared" si="4"/>
        <v>1.0589407773000004</v>
      </c>
      <c r="AI11" s="410">
        <f t="shared" si="4"/>
        <v>1.4073184554000002</v>
      </c>
      <c r="AJ11" s="410">
        <f t="shared" si="4"/>
        <v>1.5707555999999998</v>
      </c>
      <c r="AK11" s="410">
        <f t="shared" si="4"/>
        <v>1.2145631394999992</v>
      </c>
      <c r="AL11" s="410">
        <f t="shared" si="4"/>
        <v>2.5753943327999975</v>
      </c>
      <c r="AM11" s="410">
        <f t="shared" si="4"/>
        <v>1.6194743840000001</v>
      </c>
      <c r="AN11" s="410">
        <f t="shared" si="4"/>
        <v>1.4660412534000011</v>
      </c>
      <c r="AO11" s="410">
        <f t="shared" si="4"/>
        <v>3.5914838880000017</v>
      </c>
      <c r="AP11" s="410">
        <f t="shared" si="4"/>
        <v>2.9505933071999992</v>
      </c>
      <c r="AQ11" s="410">
        <f t="shared" si="4"/>
        <v>1.7487438006000033</v>
      </c>
      <c r="AR11" s="410">
        <f t="shared" si="4"/>
        <v>0.43960596400000007</v>
      </c>
      <c r="AS11" s="410">
        <f t="shared" si="4"/>
        <v>0.94293298400000225</v>
      </c>
      <c r="AT11" s="410">
        <f t="shared" si="4"/>
        <v>1.5237076225999999</v>
      </c>
      <c r="AU11" s="410">
        <f t="shared" si="4"/>
        <v>2.1008364376999999</v>
      </c>
      <c r="AV11" s="410">
        <f t="shared" si="4"/>
        <v>1.4696682869999993</v>
      </c>
      <c r="AW11" s="410">
        <f t="shared" si="4"/>
        <v>0.58500256150000141</v>
      </c>
      <c r="AX11" s="410">
        <f t="shared" si="4"/>
        <v>0.26948267260000058</v>
      </c>
      <c r="AY11" s="410">
        <f t="shared" si="4"/>
        <v>0.89574977789999721</v>
      </c>
      <c r="AZ11" s="410">
        <f t="shared" si="4"/>
        <v>1.0707756929999981</v>
      </c>
      <c r="BA11" s="410">
        <f t="shared" si="4"/>
        <v>0.82383598220000032</v>
      </c>
      <c r="BB11" s="410">
        <f t="shared" si="4"/>
        <v>0</v>
      </c>
      <c r="BC11" s="411">
        <f t="shared" si="4"/>
        <v>0</v>
      </c>
      <c r="BD11" s="403"/>
    </row>
    <row r="12" spans="1:56" ht="17.149999999999999" customHeight="1">
      <c r="B12" s="34" t="s">
        <v>190</v>
      </c>
      <c r="C12" s="40">
        <f>1/$A$1*'[1]44094418Imp'!$B$264</f>
        <v>0.54374351460000003</v>
      </c>
      <c r="D12" s="41">
        <f>1/$A$1*'[1]44094418Imp'!$C$264</f>
        <v>0.5241265476000001</v>
      </c>
      <c r="E12" s="41">
        <f>1/$A$1*'[1]44094418Imp'!$D$264</f>
        <v>0.46278656279999986</v>
      </c>
      <c r="F12" s="41">
        <f>1/$A$1*'[1]44094418Imp'!$E$264</f>
        <v>0.49184903559999998</v>
      </c>
      <c r="G12" s="41">
        <f>1/$A$1*'[1]44094418Imp'!$F$264</f>
        <v>0.52500338580000006</v>
      </c>
      <c r="H12" s="41">
        <f>1/$A$1*'[1]44094418Imp'!$G$264</f>
        <v>0.5308256682000001</v>
      </c>
      <c r="I12" s="41">
        <f>1/$A$1*'[1]44094418Imp'!$H$264</f>
        <v>0.64898020000000001</v>
      </c>
      <c r="J12" s="42">
        <f>1/$A$1*'[1]44094418Imp'!$I$264</f>
        <v>0.60250245930000002</v>
      </c>
      <c r="K12" s="42">
        <f>1/$A$1*'[1]44094418Imp'!$J$264</f>
        <v>0.67606858930000002</v>
      </c>
      <c r="L12" s="42">
        <f>1/$A$1*'[1]44094418Imp'!K$264</f>
        <v>0.67520223562011616</v>
      </c>
      <c r="M12" s="42">
        <f>1/$A$1*'[1]44094418Imp'!L$264</f>
        <v>0.64818636713624023</v>
      </c>
      <c r="N12" s="42">
        <f>1/$A$1*'[1]44094418Imp'!M$264</f>
        <v>0.66407386492753451</v>
      </c>
      <c r="O12" s="42">
        <f>1/$A$1*'[1]44094418Imp'!N$264</f>
        <v>0.56842986990441369</v>
      </c>
      <c r="P12" s="42">
        <f>1/$A$1*'[1]44094418Imp'!O$264</f>
        <v>0.70895297448756722</v>
      </c>
      <c r="Q12" s="42">
        <f>1/$A$1*'[1]44094418Imp'!P$264</f>
        <v>0.66869316970513715</v>
      </c>
      <c r="R12" s="42">
        <f>1/$A$1*'[1]44094418Imp'!Q$264</f>
        <v>0.60315162843046721</v>
      </c>
      <c r="S12" s="42">
        <f>1/$A$1*'[1]44094418Imp'!R$264</f>
        <v>0.59805998448362374</v>
      </c>
      <c r="T12" s="42">
        <f>1/$A$1*'[1]44094418Imp'!S$264</f>
        <v>0.5992896949965093</v>
      </c>
      <c r="U12" s="42">
        <f>1/$A$1*'[1]44094418Imp'!T$264</f>
        <v>0.66703984046647513</v>
      </c>
      <c r="V12" s="42">
        <f>1/$A$1*'[1]44094418Imp'!U$264</f>
        <v>0.61064849466003501</v>
      </c>
      <c r="W12" s="42">
        <f>1/$A$1*'[1]44094418Imp'!V$264</f>
        <v>0.65961559519142854</v>
      </c>
      <c r="X12" s="42">
        <f>1/$A$1*'[1]44094418Imp'!W$264</f>
        <v>0.70760570376698417</v>
      </c>
      <c r="Y12" s="42">
        <f>1/$A$1*'[1]44094418Imp'!X$264</f>
        <v>0.50491501596727251</v>
      </c>
      <c r="Z12" s="42">
        <f>1/$A$1*'[1]44094418Imp'!Y$264</f>
        <v>0.43600438134166664</v>
      </c>
      <c r="AA12" s="42">
        <f>1/$A$1*'[1]44094418Imp'!Z$264</f>
        <v>0.43600438134166664</v>
      </c>
      <c r="AB12" s="42">
        <f>1/$A$1*'[1]44094418Imp'!AA$264</f>
        <v>0.43600438134166664</v>
      </c>
      <c r="AC12" s="21"/>
      <c r="AD12" s="78">
        <f>'[1]44094418Imp'!AB$264</f>
        <v>249.99473894694597</v>
      </c>
      <c r="AE12" s="79">
        <f>'[1]44094418Imp'!AC$264</f>
        <v>235.52510742199999</v>
      </c>
      <c r="AF12" s="79">
        <f>'[1]44094418Imp'!AD$264</f>
        <v>215.88367518239994</v>
      </c>
      <c r="AG12" s="79">
        <f>'[1]44094418Imp'!AE$264</f>
        <v>266.08731523360007</v>
      </c>
      <c r="AH12" s="79">
        <f>'[1]44094418Imp'!AF$264</f>
        <v>305.18334189279994</v>
      </c>
      <c r="AI12" s="79">
        <f>'[1]44094418Imp'!AG$264</f>
        <v>300.7459335309</v>
      </c>
      <c r="AJ12" s="79">
        <f>'[1]44094418Imp'!AH$264</f>
        <v>335.67335959999997</v>
      </c>
      <c r="AK12" s="79">
        <f>'[1]44094418Imp'!AI$264</f>
        <v>389.51284202799997</v>
      </c>
      <c r="AL12" s="79">
        <f>'[1]44094418Imp'!AJ$264</f>
        <v>428.37342689200011</v>
      </c>
      <c r="AM12" s="79">
        <f>'[1]44094418Imp'!AK$264</f>
        <v>381.6573191288</v>
      </c>
      <c r="AN12" s="79">
        <f>'[1]44094418Imp'!AL$264</f>
        <v>384.0410002797002</v>
      </c>
      <c r="AO12" s="79">
        <f>'[1]44094418Imp'!AM$264</f>
        <v>424.89998904000004</v>
      </c>
      <c r="AP12" s="79">
        <f>'[1]44094418Imp'!AN$264</f>
        <v>357.24502545600001</v>
      </c>
      <c r="AQ12" s="79">
        <f>'[1]44094418Imp'!AO$264</f>
        <v>384.13305662400006</v>
      </c>
      <c r="AR12" s="79">
        <f>'[1]44094418Imp'!AP$264</f>
        <v>432.71885260900001</v>
      </c>
      <c r="AS12" s="79">
        <f>'[1]44094418Imp'!AQ$264</f>
        <v>349.63384919049997</v>
      </c>
      <c r="AT12" s="79">
        <f>'[1]44094418Imp'!AR$264</f>
        <v>347.55661797579995</v>
      </c>
      <c r="AU12" s="79">
        <f>'[1]44094418Imp'!AS$264</f>
        <v>374.28641428750001</v>
      </c>
      <c r="AV12" s="79">
        <f>'[1]44094418Imp'!AT$264</f>
        <v>404.11520947299994</v>
      </c>
      <c r="AW12" s="79">
        <f>'[1]44094418Imp'!AU$264</f>
        <v>380.1756262959999</v>
      </c>
      <c r="AX12" s="79">
        <f>'[1]44094418Imp'!AV$264</f>
        <v>402.55338263419998</v>
      </c>
      <c r="AY12" s="79">
        <f>'[1]44094418Imp'!AW$264</f>
        <v>522.17680891330008</v>
      </c>
      <c r="AZ12" s="79">
        <f>'[1]44094418Imp'!AX$264</f>
        <v>472.83081288299991</v>
      </c>
      <c r="BA12" s="79">
        <f>'[1]44094418Imp'!AY$264</f>
        <v>380.3595250477</v>
      </c>
      <c r="BB12" s="79">
        <f>'[1]44094418Imp'!AZ$264</f>
        <v>0</v>
      </c>
      <c r="BC12" s="254">
        <f>'[1]44094418Imp'!BA$264</f>
        <v>0</v>
      </c>
      <c r="BD12" s="403"/>
    </row>
    <row r="13" spans="1:56">
      <c r="B13" s="23" t="s">
        <v>70</v>
      </c>
      <c r="C13" s="24">
        <f>1/$A$1*'[1]44094418Imp'!$B$63</f>
        <v>1.38137925E-2</v>
      </c>
      <c r="D13" s="25">
        <f>1/$A$1*'[1]44094418Imp'!$C$63</f>
        <v>1.2657997000000002E-2</v>
      </c>
      <c r="E13" s="25">
        <f>1/$A$1*'[1]44094418Imp'!$D$63</f>
        <v>1.2841373999999997E-2</v>
      </c>
      <c r="F13" s="25">
        <f>1/$A$1*'[1]44094418Imp'!$E$63</f>
        <v>1.0332756E-2</v>
      </c>
      <c r="G13" s="25">
        <f>1/$A$1*'[1]44094418Imp'!$F$63</f>
        <v>1.26905105E-2</v>
      </c>
      <c r="H13" s="25">
        <f>1/$A$1*'[1]44094418Imp'!$G$63</f>
        <v>1.2936546E-2</v>
      </c>
      <c r="I13" s="25">
        <f>1/$A$1*'[1]44094418Imp'!$H$63</f>
        <v>1.5499702000000002E-2</v>
      </c>
      <c r="J13" s="26">
        <f>1/$A$1*'[1]44094418Imp'!$I$63</f>
        <v>2.3462187499999999E-2</v>
      </c>
      <c r="K13" s="26">
        <f>1/$A$1*'[1]44094418Imp'!$J$63</f>
        <v>2.0471534999999999E-2</v>
      </c>
      <c r="L13" s="26">
        <f>1/$A$1*'[1]44094418Imp'!K$63</f>
        <v>2.1617777999999997E-2</v>
      </c>
      <c r="M13" s="26">
        <f>1/$A$1*'[1]44094418Imp'!L$63</f>
        <v>2.2603345035714283E-2</v>
      </c>
      <c r="N13" s="26">
        <f>1/$A$1*'[1]44094418Imp'!M$63</f>
        <v>3.0246227483516477E-2</v>
      </c>
      <c r="O13" s="26">
        <f>1/$A$1*'[1]44094418Imp'!N$63</f>
        <v>2.5851266583333331E-2</v>
      </c>
      <c r="P13" s="26">
        <f>1/$A$1*'[1]44094418Imp'!O$63</f>
        <v>1.2942327909090907E-2</v>
      </c>
      <c r="Q13" s="26">
        <f>1/$A$1*'[1]44094418Imp'!P$63</f>
        <v>8.9550089411764705E-3</v>
      </c>
      <c r="R13" s="26">
        <f>1/$A$1*'[1]44094418Imp'!Q$63</f>
        <v>7.2569143333333329E-3</v>
      </c>
      <c r="S13" s="26">
        <f>1/$A$1*'[1]44094418Imp'!R$63</f>
        <v>9.2709539999999979E-3</v>
      </c>
      <c r="T13" s="26">
        <f>1/$A$1*'[1]44094418Imp'!S$63</f>
        <v>7.5652422499999988E-3</v>
      </c>
      <c r="U13" s="26">
        <f>1/$A$1*'[1]44094418Imp'!T$63</f>
        <v>4.4528094999999992E-3</v>
      </c>
      <c r="V13" s="26">
        <f>1/$A$1*'[1]44094418Imp'!U$63</f>
        <v>4.7616271249999991E-3</v>
      </c>
      <c r="W13" s="26">
        <f>1/$A$1*'[1]44094418Imp'!V$63</f>
        <v>1.1694044599999998E-2</v>
      </c>
      <c r="X13" s="26">
        <f>1/$A$1*'[1]44094418Imp'!W$63</f>
        <v>1.1980219999999996E-2</v>
      </c>
      <c r="Y13" s="26">
        <f>1/$A$1*'[1]44094418Imp'!X$63</f>
        <v>3.0290443399999993E-3</v>
      </c>
      <c r="Z13" s="26">
        <f>1/$A$1*'[1]44094418Imp'!Y$63</f>
        <v>2.9997618733333337E-3</v>
      </c>
      <c r="AA13" s="26">
        <f>1/$A$1*'[1]44094418Imp'!Z$63</f>
        <v>2.9997618733333337E-3</v>
      </c>
      <c r="AB13" s="26">
        <f>1/$A$1*'[1]44094418Imp'!AA$63</f>
        <v>2.9997618733333337E-3</v>
      </c>
      <c r="AC13" s="7"/>
      <c r="AD13" s="81">
        <f>'[1]44094418Imp'!AB$63</f>
        <v>5.2025734870499996</v>
      </c>
      <c r="AE13" s="82">
        <f>'[1]44094418Imp'!AC$63</f>
        <v>4.9687135695999993</v>
      </c>
      <c r="AF13" s="82">
        <f>'[1]44094418Imp'!AD$63</f>
        <v>4.8977758608000004</v>
      </c>
      <c r="AG13" s="82">
        <f>'[1]44094418Imp'!AE$63</f>
        <v>4.6105166799999999</v>
      </c>
      <c r="AH13" s="82">
        <f>'[1]44094418Imp'!AF$63</f>
        <v>5.827773499800001</v>
      </c>
      <c r="AI13" s="82">
        <f>'[1]44094418Imp'!AG$63</f>
        <v>5.6138233437</v>
      </c>
      <c r="AJ13" s="82">
        <f>'[1]44094418Imp'!AH$63</f>
        <v>6.3458024000000002</v>
      </c>
      <c r="AK13" s="82">
        <f>'[1]44094418Imp'!AI$63</f>
        <v>11.840908943000001</v>
      </c>
      <c r="AL13" s="82">
        <f>'[1]44094418Imp'!AJ$63</f>
        <v>12.384194832000002</v>
      </c>
      <c r="AM13" s="82">
        <f>'[1]44094418Imp'!AK$63</f>
        <v>13.7807885864</v>
      </c>
      <c r="AN13" s="82">
        <f>'[1]44094418Imp'!AL$63</f>
        <v>13.575370832100003</v>
      </c>
      <c r="AO13" s="82">
        <f>'[1]44094418Imp'!AM$63</f>
        <v>19.238902992</v>
      </c>
      <c r="AP13" s="82">
        <f>'[1]44094418Imp'!AN$63</f>
        <v>15.9735676496</v>
      </c>
      <c r="AQ13" s="82">
        <f>'[1]44094418Imp'!AO$63</f>
        <v>8.3964739770000012</v>
      </c>
      <c r="AR13" s="82">
        <f>'[1]44094418Imp'!AP$63</f>
        <v>4.9010782869999998</v>
      </c>
      <c r="AS13" s="82">
        <f>'[1]44094418Imp'!AQ$63</f>
        <v>3.9150493795000001</v>
      </c>
      <c r="AT13" s="82">
        <f>'[1]44094418Imp'!AR$63</f>
        <v>4.9662795263999993</v>
      </c>
      <c r="AU13" s="82">
        <f>'[1]44094418Imp'!AS$63</f>
        <v>5.9406844782999997</v>
      </c>
      <c r="AV13" s="82">
        <f>'[1]44094418Imp'!AT$63</f>
        <v>3.710641769</v>
      </c>
      <c r="AW13" s="82">
        <f>'[1]44094418Imp'!AU$63</f>
        <v>4.424306541</v>
      </c>
      <c r="AX13" s="82">
        <f>'[1]44094418Imp'!AV$63</f>
        <v>7.4115701810000001</v>
      </c>
      <c r="AY13" s="82">
        <f>'[1]44094418Imp'!AW$63</f>
        <v>11.6377490768</v>
      </c>
      <c r="AZ13" s="82">
        <f>'[1]44094418Imp'!AX$63</f>
        <v>4.9335998399999994</v>
      </c>
      <c r="BA13" s="82">
        <f>'[1]44094418Imp'!AY$63</f>
        <v>3.2974362442999996</v>
      </c>
      <c r="BB13" s="82">
        <f>'[1]44094418Imp'!AZ$63</f>
        <v>0</v>
      </c>
      <c r="BC13" s="255">
        <f>'[1]44094418Imp'!BA$63</f>
        <v>0</v>
      </c>
      <c r="BD13" s="403"/>
    </row>
    <row r="14" spans="1:56">
      <c r="B14" s="23" t="s">
        <v>51</v>
      </c>
      <c r="C14" s="24">
        <f>1/$A$1*'[1]44094418Imp'!$B$67</f>
        <v>0.1052915479</v>
      </c>
      <c r="D14" s="25">
        <f>1/$A$1*'[1]44094418Imp'!$C$67</f>
        <v>0.10093033010000001</v>
      </c>
      <c r="E14" s="25">
        <f>1/$A$1*'[1]44094418Imp'!$D$67</f>
        <v>9.1708819899999988E-2</v>
      </c>
      <c r="F14" s="25">
        <f>1/$A$1*'[1]44094418Imp'!$E$67</f>
        <v>8.7811258599999997E-2</v>
      </c>
      <c r="G14" s="25">
        <f>1/$A$1*'[1]44094418Imp'!$F$67</f>
        <v>6.5430481100000007E-2</v>
      </c>
      <c r="H14" s="25">
        <f>1/$A$1*'[1]44094418Imp'!$G$67</f>
        <v>4.4188173500000004E-2</v>
      </c>
      <c r="I14" s="25">
        <f>1/$A$1*'[1]44094418Imp'!$H$67</f>
        <v>4.4211436E-2</v>
      </c>
      <c r="J14" s="26">
        <f>1/$A$1*'[1]44094418Imp'!$I$67</f>
        <v>4.0628415899999999E-2</v>
      </c>
      <c r="K14" s="26">
        <f>1/$A$1*'[1]44094418Imp'!$J$67</f>
        <v>7.3761816499999994E-2</v>
      </c>
      <c r="L14" s="26">
        <f>1/$A$1*'[1]44094418Imp'!K$67</f>
        <v>8.5476262571428555E-2</v>
      </c>
      <c r="M14" s="26">
        <f>1/$A$1*'[1]44094418Imp'!L$67</f>
        <v>9.146605599999999E-2</v>
      </c>
      <c r="N14" s="26">
        <f>1/$A$1*'[1]44094418Imp'!M$67</f>
        <v>8.87744019982456E-2</v>
      </c>
      <c r="O14" s="26">
        <f>1/$A$1*'[1]44094418Imp'!N$67</f>
        <v>7.5278917909090914E-2</v>
      </c>
      <c r="P14" s="26">
        <f>1/$A$1*'[1]44094418Imp'!O$67</f>
        <v>0.12437200463519812</v>
      </c>
      <c r="Q14" s="26">
        <f>1/$A$1*'[1]44094418Imp'!P$67</f>
        <v>9.6803233755744261E-2</v>
      </c>
      <c r="R14" s="26">
        <f>1/$A$1*'[1]44094418Imp'!Q$67</f>
        <v>9.8556211666666643E-2</v>
      </c>
      <c r="S14" s="26">
        <f>1/$A$1*'[1]44094418Imp'!R$67</f>
        <v>9.533039648345587E-2</v>
      </c>
      <c r="T14" s="26">
        <f>1/$A$1*'[1]44094418Imp'!S$67</f>
        <v>0.11940843502741935</v>
      </c>
      <c r="U14" s="26">
        <f>1/$A$1*'[1]44094418Imp'!T$67</f>
        <v>0.12271741069999999</v>
      </c>
      <c r="V14" s="26">
        <f>1/$A$1*'[1]44094418Imp'!U$67</f>
        <v>9.7596698296296289E-2</v>
      </c>
      <c r="W14" s="26">
        <f>1/$A$1*'[1]44094418Imp'!V$67</f>
        <v>0.10875762561999999</v>
      </c>
      <c r="X14" s="26">
        <f>1/$A$1*'[1]44094418Imp'!W$67</f>
        <v>0.13348385190000001</v>
      </c>
      <c r="Y14" s="26">
        <f>1/$A$1*'[1]44094418Imp'!X$67</f>
        <v>0.10455211227999998</v>
      </c>
      <c r="Z14" s="26">
        <f>1/$A$1*'[1]44094418Imp'!Y$67</f>
        <v>7.6730233719999985E-2</v>
      </c>
      <c r="AA14" s="26">
        <f>1/$A$1*'[1]44094418Imp'!Z$67</f>
        <v>7.6730233719999985E-2</v>
      </c>
      <c r="AB14" s="26">
        <f>1/$A$1*'[1]44094418Imp'!AA$67</f>
        <v>7.6730233719999985E-2</v>
      </c>
      <c r="AC14" s="7"/>
      <c r="AD14" s="81">
        <f>'[1]44094418Imp'!AB$67</f>
        <v>27.923484689892</v>
      </c>
      <c r="AE14" s="82">
        <f>'[1]44094418Imp'!AC$67</f>
        <v>26.630963339199997</v>
      </c>
      <c r="AF14" s="82">
        <f>'[1]44094418Imp'!AD$67</f>
        <v>26.481752107199998</v>
      </c>
      <c r="AG14" s="82">
        <f>'[1]44094418Imp'!AE$67</f>
        <v>31.357254264000002</v>
      </c>
      <c r="AH14" s="82">
        <f>'[1]44094418Imp'!AF$67</f>
        <v>32.217393121200004</v>
      </c>
      <c r="AI14" s="82">
        <f>'[1]44094418Imp'!AG$67</f>
        <v>24.749901462000004</v>
      </c>
      <c r="AJ14" s="82">
        <f>'[1]44094418Imp'!AH$67</f>
        <v>20.605651600000002</v>
      </c>
      <c r="AK14" s="82">
        <f>'[1]44094418Imp'!AI$67</f>
        <v>21.537684340999999</v>
      </c>
      <c r="AL14" s="82">
        <f>'[1]44094418Imp'!AJ$67</f>
        <v>34.748688384800005</v>
      </c>
      <c r="AM14" s="82">
        <f>'[1]44094418Imp'!AK$67</f>
        <v>37.1244515048</v>
      </c>
      <c r="AN14" s="82">
        <f>'[1]44094418Imp'!AL$67</f>
        <v>37.301166546300003</v>
      </c>
      <c r="AO14" s="82">
        <f>'[1]44094418Imp'!AM$67</f>
        <v>42.999363023999997</v>
      </c>
      <c r="AP14" s="82">
        <f>'[1]44094418Imp'!AN$67</f>
        <v>36.052072584000001</v>
      </c>
      <c r="AQ14" s="82">
        <f>'[1]44094418Imp'!AO$67</f>
        <v>50.787986316599998</v>
      </c>
      <c r="AR14" s="82">
        <f>'[1]44094418Imp'!AP$67</f>
        <v>46.337189905000002</v>
      </c>
      <c r="AS14" s="82">
        <f>'[1]44094418Imp'!AQ$67</f>
        <v>37.923994800999999</v>
      </c>
      <c r="AT14" s="82">
        <f>'[1]44094418Imp'!AR$67</f>
        <v>39.322808459199997</v>
      </c>
      <c r="AU14" s="82">
        <f>'[1]44094418Imp'!AS$67</f>
        <v>49.081452305599996</v>
      </c>
      <c r="AV14" s="82">
        <f>'[1]44094418Imp'!AT$67</f>
        <v>53.648994112000004</v>
      </c>
      <c r="AW14" s="82">
        <f>'[1]44094418Imp'!AU$67</f>
        <v>47.290444045499996</v>
      </c>
      <c r="AX14" s="82">
        <f>'[1]44094418Imp'!AV$67</f>
        <v>49.799153583800006</v>
      </c>
      <c r="AY14" s="82">
        <f>'[1]44094418Imp'!AW$67</f>
        <v>71.752710642800011</v>
      </c>
      <c r="AZ14" s="82">
        <f>'[1]44094418Imp'!AX$67</f>
        <v>65.65583887199999</v>
      </c>
      <c r="BA14" s="82">
        <f>'[1]44094418Imp'!AY$67</f>
        <v>46.093492042400001</v>
      </c>
      <c r="BB14" s="82">
        <f>'[1]44094418Imp'!AZ$67</f>
        <v>0</v>
      </c>
      <c r="BC14" s="255">
        <f>'[1]44094418Imp'!BA$67</f>
        <v>0</v>
      </c>
      <c r="BD14" s="403"/>
    </row>
    <row r="15" spans="1:56">
      <c r="B15" s="23" t="s">
        <v>49</v>
      </c>
      <c r="C15" s="24">
        <f>1/$A$1*'[1]44094418Imp'!$B$84</f>
        <v>1.5887575799999998E-2</v>
      </c>
      <c r="D15" s="25">
        <f>1/$A$1*'[1]44094418Imp'!$C$84</f>
        <v>2.03404191E-2</v>
      </c>
      <c r="E15" s="25">
        <f>1/$A$1*'[1]44094418Imp'!$D$84</f>
        <v>1.0049486299999999E-2</v>
      </c>
      <c r="F15" s="25">
        <f>1/$A$1*'[1]44094418Imp'!$E$84</f>
        <v>8.1595439999999995E-3</v>
      </c>
      <c r="G15" s="25">
        <f>1/$A$1*'[1]44094418Imp'!$F$84</f>
        <v>1.1748254999999999E-2</v>
      </c>
      <c r="H15" s="25">
        <f>1/$A$1*'[1]44094418Imp'!$G$84</f>
        <v>1.0279535500000001E-2</v>
      </c>
      <c r="I15" s="25">
        <f>1/$A$1*'[1]44094418Imp'!$H$84</f>
        <v>9.4607800000000002E-3</v>
      </c>
      <c r="J15" s="26">
        <f>1/$A$1*'[1]44094418Imp'!$I$84</f>
        <v>7.9958271999999997E-3</v>
      </c>
      <c r="K15" s="26">
        <f>1/$A$1*'[1]44094418Imp'!$J$84</f>
        <v>1.3445921999999999E-2</v>
      </c>
      <c r="L15" s="26">
        <f>1/$A$1*'[1]44094418Imp'!K$84</f>
        <v>2.9095404999999997E-3</v>
      </c>
      <c r="M15" s="26">
        <f>1/$A$1*'[1]44094418Imp'!L$84</f>
        <v>8.7115577499999996E-3</v>
      </c>
      <c r="N15" s="26">
        <f>1/$A$1*'[1]44094418Imp'!M$84</f>
        <v>3.8492348823529407E-3</v>
      </c>
      <c r="O15" s="26">
        <f>1/$A$1*'[1]44094418Imp'!N$84</f>
        <v>2.896839551470588E-3</v>
      </c>
      <c r="P15" s="26">
        <f>1/$A$1*'[1]44094418Imp'!O$84</f>
        <v>3.5785146818181814E-3</v>
      </c>
      <c r="Q15" s="26">
        <f>1/$A$1*'[1]44094418Imp'!P$84</f>
        <v>3.4999707058823528E-3</v>
      </c>
      <c r="R15" s="26">
        <f>1/$A$1*'[1]44094418Imp'!Q$84</f>
        <v>1.6057579999999999E-3</v>
      </c>
      <c r="S15" s="26">
        <f>1/$A$1*'[1]44094418Imp'!R$84</f>
        <v>1.2586727499999998E-3</v>
      </c>
      <c r="T15" s="26">
        <f>1/$A$1*'[1]44094418Imp'!S$84</f>
        <v>1.2305256666666664E-3</v>
      </c>
      <c r="U15" s="26">
        <f>1/$A$1*'[1]44094418Imp'!T$84</f>
        <v>2.3368099999999999E-3</v>
      </c>
      <c r="V15" s="26">
        <f>1/$A$1*'[1]44094418Imp'!U$84</f>
        <v>2.0370279999999993E-3</v>
      </c>
      <c r="W15" s="26">
        <f>1/$A$1*'[1]44094418Imp'!V$84</f>
        <v>3.5027173999999991E-3</v>
      </c>
      <c r="X15" s="26">
        <f>1/$A$1*'[1]44094418Imp'!W$84</f>
        <v>3.2900415314285705E-3</v>
      </c>
      <c r="Y15" s="26">
        <f>1/$A$1*'[1]44094418Imp'!X$84</f>
        <v>1.5031321199999996E-3</v>
      </c>
      <c r="Z15" s="26">
        <f>1/$A$1*'[1]44094418Imp'!Y$84</f>
        <v>2.7927278399999993E-3</v>
      </c>
      <c r="AA15" s="26">
        <f>1/$A$1*'[1]44094418Imp'!Z$84</f>
        <v>2.7927278399999993E-3</v>
      </c>
      <c r="AB15" s="26">
        <f>1/$A$1*'[1]44094418Imp'!AA$84</f>
        <v>2.7927278399999993E-3</v>
      </c>
      <c r="AC15" s="7"/>
      <c r="AD15" s="81">
        <f>'[1]44094418Imp'!AB$84</f>
        <v>7.7411395189709999</v>
      </c>
      <c r="AE15" s="82">
        <f>'[1]44094418Imp'!AC$84</f>
        <v>9.4135333807999988</v>
      </c>
      <c r="AF15" s="82">
        <f>'[1]44094418Imp'!AD$84</f>
        <v>5.9647199808</v>
      </c>
      <c r="AG15" s="82">
        <f>'[1]44094418Imp'!AE$84</f>
        <v>6.6487162336000001</v>
      </c>
      <c r="AH15" s="82">
        <f>'[1]44094418Imp'!AF$84</f>
        <v>10.0234307852</v>
      </c>
      <c r="AI15" s="82">
        <f>'[1]44094418Imp'!AG$84</f>
        <v>8.3889016068000011</v>
      </c>
      <c r="AJ15" s="82">
        <f>'[1]44094418Imp'!AH$84</f>
        <v>7.0828396000000007</v>
      </c>
      <c r="AK15" s="82">
        <f>'[1]44094418Imp'!AI$84</f>
        <v>8.281369595000001</v>
      </c>
      <c r="AL15" s="82">
        <f>'[1]44094418Imp'!AJ$84</f>
        <v>6.7709572304000005</v>
      </c>
      <c r="AM15" s="82">
        <f>'[1]44094418Imp'!AK$84</f>
        <v>1.5940639176</v>
      </c>
      <c r="AN15" s="82">
        <f>'[1]44094418Imp'!AL$84</f>
        <v>2.7867738554999999</v>
      </c>
      <c r="AO15" s="82">
        <f>'[1]44094418Imp'!AM$84</f>
        <v>2.9887604159999999</v>
      </c>
      <c r="AP15" s="82">
        <f>'[1]44094418Imp'!AN$84</f>
        <v>2.3206828479999997</v>
      </c>
      <c r="AQ15" s="82">
        <f>'[1]44094418Imp'!AO$84</f>
        <v>2.5220831496000002</v>
      </c>
      <c r="AR15" s="82">
        <f>'[1]44094418Imp'!AP$84</f>
        <v>2.8574294665000002</v>
      </c>
      <c r="AS15" s="82">
        <f>'[1]44094418Imp'!AQ$84</f>
        <v>1.213031883</v>
      </c>
      <c r="AT15" s="82">
        <f>'[1]44094418Imp'!AR$84</f>
        <v>1.0092315716</v>
      </c>
      <c r="AU15" s="82">
        <f>'[1]44094418Imp'!AS$84</f>
        <v>1.5945331402</v>
      </c>
      <c r="AV15" s="82">
        <f>'[1]44094418Imp'!AT$84</f>
        <v>2.4510509429999998</v>
      </c>
      <c r="AW15" s="82">
        <f>'[1]44094418Imp'!AU$84</f>
        <v>2.095999548</v>
      </c>
      <c r="AX15" s="82">
        <f>'[1]44094418Imp'!AV$84</f>
        <v>3.3060876202000005</v>
      </c>
      <c r="AY15" s="82">
        <f>'[1]44094418Imp'!AW$84</f>
        <v>3.8234857815000005</v>
      </c>
      <c r="AZ15" s="82">
        <f>'[1]44094418Imp'!AX$84</f>
        <v>2.4036367679999997</v>
      </c>
      <c r="BA15" s="82">
        <f>'[1]44094418Imp'!AY$84</f>
        <v>3.3325839007999996</v>
      </c>
      <c r="BB15" s="82">
        <f>'[1]44094418Imp'!AZ$84</f>
        <v>0</v>
      </c>
      <c r="BC15" s="255">
        <f>'[1]44094418Imp'!BA$84</f>
        <v>0</v>
      </c>
      <c r="BD15" s="403"/>
    </row>
    <row r="16" spans="1:56">
      <c r="B16" s="23" t="s">
        <v>30</v>
      </c>
      <c r="C16" s="24">
        <f>1/$A$1*'[1]44094418Imp'!$B$91</f>
        <v>0.22690144800000003</v>
      </c>
      <c r="D16" s="25">
        <f>1/$A$1*'[1]44094418Imp'!$C$91</f>
        <v>0.22109693949999998</v>
      </c>
      <c r="E16" s="25">
        <f>1/$A$1*'[1]44094418Imp'!$D$91</f>
        <v>0.16977740519999998</v>
      </c>
      <c r="F16" s="25">
        <f>1/$A$1*'[1]44094418Imp'!$E$91</f>
        <v>0.187469685</v>
      </c>
      <c r="G16" s="25">
        <f>1/$A$1*'[1]44094418Imp'!$F$91</f>
        <v>0.24894085999999999</v>
      </c>
      <c r="H16" s="25">
        <f>1/$A$1*'[1]44094418Imp'!$G$91</f>
        <v>0.29369091400000003</v>
      </c>
      <c r="I16" s="25">
        <f>1/$A$1*'[1]44094418Imp'!$H$91</f>
        <v>0.38350452199999996</v>
      </c>
      <c r="J16" s="26">
        <f>1/$A$1*'[1]44094418Imp'!$I$91</f>
        <v>0.351654203</v>
      </c>
      <c r="K16" s="26">
        <f>1/$A$1*'[1]44094418Imp'!$J$91</f>
        <v>0.37708613000000002</v>
      </c>
      <c r="L16" s="26">
        <f>1/$A$1*'[1]44094418Imp'!K$91</f>
        <v>0.39423085283333326</v>
      </c>
      <c r="M16" s="26">
        <f>1/$A$1*'[1]44094418Imp'!L$91</f>
        <v>0.36994723722222222</v>
      </c>
      <c r="N16" s="26">
        <f>1/$A$1*'[1]44094418Imp'!M$91</f>
        <v>0.35369541804444438</v>
      </c>
      <c r="O16" s="26">
        <f>1/$A$1*'[1]44094418Imp'!N$91</f>
        <v>0.34583158556457161</v>
      </c>
      <c r="P16" s="26">
        <f>1/$A$1*'[1]44094418Imp'!O$91</f>
        <v>0.38628426784615383</v>
      </c>
      <c r="Q16" s="26">
        <f>1/$A$1*'[1]44094418Imp'!P$91</f>
        <v>0.37818706521666662</v>
      </c>
      <c r="R16" s="26">
        <f>1/$A$1*'[1]44094418Imp'!Q$91</f>
        <v>0.33674690056724133</v>
      </c>
      <c r="S16" s="26">
        <f>1/$A$1*'[1]44094418Imp'!R$91</f>
        <v>0.33360102349999998</v>
      </c>
      <c r="T16" s="26">
        <f>1/$A$1*'[1]44094418Imp'!S$91</f>
        <v>0.28894282199999999</v>
      </c>
      <c r="U16" s="26">
        <f>1/$A$1*'[1]44094418Imp'!T$91</f>
        <v>0.29704280999999999</v>
      </c>
      <c r="V16" s="26">
        <f>1/$A$1*'[1]44094418Imp'!U$91</f>
        <v>0.28848722930555548</v>
      </c>
      <c r="W16" s="26">
        <f>1/$A$1*'[1]44094418Imp'!V$91</f>
        <v>0.29371504343999999</v>
      </c>
      <c r="X16" s="26">
        <f>1/$A$1*'[1]44094418Imp'!W$91</f>
        <v>0.29365142225999996</v>
      </c>
      <c r="Y16" s="26">
        <f>1/$A$1*'[1]44094418Imp'!X$91</f>
        <v>0.23206281517999999</v>
      </c>
      <c r="Z16" s="26">
        <f>1/$A$1*'[1]44094418Imp'!Y$91</f>
        <v>0.20683802327999995</v>
      </c>
      <c r="AA16" s="26">
        <f>1/$A$1*'[1]44094418Imp'!Z$91</f>
        <v>0.20683802327999995</v>
      </c>
      <c r="AB16" s="26">
        <f>1/$A$1*'[1]44094418Imp'!AA$91</f>
        <v>0.20683802327999995</v>
      </c>
      <c r="AC16" s="7"/>
      <c r="AD16" s="81">
        <f>'[1]44094418Imp'!AB$91</f>
        <v>110.47700843747999</v>
      </c>
      <c r="AE16" s="82">
        <f>'[1]44094418Imp'!AC$91</f>
        <v>104.16565347479998</v>
      </c>
      <c r="AF16" s="82">
        <f>'[1]44094418Imp'!AD$91</f>
        <v>81.33224178239999</v>
      </c>
      <c r="AG16" s="82">
        <f>'[1]44094418Imp'!AE$91</f>
        <v>102.26841989280001</v>
      </c>
      <c r="AH16" s="82">
        <f>'[1]44094418Imp'!AF$91</f>
        <v>133.8995968415</v>
      </c>
      <c r="AI16" s="82">
        <f>'[1]44094418Imp'!AG$91</f>
        <v>154.08347697600001</v>
      </c>
      <c r="AJ16" s="82">
        <f>'[1]44094418Imp'!AH$91</f>
        <v>175.75261</v>
      </c>
      <c r="AK16" s="82">
        <f>'[1]44094418Imp'!AI$91</f>
        <v>199.24429457650001</v>
      </c>
      <c r="AL16" s="82">
        <f>'[1]44094418Imp'!AJ$91</f>
        <v>218.25150163240002</v>
      </c>
      <c r="AM16" s="82">
        <f>'[1]44094418Imp'!AK$91</f>
        <v>206.5241751936</v>
      </c>
      <c r="AN16" s="82">
        <f>'[1]44094418Imp'!AL$91</f>
        <v>206.05596377400002</v>
      </c>
      <c r="AO16" s="82">
        <f>'[1]44094418Imp'!AM$91</f>
        <v>222.412351296</v>
      </c>
      <c r="AP16" s="82">
        <f>'[1]44094418Imp'!AN$91</f>
        <v>199.7055552448</v>
      </c>
      <c r="AQ16" s="82">
        <f>'[1]44094418Imp'!AO$91</f>
        <v>208.81353463080001</v>
      </c>
      <c r="AR16" s="82">
        <f>'[1]44094418Imp'!AP$91</f>
        <v>213.50550673500001</v>
      </c>
      <c r="AS16" s="82">
        <f>'[1]44094418Imp'!AQ$91</f>
        <v>185.01753833849997</v>
      </c>
      <c r="AT16" s="82">
        <f>'[1]44094418Imp'!AR$91</f>
        <v>189.10724131040001</v>
      </c>
      <c r="AU16" s="82">
        <f>'[1]44094418Imp'!AS$91</f>
        <v>196.28346354759998</v>
      </c>
      <c r="AV16" s="82">
        <f>'[1]44094418Imp'!AT$91</f>
        <v>201.80490203299999</v>
      </c>
      <c r="AW16" s="82">
        <f>'[1]44094418Imp'!AU$91</f>
        <v>190.41028512299999</v>
      </c>
      <c r="AX16" s="82">
        <f>'[1]44094418Imp'!AV$91</f>
        <v>194.20583654059999</v>
      </c>
      <c r="AY16" s="82">
        <f>'[1]44094418Imp'!AW$91</f>
        <v>240.82768961800002</v>
      </c>
      <c r="AZ16" s="82">
        <f>'[1]44094418Imp'!AX$91</f>
        <v>229.520002842</v>
      </c>
      <c r="BA16" s="82">
        <f>'[1]44094418Imp'!AY$91</f>
        <v>187.73481617109999</v>
      </c>
      <c r="BB16" s="82">
        <f>'[1]44094418Imp'!AZ$91</f>
        <v>0</v>
      </c>
      <c r="BC16" s="255">
        <f>'[1]44094418Imp'!BA$91</f>
        <v>0</v>
      </c>
      <c r="BD16" s="403"/>
    </row>
    <row r="17" spans="2:56">
      <c r="B17" s="23" t="s">
        <v>76</v>
      </c>
      <c r="C17" s="24">
        <f>1/$A$1*'[1]44094418Imp'!$B$106</f>
        <v>1.5932112399999997E-2</v>
      </c>
      <c r="D17" s="25">
        <f>1/$A$1*'[1]44094418Imp'!$C$106</f>
        <v>1.6290868100000001E-2</v>
      </c>
      <c r="E17" s="25">
        <f>1/$A$1*'[1]44094418Imp'!$D$106</f>
        <v>1.85465176E-2</v>
      </c>
      <c r="F17" s="25">
        <f>1/$A$1*'[1]44094418Imp'!$E$106</f>
        <v>2.3630544599999997E-2</v>
      </c>
      <c r="G17" s="25">
        <f>1/$A$1*'[1]44094418Imp'!$F$106</f>
        <v>3.0632827299999998E-2</v>
      </c>
      <c r="H17" s="25">
        <f>1/$A$1*'[1]44094418Imp'!$G$106</f>
        <v>2.6940892299999998E-2</v>
      </c>
      <c r="I17" s="25">
        <f>1/$A$1*'[1]44094418Imp'!$H$106</f>
        <v>3.4840813999999998E-2</v>
      </c>
      <c r="J17" s="26">
        <f>1/$A$1*'[1]44094418Imp'!$I$106</f>
        <v>2.31131129E-2</v>
      </c>
      <c r="K17" s="26">
        <f>1/$A$1*'[1]44094418Imp'!$J$106</f>
        <v>1.53459055E-2</v>
      </c>
      <c r="L17" s="26">
        <f>1/$A$1*'[1]44094418Imp'!K$106</f>
        <v>9.9867048059523802E-3</v>
      </c>
      <c r="M17" s="26">
        <f>1/$A$1*'[1]44094418Imp'!L$106</f>
        <v>1.5960646249999995E-2</v>
      </c>
      <c r="N17" s="26">
        <f>1/$A$1*'[1]44094418Imp'!M$106</f>
        <v>1.7491130531756275E-2</v>
      </c>
      <c r="O17" s="26">
        <f>1/$A$1*'[1]44094418Imp'!N$106</f>
        <v>1.7336685431707632E-2</v>
      </c>
      <c r="P17" s="26">
        <f>1/$A$1*'[1]44094418Imp'!O$106</f>
        <v>3.9956960862121214E-2</v>
      </c>
      <c r="Q17" s="26">
        <f>1/$A$1*'[1]44094418Imp'!P$106</f>
        <v>2.3413381946428571E-2</v>
      </c>
      <c r="R17" s="26">
        <f>1/$A$1*'[1]44094418Imp'!Q$106</f>
        <v>2.2727516999999999E-2</v>
      </c>
      <c r="S17" s="26">
        <f>1/$A$1*'[1]44094418Imp'!R$106</f>
        <v>2.2612912000000002E-2</v>
      </c>
      <c r="T17" s="26">
        <f>1/$A$1*'[1]44094418Imp'!S$106</f>
        <v>1.7733787787499997E-2</v>
      </c>
      <c r="U17" s="26">
        <f>1/$A$1*'[1]44094418Imp'!T$106</f>
        <v>2.0253471766349208E-2</v>
      </c>
      <c r="V17" s="26">
        <f>1/$A$1*'[1]44094418Imp'!U$106</f>
        <v>2.0897575450555556E-2</v>
      </c>
      <c r="W17" s="26">
        <f>1/$A$1*'[1]44094418Imp'!V$106</f>
        <v>2.3792847119999995E-2</v>
      </c>
      <c r="X17" s="26">
        <f>1/$A$1*'[1]44094418Imp'!W$106</f>
        <v>2.8371681239999995E-2</v>
      </c>
      <c r="Y17" s="26">
        <f>1/$A$1*'[1]44094418Imp'!X$106</f>
        <v>2.6601876E-2</v>
      </c>
      <c r="Z17" s="26">
        <f>1/$A$1*'[1]44094418Imp'!Y$106</f>
        <v>2.6514154240000001E-2</v>
      </c>
      <c r="AA17" s="26">
        <f>1/$A$1*'[1]44094418Imp'!Z$106</f>
        <v>2.6514154240000001E-2</v>
      </c>
      <c r="AB17" s="26">
        <f>1/$A$1*'[1]44094418Imp'!AA$106</f>
        <v>2.6514154240000001E-2</v>
      </c>
      <c r="AC17" s="7"/>
      <c r="AD17" s="81">
        <f>'[1]44094418Imp'!AB$106</f>
        <v>7.2537240013200002</v>
      </c>
      <c r="AE17" s="82">
        <f>'[1]44094418Imp'!AC$106</f>
        <v>6.8398378091999996</v>
      </c>
      <c r="AF17" s="82">
        <f>'[1]44094418Imp'!AD$106</f>
        <v>8.4467006015999999</v>
      </c>
      <c r="AG17" s="82">
        <f>'[1]44094418Imp'!AE$106</f>
        <v>12.575829806400002</v>
      </c>
      <c r="AH17" s="82">
        <f>'[1]44094418Imp'!AF$106</f>
        <v>18.971233874600003</v>
      </c>
      <c r="AI17" s="82">
        <f>'[1]44094418Imp'!AG$106</f>
        <v>13.484383126500001</v>
      </c>
      <c r="AJ17" s="82">
        <f>'[1]44094418Imp'!AH$106</f>
        <v>24.842046000000003</v>
      </c>
      <c r="AK17" s="82">
        <f>'[1]44094418Imp'!AI$106</f>
        <v>26.987348764000004</v>
      </c>
      <c r="AL17" s="82">
        <f>'[1]44094418Imp'!AJ$106</f>
        <v>24.5826158576</v>
      </c>
      <c r="AM17" s="82">
        <f>'[1]44094418Imp'!AK$106</f>
        <v>17.565837819199999</v>
      </c>
      <c r="AN17" s="82">
        <f>'[1]44094418Imp'!AL$106</f>
        <v>17.567968265100003</v>
      </c>
      <c r="AO17" s="82">
        <f>'[1]44094418Imp'!AM$106</f>
        <v>20.367006239999998</v>
      </c>
      <c r="AP17" s="82">
        <f>'[1]44094418Imp'!AN$106</f>
        <v>22.511054033600001</v>
      </c>
      <c r="AQ17" s="82">
        <f>'[1]44094418Imp'!AO$106</f>
        <v>10.759946127900001</v>
      </c>
      <c r="AR17" s="82">
        <f>'[1]44094418Imp'!AP$106</f>
        <v>42.662148398500008</v>
      </c>
      <c r="AS17" s="82">
        <f>'[1]44094418Imp'!AQ$106</f>
        <v>35.039262625499994</v>
      </c>
      <c r="AT17" s="82">
        <f>'[1]44094418Imp'!AR$106</f>
        <v>32.594468105599994</v>
      </c>
      <c r="AU17" s="82">
        <f>'[1]44094418Imp'!AS$106</f>
        <v>33.163621190699999</v>
      </c>
      <c r="AV17" s="82">
        <f>'[1]44094418Imp'!AT$106</f>
        <v>34.781601474999995</v>
      </c>
      <c r="AW17" s="82">
        <f>'[1]44094418Imp'!AU$106</f>
        <v>32.355518081</v>
      </c>
      <c r="AX17" s="82">
        <f>'[1]44094418Imp'!AV$106</f>
        <v>37.064569325400001</v>
      </c>
      <c r="AY17" s="82">
        <f>'[1]44094418Imp'!AW$106</f>
        <v>46.344320664900003</v>
      </c>
      <c r="AZ17" s="82">
        <f>'[1]44094418Imp'!AX$106</f>
        <v>45.110056679999992</v>
      </c>
      <c r="BA17" s="82">
        <f>'[1]44094418Imp'!AY$106</f>
        <v>40.751067717799998</v>
      </c>
      <c r="BB17" s="82">
        <f>'[1]44094418Imp'!AZ$106</f>
        <v>0</v>
      </c>
      <c r="BC17" s="255">
        <f>'[1]44094418Imp'!BA$106</f>
        <v>0</v>
      </c>
      <c r="BD17" s="403"/>
    </row>
    <row r="18" spans="2:56">
      <c r="B18" s="23" t="s">
        <v>36</v>
      </c>
      <c r="C18" s="24">
        <f>1/$A$1*'[1]44094418Imp'!$B$114</f>
        <v>1.4842336499999997E-2</v>
      </c>
      <c r="D18" s="25">
        <f>1/$A$1*'[1]44094418Imp'!$C$114</f>
        <v>1.5147645999999999E-2</v>
      </c>
      <c r="E18" s="25">
        <f>1/$A$1*'[1]44094418Imp'!$D$114</f>
        <v>1.2103615E-2</v>
      </c>
      <c r="F18" s="25">
        <f>1/$A$1*'[1]44094418Imp'!$E$114</f>
        <v>1.33179545E-2</v>
      </c>
      <c r="G18" s="25">
        <f>1/$A$1*'[1]44094418Imp'!$F$114</f>
        <v>2.0612592499999999E-2</v>
      </c>
      <c r="H18" s="25">
        <f>1/$A$1*'[1]44094418Imp'!$G$114</f>
        <v>1.4789884999999999E-2</v>
      </c>
      <c r="I18" s="25">
        <f>1/$A$1*'[1]44094418Imp'!$H$114</f>
        <v>1.3908163999999999E-2</v>
      </c>
      <c r="J18" s="26">
        <f>1/$A$1*'[1]44094418Imp'!$I$114</f>
        <v>2.2831897099999998E-2</v>
      </c>
      <c r="K18" s="26">
        <f>1/$A$1*'[1]44094418Imp'!$J$114</f>
        <v>1.5505104700000001E-2</v>
      </c>
      <c r="L18" s="26">
        <f>1/$A$1*'[1]44094418Imp'!K$114</f>
        <v>1.5990391374777181E-2</v>
      </c>
      <c r="M18" s="26">
        <f>1/$A$1*'[1]44094418Imp'!L$114</f>
        <v>1.8530571678571427E-2</v>
      </c>
      <c r="N18" s="26">
        <f>1/$A$1*'[1]44094418Imp'!M$114</f>
        <v>2.6779624238281605E-2</v>
      </c>
      <c r="O18" s="26">
        <f>1/$A$1*'[1]44094418Imp'!N$114</f>
        <v>2.3804388495192307E-2</v>
      </c>
      <c r="P18" s="26">
        <f>1/$A$1*'[1]44094418Imp'!O$114</f>
        <v>3.9295249935314691E-2</v>
      </c>
      <c r="Q18" s="26">
        <f>1/$A$1*'[1]44094418Imp'!P$114</f>
        <v>4.000494982692307E-2</v>
      </c>
      <c r="R18" s="26">
        <f>1/$A$1*'[1]44094418Imp'!Q$114</f>
        <v>4.2912807000000004E-2</v>
      </c>
      <c r="S18" s="26">
        <f>1/$A$1*'[1]44094418Imp'!R$114</f>
        <v>4.9484734017992422E-2</v>
      </c>
      <c r="T18" s="26">
        <f>1/$A$1*'[1]44094418Imp'!S$114</f>
        <v>4.9199026988902578E-2</v>
      </c>
      <c r="U18" s="26">
        <f>1/$A$1*'[1]44094418Imp'!T$114</f>
        <v>4.8023006049019608E-2</v>
      </c>
      <c r="V18" s="26">
        <f>1/$A$1*'[1]44094418Imp'!U$114</f>
        <v>3.9899371499999996E-2</v>
      </c>
      <c r="W18" s="26">
        <f>1/$A$1*'[1]44094418Imp'!V$114</f>
        <v>5.320578116E-2</v>
      </c>
      <c r="X18" s="26">
        <f>1/$A$1*'[1]44094418Imp'!W$114</f>
        <v>5.4233193839999992E-2</v>
      </c>
      <c r="Y18" s="26">
        <f>1/$A$1*'[1]44094418Imp'!X$114</f>
        <v>3.491886075999999E-2</v>
      </c>
      <c r="Z18" s="26">
        <f>1/$A$1*'[1]44094418Imp'!Y$114</f>
        <v>4.1139591220000001E-2</v>
      </c>
      <c r="AA18" s="26">
        <f>1/$A$1*'[1]44094418Imp'!Z$114</f>
        <v>4.1139591220000001E-2</v>
      </c>
      <c r="AB18" s="26">
        <f>1/$A$1*'[1]44094418Imp'!AA$114</f>
        <v>4.1139591220000001E-2</v>
      </c>
      <c r="AC18" s="7"/>
      <c r="AD18" s="81">
        <f>'[1]44094418Imp'!AB$114</f>
        <v>17.137077658296</v>
      </c>
      <c r="AE18" s="82">
        <f>'[1]44094418Imp'!AC$114</f>
        <v>16.632573603600001</v>
      </c>
      <c r="AF18" s="82">
        <f>'[1]44094418Imp'!AD$114</f>
        <v>15.6988303968</v>
      </c>
      <c r="AG18" s="82">
        <f>'[1]44094418Imp'!AE$114</f>
        <v>18.683254396800002</v>
      </c>
      <c r="AH18" s="82">
        <f>'[1]44094418Imp'!AF$114</f>
        <v>22.981560011200003</v>
      </c>
      <c r="AI18" s="82">
        <f>'[1]44094418Imp'!AG$114</f>
        <v>22.094345130000001</v>
      </c>
      <c r="AJ18" s="82">
        <f>'[1]44094418Imp'!AH$114</f>
        <v>20.785202400000003</v>
      </c>
      <c r="AK18" s="82">
        <f>'[1]44094418Imp'!AI$114</f>
        <v>34.445554944000001</v>
      </c>
      <c r="AL18" s="82">
        <f>'[1]44094418Imp'!AJ$114</f>
        <v>30.606152239600004</v>
      </c>
      <c r="AM18" s="82">
        <f>'[1]44094418Imp'!AK$114</f>
        <v>23.7172335972</v>
      </c>
      <c r="AN18" s="82">
        <f>'[1]44094418Imp'!AL$114</f>
        <v>25.770795345900002</v>
      </c>
      <c r="AO18" s="82">
        <f>'[1]44094418Imp'!AM$114</f>
        <v>34.061258639999998</v>
      </c>
      <c r="AP18" s="82">
        <f>'[1]44094418Imp'!AN$114</f>
        <v>27.118932702399999</v>
      </c>
      <c r="AQ18" s="82">
        <f>'[1]44094418Imp'!AO$114</f>
        <v>37.085229568200006</v>
      </c>
      <c r="AR18" s="82">
        <f>'[1]44094418Imp'!AP$114</f>
        <v>40.1674113885</v>
      </c>
      <c r="AS18" s="82">
        <f>'[1]44094418Imp'!AQ$114</f>
        <v>29.079968371999996</v>
      </c>
      <c r="AT18" s="82">
        <f>'[1]44094418Imp'!AR$114</f>
        <v>22.5373119612</v>
      </c>
      <c r="AU18" s="82">
        <f>'[1]44094418Imp'!AS$114</f>
        <v>20.601240831599998</v>
      </c>
      <c r="AV18" s="82">
        <f>'[1]44094418Imp'!AT$114</f>
        <v>22.977138003</v>
      </c>
      <c r="AW18" s="82">
        <f>'[1]44094418Imp'!AU$114</f>
        <v>22.272401002999999</v>
      </c>
      <c r="AX18" s="82">
        <f>'[1]44094418Imp'!AV$114</f>
        <v>20.617215994600002</v>
      </c>
      <c r="AY18" s="82">
        <f>'[1]44094418Imp'!AW$114</f>
        <v>26.839809422500004</v>
      </c>
      <c r="AZ18" s="82">
        <f>'[1]44094418Imp'!AX$114</f>
        <v>29.737824596999996</v>
      </c>
      <c r="BA18" s="82">
        <f>'[1]44094418Imp'!AY$114</f>
        <v>27.220669988599997</v>
      </c>
      <c r="BB18" s="82">
        <f>'[1]44094418Imp'!AZ$114</f>
        <v>0</v>
      </c>
      <c r="BC18" s="255">
        <f>'[1]44094418Imp'!BA$114</f>
        <v>0</v>
      </c>
      <c r="BD18" s="403"/>
    </row>
    <row r="19" spans="2:56">
      <c r="B19" s="23" t="s">
        <v>56</v>
      </c>
      <c r="C19" s="24">
        <f>1/$A$1*'[1]44094418Imp'!$B$160</f>
        <v>3.9739474000000004E-3</v>
      </c>
      <c r="D19" s="25">
        <f>1/$A$1*'[1]44094418Imp'!$C$160</f>
        <v>3.9223282999999998E-3</v>
      </c>
      <c r="E19" s="25">
        <f>1/$A$1*'[1]44094418Imp'!$D$160</f>
        <v>4.4914248999999998E-3</v>
      </c>
      <c r="F19" s="25">
        <f>1/$A$1*'[1]44094418Imp'!$E$160</f>
        <v>5.8414035999999996E-3</v>
      </c>
      <c r="G19" s="25">
        <f>1/$A$1*'[1]44094418Imp'!$F$160</f>
        <v>3.8680236999999993E-3</v>
      </c>
      <c r="H19" s="25">
        <f>1/$A$1*'[1]44094418Imp'!$G$160</f>
        <v>7.5745506000000004E-3</v>
      </c>
      <c r="I19" s="25">
        <f>1/$A$1*'[1]44094418Imp'!$H$160</f>
        <v>1.1107530000000001E-2</v>
      </c>
      <c r="J19" s="26">
        <f>1/$A$1*'[1]44094418Imp'!$I$160</f>
        <v>6.9954716999999994E-3</v>
      </c>
      <c r="K19" s="26">
        <f>1/$A$1*'[1]44094418Imp'!$J$160</f>
        <v>7.8914385999999982E-3</v>
      </c>
      <c r="L19" s="26">
        <f>1/$A$1*'[1]44094418Imp'!K$160</f>
        <v>9.4444613507884273E-3</v>
      </c>
      <c r="M19" s="26">
        <f>1/$A$1*'[1]44094418Imp'!L$160</f>
        <v>1.1816370503229971E-2</v>
      </c>
      <c r="N19" s="26">
        <f>1/$A$1*'[1]44094418Imp'!M$160</f>
        <v>1.0887555305860929E-2</v>
      </c>
      <c r="O19" s="26">
        <f>1/$A$1*'[1]44094418Imp'!N$160</f>
        <v>7.463431339919226E-3</v>
      </c>
      <c r="P19" s="26">
        <f>1/$A$1*'[1]44094418Imp'!O$160</f>
        <v>6.362086167379679E-3</v>
      </c>
      <c r="Q19" s="26">
        <f>1/$A$1*'[1]44094418Imp'!P$160</f>
        <v>4.1230876660714282E-3</v>
      </c>
      <c r="R19" s="26">
        <f>1/$A$1*'[1]44094418Imp'!Q$160</f>
        <v>3.7537786929935039E-3</v>
      </c>
      <c r="S19" s="26">
        <f>1/$A$1*'[1]44094418Imp'!R$160</f>
        <v>3.0838283643433179E-3</v>
      </c>
      <c r="T19" s="26">
        <f>1/$A$1*'[1]44094418Imp'!S$160</f>
        <v>2.6241886756410257E-3</v>
      </c>
      <c r="U19" s="26">
        <f>1/$A$1*'[1]44094418Imp'!T$160</f>
        <v>3.2821111315789473E-3</v>
      </c>
      <c r="V19" s="26">
        <f>1/$A$1*'[1]44094418Imp'!U$160</f>
        <v>3.3615605543478259E-3</v>
      </c>
      <c r="W19" s="26">
        <f>1/$A$1*'[1]44094418Imp'!V$160</f>
        <v>2.7594446600000002E-3</v>
      </c>
      <c r="X19" s="26">
        <f>1/$A$1*'[1]44094418Imp'!W$160</f>
        <v>3.5648268600000001E-3</v>
      </c>
      <c r="Y19" s="26">
        <f>1/$A$1*'[1]44094418Imp'!X$160</f>
        <v>3.3739904799999993E-3</v>
      </c>
      <c r="Z19" s="26">
        <f>1/$A$1*'[1]44094418Imp'!Y$160</f>
        <v>3.4910555399999994E-3</v>
      </c>
      <c r="AA19" s="26">
        <f>1/$A$1*'[1]44094418Imp'!Z$160</f>
        <v>3.4910555399999994E-3</v>
      </c>
      <c r="AB19" s="26">
        <f>1/$A$1*'[1]44094418Imp'!AA$160</f>
        <v>3.4910555399999994E-3</v>
      </c>
      <c r="AC19" s="7"/>
      <c r="AD19" s="81">
        <f>'[1]44094418Imp'!AB$160</f>
        <v>1.895067306174</v>
      </c>
      <c r="AE19" s="82">
        <f>'[1]44094418Imp'!AC$160</f>
        <v>2.2904253519999997</v>
      </c>
      <c r="AF19" s="82">
        <f>'[1]44094418Imp'!AD$160</f>
        <v>2.0713765151999999</v>
      </c>
      <c r="AG19" s="82">
        <f>'[1]44094418Imp'!AE$160</f>
        <v>3.1358255376000002</v>
      </c>
      <c r="AH19" s="82">
        <f>'[1]44094418Imp'!AF$160</f>
        <v>3.1692133955999999</v>
      </c>
      <c r="AI19" s="82">
        <f>'[1]44094418Imp'!AG$160</f>
        <v>4.7126980758000006</v>
      </c>
      <c r="AJ19" s="82">
        <f>'[1]44094418Imp'!AH$160</f>
        <v>7.0238264000000008</v>
      </c>
      <c r="AK19" s="82">
        <f>'[1]44094418Imp'!AI$160</f>
        <v>7.3623931545000003</v>
      </c>
      <c r="AL19" s="82">
        <f>'[1]44094418Imp'!AJ$160</f>
        <v>8.4924742108000011</v>
      </c>
      <c r="AM19" s="82">
        <f>'[1]44094418Imp'!AK$160</f>
        <v>7.9286025147999997</v>
      </c>
      <c r="AN19" s="82">
        <f>'[1]44094418Imp'!AL$160</f>
        <v>11.2258486305</v>
      </c>
      <c r="AO19" s="82">
        <f>'[1]44094418Imp'!AM$160</f>
        <v>9.4958579039999993</v>
      </c>
      <c r="AP19" s="82">
        <f>'[1]44094418Imp'!AN$160</f>
        <v>6.3442062111999995</v>
      </c>
      <c r="AQ19" s="82">
        <f>'[1]44094418Imp'!AO$160</f>
        <v>5.8607007726000004</v>
      </c>
      <c r="AR19" s="82">
        <f>'[1]44094418Imp'!AP$160</f>
        <v>5.1054905965000001</v>
      </c>
      <c r="AS19" s="82">
        <f>'[1]44094418Imp'!AQ$160</f>
        <v>4.5906394624999995</v>
      </c>
      <c r="AT19" s="82">
        <f>'[1]44094418Imp'!AR$160</f>
        <v>3.9544987640999998</v>
      </c>
      <c r="AU19" s="82">
        <f>'[1]44094418Imp'!AS$160</f>
        <v>3.5716052943999999</v>
      </c>
      <c r="AV19" s="82">
        <f>'[1]44094418Imp'!AT$160</f>
        <v>4.4095776459999998</v>
      </c>
      <c r="AW19" s="82">
        <f>'[1]44094418Imp'!AU$160</f>
        <v>4.2622062994999999</v>
      </c>
      <c r="AX19" s="82">
        <f>'[1]44094418Imp'!AV$160</f>
        <v>3.4032854136000004</v>
      </c>
      <c r="AY19" s="82">
        <f>'[1]44094418Imp'!AW$160</f>
        <v>4.3520119402000006</v>
      </c>
      <c r="AZ19" s="82">
        <f>'[1]44094418Imp'!AX$160</f>
        <v>4.2409385459999998</v>
      </c>
      <c r="BA19" s="82">
        <f>'[1]44094418Imp'!AY$160</f>
        <v>3.4749467774999996</v>
      </c>
      <c r="BB19" s="82">
        <f>'[1]44094418Imp'!AZ$160</f>
        <v>0</v>
      </c>
      <c r="BC19" s="255">
        <f>'[1]44094418Imp'!BA$160</f>
        <v>0</v>
      </c>
      <c r="BD19" s="403"/>
    </row>
    <row r="20" spans="2:56">
      <c r="B20" s="23" t="s">
        <v>35</v>
      </c>
      <c r="C20" s="24">
        <f>1/$A$1*'[1]44094418Imp'!$B$188</f>
        <v>1.29748391E-2</v>
      </c>
      <c r="D20" s="25">
        <f>1/$A$1*'[1]44094418Imp'!$C$188</f>
        <v>1.43512125E-2</v>
      </c>
      <c r="E20" s="25">
        <f>1/$A$1*'[1]44094418Imp'!$D$188</f>
        <v>1.4081395999999999E-2</v>
      </c>
      <c r="F20" s="25">
        <f>1/$A$1*'[1]44094418Imp'!$E$188</f>
        <v>1.8957246000000001E-2</v>
      </c>
      <c r="G20" s="25">
        <f>1/$A$1*'[1]44094418Imp'!$F$188</f>
        <v>2.2466774500000002E-2</v>
      </c>
      <c r="H20" s="25">
        <f>1/$A$1*'[1]44094418Imp'!$G$188</f>
        <v>2.3098765E-2</v>
      </c>
      <c r="I20" s="25">
        <f>1/$A$1*'[1]44094418Imp'!$H$188</f>
        <v>2.0520038000000004E-2</v>
      </c>
      <c r="J20" s="26">
        <f>1/$A$1*'[1]44094418Imp'!$I$188</f>
        <v>1.7033854699999997E-2</v>
      </c>
      <c r="K20" s="26">
        <f>1/$A$1*'[1]44094418Imp'!$J$188</f>
        <v>2.00471344E-2</v>
      </c>
      <c r="L20" s="26">
        <f>1/$A$1*'[1]44094418Imp'!K$188</f>
        <v>1.4806375278431372E-2</v>
      </c>
      <c r="M20" s="26">
        <f>1/$A$1*'[1]44094418Imp'!L$188</f>
        <v>1.3839189139534882E-2</v>
      </c>
      <c r="N20" s="26">
        <f>1/$A$1*'[1]44094418Imp'!M$188</f>
        <v>2.1086479929411761E-2</v>
      </c>
      <c r="O20" s="26">
        <f>1/$A$1*'[1]44094418Imp'!N$188</f>
        <v>1.3772931095825428E-2</v>
      </c>
      <c r="P20" s="26">
        <f>1/$A$1*'[1]44094418Imp'!O$188</f>
        <v>1.7338858299999999E-2</v>
      </c>
      <c r="Q20" s="26">
        <f>1/$A$1*'[1]44094418Imp'!P$188</f>
        <v>2.2823590390151516E-2</v>
      </c>
      <c r="R20" s="26">
        <f>1/$A$1*'[1]44094418Imp'!Q$188</f>
        <v>1.7701935105806452E-2</v>
      </c>
      <c r="S20" s="26">
        <f>1/$A$1*'[1]44094418Imp'!R$188</f>
        <v>2.6154591571772252E-2</v>
      </c>
      <c r="T20" s="26">
        <f>1/$A$1*'[1]44094418Imp'!S$188</f>
        <v>6.3056060779069764E-2</v>
      </c>
      <c r="U20" s="26">
        <f>1/$A$1*'[1]44094418Imp'!T$188</f>
        <v>0.11581686419999999</v>
      </c>
      <c r="V20" s="26">
        <f>1/$A$1*'[1]44094418Imp'!U$188</f>
        <v>9.8613843867647044E-2</v>
      </c>
      <c r="W20" s="26">
        <f>1/$A$1*'[1]44094418Imp'!V$188</f>
        <v>9.7153981679999987E-2</v>
      </c>
      <c r="X20" s="26">
        <f>1/$A$1*'[1]44094418Imp'!W$188</f>
        <v>0.10675196000000001</v>
      </c>
      <c r="Y20" s="26">
        <f>1/$A$1*'[1]44094418Imp'!X$188</f>
        <v>3.4230619219999994E-2</v>
      </c>
      <c r="Z20" s="26">
        <f>1/$A$1*'[1]44094418Imp'!Y$188</f>
        <v>3.3086203919999994E-2</v>
      </c>
      <c r="AA20" s="26">
        <f>1/$A$1*'[1]44094418Imp'!Z$188</f>
        <v>3.3086203919999994E-2</v>
      </c>
      <c r="AB20" s="26">
        <f>1/$A$1*'[1]44094418Imp'!AA$188</f>
        <v>3.3086203919999994E-2</v>
      </c>
      <c r="AC20" s="7"/>
      <c r="AD20" s="81">
        <f>'[1]44094418Imp'!AB$188</f>
        <v>4.1552960952540001</v>
      </c>
      <c r="AE20" s="82">
        <f>'[1]44094418Imp'!AC$188</f>
        <v>5.2230182940000001</v>
      </c>
      <c r="AF20" s="82">
        <f>'[1]44094418Imp'!AD$188</f>
        <v>4.5989293823999997</v>
      </c>
      <c r="AG20" s="82">
        <f>'[1]44094418Imp'!AE$188</f>
        <v>8.3037251808000008</v>
      </c>
      <c r="AH20" s="82">
        <f>'[1]44094418Imp'!AF$188</f>
        <v>11.941432536600001</v>
      </c>
      <c r="AI20" s="82">
        <f>'[1]44094418Imp'!AG$188</f>
        <v>14.2798942572</v>
      </c>
      <c r="AJ20" s="82">
        <f>'[1]44094418Imp'!AH$188</f>
        <v>14.1870244</v>
      </c>
      <c r="AK20" s="82">
        <f>'[1]44094418Imp'!AI$188</f>
        <v>13.706962556000001</v>
      </c>
      <c r="AL20" s="82">
        <f>'[1]44094418Imp'!AJ$188</f>
        <v>17.897137110800003</v>
      </c>
      <c r="AM20" s="82">
        <f>'[1]44094418Imp'!AK$188</f>
        <v>9.5817975836000002</v>
      </c>
      <c r="AN20" s="82">
        <f>'[1]44094418Imp'!AL$188</f>
        <v>8.6459767740000011</v>
      </c>
      <c r="AO20" s="82">
        <f>'[1]44094418Imp'!AM$188</f>
        <v>12.859120608000001</v>
      </c>
      <c r="AP20" s="82">
        <f>'[1]44094418Imp'!AN$188</f>
        <v>9.2882740191999993</v>
      </c>
      <c r="AQ20" s="82">
        <f>'[1]44094418Imp'!AO$188</f>
        <v>11.3553851538</v>
      </c>
      <c r="AR20" s="82">
        <f>'[1]44094418Imp'!AP$188</f>
        <v>16.552890797500002</v>
      </c>
      <c r="AS20" s="82">
        <f>'[1]44094418Imp'!AQ$188</f>
        <v>12.605508803999999</v>
      </c>
      <c r="AT20" s="82">
        <f>'[1]44094418Imp'!AR$188</f>
        <v>14.8371012317</v>
      </c>
      <c r="AU20" s="82">
        <f>'[1]44094418Imp'!AS$188</f>
        <v>26.461741463299997</v>
      </c>
      <c r="AV20" s="82">
        <f>'[1]44094418Imp'!AT$188</f>
        <v>40.104856228000003</v>
      </c>
      <c r="AW20" s="82">
        <f>'[1]44094418Imp'!AU$188</f>
        <v>36.035576544000001</v>
      </c>
      <c r="AX20" s="82">
        <f>'[1]44094418Imp'!AV$188</f>
        <v>35.6045019186</v>
      </c>
      <c r="AY20" s="82">
        <f>'[1]44094418Imp'!AW$188</f>
        <v>50.903143075200006</v>
      </c>
      <c r="AZ20" s="82">
        <f>'[1]44094418Imp'!AX$188</f>
        <v>33.031998207000001</v>
      </c>
      <c r="BA20" s="82">
        <f>'[1]44094418Imp'!AY$188</f>
        <v>27.9961621291</v>
      </c>
      <c r="BB20" s="82">
        <f>'[1]44094418Imp'!AZ$188</f>
        <v>0</v>
      </c>
      <c r="BC20" s="255">
        <f>'[1]44094418Imp'!BA$188</f>
        <v>0</v>
      </c>
      <c r="BD20" s="403"/>
    </row>
    <row r="21" spans="2:56">
      <c r="B21" s="23" t="s">
        <v>52</v>
      </c>
      <c r="C21" s="24">
        <f>1/$A$1*'[1]44094418Imp'!$B$193</f>
        <v>1.8562383799999999E-2</v>
      </c>
      <c r="D21" s="25">
        <f>1/$A$1*'[1]44094418Imp'!$C$193</f>
        <v>1.6274757499999997E-2</v>
      </c>
      <c r="E21" s="25">
        <f>1/$A$1*'[1]44094418Imp'!$D$193</f>
        <v>8.7271519999999984E-3</v>
      </c>
      <c r="F21" s="25">
        <f>1/$A$1*'[1]44094418Imp'!$E$193</f>
        <v>1.00908335E-2</v>
      </c>
      <c r="G21" s="25">
        <f>1/$A$1*'[1]44094418Imp'!$F$193</f>
        <v>1.1753437E-2</v>
      </c>
      <c r="H21" s="25">
        <f>1/$A$1*'[1]44094418Imp'!$G$193</f>
        <v>1.1188281999999999E-2</v>
      </c>
      <c r="I21" s="25">
        <f>1/$A$1*'[1]44094418Imp'!$H$193</f>
        <v>8.1066719999999988E-3</v>
      </c>
      <c r="J21" s="26">
        <f>1/$A$1*'[1]44094418Imp'!$I$193</f>
        <v>2.7091670000000002E-3</v>
      </c>
      <c r="K21" s="26">
        <f>1/$A$1*'[1]44094418Imp'!$J$193</f>
        <v>5.724065999999999E-4</v>
      </c>
      <c r="L21" s="26">
        <f>1/$A$1*'[1]44094418Imp'!K$193</f>
        <v>4.5912852999999993E-3</v>
      </c>
      <c r="M21" s="26">
        <f>1/$A$1*'[1]44094418Imp'!L$193</f>
        <v>1.6013759999999998E-3</v>
      </c>
      <c r="N21" s="26">
        <f>1/$A$1*'[1]44094418Imp'!M$193</f>
        <v>7.3168900000000004E-3</v>
      </c>
      <c r="O21" s="26">
        <f>1/$A$1*'[1]44094418Imp'!N$193</f>
        <v>5.9284633529411764E-3</v>
      </c>
      <c r="P21" s="26">
        <f>1/$A$1*'[1]44094418Imp'!O$193</f>
        <v>1.7176572666666667E-2</v>
      </c>
      <c r="Q21" s="26">
        <f>1/$A$1*'[1]44094418Imp'!P$193</f>
        <v>1.9493146666666665E-3</v>
      </c>
      <c r="R21" s="26">
        <f>1/$A$1*'[1]44094418Imp'!Q$193</f>
        <v>3.1680319999999999E-3</v>
      </c>
      <c r="S21" s="26">
        <f>1/$A$1*'[1]44094418Imp'!R$193</f>
        <v>1.6243359999999997E-3</v>
      </c>
      <c r="T21" s="26">
        <f>1/$A$1*'[1]44094418Imp'!S$193</f>
        <v>2.2331119999999998E-3</v>
      </c>
      <c r="U21" s="26">
        <f>1/$A$1*'[1]44094418Imp'!T$193</f>
        <v>1.7477544736842104E-3</v>
      </c>
      <c r="V21" s="26">
        <f>1/$A$1*'[1]44094418Imp'!U$193</f>
        <v>1.5194684999999999E-3</v>
      </c>
      <c r="W21" s="26">
        <f>1/$A$1*'[1]44094418Imp'!V$193</f>
        <v>2.2913783199999998E-3</v>
      </c>
      <c r="X21" s="26">
        <f>1/$A$1*'[1]44094418Imp'!W$193</f>
        <v>2.7702551799999994E-3</v>
      </c>
      <c r="Y21" s="26">
        <f>1/$A$1*'[1]44094418Imp'!X$193</f>
        <v>3.4247148599999997E-3</v>
      </c>
      <c r="Z21" s="26">
        <f>1/$A$1*'[1]44094418Imp'!Y$193</f>
        <v>3.8184741000000001E-3</v>
      </c>
      <c r="AA21" s="26">
        <f>1/$A$1*'[1]44094418Imp'!Z$193</f>
        <v>3.8184741000000001E-3</v>
      </c>
      <c r="AB21" s="26">
        <f>1/$A$1*'[1]44094418Imp'!AA$193</f>
        <v>3.8184741000000001E-3</v>
      </c>
      <c r="AC21" s="7"/>
      <c r="AD21" s="81">
        <f>'[1]44094418Imp'!AB$193</f>
        <v>8.1038968372380005</v>
      </c>
      <c r="AE21" s="82">
        <f>'[1]44094418Imp'!AC$193</f>
        <v>6.4898292687999994</v>
      </c>
      <c r="AF21" s="82">
        <f>'[1]44094418Imp'!AD$193</f>
        <v>4.1456730432000004</v>
      </c>
      <c r="AG21" s="82">
        <f>'[1]44094418Imp'!AE$193</f>
        <v>4.5709156304</v>
      </c>
      <c r="AH21" s="82">
        <f>'[1]44094418Imp'!AF$193</f>
        <v>5.9946265141000001</v>
      </c>
      <c r="AI21" s="82">
        <f>'[1]44094418Imp'!AG$193</f>
        <v>5.6068265253000007</v>
      </c>
      <c r="AJ21" s="82">
        <f>'[1]44094418Imp'!AH$193</f>
        <v>4.1259016000000006</v>
      </c>
      <c r="AK21" s="82">
        <f>'[1]44094418Imp'!AI$193</f>
        <v>2.2192479089999999</v>
      </c>
      <c r="AL21" s="82">
        <f>'[1]44094418Imp'!AJ$193</f>
        <v>0.76711780200000013</v>
      </c>
      <c r="AM21" s="82">
        <f>'[1]44094418Imp'!AK$193</f>
        <v>1.379220084</v>
      </c>
      <c r="AN21" s="82">
        <f>'[1]44094418Imp'!AL$193</f>
        <v>1.6827282441000002</v>
      </c>
      <c r="AO21" s="82">
        <f>'[1]44094418Imp'!AM$193</f>
        <v>3.0108055199999999</v>
      </c>
      <c r="AP21" s="82">
        <f>'[1]44094418Imp'!AN$193</f>
        <v>1.774874112</v>
      </c>
      <c r="AQ21" s="82">
        <f>'[1]44094418Imp'!AO$193</f>
        <v>3.4394841618000003</v>
      </c>
      <c r="AR21" s="82">
        <f>'[1]44094418Imp'!AP$193</f>
        <v>0.87389394250000008</v>
      </c>
      <c r="AS21" s="82">
        <f>'[1]44094418Imp'!AQ$193</f>
        <v>1.2348479815</v>
      </c>
      <c r="AT21" s="82">
        <f>'[1]44094418Imp'!AR$193</f>
        <v>0.85725530849999998</v>
      </c>
      <c r="AU21" s="82">
        <f>'[1]44094418Imp'!AS$193</f>
        <v>1.6591598881</v>
      </c>
      <c r="AV21" s="82">
        <f>'[1]44094418Imp'!AT$193</f>
        <v>1.1332013869999999</v>
      </c>
      <c r="AW21" s="82">
        <f>'[1]44094418Imp'!AU$193</f>
        <v>1.2120860085</v>
      </c>
      <c r="AX21" s="82">
        <f>'[1]44094418Imp'!AV$193</f>
        <v>1.768228398</v>
      </c>
      <c r="AY21" s="82">
        <f>'[1]44094418Imp'!AW$193</f>
        <v>1.9172903451000003</v>
      </c>
      <c r="AZ21" s="82">
        <f>'[1]44094418Imp'!AX$193</f>
        <v>2.1254183729999996</v>
      </c>
      <c r="BA21" s="82">
        <f>'[1]44094418Imp'!AY$193</f>
        <v>2.2359045708999998</v>
      </c>
      <c r="BB21" s="82">
        <f>'[1]44094418Imp'!AZ$193</f>
        <v>0</v>
      </c>
      <c r="BC21" s="255">
        <f>'[1]44094418Imp'!BA$193</f>
        <v>0</v>
      </c>
      <c r="BD21" s="403"/>
    </row>
    <row r="22" spans="2:56">
      <c r="B22" s="23" t="s">
        <v>78</v>
      </c>
      <c r="C22" s="24">
        <f>1/$A$1*'[1]44094418Imp'!$B$207</f>
        <v>5.7717690200000005E-2</v>
      </c>
      <c r="D22" s="25">
        <f>1/$A$1*'[1]44094418Imp'!$C$207</f>
        <v>5.2524304000000001E-2</v>
      </c>
      <c r="E22" s="25">
        <f>1/$A$1*'[1]44094418Imp'!$D$207</f>
        <v>5.3684712400000001E-2</v>
      </c>
      <c r="F22" s="25">
        <f>1/$A$1*'[1]44094418Imp'!$E$207</f>
        <v>6.2919387999999993E-2</v>
      </c>
      <c r="G22" s="25">
        <f>1/$A$1*'[1]44094418Imp'!$F$207</f>
        <v>3.9084603499999995E-2</v>
      </c>
      <c r="H22" s="25">
        <f>1/$A$1*'[1]44094418Imp'!$G$207</f>
        <v>2.9709832999999998E-2</v>
      </c>
      <c r="I22" s="25">
        <f>1/$A$1*'[1]44094418Imp'!$H$207</f>
        <v>4.8663120000000004E-2</v>
      </c>
      <c r="J22" s="26">
        <f>1/$A$1*'[1]44094418Imp'!$I$207</f>
        <v>5.16419724E-2</v>
      </c>
      <c r="K22" s="26">
        <f>1/$A$1*'[1]44094418Imp'!$J$207</f>
        <v>6.9522948000000001E-2</v>
      </c>
      <c r="L22" s="26">
        <f>1/$A$1*'[1]44094418Imp'!K$207</f>
        <v>4.7356883878571419E-2</v>
      </c>
      <c r="M22" s="26">
        <f>1/$A$1*'[1]44094418Imp'!L$207</f>
        <v>4.159489005E-2</v>
      </c>
      <c r="N22" s="26">
        <f>1/$A$1*'[1]44094418Imp'!M$207</f>
        <v>4.5085496344951563E-2</v>
      </c>
      <c r="O22" s="26">
        <f>1/$A$1*'[1]44094418Imp'!N$207</f>
        <v>1.1919537041666668E-2</v>
      </c>
      <c r="P22" s="26">
        <f>1/$A$1*'[1]44094418Imp'!O$207</f>
        <v>1.3089253883333334E-2</v>
      </c>
      <c r="Q22" s="26">
        <f>1/$A$1*'[1]44094418Imp'!P$207</f>
        <v>5.2668194384224598E-2</v>
      </c>
      <c r="R22" s="26">
        <f>1/$A$1*'[1]44094418Imp'!Q$207</f>
        <v>3.5873981828571426E-2</v>
      </c>
      <c r="S22" s="26">
        <f>1/$A$1*'[1]44094418Imp'!R$207</f>
        <v>2.6022785868421057E-2</v>
      </c>
      <c r="T22" s="26">
        <f>1/$A$1*'[1]44094418Imp'!S$207</f>
        <v>2.0430992500000002E-2</v>
      </c>
      <c r="U22" s="26">
        <f>1/$A$1*'[1]44094418Imp'!T$207</f>
        <v>2.1059756355889726E-2</v>
      </c>
      <c r="V22" s="26">
        <f>1/$A$1*'[1]44094418Imp'!U$207</f>
        <v>2.1934519499999999E-2</v>
      </c>
      <c r="W22" s="26">
        <f>1/$A$1*'[1]44094418Imp'!V$207</f>
        <v>2.5692745300000003E-2</v>
      </c>
      <c r="X22" s="26">
        <f>1/$A$1*'[1]44094418Imp'!W$207</f>
        <v>2.5730600980000001E-2</v>
      </c>
      <c r="Y22" s="26">
        <f>1/$A$1*'[1]44094418Imp'!X$207</f>
        <v>1.9959999359999998E-2</v>
      </c>
      <c r="Z22" s="26">
        <f>1/$A$1*'[1]44094418Imp'!Y$207</f>
        <v>1.2494831580000001E-2</v>
      </c>
      <c r="AA22" s="26">
        <f>1/$A$1*'[1]44094418Imp'!Z$207</f>
        <v>1.2494831580000001E-2</v>
      </c>
      <c r="AB22" s="26">
        <f>1/$A$1*'[1]44094418Imp'!AA$207</f>
        <v>1.2494831580000001E-2</v>
      </c>
      <c r="AC22" s="7"/>
      <c r="AD22" s="81">
        <f>'[1]44094418Imp'!AB$207</f>
        <v>14.536913104566</v>
      </c>
      <c r="AE22" s="82">
        <f>'[1]44094418Imp'!AC$207</f>
        <v>13.972565477599998</v>
      </c>
      <c r="AF22" s="82">
        <f>'[1]44094418Imp'!AD$207</f>
        <v>15.3087098784</v>
      </c>
      <c r="AG22" s="82">
        <f>'[1]44094418Imp'!AE$207</f>
        <v>20.9216808752</v>
      </c>
      <c r="AH22" s="82">
        <f>'[1]44094418Imp'!AF$207</f>
        <v>14.648211180400001</v>
      </c>
      <c r="AI22" s="82">
        <f>'[1]44094418Imp'!AG$207</f>
        <v>13.622974622400001</v>
      </c>
      <c r="AJ22" s="82">
        <f>'[1]44094418Imp'!AH$207</f>
        <v>18.427185600000001</v>
      </c>
      <c r="AK22" s="82">
        <f>'[1]44094418Imp'!AI$207</f>
        <v>22.796772284500001</v>
      </c>
      <c r="AL22" s="82">
        <f>'[1]44094418Imp'!AJ$207</f>
        <v>31.819810804800007</v>
      </c>
      <c r="AM22" s="82">
        <f>'[1]44094418Imp'!AK$207</f>
        <v>21.217396323199999</v>
      </c>
      <c r="AN22" s="82">
        <f>'[1]44094418Imp'!AL$207</f>
        <v>24.984819632699999</v>
      </c>
      <c r="AO22" s="82">
        <f>'[1]44094418Imp'!AM$207</f>
        <v>18.033731663999998</v>
      </c>
      <c r="AP22" s="82">
        <f>'[1]44094418Imp'!AN$207</f>
        <v>6.0635069615999999</v>
      </c>
      <c r="AQ22" s="82">
        <f>'[1]44094418Imp'!AO$207</f>
        <v>6.0550535985000007</v>
      </c>
      <c r="AR22" s="82">
        <f>'[1]44094418Imp'!AP$207</f>
        <v>25.518662298000002</v>
      </c>
      <c r="AS22" s="82">
        <f>'[1]44094418Imp'!AQ$207</f>
        <v>11.907926212</v>
      </c>
      <c r="AT22" s="82">
        <f>'[1]44094418Imp'!AR$207</f>
        <v>10.958197096199999</v>
      </c>
      <c r="AU22" s="82">
        <f>'[1]44094418Imp'!AS$207</f>
        <v>7.8821010410999994</v>
      </c>
      <c r="AV22" s="82">
        <f>'[1]44094418Imp'!AT$207</f>
        <v>9.1232533440000001</v>
      </c>
      <c r="AW22" s="82">
        <f>'[1]44094418Imp'!AU$207</f>
        <v>11.372253793500001</v>
      </c>
      <c r="AX22" s="82">
        <f>'[1]44094418Imp'!AV$207</f>
        <v>13.928410556200001</v>
      </c>
      <c r="AY22" s="82">
        <f>'[1]44094418Imp'!AW$207</f>
        <v>15.437969966600003</v>
      </c>
      <c r="AZ22" s="82">
        <f>'[1]44094418Imp'!AX$207</f>
        <v>12.842979785999999</v>
      </c>
      <c r="BA22" s="82">
        <f>'[1]44094418Imp'!AY$207</f>
        <v>12.239784000399998</v>
      </c>
      <c r="BB22" s="82">
        <f>'[1]44094418Imp'!AZ$207</f>
        <v>0</v>
      </c>
      <c r="BC22" s="255">
        <f>'[1]44094418Imp'!BA$207</f>
        <v>0</v>
      </c>
      <c r="BD22" s="403"/>
    </row>
    <row r="23" spans="2:56">
      <c r="B23" s="23" t="s">
        <v>79</v>
      </c>
      <c r="C23" s="24">
        <f>1/$A$1*'[1]44094418Imp'!$B$208</f>
        <v>3.7480001999999998E-2</v>
      </c>
      <c r="D23" s="25">
        <f>1/$A$1*'[1]44094418Imp'!$C$208</f>
        <v>3.3786591999999997E-2</v>
      </c>
      <c r="E23" s="25">
        <f>1/$A$1*'[1]44094418Imp'!$D$208</f>
        <v>3.7960663999999998E-2</v>
      </c>
      <c r="F23" s="25">
        <f>1/$A$1*'[1]44094418Imp'!$E$208</f>
        <v>3.1991313399999999E-2</v>
      </c>
      <c r="G23" s="25">
        <f>1/$A$1*'[1]44094418Imp'!$F$208</f>
        <v>2.9237450199999997E-2</v>
      </c>
      <c r="H23" s="25">
        <f>1/$A$1*'[1]44094418Imp'!$G$208</f>
        <v>3.1102965E-2</v>
      </c>
      <c r="I23" s="25">
        <f>1/$A$1*'[1]44094418Imp'!$H$208</f>
        <v>3.1852114000000001E-2</v>
      </c>
      <c r="J23" s="26">
        <f>1/$A$1*'[1]44094418Imp'!$I$208</f>
        <v>2.8224827500000001E-2</v>
      </c>
      <c r="K23" s="26">
        <f>1/$A$1*'[1]44094418Imp'!$J$208</f>
        <v>3.8988748099999991E-2</v>
      </c>
      <c r="L23" s="26">
        <f>1/$A$1*'[1]44094418Imp'!K$208</f>
        <v>4.7303552479653684E-2</v>
      </c>
      <c r="M23" s="26">
        <f>1/$A$1*'[1]44094418Imp'!L$208</f>
        <v>2.3490176370155037E-2</v>
      </c>
      <c r="N23" s="26">
        <f>1/$A$1*'[1]44094418Imp'!M$208</f>
        <v>2.8221975575170279E-2</v>
      </c>
      <c r="O23" s="26">
        <f>1/$A$1*'[1]44094418Imp'!N$208</f>
        <v>2.3093425441993463E-2</v>
      </c>
      <c r="P23" s="26">
        <f>1/$A$1*'[1]44094418Imp'!O$208</f>
        <v>2.2008113902821314E-2</v>
      </c>
      <c r="Q23" s="26">
        <f>1/$A$1*'[1]44094418Imp'!P$208</f>
        <v>1.6087369228438227E-2</v>
      </c>
      <c r="R23" s="26">
        <f>1/$A$1*'[1]44094418Imp'!Q$208</f>
        <v>1.3396940559774435E-2</v>
      </c>
      <c r="S23" s="26">
        <f>1/$A$1*'[1]44094418Imp'!R$208</f>
        <v>1.1710274674418604E-2</v>
      </c>
      <c r="T23" s="26">
        <f>1/$A$1*'[1]44094418Imp'!S$208</f>
        <v>1.3413442889032255E-2</v>
      </c>
      <c r="U23" s="26">
        <f>1/$A$1*'[1]44094418Imp'!T$208</f>
        <v>1.5317002925714284E-2</v>
      </c>
      <c r="V23" s="26">
        <f>1/$A$1*'[1]44094418Imp'!U$208</f>
        <v>1.6044345000000005E-2</v>
      </c>
      <c r="W23" s="26">
        <f>1/$A$1*'[1]44094418Imp'!V$208</f>
        <v>1.8375651E-2</v>
      </c>
      <c r="X23" s="26">
        <f>1/$A$1*'[1]44094418Imp'!W$208</f>
        <v>2.2342042519999997E-2</v>
      </c>
      <c r="Y23" s="26">
        <f>1/$A$1*'[1]44094418Imp'!X$208</f>
        <v>2.0129952919999999E-2</v>
      </c>
      <c r="Z23" s="26">
        <f>1/$A$1*'[1]44094418Imp'!Y$208</f>
        <v>1.0591476979999999E-2</v>
      </c>
      <c r="AA23" s="26">
        <f>1/$A$1*'[1]44094418Imp'!Z$208</f>
        <v>1.0591476979999999E-2</v>
      </c>
      <c r="AB23" s="26">
        <f>1/$A$1*'[1]44094418Imp'!AA$208</f>
        <v>1.0591476979999999E-2</v>
      </c>
      <c r="AC23" s="7"/>
      <c r="AD23" s="81">
        <f>'[1]44094418Imp'!AB$208</f>
        <v>30.541010397182998</v>
      </c>
      <c r="AE23" s="82">
        <f>'[1]44094418Imp'!AC$208</f>
        <v>25.370489629999998</v>
      </c>
      <c r="AF23" s="82">
        <f>'[1]44094418Imp'!AD$208</f>
        <v>24.7770622512</v>
      </c>
      <c r="AG23" s="82">
        <f>'[1]44094418Imp'!AE$208</f>
        <v>28.075041265600003</v>
      </c>
      <c r="AH23" s="82">
        <f>'[1]44094418Imp'!AF$208</f>
        <v>22.011921302699999</v>
      </c>
      <c r="AI23" s="82">
        <f>'[1]44094418Imp'!AG$208</f>
        <v>15.614317161300001</v>
      </c>
      <c r="AJ23" s="82">
        <f>'[1]44094418Imp'!AH$208</f>
        <v>16.141993599999999</v>
      </c>
      <c r="AK23" s="82">
        <f>'[1]44094418Imp'!AI$208</f>
        <v>16.851994178999998</v>
      </c>
      <c r="AL23" s="82">
        <f>'[1]44094418Imp'!AJ$208</f>
        <v>20.988364536400002</v>
      </c>
      <c r="AM23" s="82">
        <f>'[1]44094418Imp'!AK$208</f>
        <v>25.171168932800001</v>
      </c>
      <c r="AN23" s="82">
        <f>'[1]44094418Imp'!AL$208</f>
        <v>17.602447070699998</v>
      </c>
      <c r="AO23" s="82">
        <f>'[1]44094418Imp'!AM$208</f>
        <v>18.934444752000001</v>
      </c>
      <c r="AP23" s="82">
        <f>'[1]44094418Imp'!AN$208</f>
        <v>17.013551579200001</v>
      </c>
      <c r="AQ23" s="82">
        <f>'[1]44094418Imp'!AO$208</f>
        <v>19.193217771600001</v>
      </c>
      <c r="AR23" s="82">
        <f>'[1]44094418Imp'!AP$208</f>
        <v>16.072315222</v>
      </c>
      <c r="AS23" s="82">
        <f>'[1]44094418Imp'!AQ$208</f>
        <v>13.684646226999998</v>
      </c>
      <c r="AT23" s="82">
        <f>'[1]44094418Imp'!AR$208</f>
        <v>15.3291559163</v>
      </c>
      <c r="AU23" s="82">
        <f>'[1]44094418Imp'!AS$208</f>
        <v>16.912774850399998</v>
      </c>
      <c r="AV23" s="82">
        <f>'[1]44094418Imp'!AT$208</f>
        <v>18.323292945999999</v>
      </c>
      <c r="AW23" s="82">
        <f>'[1]44094418Imp'!AU$208</f>
        <v>17.829385378000001</v>
      </c>
      <c r="AX23" s="82">
        <f>'[1]44094418Imp'!AV$208</f>
        <v>18.815882071800001</v>
      </c>
      <c r="AY23" s="82">
        <f>'[1]44094418Imp'!AW$208</f>
        <v>28.865437453000002</v>
      </c>
      <c r="AZ23" s="82">
        <f>'[1]44094418Imp'!AX$208</f>
        <v>25.795681118999997</v>
      </c>
      <c r="BA23" s="82">
        <f>'[1]44094418Imp'!AY$208</f>
        <v>13.825696433999997</v>
      </c>
      <c r="BB23" s="82">
        <f>'[1]44094418Imp'!AZ$208</f>
        <v>0</v>
      </c>
      <c r="BC23" s="255">
        <f>'[1]44094418Imp'!BA$208</f>
        <v>0</v>
      </c>
      <c r="BD23" s="403"/>
    </row>
    <row r="24" spans="2:56">
      <c r="B24" s="23" t="s">
        <v>37</v>
      </c>
      <c r="C24" s="24">
        <f>1/$A$1*'[1]44094418Imp'!$B$225</f>
        <v>3.4044388000000004E-3</v>
      </c>
      <c r="D24" s="25">
        <f>1/$A$1*'[1]44094418Imp'!$C$225</f>
        <v>3.7301996000000002E-3</v>
      </c>
      <c r="E24" s="25">
        <f>1/$A$1*'[1]44094418Imp'!$D$225</f>
        <v>1.24573779E-2</v>
      </c>
      <c r="F24" s="25">
        <f>1/$A$1*'[1]44094418Imp'!$E$225</f>
        <v>1.84968015E-2</v>
      </c>
      <c r="G24" s="25">
        <f>1/$A$1*'[1]44094418Imp'!$F$225</f>
        <v>1.7355133800000002E-2</v>
      </c>
      <c r="H24" s="25">
        <f>1/$A$1*'[1]44094418Imp'!$G$225</f>
        <v>1.5723592200000001E-2</v>
      </c>
      <c r="I24" s="25">
        <f>1/$A$1*'[1]44094418Imp'!$H$225</f>
        <v>1.4081759999999999E-2</v>
      </c>
      <c r="J24" s="26">
        <f>1/$A$1*'[1]44094418Imp'!$I$225</f>
        <v>1.1331233299999998E-2</v>
      </c>
      <c r="K24" s="26">
        <f>1/$A$1*'[1]44094418Imp'!$J$225</f>
        <v>4.2936245999999996E-3</v>
      </c>
      <c r="L24" s="26">
        <f>1/$A$1*'[1]44094418Imp'!K$225</f>
        <v>4.8493419190476185E-3</v>
      </c>
      <c r="M24" s="26">
        <f>1/$A$1*'[1]44094418Imp'!L$225</f>
        <v>3.0187456636212623E-3</v>
      </c>
      <c r="N24" s="26">
        <f>1/$A$1*'[1]44094418Imp'!M$225</f>
        <v>1.4154556345238093E-3</v>
      </c>
      <c r="O24" s="26">
        <f>1/$A$1*'[1]44094418Imp'!N$225</f>
        <v>2.8964264803921567E-3</v>
      </c>
      <c r="P24" s="26">
        <f>1/$A$1*'[1]44094418Imp'!O$225</f>
        <v>3.1798061340326334E-3</v>
      </c>
      <c r="Q24" s="26">
        <f>1/$A$1*'[1]44094418Imp'!P$225</f>
        <v>2.4575513874999996E-3</v>
      </c>
      <c r="R24" s="26">
        <f>1/$A$1*'[1]44094418Imp'!Q$225</f>
        <v>2.9706923267080743E-3</v>
      </c>
      <c r="S24" s="26">
        <f>1/$A$1*'[1]44094418Imp'!R$225</f>
        <v>6.7655933720930225E-3</v>
      </c>
      <c r="T24" s="26">
        <f>1/$A$1*'[1]44094418Imp'!S$225</f>
        <v>4.3883385388888887E-3</v>
      </c>
      <c r="U24" s="26">
        <f>1/$A$1*'[1]44094418Imp'!T$225</f>
        <v>4.1137367349999999E-3</v>
      </c>
      <c r="V24" s="26">
        <f>1/$A$1*'[1]44094418Imp'!U$225</f>
        <v>4.026411539411765E-3</v>
      </c>
      <c r="W24" s="26">
        <f>1/$A$1*'[1]44094418Imp'!V$225</f>
        <v>1.8035982999999999E-3</v>
      </c>
      <c r="X24" s="26">
        <f>1/$A$1*'[1]44094418Imp'!W$225</f>
        <v>2.0963003599999996E-3</v>
      </c>
      <c r="Y24" s="26">
        <f>1/$A$1*'[1]44094418Imp'!X$225</f>
        <v>1.4608364400000001E-3</v>
      </c>
      <c r="Z24" s="26">
        <f>1/$A$1*'[1]44094418Imp'!Y$225</f>
        <v>8.9459846000000003E-4</v>
      </c>
      <c r="AA24" s="26">
        <f>1/$A$1*'[1]44094418Imp'!Z$225</f>
        <v>8.9459846000000003E-4</v>
      </c>
      <c r="AB24" s="26">
        <f>1/$A$1*'[1]44094418Imp'!AA$225</f>
        <v>8.9459846000000003E-4</v>
      </c>
      <c r="AC24" s="7"/>
      <c r="AD24" s="81">
        <f>'[1]44094418Imp'!AB$225</f>
        <v>2.689017047943</v>
      </c>
      <c r="AE24" s="82">
        <f>'[1]44094418Imp'!AC$225</f>
        <v>3.2334240863999999</v>
      </c>
      <c r="AF24" s="82">
        <f>'[1]44094418Imp'!AD$225</f>
        <v>8.3354781840000012</v>
      </c>
      <c r="AG24" s="82">
        <f>'[1]44094418Imp'!AE$225</f>
        <v>12.045120539200001</v>
      </c>
      <c r="AH24" s="82">
        <f>'[1]44094418Imp'!AF$225</f>
        <v>12.394131283100002</v>
      </c>
      <c r="AI24" s="82">
        <f>'[1]44094418Imp'!AG$225</f>
        <v>11.0759199837</v>
      </c>
      <c r="AJ24" s="82">
        <f>'[1]44094418Imp'!AH$225</f>
        <v>10.150270400000002</v>
      </c>
      <c r="AK24" s="82">
        <f>'[1]44094418Imp'!AI$225</f>
        <v>10.204686809500002</v>
      </c>
      <c r="AL24" s="82">
        <f>'[1]44094418Imp'!AJ$225</f>
        <v>6.2534650752000012</v>
      </c>
      <c r="AM24" s="82">
        <f>'[1]44094418Imp'!AK$225</f>
        <v>5.0320576195999998</v>
      </c>
      <c r="AN24" s="82">
        <f>'[1]44094418Imp'!AL$225</f>
        <v>3.1061124486000002</v>
      </c>
      <c r="AO24" s="82">
        <f>'[1]44094418Imp'!AM$225</f>
        <v>1.378460016</v>
      </c>
      <c r="AP24" s="82">
        <f>'[1]44094418Imp'!AN$225</f>
        <v>3.9291175439999999</v>
      </c>
      <c r="AQ24" s="82">
        <f>'[1]44094418Imp'!AO$225</f>
        <v>3.8179926618000004</v>
      </c>
      <c r="AR24" s="82">
        <f>'[1]44094418Imp'!AP$225</f>
        <v>3.076744889</v>
      </c>
      <c r="AS24" s="82">
        <f>'[1]44094418Imp'!AQ$225</f>
        <v>3.3357816484999998</v>
      </c>
      <c r="AT24" s="82">
        <f>'[1]44094418Imp'!AR$225</f>
        <v>4.8118426245999997</v>
      </c>
      <c r="AU24" s="82">
        <f>'[1]44094418Imp'!AS$225</f>
        <v>4.8768380803999998</v>
      </c>
      <c r="AV24" s="82">
        <f>'[1]44094418Imp'!AT$225</f>
        <v>5.057475427</v>
      </c>
      <c r="AW24" s="82">
        <f>'[1]44094418Imp'!AU$225</f>
        <v>2.5335919470000001</v>
      </c>
      <c r="AX24" s="82">
        <f>'[1]44094418Imp'!AV$225</f>
        <v>2.1973472270000003</v>
      </c>
      <c r="AY24" s="82">
        <f>'[1]44094418Imp'!AW$225</f>
        <v>2.6571235993000002</v>
      </c>
      <c r="AZ24" s="82">
        <f>'[1]44094418Imp'!AX$225</f>
        <v>2.310649497</v>
      </c>
      <c r="BA24" s="82">
        <f>'[1]44094418Imp'!AY$225</f>
        <v>1.1302082802999998</v>
      </c>
      <c r="BB24" s="82">
        <f>'[1]44094418Imp'!AZ$225</f>
        <v>0</v>
      </c>
      <c r="BC24" s="255">
        <f>'[1]44094418Imp'!BA$225</f>
        <v>0</v>
      </c>
      <c r="BD24" s="403"/>
    </row>
    <row r="25" spans="2:56">
      <c r="B25" s="23" t="s">
        <v>15</v>
      </c>
      <c r="C25" s="49">
        <f t="shared" ref="C25:L25" si="5">SUM(C12:C12)-SUM(C13:C24)</f>
        <v>1.6961400200000032E-2</v>
      </c>
      <c r="D25" s="50">
        <f t="shared" si="5"/>
        <v>1.3072953900000073E-2</v>
      </c>
      <c r="E25" s="50">
        <f t="shared" si="5"/>
        <v>1.6356617599999901E-2</v>
      </c>
      <c r="F25" s="50">
        <f t="shared" si="5"/>
        <v>1.2830306899999977E-2</v>
      </c>
      <c r="G25" s="50">
        <f t="shared" si="5"/>
        <v>1.1182436700000076E-2</v>
      </c>
      <c r="H25" s="50">
        <f t="shared" si="5"/>
        <v>9.6017340999999812E-3</v>
      </c>
      <c r="I25" s="50">
        <f t="shared" si="5"/>
        <v>1.3223548000000029E-2</v>
      </c>
      <c r="J25" s="51">
        <f t="shared" si="5"/>
        <v>1.4880289100000055E-2</v>
      </c>
      <c r="K25" s="51">
        <f t="shared" si="5"/>
        <v>1.9135875299999938E-2</v>
      </c>
      <c r="L25" s="51">
        <f t="shared" si="5"/>
        <v>1.6638805328132222E-2</v>
      </c>
      <c r="M25" s="51">
        <f t="shared" ref="M25:AB25" si="6">SUM(M12:M12)-SUM(M13:M24)</f>
        <v>2.5606205473191257E-2</v>
      </c>
      <c r="N25" s="51">
        <f t="shared" si="6"/>
        <v>2.922397495901885E-2</v>
      </c>
      <c r="O25" s="51">
        <f t="shared" si="6"/>
        <v>1.2355971616309191E-2</v>
      </c>
      <c r="P25" s="51">
        <f t="shared" si="6"/>
        <v>2.3368957563636661E-2</v>
      </c>
      <c r="Q25" s="51">
        <f t="shared" si="6"/>
        <v>1.7720451589263386E-2</v>
      </c>
      <c r="R25" s="51">
        <f t="shared" si="6"/>
        <v>1.648015934937197E-2</v>
      </c>
      <c r="S25" s="51">
        <f t="shared" si="6"/>
        <v>1.1139881881127134E-2</v>
      </c>
      <c r="T25" s="51">
        <f t="shared" si="6"/>
        <v>9.063719893388833E-3</v>
      </c>
      <c r="U25" s="51">
        <f t="shared" si="6"/>
        <v>1.0876296629239057E-2</v>
      </c>
      <c r="V25" s="51">
        <f t="shared" si="6"/>
        <v>1.1468816021221184E-2</v>
      </c>
      <c r="W25" s="51">
        <f t="shared" si="6"/>
        <v>1.6870736591428459E-2</v>
      </c>
      <c r="X25" s="51">
        <f t="shared" si="6"/>
        <v>1.9339307095555647E-2</v>
      </c>
      <c r="Y25" s="51">
        <f t="shared" si="6"/>
        <v>1.9667062007272584E-2</v>
      </c>
      <c r="Z25" s="51">
        <f t="shared" si="6"/>
        <v>1.461324858833335E-2</v>
      </c>
      <c r="AA25" s="51">
        <f t="shared" si="6"/>
        <v>1.461324858833335E-2</v>
      </c>
      <c r="AB25" s="51">
        <f t="shared" si="6"/>
        <v>1.461324858833335E-2</v>
      </c>
      <c r="AC25" s="7"/>
      <c r="AD25" s="81">
        <f t="shared" ref="AD25:BC25" si="7">SUM(AD12:AD12)-SUM(AD13:AD24)</f>
        <v>12.338530365579004</v>
      </c>
      <c r="AE25" s="82">
        <f t="shared" si="7"/>
        <v>10.294080135999991</v>
      </c>
      <c r="AF25" s="82">
        <f t="shared" si="7"/>
        <v>13.82442519839995</v>
      </c>
      <c r="AG25" s="82">
        <f t="shared" si="7"/>
        <v>12.891014931200033</v>
      </c>
      <c r="AH25" s="82">
        <f t="shared" si="7"/>
        <v>11.10281754679994</v>
      </c>
      <c r="AI25" s="82">
        <f t="shared" si="7"/>
        <v>7.4184712602000218</v>
      </c>
      <c r="AJ25" s="82">
        <f t="shared" si="7"/>
        <v>10.203005599999983</v>
      </c>
      <c r="AK25" s="82">
        <f t="shared" si="7"/>
        <v>14.033623971999987</v>
      </c>
      <c r="AL25" s="82">
        <f t="shared" si="7"/>
        <v>14.810947175200056</v>
      </c>
      <c r="AM25" s="82">
        <f t="shared" si="7"/>
        <v>11.040525452000054</v>
      </c>
      <c r="AN25" s="82">
        <f t="shared" si="7"/>
        <v>13.735028860200089</v>
      </c>
      <c r="AO25" s="82">
        <f t="shared" si="7"/>
        <v>19.119925967999961</v>
      </c>
      <c r="AP25" s="82">
        <f t="shared" si="7"/>
        <v>9.1496299663999707</v>
      </c>
      <c r="AQ25" s="82">
        <f t="shared" si="7"/>
        <v>16.045968733799953</v>
      </c>
      <c r="AR25" s="82">
        <f t="shared" si="7"/>
        <v>15.088090683000075</v>
      </c>
      <c r="AS25" s="82">
        <f t="shared" si="7"/>
        <v>10.085653455499994</v>
      </c>
      <c r="AT25" s="82">
        <f t="shared" si="7"/>
        <v>7.2712260999999785</v>
      </c>
      <c r="AU25" s="82">
        <f t="shared" si="7"/>
        <v>6.2571981758000561</v>
      </c>
      <c r="AV25" s="82">
        <f t="shared" si="7"/>
        <v>6.5892241600000148</v>
      </c>
      <c r="AW25" s="82">
        <f t="shared" si="7"/>
        <v>8.081571983999936</v>
      </c>
      <c r="AX25" s="82">
        <f t="shared" si="7"/>
        <v>14.431293803399967</v>
      </c>
      <c r="AY25" s="82">
        <f t="shared" si="7"/>
        <v>16.818067327399945</v>
      </c>
      <c r="AZ25" s="82">
        <f t="shared" si="7"/>
        <v>15.12218775599996</v>
      </c>
      <c r="BA25" s="82">
        <f t="shared" si="7"/>
        <v>11.026756790499974</v>
      </c>
      <c r="BB25" s="82">
        <f t="shared" si="7"/>
        <v>0</v>
      </c>
      <c r="BC25" s="255">
        <f t="shared" si="7"/>
        <v>0</v>
      </c>
      <c r="BD25" s="403"/>
    </row>
    <row r="26" spans="2:56" ht="17.149999999999999" customHeight="1">
      <c r="B26" s="73" t="s">
        <v>21</v>
      </c>
      <c r="C26" s="74">
        <f>1/$A$1*'[1]44094418Imp'!$B$194</f>
        <v>5.8992150000000004E-4</v>
      </c>
      <c r="D26" s="75">
        <f>1/$A$1*'[1]44094418Imp'!$C$194</f>
        <v>1.1756007E-3</v>
      </c>
      <c r="E26" s="75">
        <f>1/$A$1*'[1]44094418Imp'!$D$194</f>
        <v>8.5752799999999998E-4</v>
      </c>
      <c r="F26" s="75">
        <f>1/$A$1*'[1]44094418Imp'!$E$194</f>
        <v>1.3119160000000002E-3</v>
      </c>
      <c r="G26" s="75">
        <f>1/$A$1*'[1]44094418Imp'!$F$194</f>
        <v>3.9990020000000015E-3</v>
      </c>
      <c r="H26" s="75">
        <f>1/$A$1*'[1]44094418Imp'!$G$194</f>
        <v>1.725164E-3</v>
      </c>
      <c r="I26" s="75">
        <f>1/$A$1*'[1]44094418Imp'!$H$194</f>
        <v>3.0964639999999997E-3</v>
      </c>
      <c r="J26" s="76">
        <f>1/$A$1*'[1]44094418Imp'!$I$194</f>
        <v>2.2302184999999997E-3</v>
      </c>
      <c r="K26" s="76">
        <f>1/$A$1*'[1]44094418Imp'!$J$194</f>
        <v>1.2196565999999999E-3</v>
      </c>
      <c r="L26" s="76">
        <f>1/$A$1*'[1]44094418Imp'!K$194</f>
        <v>2.3092089999999996E-3</v>
      </c>
      <c r="M26" s="76">
        <f>1/$A$1*'[1]44094418Imp'!L$194</f>
        <v>1.800833373076923E-3</v>
      </c>
      <c r="N26" s="76">
        <f>1/$A$1*'[1]44094418Imp'!M$194</f>
        <v>1.7051090000000002E-3</v>
      </c>
      <c r="O26" s="76">
        <f>1/$A$1*'[1]44094418Imp'!N$194</f>
        <v>1.2142057777777778E-3</v>
      </c>
      <c r="P26" s="76">
        <f>1/$A$1*'[1]44094418Imp'!O$194</f>
        <v>8.7656396503496504E-4</v>
      </c>
      <c r="Q26" s="76">
        <f>1/$A$1*'[1]44094418Imp'!P$194</f>
        <v>3.7645842095588231E-3</v>
      </c>
      <c r="R26" s="76">
        <f>1/$A$1*'[1]44094418Imp'!Q$194</f>
        <v>3.3363959999999997E-3</v>
      </c>
      <c r="S26" s="76">
        <f>1/$A$1*'[1]44094418Imp'!R$194</f>
        <v>7.115620857142858E-3</v>
      </c>
      <c r="T26" s="76">
        <f>1/$A$1*'[1]44094418Imp'!S$194</f>
        <v>1.0850247625E-2</v>
      </c>
      <c r="U26" s="76">
        <f>1/$A$1*'[1]44094418Imp'!T$194</f>
        <v>9.9355349999999988E-3</v>
      </c>
      <c r="V26" s="76">
        <f>1/$A$1*'[1]44094418Imp'!U$194</f>
        <v>1.5746765499999999E-2</v>
      </c>
      <c r="W26" s="76">
        <f>1/$A$1*'[1]44094418Imp'!V$194</f>
        <v>1.1813849180000001E-2</v>
      </c>
      <c r="X26" s="76">
        <f>1/$A$1*'[1]44094418Imp'!W$194</f>
        <v>1.4383702899999998E-2</v>
      </c>
      <c r="Y26" s="76">
        <f>1/$A$1*'[1]44094418Imp'!X$194</f>
        <v>4.0335825599999995E-3</v>
      </c>
      <c r="Z26" s="76">
        <f>1/$A$1*'[1]44094418Imp'!Y$194</f>
        <v>0</v>
      </c>
      <c r="AA26" s="76">
        <f>1/$A$1*'[1]44094418Imp'!Z$194</f>
        <v>0</v>
      </c>
      <c r="AB26" s="76">
        <f>1/$A$1*'[1]44094418Imp'!AA$194</f>
        <v>0</v>
      </c>
      <c r="AC26" s="7"/>
      <c r="AD26" s="366">
        <f>'[1]44094418Imp'!AB$194</f>
        <v>0.11790843558</v>
      </c>
      <c r="AE26" s="77">
        <f>'[1]44094418Imp'!AC$194</f>
        <v>0.20358510519999998</v>
      </c>
      <c r="AF26" s="77">
        <f>'[1]44094418Imp'!AD$194</f>
        <v>0.2356501392</v>
      </c>
      <c r="AG26" s="77">
        <f>'[1]44094418Imp'!AE$194</f>
        <v>0.41355993280000003</v>
      </c>
      <c r="AH26" s="77">
        <f>'[1]44094418Imp'!AF$194</f>
        <v>1.2410303227000001</v>
      </c>
      <c r="AI26" s="77">
        <f>'[1]44094418Imp'!AG$194</f>
        <v>0.5652058269000001</v>
      </c>
      <c r="AJ26" s="77">
        <f>'[1]44094418Imp'!AH$194</f>
        <v>1.2794564000000002</v>
      </c>
      <c r="AK26" s="77">
        <f>'[1]44094418Imp'!AI$194</f>
        <v>1.1808543215</v>
      </c>
      <c r="AL26" s="77">
        <f>'[1]44094418Imp'!AJ$194</f>
        <v>0.75908870480000012</v>
      </c>
      <c r="AM26" s="77">
        <f>'[1]44094418Imp'!AK$194</f>
        <v>0.95835034239999994</v>
      </c>
      <c r="AN26" s="77">
        <f>'[1]44094418Imp'!AL$194</f>
        <v>0.76735227960000008</v>
      </c>
      <c r="AO26" s="77">
        <f>'[1]44094418Imp'!AM$194</f>
        <v>0.90338433600000001</v>
      </c>
      <c r="AP26" s="77">
        <f>'[1]44094418Imp'!AN$194</f>
        <v>0.68822881600000008</v>
      </c>
      <c r="AQ26" s="77">
        <f>'[1]44094418Imp'!AO$194</f>
        <v>0.4957332465</v>
      </c>
      <c r="AR26" s="77">
        <f>'[1]44094418Imp'!AP$194</f>
        <v>1.4673388780000001</v>
      </c>
      <c r="AS26" s="77">
        <f>'[1]44094418Imp'!AQ$194</f>
        <v>0.98200291699999998</v>
      </c>
      <c r="AT26" s="77">
        <f>'[1]44094418Imp'!AR$194</f>
        <v>1.7112087343</v>
      </c>
      <c r="AU26" s="77">
        <f>'[1]44094418Imp'!AS$194</f>
        <v>2.9584561005999999</v>
      </c>
      <c r="AV26" s="77">
        <f>'[1]44094418Imp'!AT$194</f>
        <v>3.2697910029999999</v>
      </c>
      <c r="AW26" s="77">
        <f>'[1]44094418Imp'!AU$194</f>
        <v>4.6354252094999993</v>
      </c>
      <c r="AX26" s="77">
        <f>'[1]44094418Imp'!AV$194</f>
        <v>4.0668979026000001</v>
      </c>
      <c r="AY26" s="77">
        <f>'[1]44094418Imp'!AW$194</f>
        <v>6.3494514989000006</v>
      </c>
      <c r="AZ26" s="77">
        <f>'[1]44094418Imp'!AX$194</f>
        <v>2.6734164209999998</v>
      </c>
      <c r="BA26" s="77">
        <f>'[1]44094418Imp'!AY$194</f>
        <v>0</v>
      </c>
      <c r="BB26" s="77">
        <f>'[1]44094418Imp'!AZ$194</f>
        <v>0</v>
      </c>
      <c r="BC26" s="253">
        <f>'[1]44094418Imp'!BA$194</f>
        <v>0</v>
      </c>
      <c r="BD26" s="403"/>
    </row>
    <row r="27" spans="2:56" ht="17.149999999999999" customHeight="1">
      <c r="B27" s="53" t="s">
        <v>109</v>
      </c>
      <c r="C27" s="35">
        <f>1/$A$1*'[1]44094418Imp'!$B$273</f>
        <v>2.2219469999999997E-3</v>
      </c>
      <c r="D27" s="36">
        <f>1/$A$1*'[1]44094418Imp'!$C$273</f>
        <v>2.1638350000000002E-3</v>
      </c>
      <c r="E27" s="36">
        <f>1/$A$1*'[1]44094418Imp'!$D$273</f>
        <v>4.2781557000000003E-3</v>
      </c>
      <c r="F27" s="36">
        <f>1/$A$1*'[1]44094418Imp'!$E$273</f>
        <v>4.8665400000000008E-3</v>
      </c>
      <c r="G27" s="36">
        <f>1/$A$1*'[1]44094418Imp'!$F$273</f>
        <v>6.6823444999999995E-3</v>
      </c>
      <c r="H27" s="36">
        <f>1/$A$1*'[1]44094418Imp'!$G$273</f>
        <v>8.7129979999999996E-3</v>
      </c>
      <c r="I27" s="36">
        <f>1/$A$1*'[1]44094418Imp'!$H$273</f>
        <v>5.5194019999999996E-3</v>
      </c>
      <c r="J27" s="37">
        <f>1/$A$1*'[1]44094418Imp'!$I$273</f>
        <v>9.0899139999999993E-3</v>
      </c>
      <c r="K27" s="37">
        <f>1/$A$1*'[1]44094418Imp'!$J$273</f>
        <v>6.8933339999999992E-3</v>
      </c>
      <c r="L27" s="37">
        <f>1/$A$1*'[1]44094418Imp'!K$273</f>
        <v>1.1178633922077921E-2</v>
      </c>
      <c r="M27" s="37">
        <f>1/$A$1*'[1]44094418Imp'!L$273</f>
        <v>1.1103941749999999E-2</v>
      </c>
      <c r="N27" s="37">
        <f>1/$A$1*'[1]44094418Imp'!M$273</f>
        <v>1.6571939314845935E-2</v>
      </c>
      <c r="O27" s="37">
        <f>1/$A$1*'[1]44094418Imp'!N$273</f>
        <v>1.2204534229809404E-2</v>
      </c>
      <c r="P27" s="37">
        <f>1/$A$1*'[1]44094418Imp'!O$273</f>
        <v>1.2791948289010986E-2</v>
      </c>
      <c r="Q27" s="37">
        <f>1/$A$1*'[1]44094418Imp'!P$273</f>
        <v>1.2806880215374329E-2</v>
      </c>
      <c r="R27" s="37">
        <f>1/$A$1*'[1]44094418Imp'!Q$273</f>
        <v>1.4385784431198685E-2</v>
      </c>
      <c r="S27" s="37">
        <f>1/$A$1*'[1]44094418Imp'!R$273</f>
        <v>1.4803349926714194E-2</v>
      </c>
      <c r="T27" s="37">
        <f>1/$A$1*'[1]44094418Imp'!S$273</f>
        <v>1.5911697224075729E-2</v>
      </c>
      <c r="U27" s="37">
        <f>1/$A$1*'[1]44094418Imp'!T$273</f>
        <v>1.3945822120233915E-2</v>
      </c>
      <c r="V27" s="37">
        <f>1/$A$1*'[1]44094418Imp'!U$273</f>
        <v>1.2768335064422657E-2</v>
      </c>
      <c r="W27" s="37">
        <f>1/$A$1*'[1]44094418Imp'!V$273</f>
        <v>1.2563966659999998E-2</v>
      </c>
      <c r="X27" s="37">
        <f>1/$A$1*'[1]44094418Imp'!W$273</f>
        <v>1.1898662859999997E-2</v>
      </c>
      <c r="Y27" s="37">
        <f>1/$A$1*'[1]44094418Imp'!X$273</f>
        <v>1.4200105893333332E-2</v>
      </c>
      <c r="Z27" s="37">
        <f>1/$A$1*'[1]44094418Imp'!Y$273</f>
        <v>1.1531936079999999E-2</v>
      </c>
      <c r="AA27" s="37">
        <f>1/$A$1*'[1]44094418Imp'!Z$273</f>
        <v>1.1531936079999999E-2</v>
      </c>
      <c r="AB27" s="37">
        <f>1/$A$1*'[1]44094418Imp'!AA$273</f>
        <v>1.1531936079999999E-2</v>
      </c>
      <c r="AC27" s="21"/>
      <c r="AD27" s="78">
        <f>'[1]44094418Imp'!AB$273</f>
        <v>0.46785780980999997</v>
      </c>
      <c r="AE27" s="79">
        <f>'[1]44094418Imp'!AC$273</f>
        <v>0.66186964399999992</v>
      </c>
      <c r="AF27" s="79">
        <f>'[1]44094418Imp'!AD$273</f>
        <v>0.94511052319999989</v>
      </c>
      <c r="AG27" s="79">
        <f>'[1]44094418Imp'!AE$273</f>
        <v>1.4071578336000001</v>
      </c>
      <c r="AH27" s="79">
        <f>'[1]44094418Imp'!AF$273</f>
        <v>2.4851791027000005</v>
      </c>
      <c r="AI27" s="79">
        <f>'[1]44094418Imp'!AG$273</f>
        <v>2.8302155309999999</v>
      </c>
      <c r="AJ27" s="79">
        <f>'[1]44094418Imp'!AH$273</f>
        <v>2.6355044000000003</v>
      </c>
      <c r="AK27" s="79">
        <f>'[1]44094418Imp'!AI$273</f>
        <v>4.4585489740000002</v>
      </c>
      <c r="AL27" s="79">
        <f>'[1]44094418Imp'!AJ$273</f>
        <v>4.6237098360000006</v>
      </c>
      <c r="AM27" s="79">
        <f>'[1]44094418Imp'!AK$273</f>
        <v>6.3468574707999998</v>
      </c>
      <c r="AN27" s="79">
        <f>'[1]44094418Imp'!AL$273</f>
        <v>6.1170926652000004</v>
      </c>
      <c r="AO27" s="79">
        <f>'[1]44094418Imp'!AM$273</f>
        <v>9.2756476800000005</v>
      </c>
      <c r="AP27" s="79">
        <f>'[1]44094418Imp'!AN$273</f>
        <v>7.1689219008000009</v>
      </c>
      <c r="AQ27" s="79">
        <f>'[1]44094418Imp'!AO$273</f>
        <v>7.5150379128000013</v>
      </c>
      <c r="AR27" s="79">
        <f>'[1]44094418Imp'!AP$273</f>
        <v>8.8738525855000017</v>
      </c>
      <c r="AS27" s="79">
        <f>'[1]44094418Imp'!AQ$273</f>
        <v>8.3072902709999994</v>
      </c>
      <c r="AT27" s="79">
        <f>'[1]44094418Imp'!AR$273</f>
        <v>10.405820789199998</v>
      </c>
      <c r="AU27" s="79">
        <f>'[1]44094418Imp'!AS$273</f>
        <v>10.477603736599999</v>
      </c>
      <c r="AV27" s="79">
        <f>'[1]44094418Imp'!AT$273</f>
        <v>9.6849983560000013</v>
      </c>
      <c r="AW27" s="79">
        <f>'[1]44094418Imp'!AU$273</f>
        <v>9.0786423445000004</v>
      </c>
      <c r="AX27" s="79">
        <f>'[1]44094418Imp'!AV$273</f>
        <v>9.8503133825999996</v>
      </c>
      <c r="AY27" s="79">
        <f>'[1]44094418Imp'!AW$273</f>
        <v>9.991182309800001</v>
      </c>
      <c r="AZ27" s="79">
        <f>'[1]44094418Imp'!AX$273</f>
        <v>13.42421262</v>
      </c>
      <c r="BA27" s="79">
        <f>'[1]44094418Imp'!AY$273</f>
        <v>12.1581069236</v>
      </c>
      <c r="BB27" s="79">
        <f>'[1]44094418Imp'!AZ$273</f>
        <v>0</v>
      </c>
      <c r="BC27" s="254">
        <f>'[1]44094418Imp'!BA$273</f>
        <v>0</v>
      </c>
      <c r="BD27" s="403"/>
    </row>
    <row r="28" spans="2:56">
      <c r="B28" s="23" t="s">
        <v>95</v>
      </c>
      <c r="C28" s="24">
        <f>1/$A$1*'[1]44094418Imp'!$B$29</f>
        <v>6.7740049999999994E-4</v>
      </c>
      <c r="D28" s="25">
        <f>1/$A$1*'[1]44094418Imp'!$C$29</f>
        <v>3.2690900000000001E-4</v>
      </c>
      <c r="E28" s="25">
        <f>1/$A$1*'[1]44094418Imp'!$D$29</f>
        <v>8.1603199999999996E-4</v>
      </c>
      <c r="F28" s="25">
        <f>1/$A$1*'[1]44094418Imp'!$E$29</f>
        <v>7.4588099999999989E-4</v>
      </c>
      <c r="G28" s="25">
        <f>1/$A$1*'[1]44094418Imp'!$F$29</f>
        <v>2.8718104999999996E-3</v>
      </c>
      <c r="H28" s="25">
        <f>1/$A$1*'[1]44094418Imp'!$G$29</f>
        <v>5.6784839999999993E-3</v>
      </c>
      <c r="I28" s="25">
        <f>1/$A$1*'[1]44094418Imp'!$H$29</f>
        <v>2.6154939999999999E-3</v>
      </c>
      <c r="J28" s="26">
        <f>1/$A$1*'[1]44094418Imp'!$I$29</f>
        <v>5.9612499999999995E-3</v>
      </c>
      <c r="K28" s="26">
        <f>1/$A$1*'[1]44094418Imp'!$J$29</f>
        <v>4.1923839999999995E-3</v>
      </c>
      <c r="L28" s="26">
        <f>1/$A$1*'[1]44094418Imp'!K$29</f>
        <v>5.3233639999999997E-3</v>
      </c>
      <c r="M28" s="26">
        <f>1/$A$1*'[1]44094418Imp'!L$29</f>
        <v>9.2284077499999988E-3</v>
      </c>
      <c r="N28" s="26">
        <f>1/$A$1*'[1]44094418Imp'!M$29</f>
        <v>1.3984501999999996E-2</v>
      </c>
      <c r="O28" s="26">
        <f>1/$A$1*'[1]44094418Imp'!N$29</f>
        <v>1.06641225E-2</v>
      </c>
      <c r="P28" s="26">
        <f>1/$A$1*'[1]44094418Imp'!O$29</f>
        <v>1.0496892299999998E-2</v>
      </c>
      <c r="Q28" s="26">
        <f>1/$A$1*'[1]44094418Imp'!P$29</f>
        <v>1.0925578029545453E-2</v>
      </c>
      <c r="R28" s="26">
        <f>1/$A$1*'[1]44094418Imp'!Q$29</f>
        <v>1.1748342999999998E-2</v>
      </c>
      <c r="S28" s="26">
        <f>1/$A$1*'[1]44094418Imp'!R$29</f>
        <v>1.1321819078995939E-2</v>
      </c>
      <c r="T28" s="26">
        <f>1/$A$1*'[1]44094418Imp'!S$29</f>
        <v>9.9464819999999995E-3</v>
      </c>
      <c r="U28" s="26">
        <f>1/$A$1*'[1]44094418Imp'!T$29</f>
        <v>8.2810403599999985E-3</v>
      </c>
      <c r="V28" s="26">
        <f>1/$A$1*'[1]44094418Imp'!U$29</f>
        <v>6.9595889999999995E-3</v>
      </c>
      <c r="W28" s="26">
        <f>1/$A$1*'[1]44094418Imp'!V$29</f>
        <v>7.3894823799999995E-3</v>
      </c>
      <c r="X28" s="26">
        <f>1/$A$1*'[1]44094418Imp'!W$29</f>
        <v>7.5812249799999997E-3</v>
      </c>
      <c r="Y28" s="26">
        <f>1/$A$1*'[1]44094418Imp'!X$29</f>
        <v>6.9698486199999991E-3</v>
      </c>
      <c r="Z28" s="26">
        <f>1/$A$1*'[1]44094418Imp'!Y$29</f>
        <v>6.5155550599999999E-3</v>
      </c>
      <c r="AA28" s="26">
        <f>1/$A$1*'[1]44094418Imp'!Z$29</f>
        <v>6.5155550599999999E-3</v>
      </c>
      <c r="AB28" s="26">
        <f>1/$A$1*'[1]44094418Imp'!AA$29</f>
        <v>6.5155550599999999E-3</v>
      </c>
      <c r="AC28" s="7"/>
      <c r="AD28" s="81">
        <f>'[1]44094418Imp'!AB$29</f>
        <v>0.24686790070499998</v>
      </c>
      <c r="AE28" s="82">
        <f>'[1]44094418Imp'!AC$29</f>
        <v>9.3975307999999994E-2</v>
      </c>
      <c r="AF28" s="82">
        <f>'[1]44094418Imp'!AD$29</f>
        <v>0.26706391679999997</v>
      </c>
      <c r="AG28" s="82">
        <f>'[1]44094418Imp'!AE$29</f>
        <v>0.2235341696</v>
      </c>
      <c r="AH28" s="82">
        <f>'[1]44094418Imp'!AF$29</f>
        <v>0.73526058270000005</v>
      </c>
      <c r="AI28" s="82">
        <f>'[1]44094418Imp'!AG$29</f>
        <v>1.1064005238000001</v>
      </c>
      <c r="AJ28" s="82">
        <f>'[1]44094418Imp'!AH$29</f>
        <v>1.1928200000000002</v>
      </c>
      <c r="AK28" s="82">
        <f>'[1]44094418Imp'!AI$29</f>
        <v>2.464537258</v>
      </c>
      <c r="AL28" s="82">
        <f>'[1]44094418Imp'!AJ$29</f>
        <v>2.4464537092000005</v>
      </c>
      <c r="AM28" s="82">
        <f>'[1]44094418Imp'!AK$29</f>
        <v>2.5809797640000003</v>
      </c>
      <c r="AN28" s="82">
        <f>'[1]44094418Imp'!AL$29</f>
        <v>4.2352999604999999</v>
      </c>
      <c r="AO28" s="82">
        <f>'[1]44094418Imp'!AM$29</f>
        <v>7.083849024</v>
      </c>
      <c r="AP28" s="82">
        <f>'[1]44094418Imp'!AN$29</f>
        <v>5.5991237104000007</v>
      </c>
      <c r="AQ28" s="82">
        <f>'[1]44094418Imp'!AO$29</f>
        <v>5.5112072733000002</v>
      </c>
      <c r="AR28" s="82">
        <f>'[1]44094418Imp'!AP$29</f>
        <v>6.9592808250000004</v>
      </c>
      <c r="AS28" s="82">
        <f>'[1]44094418Imp'!AQ$29</f>
        <v>6.3799001559999997</v>
      </c>
      <c r="AT28" s="82">
        <f>'[1]44094418Imp'!AR$29</f>
        <v>7.2479291756999995</v>
      </c>
      <c r="AU28" s="82">
        <f>'[1]44094418Imp'!AS$29</f>
        <v>6.8483125711000001</v>
      </c>
      <c r="AV28" s="82">
        <f>'[1]44094418Imp'!AT$29</f>
        <v>6.5449496509999996</v>
      </c>
      <c r="AW28" s="82">
        <f>'[1]44094418Imp'!AU$29</f>
        <v>5.4817269074999997</v>
      </c>
      <c r="AX28" s="82">
        <f>'[1]44094418Imp'!AV$29</f>
        <v>6.033003313</v>
      </c>
      <c r="AY28" s="82">
        <f>'[1]44094418Imp'!AW$29</f>
        <v>6.3810496948000006</v>
      </c>
      <c r="AZ28" s="82">
        <f>'[1]44094418Imp'!AX$29</f>
        <v>7.0553432429999994</v>
      </c>
      <c r="BA28" s="82">
        <f>'[1]44094418Imp'!AY$29</f>
        <v>6.6776957433999993</v>
      </c>
      <c r="BB28" s="82">
        <f>'[1]44094418Imp'!AZ$29</f>
        <v>0</v>
      </c>
      <c r="BC28" s="255">
        <f>'[1]44094418Imp'!BA$29</f>
        <v>0</v>
      </c>
      <c r="BD28" s="403"/>
    </row>
    <row r="29" spans="2:56">
      <c r="B29" s="27" t="s">
        <v>15</v>
      </c>
      <c r="C29" s="28">
        <f t="shared" ref="C29:AB29" si="8">SUM(C27:C27)-SUM(C28:C28)</f>
        <v>1.5445464999999997E-3</v>
      </c>
      <c r="D29" s="29">
        <f t="shared" si="8"/>
        <v>1.8369260000000002E-3</v>
      </c>
      <c r="E29" s="29">
        <f t="shared" si="8"/>
        <v>3.4621237000000003E-3</v>
      </c>
      <c r="F29" s="29">
        <f t="shared" si="8"/>
        <v>4.1206590000000005E-3</v>
      </c>
      <c r="G29" s="29">
        <f t="shared" si="8"/>
        <v>3.810534E-3</v>
      </c>
      <c r="H29" s="29">
        <f t="shared" si="8"/>
        <v>3.0345140000000003E-3</v>
      </c>
      <c r="I29" s="29">
        <f t="shared" si="8"/>
        <v>2.9039079999999997E-3</v>
      </c>
      <c r="J29" s="30">
        <f t="shared" si="8"/>
        <v>3.1286639999999998E-3</v>
      </c>
      <c r="K29" s="30">
        <f t="shared" si="8"/>
        <v>2.7009499999999997E-3</v>
      </c>
      <c r="L29" s="30">
        <f t="shared" si="8"/>
        <v>5.8552699220779216E-3</v>
      </c>
      <c r="M29" s="30">
        <f t="shared" si="8"/>
        <v>1.8755339999999999E-3</v>
      </c>
      <c r="N29" s="30">
        <f t="shared" si="8"/>
        <v>2.587437314845939E-3</v>
      </c>
      <c r="O29" s="30">
        <f t="shared" si="8"/>
        <v>1.5404117298094041E-3</v>
      </c>
      <c r="P29" s="30">
        <f t="shared" si="8"/>
        <v>2.2950559890109884E-3</v>
      </c>
      <c r="Q29" s="30">
        <f t="shared" si="8"/>
        <v>1.8813021858288762E-3</v>
      </c>
      <c r="R29" s="30">
        <f t="shared" si="8"/>
        <v>2.6374414311986869E-3</v>
      </c>
      <c r="S29" s="30">
        <f t="shared" si="8"/>
        <v>3.481530847718255E-3</v>
      </c>
      <c r="T29" s="30">
        <f t="shared" si="8"/>
        <v>5.9652152240757296E-3</v>
      </c>
      <c r="U29" s="30">
        <f t="shared" si="8"/>
        <v>5.6647817602339164E-3</v>
      </c>
      <c r="V29" s="30">
        <f t="shared" si="8"/>
        <v>5.8087460644226574E-3</v>
      </c>
      <c r="W29" s="30">
        <f t="shared" si="8"/>
        <v>5.1744842799999989E-3</v>
      </c>
      <c r="X29" s="30">
        <f t="shared" si="8"/>
        <v>4.3174378799999977E-3</v>
      </c>
      <c r="Y29" s="30">
        <f t="shared" si="8"/>
        <v>7.2302572733333329E-3</v>
      </c>
      <c r="Z29" s="30">
        <f t="shared" si="8"/>
        <v>5.0163810199999994E-3</v>
      </c>
      <c r="AA29" s="30">
        <f t="shared" si="8"/>
        <v>5.0163810199999994E-3</v>
      </c>
      <c r="AB29" s="30">
        <f t="shared" si="8"/>
        <v>5.0163810199999994E-3</v>
      </c>
      <c r="AC29" s="7"/>
      <c r="AD29" s="415">
        <f t="shared" ref="AD29:BC29" si="9">SUM(AD27:AD27)-SUM(AD28:AD28)</f>
        <v>0.22098990910499999</v>
      </c>
      <c r="AE29" s="410">
        <f t="shared" si="9"/>
        <v>0.56789433599999994</v>
      </c>
      <c r="AF29" s="410">
        <f t="shared" si="9"/>
        <v>0.67804660639999992</v>
      </c>
      <c r="AG29" s="410">
        <f t="shared" si="9"/>
        <v>1.1836236640000002</v>
      </c>
      <c r="AH29" s="410">
        <f t="shared" si="9"/>
        <v>1.7499185200000005</v>
      </c>
      <c r="AI29" s="410">
        <f t="shared" si="9"/>
        <v>1.7238150071999998</v>
      </c>
      <c r="AJ29" s="410">
        <f t="shared" si="9"/>
        <v>1.4426844000000001</v>
      </c>
      <c r="AK29" s="410">
        <f t="shared" si="9"/>
        <v>1.9940117160000002</v>
      </c>
      <c r="AL29" s="410">
        <f t="shared" si="9"/>
        <v>2.1772561268000001</v>
      </c>
      <c r="AM29" s="410">
        <f t="shared" si="9"/>
        <v>3.7658777067999996</v>
      </c>
      <c r="AN29" s="410">
        <f t="shared" si="9"/>
        <v>1.8817927047000005</v>
      </c>
      <c r="AO29" s="410">
        <f t="shared" si="9"/>
        <v>2.1917986560000005</v>
      </c>
      <c r="AP29" s="410">
        <f t="shared" si="9"/>
        <v>1.5697981904000002</v>
      </c>
      <c r="AQ29" s="410">
        <f t="shared" si="9"/>
        <v>2.0038306395000012</v>
      </c>
      <c r="AR29" s="410">
        <f t="shared" si="9"/>
        <v>1.9145717605000012</v>
      </c>
      <c r="AS29" s="410">
        <f t="shared" si="9"/>
        <v>1.9273901149999997</v>
      </c>
      <c r="AT29" s="410">
        <f t="shared" si="9"/>
        <v>3.1578916134999986</v>
      </c>
      <c r="AU29" s="410">
        <f t="shared" si="9"/>
        <v>3.6292911654999989</v>
      </c>
      <c r="AV29" s="410">
        <f t="shared" si="9"/>
        <v>3.1400487050000017</v>
      </c>
      <c r="AW29" s="410">
        <f t="shared" si="9"/>
        <v>3.5969154370000007</v>
      </c>
      <c r="AX29" s="410">
        <f t="shared" si="9"/>
        <v>3.8173100695999995</v>
      </c>
      <c r="AY29" s="410">
        <f t="shared" si="9"/>
        <v>3.6101326150000004</v>
      </c>
      <c r="AZ29" s="410">
        <f t="shared" si="9"/>
        <v>6.3688693770000011</v>
      </c>
      <c r="BA29" s="410">
        <f t="shared" si="9"/>
        <v>5.4804111802000008</v>
      </c>
      <c r="BB29" s="410">
        <f t="shared" si="9"/>
        <v>0</v>
      </c>
      <c r="BC29" s="411">
        <f t="shared" si="9"/>
        <v>0</v>
      </c>
      <c r="BD29" s="403"/>
    </row>
    <row r="30" spans="2:56" ht="17.149999999999999" customHeight="1">
      <c r="B30" s="34" t="s">
        <v>111</v>
      </c>
      <c r="C30" s="124">
        <f t="shared" ref="C30:AB30" si="10">C5-SUM(C6,C7,C8,C9,C12,C26,C27)</f>
        <v>2.7677332499999929E-2</v>
      </c>
      <c r="D30" s="36">
        <f t="shared" si="10"/>
        <v>2.0317484100000005E-2</v>
      </c>
      <c r="E30" s="36">
        <f t="shared" si="10"/>
        <v>8.3170741999999409E-3</v>
      </c>
      <c r="F30" s="36">
        <f t="shared" si="10"/>
        <v>1.3182158099999897E-2</v>
      </c>
      <c r="G30" s="36">
        <f t="shared" si="10"/>
        <v>1.6855589099999735E-2</v>
      </c>
      <c r="H30" s="36">
        <f t="shared" si="10"/>
        <v>1.3111135099999838E-2</v>
      </c>
      <c r="I30" s="36">
        <f t="shared" si="10"/>
        <v>1.5798156000000008E-2</v>
      </c>
      <c r="J30" s="37">
        <f t="shared" si="10"/>
        <v>1.8864908099999966E-2</v>
      </c>
      <c r="K30" s="37">
        <f t="shared" si="10"/>
        <v>1.7290221299999908E-2</v>
      </c>
      <c r="L30" s="37">
        <f t="shared" si="10"/>
        <v>1.3739955056170539E-2</v>
      </c>
      <c r="M30" s="37">
        <f t="shared" si="10"/>
        <v>1.7789752375490409E-2</v>
      </c>
      <c r="N30" s="37">
        <f t="shared" si="10"/>
        <v>2.3262643638006231E-2</v>
      </c>
      <c r="O30" s="37">
        <f t="shared" si="10"/>
        <v>2.2513266717532399E-2</v>
      </c>
      <c r="P30" s="37">
        <f t="shared" si="10"/>
        <v>1.8789374518979107E-2</v>
      </c>
      <c r="Q30" s="37">
        <f t="shared" si="10"/>
        <v>2.0789990076345854E-2</v>
      </c>
      <c r="R30" s="37">
        <f t="shared" si="10"/>
        <v>6.4189101157635653E-3</v>
      </c>
      <c r="S30" s="37">
        <f t="shared" si="10"/>
        <v>5.9263812097147817E-3</v>
      </c>
      <c r="T30" s="37">
        <f t="shared" si="10"/>
        <v>6.9996406085469642E-3</v>
      </c>
      <c r="U30" s="37">
        <f t="shared" si="10"/>
        <v>5.996366156821864E-3</v>
      </c>
      <c r="V30" s="37">
        <f t="shared" si="10"/>
        <v>7.4189689976889017E-3</v>
      </c>
      <c r="W30" s="37">
        <f t="shared" si="10"/>
        <v>6.9539484121538542E-2</v>
      </c>
      <c r="X30" s="37">
        <f t="shared" si="10"/>
        <v>8.3723874699999978E-2</v>
      </c>
      <c r="Y30" s="37">
        <f t="shared" si="10"/>
        <v>1.3746874006923315E-2</v>
      </c>
      <c r="Z30" s="37">
        <f t="shared" si="10"/>
        <v>5.6594880266668257E-3</v>
      </c>
      <c r="AA30" s="37">
        <f t="shared" si="10"/>
        <v>5.6594880266668257E-3</v>
      </c>
      <c r="AB30" s="37">
        <f t="shared" si="10"/>
        <v>5.6594880266668257E-3</v>
      </c>
      <c r="AC30" s="7"/>
      <c r="AD30" s="426">
        <f t="shared" ref="AD30:BC30" si="11">AD5-SUM(AD6,AD7,AD8,AD9,AD12,AD26,AD27)</f>
        <v>18.322633770386915</v>
      </c>
      <c r="AE30" s="79">
        <f t="shared" si="11"/>
        <v>15.114591608799941</v>
      </c>
      <c r="AF30" s="79">
        <f t="shared" si="11"/>
        <v>7.2770822880000026</v>
      </c>
      <c r="AG30" s="79">
        <f t="shared" si="11"/>
        <v>14.206244203199958</v>
      </c>
      <c r="AH30" s="79">
        <f t="shared" si="11"/>
        <v>20.177833045300133</v>
      </c>
      <c r="AI30" s="79">
        <f t="shared" si="11"/>
        <v>16.358256614699883</v>
      </c>
      <c r="AJ30" s="79">
        <f t="shared" si="11"/>
        <v>19.230769600000031</v>
      </c>
      <c r="AK30" s="79">
        <f t="shared" si="11"/>
        <v>23.381108257999927</v>
      </c>
      <c r="AL30" s="79">
        <f t="shared" si="11"/>
        <v>25.600352096400172</v>
      </c>
      <c r="AM30" s="79">
        <f t="shared" si="11"/>
        <v>20.596906989999923</v>
      </c>
      <c r="AN30" s="79">
        <f t="shared" si="11"/>
        <v>23.599232460899941</v>
      </c>
      <c r="AO30" s="79">
        <f t="shared" si="11"/>
        <v>29.521047408000072</v>
      </c>
      <c r="AP30" s="79">
        <f t="shared" si="11"/>
        <v>25.989608919999853</v>
      </c>
      <c r="AQ30" s="79">
        <f t="shared" si="11"/>
        <v>23.09934447750004</v>
      </c>
      <c r="AR30" s="79">
        <f t="shared" si="11"/>
        <v>22.362546176499961</v>
      </c>
      <c r="AS30" s="79">
        <f t="shared" si="11"/>
        <v>6.6907953699999325</v>
      </c>
      <c r="AT30" s="79">
        <f t="shared" si="11"/>
        <v>6.1369214697999155</v>
      </c>
      <c r="AU30" s="79">
        <f t="shared" si="11"/>
        <v>6.1862326811999537</v>
      </c>
      <c r="AV30" s="79">
        <f t="shared" si="11"/>
        <v>4.7237803339999687</v>
      </c>
      <c r="AW30" s="79">
        <f t="shared" si="11"/>
        <v>3.990765612500013</v>
      </c>
      <c r="AX30" s="79">
        <f t="shared" si="11"/>
        <v>33.771441106399834</v>
      </c>
      <c r="AY30" s="79">
        <f t="shared" si="11"/>
        <v>43.688810268400061</v>
      </c>
      <c r="AZ30" s="79">
        <f t="shared" si="11"/>
        <v>10.304978111999958</v>
      </c>
      <c r="BA30" s="79">
        <f t="shared" si="11"/>
        <v>5.4747840950001887</v>
      </c>
      <c r="BB30" s="79">
        <f t="shared" si="11"/>
        <v>0</v>
      </c>
      <c r="BC30" s="254">
        <f t="shared" si="11"/>
        <v>0</v>
      </c>
      <c r="BD30" s="403"/>
    </row>
    <row r="31" spans="2:56">
      <c r="B31" s="23" t="s">
        <v>75</v>
      </c>
      <c r="C31" s="24">
        <f>1/$A$1*'[1]44094418Imp'!$B$226</f>
        <v>1.9183584000000004E-2</v>
      </c>
      <c r="D31" s="25">
        <f>1/$A$1*'[1]44094418Imp'!$C$226</f>
        <v>1.8673311599999999E-2</v>
      </c>
      <c r="E31" s="25">
        <f>1/$A$1*'[1]44094418Imp'!$D$226</f>
        <v>7.9847990000000008E-3</v>
      </c>
      <c r="F31" s="25">
        <f>1/$A$1*'[1]44094418Imp'!$E$226</f>
        <v>1.2615785500000001E-2</v>
      </c>
      <c r="G31" s="25">
        <f>1/$A$1*'[1]44094418Imp'!$F$226</f>
        <v>1.6330139500000004E-2</v>
      </c>
      <c r="H31" s="25">
        <f>1/$A$1*'[1]44094418Imp'!$G$226</f>
        <v>1.2324432E-2</v>
      </c>
      <c r="I31" s="25">
        <f>1/$A$1*'[1]44094418Imp'!$H$226</f>
        <v>1.4927696000000001E-2</v>
      </c>
      <c r="J31" s="26">
        <f>1/$A$1*'[1]44094418Imp'!$I$226</f>
        <v>1.81734845E-2</v>
      </c>
      <c r="K31" s="26">
        <f>1/$A$1*'[1]44094418Imp'!$J$226</f>
        <v>1.6787983499999999E-2</v>
      </c>
      <c r="L31" s="26">
        <f>1/$A$1*'[1]44094418Imp'!K$226</f>
        <v>1.305893706504525E-2</v>
      </c>
      <c r="M31" s="26">
        <f>1/$A$1*'[1]44094418Imp'!L$226</f>
        <v>1.6806767167958654E-2</v>
      </c>
      <c r="N31" s="26">
        <f>1/$A$1*'[1]44094418Imp'!M$226</f>
        <v>2.2449395719894179E-2</v>
      </c>
      <c r="O31" s="26">
        <f>1/$A$1*'[1]44094418Imp'!N$226</f>
        <v>2.1807660384199134E-2</v>
      </c>
      <c r="P31" s="26">
        <f>1/$A$1*'[1]44094418Imp'!O$226</f>
        <v>1.8145726228769438E-2</v>
      </c>
      <c r="Q31" s="26">
        <f>1/$A$1*'[1]44094418Imp'!P$226</f>
        <v>2.0076342515007544E-2</v>
      </c>
      <c r="R31" s="26">
        <f>1/$A$1*'[1]44094418Imp'!Q$226</f>
        <v>5.9888600000000004E-3</v>
      </c>
      <c r="S31" s="26">
        <f>1/$A$1*'[1]44094418Imp'!R$226</f>
        <v>5.3387864999999996E-3</v>
      </c>
      <c r="T31" s="26">
        <f>1/$A$1*'[1]44094418Imp'!S$226</f>
        <v>5.5044025316239318E-3</v>
      </c>
      <c r="U31" s="26">
        <f>1/$A$1*'[1]44094418Imp'!T$226</f>
        <v>2.9681391516483513E-3</v>
      </c>
      <c r="V31" s="26">
        <f>1/$A$1*'[1]44094418Imp'!U$226</f>
        <v>2.8374525512605041E-3</v>
      </c>
      <c r="W31" s="26">
        <f>1/$A$1*'[1]44094418Imp'!V$226</f>
        <v>6.8647811820000001E-2</v>
      </c>
      <c r="X31" s="26">
        <f>1/$A$1*'[1]44094418Imp'!W$226</f>
        <v>8.1873741599999994E-2</v>
      </c>
      <c r="Y31" s="26">
        <f>1/$A$1*'[1]44094418Imp'!X$226</f>
        <v>1.1519529749999998E-2</v>
      </c>
      <c r="Z31" s="26">
        <f>1/$A$1*'[1]44094418Imp'!Y$226</f>
        <v>2.1508856266666664E-3</v>
      </c>
      <c r="AA31" s="26">
        <f>1/$A$1*'[1]44094418Imp'!Z$226</f>
        <v>2.1508856266666664E-3</v>
      </c>
      <c r="AB31" s="26">
        <f>1/$A$1*'[1]44094418Imp'!AA$226</f>
        <v>2.1508856266666664E-3</v>
      </c>
      <c r="AC31" s="7"/>
      <c r="AD31" s="81">
        <f>'[1]44094418Imp'!AB$226</f>
        <v>13.536522003102</v>
      </c>
      <c r="AE31" s="82">
        <f>'[1]44094418Imp'!AC$226</f>
        <v>14.211776655199998</v>
      </c>
      <c r="AF31" s="82">
        <f>'[1]44094418Imp'!AD$226</f>
        <v>7.0004744304000006</v>
      </c>
      <c r="AG31" s="82">
        <f>'[1]44094418Imp'!AE$226</f>
        <v>13.457424870400001</v>
      </c>
      <c r="AH31" s="82">
        <f>'[1]44094418Imp'!AF$226</f>
        <v>19.710501059199999</v>
      </c>
      <c r="AI31" s="82">
        <f>'[1]44094418Imp'!AG$226</f>
        <v>15.599155314600001</v>
      </c>
      <c r="AJ31" s="82">
        <f>'[1]44094418Imp'!AH$226</f>
        <v>18.387006400000001</v>
      </c>
      <c r="AK31" s="82">
        <f>'[1]44094418Imp'!AI$226</f>
        <v>22.143627617499998</v>
      </c>
      <c r="AL31" s="82">
        <f>'[1]44094418Imp'!AJ$226</f>
        <v>24.871642765600004</v>
      </c>
      <c r="AM31" s="82">
        <f>'[1]44094418Imp'!AK$226</f>
        <v>18.112345565600002</v>
      </c>
      <c r="AN31" s="82">
        <f>'[1]44094418Imp'!AL$226</f>
        <v>21.386205656999998</v>
      </c>
      <c r="AO31" s="82">
        <f>'[1]44094418Imp'!AM$226</f>
        <v>28.492459631999999</v>
      </c>
      <c r="AP31" s="82">
        <f>'[1]44094418Imp'!AN$226</f>
        <v>25.119665700799999</v>
      </c>
      <c r="AQ31" s="82">
        <f>'[1]44094418Imp'!AO$226</f>
        <v>22.187723356500001</v>
      </c>
      <c r="AR31" s="82">
        <f>'[1]44094418Imp'!AP$226</f>
        <v>21.727358442500002</v>
      </c>
      <c r="AS31" s="82">
        <f>'[1]44094418Imp'!AQ$226</f>
        <v>6.2293343489999993</v>
      </c>
      <c r="AT31" s="82">
        <f>'[1]44094418Imp'!AR$226</f>
        <v>5.5359301147999993</v>
      </c>
      <c r="AU31" s="82">
        <f>'[1]44094418Imp'!AS$226</f>
        <v>5.0953288385999995</v>
      </c>
      <c r="AV31" s="82">
        <f>'[1]44094418Imp'!AT$226</f>
        <v>2.7969918250000001</v>
      </c>
      <c r="AW31" s="82">
        <f>'[1]44094418Imp'!AU$226</f>
        <v>2.539144667</v>
      </c>
      <c r="AX31" s="82">
        <f>'[1]44094418Imp'!AV$226</f>
        <v>32.852810765599997</v>
      </c>
      <c r="AY31" s="82">
        <f>'[1]44094418Imp'!AW$226</f>
        <v>42.377769577900004</v>
      </c>
      <c r="AZ31" s="82">
        <f>'[1]44094418Imp'!AX$226</f>
        <v>8.0474682600000005</v>
      </c>
      <c r="BA31" s="82">
        <f>'[1]44094418Imp'!AY$226</f>
        <v>2.3674674231999999</v>
      </c>
      <c r="BB31" s="82">
        <f>'[1]44094418Imp'!AZ$226</f>
        <v>0</v>
      </c>
      <c r="BC31" s="255">
        <f>'[1]44094418Imp'!BA$226</f>
        <v>0</v>
      </c>
      <c r="BD31" s="403"/>
    </row>
    <row r="32" spans="2:56" ht="13" thickBot="1">
      <c r="B32" s="112" t="s">
        <v>15</v>
      </c>
      <c r="C32" s="108">
        <f t="shared" ref="C32:L32" si="12">SUM(C30:C30)-SUM(C31:C31)</f>
        <v>8.4937484999999258E-3</v>
      </c>
      <c r="D32" s="109">
        <f t="shared" si="12"/>
        <v>1.644172500000006E-3</v>
      </c>
      <c r="E32" s="109">
        <f t="shared" si="12"/>
        <v>3.3227519999994015E-4</v>
      </c>
      <c r="F32" s="109">
        <f t="shared" si="12"/>
        <v>5.66372599999896E-4</v>
      </c>
      <c r="G32" s="109">
        <f t="shared" si="12"/>
        <v>5.254495999997312E-4</v>
      </c>
      <c r="H32" s="109">
        <f t="shared" si="12"/>
        <v>7.8670309999983798E-4</v>
      </c>
      <c r="I32" s="109">
        <f t="shared" si="12"/>
        <v>8.7046000000000692E-4</v>
      </c>
      <c r="J32" s="110">
        <f t="shared" si="12"/>
        <v>6.9142359999996642E-4</v>
      </c>
      <c r="K32" s="110">
        <f t="shared" si="12"/>
        <v>5.022377999999092E-4</v>
      </c>
      <c r="L32" s="110">
        <f t="shared" si="12"/>
        <v>6.8101799112528852E-4</v>
      </c>
      <c r="M32" s="110">
        <f t="shared" ref="M32:AB32" si="13">SUM(M30:M30)-SUM(M31:M31)</f>
        <v>9.8298520753175439E-4</v>
      </c>
      <c r="N32" s="110">
        <f t="shared" si="13"/>
        <v>8.1324791811205124E-4</v>
      </c>
      <c r="O32" s="110">
        <f t="shared" si="13"/>
        <v>7.0560633333326475E-4</v>
      </c>
      <c r="P32" s="110">
        <f t="shared" si="13"/>
        <v>6.4364829020966893E-4</v>
      </c>
      <c r="Q32" s="110">
        <f t="shared" si="13"/>
        <v>7.1364756133831045E-4</v>
      </c>
      <c r="R32" s="110">
        <f t="shared" si="13"/>
        <v>4.3005011576356493E-4</v>
      </c>
      <c r="S32" s="110">
        <f t="shared" si="13"/>
        <v>5.8759470971478205E-4</v>
      </c>
      <c r="T32" s="110">
        <f t="shared" si="13"/>
        <v>1.4952380769230325E-3</v>
      </c>
      <c r="U32" s="110">
        <f t="shared" si="13"/>
        <v>3.0282270051735127E-3</v>
      </c>
      <c r="V32" s="110">
        <f t="shared" si="13"/>
        <v>4.5815164464283976E-3</v>
      </c>
      <c r="W32" s="110">
        <f t="shared" si="13"/>
        <v>8.9167230153854027E-4</v>
      </c>
      <c r="X32" s="110">
        <f t="shared" si="13"/>
        <v>1.8501330999999843E-3</v>
      </c>
      <c r="Y32" s="110">
        <f t="shared" si="13"/>
        <v>2.2273442569233168E-3</v>
      </c>
      <c r="Z32" s="110">
        <f t="shared" si="13"/>
        <v>3.5086024000001593E-3</v>
      </c>
      <c r="AA32" s="110">
        <f t="shared" si="13"/>
        <v>3.5086024000001593E-3</v>
      </c>
      <c r="AB32" s="110">
        <f t="shared" si="13"/>
        <v>3.5086024000001593E-3</v>
      </c>
      <c r="AC32" s="115"/>
      <c r="AD32" s="361">
        <f t="shared" ref="AD32:BC32" si="14">SUM(AD30:AD30)-SUM(AD31:AD31)</f>
        <v>4.7861117672849147</v>
      </c>
      <c r="AE32" s="130">
        <f t="shared" si="14"/>
        <v>0.90281495359994324</v>
      </c>
      <c r="AF32" s="130">
        <f t="shared" si="14"/>
        <v>0.27660785760000195</v>
      </c>
      <c r="AG32" s="130">
        <f t="shared" si="14"/>
        <v>0.74881933279995749</v>
      </c>
      <c r="AH32" s="130">
        <f t="shared" si="14"/>
        <v>0.4673319861001346</v>
      </c>
      <c r="AI32" s="130">
        <f t="shared" si="14"/>
        <v>0.75910130009988208</v>
      </c>
      <c r="AJ32" s="130">
        <f t="shared" si="14"/>
        <v>0.84376320000002991</v>
      </c>
      <c r="AK32" s="130">
        <f t="shared" si="14"/>
        <v>1.2374806404999283</v>
      </c>
      <c r="AL32" s="130">
        <f t="shared" si="14"/>
        <v>0.72870933080016798</v>
      </c>
      <c r="AM32" s="130">
        <f t="shared" si="14"/>
        <v>2.4845614243999208</v>
      </c>
      <c r="AN32" s="130">
        <f t="shared" si="14"/>
        <v>2.2130268038999432</v>
      </c>
      <c r="AO32" s="130">
        <f t="shared" si="14"/>
        <v>1.028587776000073</v>
      </c>
      <c r="AP32" s="130">
        <f t="shared" si="14"/>
        <v>0.86994321919985396</v>
      </c>
      <c r="AQ32" s="130">
        <f t="shared" si="14"/>
        <v>0.91162112100003867</v>
      </c>
      <c r="AR32" s="130">
        <f t="shared" si="14"/>
        <v>0.63518773399995965</v>
      </c>
      <c r="AS32" s="130">
        <f t="shared" si="14"/>
        <v>0.46146102099993325</v>
      </c>
      <c r="AT32" s="130">
        <f t="shared" si="14"/>
        <v>0.60099135499991618</v>
      </c>
      <c r="AU32" s="130">
        <f t="shared" si="14"/>
        <v>1.0909038425999542</v>
      </c>
      <c r="AV32" s="130">
        <f t="shared" si="14"/>
        <v>1.9267885089999686</v>
      </c>
      <c r="AW32" s="130">
        <f t="shared" si="14"/>
        <v>1.4516209455000131</v>
      </c>
      <c r="AX32" s="130">
        <f t="shared" si="14"/>
        <v>0.91863034079983663</v>
      </c>
      <c r="AY32" s="130">
        <f t="shared" si="14"/>
        <v>1.3110406905000573</v>
      </c>
      <c r="AZ32" s="130">
        <f t="shared" si="14"/>
        <v>2.2575098519999575</v>
      </c>
      <c r="BA32" s="130">
        <f t="shared" si="14"/>
        <v>3.1073166718001888</v>
      </c>
      <c r="BB32" s="130">
        <f t="shared" si="14"/>
        <v>0</v>
      </c>
      <c r="BC32" s="256">
        <f t="shared" si="14"/>
        <v>0</v>
      </c>
      <c r="BD32" s="403"/>
    </row>
    <row r="33" spans="30:55" ht="13" thickTop="1">
      <c r="AD33" s="63"/>
      <c r="AE33" s="63"/>
      <c r="AF33" s="63"/>
      <c r="AG33" s="63"/>
      <c r="AH33" s="63"/>
      <c r="AI33" s="63"/>
      <c r="AJ33" s="63"/>
      <c r="AK33" s="63"/>
      <c r="AL33" s="63"/>
      <c r="AM33" s="63"/>
      <c r="AN33" s="63"/>
      <c r="AO33" s="63"/>
      <c r="AP33" s="63"/>
      <c r="AQ33" s="63"/>
      <c r="AR33" s="63"/>
      <c r="AS33" s="63"/>
      <c r="AT33" s="63"/>
      <c r="AU33" s="63"/>
      <c r="AV33" s="63"/>
      <c r="AW33" s="63"/>
      <c r="AX33" s="63"/>
      <c r="AY33" s="63"/>
      <c r="AZ33" s="63"/>
      <c r="BA33" s="63"/>
      <c r="BB33" s="63"/>
      <c r="BC33" s="63"/>
    </row>
    <row r="34" spans="30:55">
      <c r="AD34" s="63"/>
      <c r="AE34" s="63"/>
      <c r="AF34" s="63"/>
      <c r="AG34" s="63"/>
      <c r="AH34" s="63"/>
      <c r="AI34" s="63"/>
      <c r="AJ34" s="63"/>
      <c r="AK34" s="63"/>
      <c r="AL34" s="63"/>
      <c r="AM34" s="63"/>
      <c r="AN34" s="63"/>
      <c r="AO34" s="63"/>
      <c r="AP34" s="63"/>
      <c r="AQ34" s="63"/>
      <c r="AR34" s="63"/>
      <c r="AS34" s="63"/>
      <c r="AT34" s="63"/>
      <c r="AU34" s="63"/>
      <c r="AV34" s="63"/>
      <c r="AW34" s="63"/>
      <c r="AX34" s="63"/>
      <c r="AY34" s="63"/>
      <c r="AZ34" s="63"/>
      <c r="BA34" s="63"/>
      <c r="BB34" s="63"/>
      <c r="BC34" s="63"/>
    </row>
    <row r="35" spans="30:55">
      <c r="AD35" s="63"/>
      <c r="AE35" s="63"/>
      <c r="AF35" s="63"/>
      <c r="AG35" s="63"/>
      <c r="AH35" s="63"/>
      <c r="AI35" s="63"/>
      <c r="AJ35" s="63"/>
      <c r="AK35" s="63"/>
      <c r="AL35" s="63"/>
      <c r="AM35" s="63"/>
      <c r="AN35" s="63"/>
      <c r="AO35" s="63"/>
      <c r="AP35" s="63"/>
      <c r="AQ35" s="63"/>
      <c r="AR35" s="63"/>
      <c r="AS35" s="63"/>
      <c r="AT35" s="63"/>
      <c r="AU35" s="63"/>
      <c r="AV35" s="63"/>
      <c r="AW35" s="63"/>
      <c r="AX35" s="63"/>
      <c r="AY35" s="63"/>
      <c r="AZ35" s="63"/>
      <c r="BA35" s="63"/>
      <c r="BB35" s="63"/>
      <c r="BC35" s="63"/>
    </row>
    <row r="36" spans="30:55"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  <c r="AV36" s="63"/>
      <c r="AW36" s="63"/>
      <c r="AX36" s="63"/>
      <c r="AY36" s="63"/>
      <c r="AZ36" s="63"/>
      <c r="BA36" s="63"/>
      <c r="BB36" s="63"/>
      <c r="BC36" s="63"/>
    </row>
    <row r="37" spans="30:55"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63"/>
      <c r="AS37" s="63"/>
      <c r="AT37" s="63"/>
      <c r="AU37" s="63"/>
      <c r="AV37" s="63"/>
      <c r="AW37" s="63"/>
      <c r="AX37" s="63"/>
      <c r="AY37" s="63"/>
      <c r="AZ37" s="63"/>
      <c r="BA37" s="63"/>
      <c r="BB37" s="63"/>
      <c r="BC37" s="63"/>
    </row>
    <row r="38" spans="30:55"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N38" s="63"/>
      <c r="AO38" s="63"/>
      <c r="AP38" s="63"/>
      <c r="AQ38" s="63"/>
      <c r="AR38" s="63"/>
      <c r="AS38" s="63"/>
      <c r="AT38" s="63"/>
      <c r="AU38" s="63"/>
      <c r="AV38" s="63"/>
      <c r="AW38" s="63"/>
      <c r="AX38" s="63"/>
      <c r="AY38" s="63"/>
      <c r="AZ38" s="63"/>
      <c r="BA38" s="63"/>
      <c r="BB38" s="63"/>
      <c r="BC38" s="63"/>
    </row>
    <row r="39" spans="30:55"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  <c r="AS39" s="63"/>
      <c r="AT39" s="63"/>
      <c r="AU39" s="63"/>
      <c r="AV39" s="63"/>
      <c r="AW39" s="63"/>
      <c r="AX39" s="63"/>
      <c r="AY39" s="63"/>
      <c r="AZ39" s="63"/>
      <c r="BA39" s="63"/>
      <c r="BB39" s="63"/>
      <c r="BC39" s="63"/>
    </row>
    <row r="40" spans="30:55"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  <c r="AS40" s="63"/>
      <c r="AT40" s="63"/>
      <c r="AU40" s="63"/>
      <c r="AV40" s="63"/>
      <c r="AW40" s="63"/>
      <c r="AX40" s="63"/>
      <c r="AY40" s="63"/>
      <c r="AZ40" s="63"/>
      <c r="BA40" s="63"/>
      <c r="BB40" s="63"/>
      <c r="BC40" s="63"/>
    </row>
    <row r="41" spans="30:55"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63"/>
      <c r="AS41" s="63"/>
      <c r="AT41" s="63"/>
      <c r="AU41" s="63"/>
      <c r="AV41" s="63"/>
      <c r="AW41" s="63"/>
      <c r="AX41" s="63"/>
      <c r="AY41" s="63"/>
      <c r="AZ41" s="63"/>
      <c r="BA41" s="63"/>
      <c r="BB41" s="63"/>
      <c r="BC41" s="63"/>
    </row>
    <row r="42" spans="30:55"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  <c r="AS42" s="63"/>
      <c r="AT42" s="63"/>
      <c r="AU42" s="63"/>
      <c r="AV42" s="63"/>
      <c r="AW42" s="63"/>
      <c r="AX42" s="63"/>
      <c r="AY42" s="63"/>
      <c r="AZ42" s="63"/>
      <c r="BA42" s="63"/>
      <c r="BB42" s="63"/>
      <c r="BC42" s="63"/>
    </row>
    <row r="43" spans="30:55"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  <c r="AP43" s="63"/>
      <c r="AQ43" s="63"/>
      <c r="AR43" s="63"/>
      <c r="AS43" s="63"/>
      <c r="AT43" s="63"/>
      <c r="AU43" s="63"/>
      <c r="AV43" s="63"/>
      <c r="AW43" s="63"/>
      <c r="AX43" s="63"/>
      <c r="AY43" s="63"/>
      <c r="AZ43" s="63"/>
      <c r="BA43" s="63"/>
      <c r="BB43" s="63"/>
      <c r="BC43" s="63"/>
    </row>
    <row r="44" spans="30:55"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3"/>
      <c r="AU44" s="63"/>
      <c r="AV44" s="63"/>
      <c r="AW44" s="63"/>
      <c r="AX44" s="63"/>
      <c r="AY44" s="63"/>
      <c r="AZ44" s="63"/>
      <c r="BA44" s="63"/>
      <c r="BB44" s="63"/>
      <c r="BC44" s="63"/>
    </row>
    <row r="45" spans="30:55">
      <c r="AD45" s="63"/>
      <c r="AE45" s="63"/>
      <c r="AF45" s="63"/>
      <c r="AG45" s="63"/>
      <c r="AH45" s="63"/>
      <c r="AI45" s="63"/>
      <c r="AJ45" s="63"/>
      <c r="AK45" s="63"/>
      <c r="AL45" s="63"/>
      <c r="AM45" s="63"/>
      <c r="AN45" s="63"/>
      <c r="AO45" s="63"/>
      <c r="AP45" s="63"/>
      <c r="AQ45" s="63"/>
      <c r="AR45" s="63"/>
      <c r="AS45" s="63"/>
      <c r="AT45" s="63"/>
      <c r="AU45" s="63"/>
      <c r="AV45" s="63"/>
      <c r="AW45" s="63"/>
      <c r="AX45" s="63"/>
      <c r="AY45" s="63"/>
      <c r="AZ45" s="63"/>
      <c r="BA45" s="63"/>
      <c r="BB45" s="63"/>
      <c r="BC45" s="63"/>
    </row>
    <row r="46" spans="30:55">
      <c r="AD46" s="63"/>
      <c r="AE46" s="63"/>
      <c r="AF46" s="63"/>
      <c r="AG46" s="63"/>
      <c r="AH46" s="63"/>
      <c r="AI46" s="63"/>
      <c r="AJ46" s="63"/>
      <c r="AK46" s="63"/>
      <c r="AL46" s="63"/>
      <c r="AM46" s="63"/>
      <c r="AN46" s="63"/>
      <c r="AO46" s="63"/>
      <c r="AP46" s="63"/>
      <c r="AQ46" s="63"/>
      <c r="AR46" s="63"/>
      <c r="AS46" s="63"/>
      <c r="AT46" s="63"/>
      <c r="AU46" s="63"/>
      <c r="AV46" s="63"/>
      <c r="AW46" s="63"/>
      <c r="AX46" s="63"/>
      <c r="AY46" s="63"/>
      <c r="AZ46" s="63"/>
      <c r="BA46" s="63"/>
      <c r="BB46" s="63"/>
      <c r="BC46" s="63"/>
    </row>
    <row r="47" spans="30:55">
      <c r="AD47" s="63"/>
      <c r="AE47" s="63"/>
      <c r="AF47" s="63"/>
      <c r="AG47" s="63"/>
      <c r="AH47" s="63"/>
      <c r="AI47" s="63"/>
      <c r="AJ47" s="63"/>
      <c r="AK47" s="63"/>
      <c r="AL47" s="63"/>
      <c r="AM47" s="63"/>
      <c r="AN47" s="63"/>
      <c r="AO47" s="63"/>
      <c r="AP47" s="63"/>
      <c r="AQ47" s="63"/>
      <c r="AR47" s="63"/>
      <c r="AS47" s="63"/>
      <c r="AT47" s="63"/>
      <c r="AU47" s="63"/>
      <c r="AV47" s="63"/>
      <c r="AW47" s="63"/>
      <c r="AX47" s="63"/>
      <c r="AY47" s="63"/>
      <c r="AZ47" s="63"/>
      <c r="BA47" s="63"/>
      <c r="BB47" s="63"/>
      <c r="BC47" s="63"/>
    </row>
    <row r="48" spans="30:55">
      <c r="AD48" s="63"/>
      <c r="AE48" s="63"/>
      <c r="AF48" s="63"/>
      <c r="AG48" s="63"/>
      <c r="AH48" s="63"/>
      <c r="AI48" s="63"/>
      <c r="AJ48" s="63"/>
      <c r="AK48" s="63"/>
      <c r="AL48" s="63"/>
      <c r="AM48" s="63"/>
      <c r="AN48" s="63"/>
      <c r="AO48" s="63"/>
      <c r="AP48" s="63"/>
      <c r="AQ48" s="63"/>
      <c r="AR48" s="63"/>
      <c r="AS48" s="63"/>
      <c r="AT48" s="63"/>
      <c r="AU48" s="63"/>
      <c r="AV48" s="63"/>
      <c r="AW48" s="63"/>
      <c r="AX48" s="63"/>
      <c r="AY48" s="63"/>
      <c r="AZ48" s="63"/>
      <c r="BA48" s="63"/>
      <c r="BB48" s="63"/>
      <c r="BC48" s="63"/>
    </row>
    <row r="49" spans="30:55">
      <c r="AD49" s="63"/>
      <c r="AE49" s="63"/>
      <c r="AF49" s="63"/>
      <c r="AG49" s="63"/>
      <c r="AH49" s="63"/>
      <c r="AI49" s="63"/>
      <c r="AJ49" s="63"/>
      <c r="AK49" s="63"/>
      <c r="AL49" s="63"/>
      <c r="AM49" s="63"/>
      <c r="AN49" s="63"/>
      <c r="AO49" s="63"/>
      <c r="AP49" s="63"/>
      <c r="AQ49" s="63"/>
      <c r="AR49" s="63"/>
      <c r="AS49" s="63"/>
      <c r="AT49" s="63"/>
      <c r="AU49" s="63"/>
      <c r="AV49" s="63"/>
      <c r="AW49" s="63"/>
      <c r="AX49" s="63"/>
      <c r="AY49" s="63"/>
      <c r="AZ49" s="63"/>
      <c r="BA49" s="63"/>
      <c r="BB49" s="63"/>
      <c r="BC49" s="63"/>
    </row>
    <row r="50" spans="30:55">
      <c r="AD50" s="63"/>
      <c r="AE50" s="63"/>
      <c r="AF50" s="63"/>
      <c r="AG50" s="63"/>
      <c r="AH50" s="63"/>
      <c r="AI50" s="63"/>
      <c r="AJ50" s="63"/>
      <c r="AK50" s="63"/>
      <c r="AL50" s="63"/>
      <c r="AM50" s="63"/>
      <c r="AN50" s="63"/>
      <c r="AO50" s="63"/>
      <c r="AP50" s="63"/>
      <c r="AQ50" s="63"/>
      <c r="AR50" s="63"/>
      <c r="AS50" s="63"/>
      <c r="AT50" s="63"/>
      <c r="AU50" s="63"/>
      <c r="AV50" s="63"/>
      <c r="AW50" s="63"/>
      <c r="AX50" s="63"/>
      <c r="AY50" s="63"/>
      <c r="AZ50" s="63"/>
      <c r="BA50" s="63"/>
      <c r="BB50" s="63"/>
      <c r="BC50" s="63"/>
    </row>
    <row r="51" spans="30:55">
      <c r="AD51" s="63"/>
      <c r="AE51" s="63"/>
      <c r="AF51" s="63"/>
      <c r="AG51" s="63"/>
      <c r="AH51" s="63"/>
      <c r="AI51" s="63"/>
      <c r="AJ51" s="63"/>
      <c r="AK51" s="63"/>
      <c r="AL51" s="63"/>
      <c r="AM51" s="63"/>
      <c r="AN51" s="63"/>
      <c r="AO51" s="63"/>
      <c r="AP51" s="63"/>
      <c r="AQ51" s="63"/>
      <c r="AR51" s="63"/>
      <c r="AS51" s="63"/>
      <c r="AT51" s="63"/>
      <c r="AU51" s="63"/>
      <c r="AV51" s="63"/>
      <c r="AW51" s="63"/>
      <c r="AX51" s="63"/>
      <c r="AY51" s="63"/>
      <c r="AZ51" s="63"/>
      <c r="BA51" s="63"/>
      <c r="BB51" s="63"/>
      <c r="BC51" s="63"/>
    </row>
    <row r="52" spans="30:55">
      <c r="AD52" s="63"/>
      <c r="AE52" s="63"/>
      <c r="AF52" s="63"/>
      <c r="AG52" s="63"/>
      <c r="AH52" s="63"/>
      <c r="AI52" s="63"/>
      <c r="AJ52" s="63"/>
      <c r="AK52" s="63"/>
      <c r="AL52" s="63"/>
      <c r="AM52" s="63"/>
      <c r="AN52" s="63"/>
      <c r="AO52" s="63"/>
      <c r="AP52" s="63"/>
      <c r="AQ52" s="63"/>
      <c r="AR52" s="63"/>
      <c r="AS52" s="63"/>
      <c r="AT52" s="63"/>
      <c r="AU52" s="63"/>
      <c r="AV52" s="63"/>
      <c r="AW52" s="63"/>
      <c r="AX52" s="63"/>
      <c r="AY52" s="63"/>
      <c r="AZ52" s="63"/>
      <c r="BA52" s="63"/>
      <c r="BB52" s="63"/>
      <c r="BC52" s="63"/>
    </row>
    <row r="53" spans="30:55">
      <c r="AD53" s="63"/>
      <c r="AE53" s="63"/>
      <c r="AF53" s="63"/>
      <c r="AG53" s="63"/>
      <c r="AH53" s="63"/>
      <c r="AI53" s="63"/>
      <c r="AJ53" s="63"/>
      <c r="AK53" s="63"/>
      <c r="AL53" s="63"/>
      <c r="AM53" s="63"/>
      <c r="AN53" s="63"/>
      <c r="AO53" s="63"/>
      <c r="AP53" s="63"/>
      <c r="AQ53" s="63"/>
      <c r="AR53" s="63"/>
      <c r="AS53" s="63"/>
      <c r="AT53" s="63"/>
      <c r="AU53" s="63"/>
      <c r="AV53" s="63"/>
      <c r="AW53" s="63"/>
      <c r="AX53" s="63"/>
      <c r="AY53" s="63"/>
      <c r="AZ53" s="63"/>
      <c r="BA53" s="63"/>
      <c r="BB53" s="63"/>
      <c r="BC53" s="63"/>
    </row>
    <row r="54" spans="30:55"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BD51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" customWidth="1"/>
    <col min="2" max="2" width="20.7265625" style="3" customWidth="1"/>
    <col min="3" max="26" width="5.1796875" style="3" customWidth="1"/>
    <col min="27" max="28" width="5.1796875" style="3" hidden="1" customWidth="1"/>
    <col min="29" max="29" width="1.6328125" style="3" customWidth="1"/>
    <col min="30" max="53" width="5.1796875" style="3" customWidth="1"/>
    <col min="54" max="55" width="5.1796875" style="3" hidden="1" customWidth="1"/>
    <col min="56" max="16384" width="9.08984375" style="3"/>
  </cols>
  <sheetData>
    <row r="1" spans="1:56" ht="9" customHeight="1" thickBot="1">
      <c r="A1" s="297">
        <f>[2]ToM3!$A$2*[2]RWE!$A$25</f>
        <v>2.8</v>
      </c>
      <c r="B1" s="4"/>
    </row>
    <row r="2" spans="1:56" s="6" customFormat="1" ht="16" thickTop="1">
      <c r="A2" s="3"/>
      <c r="B2" s="490" t="s">
        <v>33</v>
      </c>
      <c r="C2" s="485" t="s">
        <v>83</v>
      </c>
      <c r="D2" s="486"/>
      <c r="E2" s="486"/>
      <c r="F2" s="486"/>
      <c r="G2" s="486"/>
      <c r="H2" s="486"/>
      <c r="I2" s="486"/>
      <c r="J2" s="486"/>
      <c r="K2" s="486"/>
      <c r="L2" s="486"/>
      <c r="M2" s="486"/>
      <c r="N2" s="486"/>
      <c r="O2" s="486"/>
      <c r="P2" s="486"/>
      <c r="Q2" s="486"/>
      <c r="R2" s="486"/>
      <c r="S2" s="486"/>
      <c r="T2" s="486"/>
      <c r="U2" s="486"/>
      <c r="V2" s="486"/>
      <c r="W2" s="486"/>
      <c r="X2" s="486"/>
      <c r="Y2" s="486"/>
      <c r="Z2" s="486"/>
      <c r="AA2" s="486"/>
      <c r="AB2" s="487"/>
      <c r="AC2" s="5"/>
      <c r="AD2" s="485" t="s">
        <v>3</v>
      </c>
      <c r="AE2" s="486"/>
      <c r="AF2" s="486"/>
      <c r="AG2" s="486"/>
      <c r="AH2" s="486"/>
      <c r="AI2" s="486"/>
      <c r="AJ2" s="486"/>
      <c r="AK2" s="486"/>
      <c r="AL2" s="486"/>
      <c r="AM2" s="486"/>
      <c r="AN2" s="486"/>
      <c r="AO2" s="486"/>
      <c r="AP2" s="486"/>
      <c r="AQ2" s="486"/>
      <c r="AR2" s="486"/>
      <c r="AS2" s="486"/>
      <c r="AT2" s="486"/>
      <c r="AU2" s="486"/>
      <c r="AV2" s="486"/>
      <c r="AW2" s="486"/>
      <c r="AX2" s="486"/>
      <c r="AY2" s="486"/>
      <c r="AZ2" s="486"/>
      <c r="BA2" s="486"/>
      <c r="BB2" s="486"/>
      <c r="BC2" s="487"/>
      <c r="BD2" s="398"/>
    </row>
    <row r="3" spans="1:56" ht="13" thickBot="1">
      <c r="A3" s="6"/>
      <c r="B3" s="491"/>
      <c r="C3" s="493" t="s">
        <v>53</v>
      </c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  <c r="V3" s="494"/>
      <c r="W3" s="494"/>
      <c r="X3" s="494"/>
      <c r="Y3" s="494"/>
      <c r="Z3" s="494"/>
      <c r="AA3" s="494"/>
      <c r="AB3" s="495"/>
      <c r="AC3" s="7"/>
      <c r="AD3" s="493" t="s">
        <v>162</v>
      </c>
      <c r="AE3" s="494"/>
      <c r="AF3" s="494"/>
      <c r="AG3" s="494"/>
      <c r="AH3" s="494"/>
      <c r="AI3" s="494"/>
      <c r="AJ3" s="494"/>
      <c r="AK3" s="494"/>
      <c r="AL3" s="494"/>
      <c r="AM3" s="494"/>
      <c r="AN3" s="494"/>
      <c r="AO3" s="494"/>
      <c r="AP3" s="494"/>
      <c r="AQ3" s="494"/>
      <c r="AR3" s="494"/>
      <c r="AS3" s="494"/>
      <c r="AT3" s="494"/>
      <c r="AU3" s="494"/>
      <c r="AV3" s="494"/>
      <c r="AW3" s="494"/>
      <c r="AX3" s="494"/>
      <c r="AY3" s="494"/>
      <c r="AZ3" s="494"/>
      <c r="BA3" s="494"/>
      <c r="BB3" s="494"/>
      <c r="BC3" s="495"/>
      <c r="BD3" s="400"/>
    </row>
    <row r="4" spans="1:56" s="10" customFormat="1" ht="20" customHeight="1" thickTop="1" thickBot="1">
      <c r="A4" s="3"/>
      <c r="B4" s="492"/>
      <c r="C4" s="8">
        <v>2000</v>
      </c>
      <c r="D4" s="397">
        <f>1+C4</f>
        <v>2001</v>
      </c>
      <c r="E4" s="397">
        <f t="shared" ref="E4:AB4" si="0">1+D4</f>
        <v>2002</v>
      </c>
      <c r="F4" s="397">
        <f t="shared" si="0"/>
        <v>2003</v>
      </c>
      <c r="G4" s="397">
        <f t="shared" si="0"/>
        <v>2004</v>
      </c>
      <c r="H4" s="397">
        <f t="shared" si="0"/>
        <v>2005</v>
      </c>
      <c r="I4" s="397">
        <f t="shared" si="0"/>
        <v>2006</v>
      </c>
      <c r="J4" s="397">
        <f t="shared" si="0"/>
        <v>2007</v>
      </c>
      <c r="K4" s="397">
        <f t="shared" si="0"/>
        <v>2008</v>
      </c>
      <c r="L4" s="397">
        <f t="shared" si="0"/>
        <v>2009</v>
      </c>
      <c r="M4" s="397">
        <f t="shared" si="0"/>
        <v>2010</v>
      </c>
      <c r="N4" s="397">
        <f t="shared" si="0"/>
        <v>2011</v>
      </c>
      <c r="O4" s="397">
        <f t="shared" si="0"/>
        <v>2012</v>
      </c>
      <c r="P4" s="397">
        <f t="shared" si="0"/>
        <v>2013</v>
      </c>
      <c r="Q4" s="397">
        <f t="shared" si="0"/>
        <v>2014</v>
      </c>
      <c r="R4" s="397">
        <f t="shared" si="0"/>
        <v>2015</v>
      </c>
      <c r="S4" s="397">
        <f t="shared" si="0"/>
        <v>2016</v>
      </c>
      <c r="T4" s="397">
        <f t="shared" si="0"/>
        <v>2017</v>
      </c>
      <c r="U4" s="397">
        <f t="shared" si="0"/>
        <v>2018</v>
      </c>
      <c r="V4" s="397">
        <f t="shared" si="0"/>
        <v>2019</v>
      </c>
      <c r="W4" s="397">
        <f t="shared" si="0"/>
        <v>2020</v>
      </c>
      <c r="X4" s="397">
        <f t="shared" si="0"/>
        <v>2021</v>
      </c>
      <c r="Y4" s="397">
        <f t="shared" si="0"/>
        <v>2022</v>
      </c>
      <c r="Z4" s="397">
        <f t="shared" si="0"/>
        <v>2023</v>
      </c>
      <c r="AA4" s="397">
        <f t="shared" si="0"/>
        <v>2024</v>
      </c>
      <c r="AB4" s="228">
        <f t="shared" si="0"/>
        <v>2025</v>
      </c>
      <c r="AC4" s="9"/>
      <c r="AD4" s="8">
        <v>2000</v>
      </c>
      <c r="AE4" s="397">
        <f>1+AD4</f>
        <v>2001</v>
      </c>
      <c r="AF4" s="397">
        <f t="shared" ref="AF4:BC4" si="1">1+AE4</f>
        <v>2002</v>
      </c>
      <c r="AG4" s="397">
        <f t="shared" si="1"/>
        <v>2003</v>
      </c>
      <c r="AH4" s="397">
        <f t="shared" si="1"/>
        <v>2004</v>
      </c>
      <c r="AI4" s="397">
        <f t="shared" si="1"/>
        <v>2005</v>
      </c>
      <c r="AJ4" s="397">
        <f t="shared" si="1"/>
        <v>2006</v>
      </c>
      <c r="AK4" s="397">
        <f t="shared" si="1"/>
        <v>2007</v>
      </c>
      <c r="AL4" s="397">
        <f t="shared" si="1"/>
        <v>2008</v>
      </c>
      <c r="AM4" s="397">
        <f t="shared" si="1"/>
        <v>2009</v>
      </c>
      <c r="AN4" s="397">
        <f t="shared" si="1"/>
        <v>2010</v>
      </c>
      <c r="AO4" s="397">
        <f t="shared" si="1"/>
        <v>2011</v>
      </c>
      <c r="AP4" s="397">
        <f t="shared" si="1"/>
        <v>2012</v>
      </c>
      <c r="AQ4" s="397">
        <f t="shared" si="1"/>
        <v>2013</v>
      </c>
      <c r="AR4" s="397">
        <f t="shared" si="1"/>
        <v>2014</v>
      </c>
      <c r="AS4" s="397">
        <f t="shared" si="1"/>
        <v>2015</v>
      </c>
      <c r="AT4" s="397">
        <f t="shared" si="1"/>
        <v>2016</v>
      </c>
      <c r="AU4" s="397">
        <f t="shared" si="1"/>
        <v>2017</v>
      </c>
      <c r="AV4" s="397">
        <f t="shared" si="1"/>
        <v>2018</v>
      </c>
      <c r="AW4" s="397">
        <f t="shared" si="1"/>
        <v>2019</v>
      </c>
      <c r="AX4" s="397">
        <f t="shared" si="1"/>
        <v>2020</v>
      </c>
      <c r="AY4" s="397">
        <f t="shared" si="1"/>
        <v>2021</v>
      </c>
      <c r="AZ4" s="397">
        <f t="shared" si="1"/>
        <v>2022</v>
      </c>
      <c r="BA4" s="397">
        <f t="shared" si="1"/>
        <v>2023</v>
      </c>
      <c r="BB4" s="397">
        <f t="shared" si="1"/>
        <v>2024</v>
      </c>
      <c r="BC4" s="228">
        <f t="shared" si="1"/>
        <v>2025</v>
      </c>
      <c r="BD4" s="400"/>
    </row>
    <row r="5" spans="1:56" ht="20" customHeight="1" thickTop="1" thickBot="1">
      <c r="A5" s="10"/>
      <c r="B5" s="11" t="s">
        <v>12</v>
      </c>
      <c r="C5" s="64">
        <f>1/$A$1*'[1]94Imp'!$B$263</f>
        <v>0.26909235549353561</v>
      </c>
      <c r="D5" s="65">
        <f>1/$A$1*'[1]94Imp'!$C$263</f>
        <v>0.26015303991657346</v>
      </c>
      <c r="E5" s="65">
        <f>1/$A$1*'[1]94Imp'!$D$263</f>
        <v>0.2434399497807152</v>
      </c>
      <c r="F5" s="65">
        <f>1/$A$1*'[1]94Imp'!$E$263</f>
        <v>0.27207700159399284</v>
      </c>
      <c r="G5" s="65">
        <f>1/$A$1*'[1]94Imp'!$F$263</f>
        <v>0.28954472187078723</v>
      </c>
      <c r="H5" s="65">
        <f>1/$A$1*'[1]94Imp'!$G$263</f>
        <v>0.27514141647513668</v>
      </c>
      <c r="I5" s="65">
        <f>1/$A$1*'[1]94Imp'!$H$263</f>
        <v>0.28727649353812679</v>
      </c>
      <c r="J5" s="66">
        <f>1/$A$1*'[1]94Imp'!$I$263</f>
        <v>0.36027703237797432</v>
      </c>
      <c r="K5" s="66">
        <f>1/$A$1*'[1]94Imp'!$J$263</f>
        <v>0.35086950576632714</v>
      </c>
      <c r="L5" s="66">
        <f>1/$A$1*'[1]94Imp'!K$263</f>
        <v>0.33268225733104317</v>
      </c>
      <c r="M5" s="66">
        <f>1/$A$1*'[1]94Imp'!L$263</f>
        <v>0.28543148617823494</v>
      </c>
      <c r="N5" s="66">
        <f>1/$A$1*'[1]94Imp'!M$263</f>
        <v>0.35259212834395331</v>
      </c>
      <c r="O5" s="66">
        <f>1/$A$1*'[1]94Imp'!N$263</f>
        <v>0.32173182389441052</v>
      </c>
      <c r="P5" s="66">
        <f>1/$A$1*'[1]94Imp'!O$263</f>
        <v>0.30525142862008575</v>
      </c>
      <c r="Q5" s="66">
        <f>1/$A$1*'[1]94Imp'!P$263</f>
        <v>0.34265453107299881</v>
      </c>
      <c r="R5" s="66">
        <f>1/$A$1*'[1]94Imp'!Q$263</f>
        <v>0.32504096592222376</v>
      </c>
      <c r="S5" s="66">
        <f>1/$A$1*'[1]94Imp'!R$263</f>
        <v>0.31921454726720794</v>
      </c>
      <c r="T5" s="66">
        <f>1/$A$1*'[1]94Imp'!S$263</f>
        <v>0.34214342997805836</v>
      </c>
      <c r="U5" s="66">
        <f>1/$A$1*'[1]94Imp'!T$263</f>
        <v>0.33590043040083251</v>
      </c>
      <c r="V5" s="66">
        <f>1/$A$1*'[1]94Imp'!U$263</f>
        <v>0.30395707372045805</v>
      </c>
      <c r="W5" s="66">
        <f>1/$A$1*'[1]94Imp'!V$263</f>
        <v>0.29878689830969463</v>
      </c>
      <c r="X5" s="66">
        <f>1/$A$1*'[1]94Imp'!W$263</f>
        <v>0.30929667987897702</v>
      </c>
      <c r="Y5" s="66">
        <f>1/$A$1*'[1]94Imp'!X$263</f>
        <v>0.27934733130130118</v>
      </c>
      <c r="Z5" s="66">
        <f>1/$A$1*'[1]94Imp'!Y$263</f>
        <v>0.25870728530401155</v>
      </c>
      <c r="AA5" s="66">
        <f>1/$A$1*'[1]94Imp'!Z$263</f>
        <v>0.25870728530401155</v>
      </c>
      <c r="AB5" s="66">
        <f>1/$A$1*'[1]94Imp'!AA$263</f>
        <v>0.25870728530401155</v>
      </c>
      <c r="AC5" s="15"/>
      <c r="AD5" s="427">
        <f>1/1000*'[1]94Imp'!AB$263</f>
        <v>0.72235581726831632</v>
      </c>
      <c r="AE5" s="428">
        <f>1/1000*'[1]94Imp'!AC$263</f>
        <v>0.71827674465960012</v>
      </c>
      <c r="AF5" s="428">
        <f>1/1000*'[1]94Imp'!AD$263</f>
        <v>0.77458675068000016</v>
      </c>
      <c r="AG5" s="428">
        <f>1/1000*'[1]94Imp'!AE$263</f>
        <v>0.98248505787039997</v>
      </c>
      <c r="AH5" s="428">
        <f>1/1000*'[1]94Imp'!AF$263</f>
        <v>1.1521702289846003</v>
      </c>
      <c r="AI5" s="428">
        <f>1/1000*'[1]94Imp'!AG$263</f>
        <v>1.1720074903680004</v>
      </c>
      <c r="AJ5" s="428">
        <f>1/1000*'[1]94Imp'!AH$263</f>
        <v>1.1774928907999997</v>
      </c>
      <c r="AK5" s="428">
        <f>1/1000*'[1]94Imp'!AI$263</f>
        <v>1.505602953948501</v>
      </c>
      <c r="AL5" s="428">
        <f>1/1000*'[1]94Imp'!AJ$263</f>
        <v>1.6495375580319998</v>
      </c>
      <c r="AM5" s="428">
        <f>1/1000*'[1]94Imp'!AK$263</f>
        <v>1.5436353490140007</v>
      </c>
      <c r="AN5" s="428">
        <f>1/1000*'[1]94Imp'!AL$263</f>
        <v>1.2939020488026001</v>
      </c>
      <c r="AO5" s="428">
        <f>1/1000*'[1]94Imp'!AM$263</f>
        <v>1.7102516362079994</v>
      </c>
      <c r="AP5" s="428">
        <f>1/1000*'[1]94Imp'!AN$263</f>
        <v>1.4800299351727999</v>
      </c>
      <c r="AQ5" s="428">
        <f>1/1000*'[1]94Imp'!AO$263</f>
        <v>1.4921781887550005</v>
      </c>
      <c r="AR5" s="428">
        <f>1/1000*'[1]94Imp'!AP$263</f>
        <v>1.6118900329361003</v>
      </c>
      <c r="AS5" s="428">
        <f>1/1000*'[1]94Imp'!AQ$263</f>
        <v>1.3011723958940007</v>
      </c>
      <c r="AT5" s="428">
        <f>1/1000*'[1]94Imp'!AR$263</f>
        <v>1.2379343808523995</v>
      </c>
      <c r="AU5" s="428">
        <f>1/1000*'[1]94Imp'!AS$263</f>
        <v>1.3393406940484993</v>
      </c>
      <c r="AV5" s="428">
        <f>1/1000*'[1]94Imp'!AT$263</f>
        <v>1.3017378440098004</v>
      </c>
      <c r="AW5" s="428">
        <f>1/1000*'[1]94Imp'!AU$263</f>
        <v>1.2407409462742001</v>
      </c>
      <c r="AX5" s="428">
        <f>1/1000*'[1]94Imp'!AV$263</f>
        <v>1.3386208227622005</v>
      </c>
      <c r="AY5" s="428">
        <f>1/1000*'[1]94Imp'!AW$263</f>
        <v>1.5223119478245992</v>
      </c>
      <c r="AZ5" s="428">
        <f>1/1000*'[1]94Imp'!AX$263</f>
        <v>1.3812683031809998</v>
      </c>
      <c r="BA5" s="428">
        <f>1/1000*'[1]94Imp'!AY$263</f>
        <v>1.3659455814927999</v>
      </c>
      <c r="BB5" s="428">
        <f>1/1000*'[1]94Imp'!AZ$263</f>
        <v>0</v>
      </c>
      <c r="BC5" s="429">
        <f>1/1000*'[1]94Imp'!BA$263</f>
        <v>0</v>
      </c>
      <c r="BD5" s="400"/>
    </row>
    <row r="6" spans="1:56" ht="17.149999999999999" customHeight="1" thickTop="1">
      <c r="A6" s="125"/>
      <c r="B6" s="68" t="s">
        <v>116</v>
      </c>
      <c r="C6" s="69">
        <f>1/$A$1*'[1]94Imp'!$B$266</f>
        <v>5.3970254761764378E-5</v>
      </c>
      <c r="D6" s="70">
        <f>1/$A$1*'[1]94Imp'!$C$266</f>
        <v>1.1752347502077827E-4</v>
      </c>
      <c r="E6" s="70">
        <f>1/$A$1*'[1]94Imp'!$D$266</f>
        <v>5.8725556475051129E-5</v>
      </c>
      <c r="F6" s="70">
        <f>1/$A$1*'[1]94Imp'!$E$266</f>
        <v>7.2599581993825786E-5</v>
      </c>
      <c r="G6" s="70">
        <f>1/$A$1*'[1]94Imp'!$F$266</f>
        <v>8.7001859233847297E-5</v>
      </c>
      <c r="H6" s="70">
        <f>1/$A$1*'[1]94Imp'!$G$266</f>
        <v>9.9171030076229406E-5</v>
      </c>
      <c r="I6" s="70">
        <f>1/$A$1*'[1]94Imp'!$H$266</f>
        <v>7.4955174271913879E-5</v>
      </c>
      <c r="J6" s="71">
        <f>1/$A$1*'[1]94Imp'!$I$266</f>
        <v>4.3921042945426737E-5</v>
      </c>
      <c r="K6" s="71">
        <f>1/$A$1*'[1]94Imp'!$J$266</f>
        <v>8.0844404324530874E-5</v>
      </c>
      <c r="L6" s="71">
        <f>1/$A$1*'[1]94Imp'!K$266</f>
        <v>6.2833736219259059E-5</v>
      </c>
      <c r="M6" s="71">
        <f>1/$A$1*'[1]94Imp'!L$266</f>
        <v>4.0588589005860787E-5</v>
      </c>
      <c r="N6" s="71">
        <f>1/$A$1*'[1]94Imp'!M$266</f>
        <v>1.5206450201596543E-5</v>
      </c>
      <c r="O6" s="71">
        <f>1/$A$1*'[1]94Imp'!N$266</f>
        <v>3.4221193254679894E-5</v>
      </c>
      <c r="P6" s="71">
        <f>1/$A$1*'[1]94Imp'!O$266</f>
        <v>3.127595736814517E-5</v>
      </c>
      <c r="Q6" s="71">
        <f>1/$A$1*'[1]94Imp'!P$266</f>
        <v>1.7390985118494857E-5</v>
      </c>
      <c r="R6" s="71">
        <f>1/$A$1*'[1]94Imp'!Q$266</f>
        <v>1.6450122058037732E-5</v>
      </c>
      <c r="S6" s="71">
        <f>1/$A$1*'[1]94Imp'!R$266</f>
        <v>2.4021225162378487E-5</v>
      </c>
      <c r="T6" s="71">
        <f>1/$A$1*'[1]94Imp'!S$266</f>
        <v>2.1783481791113886E-5</v>
      </c>
      <c r="U6" s="71">
        <f>1/$A$1*'[1]94Imp'!T$266</f>
        <v>2.2280661451849148E-5</v>
      </c>
      <c r="V6" s="71">
        <f>1/$A$1*'[1]94Imp'!U$266</f>
        <v>3.3249403683958609E-5</v>
      </c>
      <c r="W6" s="71">
        <f>1/$A$1*'[1]94Imp'!V$266</f>
        <v>7.8870000000000009E-6</v>
      </c>
      <c r="X6" s="71">
        <f>1/$A$1*'[1]94Imp'!W$266</f>
        <v>1.1172000000000001E-5</v>
      </c>
      <c r="Y6" s="71">
        <f>1/$A$1*'[1]94Imp'!X$266</f>
        <v>6.4025649846437894E-6</v>
      </c>
      <c r="Z6" s="71">
        <f>1/$A$1*'[1]94Imp'!Y$266</f>
        <v>1.4421783440164564E-5</v>
      </c>
      <c r="AA6" s="71">
        <f>1/$A$1*'[1]94Imp'!Z$266</f>
        <v>1.4421783440164564E-5</v>
      </c>
      <c r="AB6" s="71">
        <f>1/$A$1*'[1]94Imp'!AA$266</f>
        <v>1.4421783440164564E-5</v>
      </c>
      <c r="AC6" s="21"/>
      <c r="AD6" s="107">
        <f>1/1000*'[1]94Imp'!AB$266</f>
        <v>2.7775074858600005E-4</v>
      </c>
      <c r="AE6" s="70">
        <f>1/1000*'[1]94Imp'!AC$266</f>
        <v>3.8890534399999997E-4</v>
      </c>
      <c r="AF6" s="70">
        <f>1/1000*'[1]94Imp'!AD$266</f>
        <v>1.984114656E-4</v>
      </c>
      <c r="AG6" s="70">
        <f>1/1000*'[1]94Imp'!AE$266</f>
        <v>2.4335279359999999E-4</v>
      </c>
      <c r="AH6" s="70">
        <f>1/1000*'[1]94Imp'!AF$266</f>
        <v>3.3825621479999994E-4</v>
      </c>
      <c r="AI6" s="70">
        <f>1/1000*'[1]94Imp'!AG$266</f>
        <v>3.560427585E-4</v>
      </c>
      <c r="AJ6" s="70">
        <f>1/1000*'[1]94Imp'!AH$266</f>
        <v>2.8251000000000003E-4</v>
      </c>
      <c r="AK6" s="70">
        <f>1/1000*'[1]94Imp'!AI$266</f>
        <v>2.7925856200000003E-4</v>
      </c>
      <c r="AL6" s="70">
        <f>1/1000*'[1]94Imp'!AJ$266</f>
        <v>3.7340817479999998E-4</v>
      </c>
      <c r="AM6" s="70">
        <f>1/1000*'[1]94Imp'!AK$266</f>
        <v>1.8702454759999998E-4</v>
      </c>
      <c r="AN6" s="70">
        <f>1/1000*'[1]94Imp'!AL$266</f>
        <v>1.4946206940000002E-4</v>
      </c>
      <c r="AO6" s="70">
        <f>1/1000*'[1]94Imp'!AM$266</f>
        <v>3.8822880000000003E-5</v>
      </c>
      <c r="AP6" s="70">
        <f>1/1000*'[1]94Imp'!AN$266</f>
        <v>1.012730752E-4</v>
      </c>
      <c r="AQ6" s="70">
        <f>1/1000*'[1]94Imp'!AO$266</f>
        <v>1.2973810470000004E-4</v>
      </c>
      <c r="AR6" s="70">
        <f>1/1000*'[1]94Imp'!AP$266</f>
        <v>6.9245405500000011E-5</v>
      </c>
      <c r="AS6" s="70">
        <f>1/1000*'[1]94Imp'!AQ$266</f>
        <v>6.3538845999999995E-5</v>
      </c>
      <c r="AT6" s="70">
        <f>1/1000*'[1]94Imp'!AR$266</f>
        <v>4.7412954600000005E-5</v>
      </c>
      <c r="AU6" s="70">
        <f>1/1000*'[1]94Imp'!AS$266</f>
        <v>1.5828678579999999E-4</v>
      </c>
      <c r="AV6" s="70">
        <f>1/1000*'[1]94Imp'!AT$266</f>
        <v>1.0402838499999999E-4</v>
      </c>
      <c r="AW6" s="70">
        <f>1/1000*'[1]94Imp'!AU$266</f>
        <v>8.3801291999999991E-5</v>
      </c>
      <c r="AX6" s="70">
        <f>1/1000*'[1]94Imp'!AV$266</f>
        <v>5.3355588600000005E-5</v>
      </c>
      <c r="AY6" s="70">
        <f>1/1000*'[1]94Imp'!AW$266</f>
        <v>4.4936686500000006E-5</v>
      </c>
      <c r="AZ6" s="70">
        <f>1/1000*'[1]94Imp'!AX$266</f>
        <v>4.3379388000000001E-5</v>
      </c>
      <c r="BA6" s="70">
        <f>1/1000*'[1]94Imp'!AY$266</f>
        <v>1.139765891E-4</v>
      </c>
      <c r="BB6" s="70">
        <f>1/1000*'[1]94Imp'!AZ$266</f>
        <v>0</v>
      </c>
      <c r="BC6" s="235">
        <f>1/1000*'[1]94Imp'!BA$266</f>
        <v>0</v>
      </c>
      <c r="BD6" s="400"/>
    </row>
    <row r="7" spans="1:56" ht="17.149999999999999" customHeight="1">
      <c r="B7" s="73" t="s">
        <v>117</v>
      </c>
      <c r="C7" s="74">
        <f>1/$A$1*'[1]94Imp'!$B$268</f>
        <v>2.3575318189787443E-4</v>
      </c>
      <c r="D7" s="75">
        <f>1/$A$1*'[1]94Imp'!$C$268</f>
        <v>1.3865185070447678E-4</v>
      </c>
      <c r="E7" s="75">
        <f>1/$A$1*'[1]94Imp'!$D$268</f>
        <v>1.5068546007220813E-4</v>
      </c>
      <c r="F7" s="75">
        <f>1/$A$1*'[1]94Imp'!$E$268</f>
        <v>1.3089052394749497E-4</v>
      </c>
      <c r="G7" s="75">
        <f>1/$A$1*'[1]94Imp'!$F$268</f>
        <v>2.4384415708855536E-4</v>
      </c>
      <c r="H7" s="75">
        <f>1/$A$1*'[1]94Imp'!$G$268</f>
        <v>2.8105211961416894E-4</v>
      </c>
      <c r="I7" s="75">
        <f>1/$A$1*'[1]94Imp'!$H$268</f>
        <v>2.3032039386724113E-4</v>
      </c>
      <c r="J7" s="76">
        <f>1/$A$1*'[1]94Imp'!$I$268</f>
        <v>2.2913868786508576E-4</v>
      </c>
      <c r="K7" s="76">
        <f>1/$A$1*'[1]94Imp'!$J$268</f>
        <v>2.8215153117911904E-4</v>
      </c>
      <c r="L7" s="76">
        <f>1/$A$1*'[1]94Imp'!K$268</f>
        <v>3.001671736597688E-4</v>
      </c>
      <c r="M7" s="76">
        <f>1/$A$1*'[1]94Imp'!L$268</f>
        <v>2.0443494622998464E-4</v>
      </c>
      <c r="N7" s="76">
        <f>1/$A$1*'[1]94Imp'!M$268</f>
        <v>6.6674121018490105E-4</v>
      </c>
      <c r="O7" s="76">
        <f>1/$A$1*'[1]94Imp'!N$268</f>
        <v>5.5795145826916914E-4</v>
      </c>
      <c r="P7" s="76">
        <f>1/$A$1*'[1]94Imp'!O$268</f>
        <v>3.1018991331145554E-4</v>
      </c>
      <c r="Q7" s="76">
        <f>1/$A$1*'[1]94Imp'!P$268</f>
        <v>1.3137758450640108E-4</v>
      </c>
      <c r="R7" s="76">
        <f>1/$A$1*'[1]94Imp'!Q$268</f>
        <v>2.2168474525498494E-4</v>
      </c>
      <c r="S7" s="76">
        <f>1/$A$1*'[1]94Imp'!R$268</f>
        <v>1.071425324883064E-4</v>
      </c>
      <c r="T7" s="76">
        <f>1/$A$1*'[1]94Imp'!S$268</f>
        <v>3.8653969042712871E-5</v>
      </c>
      <c r="U7" s="76">
        <f>1/$A$1*'[1]94Imp'!T$268</f>
        <v>3.3352559739057549E-5</v>
      </c>
      <c r="V7" s="76">
        <f>1/$A$1*'[1]94Imp'!U$268</f>
        <v>2.980878272392612E-5</v>
      </c>
      <c r="W7" s="76">
        <f>1/$A$1*'[1]94Imp'!V$268</f>
        <v>1.8619000000000002E-5</v>
      </c>
      <c r="X7" s="76">
        <f>1/$A$1*'[1]94Imp'!W$268</f>
        <v>3.9131782064299627E-5</v>
      </c>
      <c r="Y7" s="76">
        <f>1/$A$1*'[1]94Imp'!X$268</f>
        <v>2.065618139818523E-5</v>
      </c>
      <c r="Z7" s="76">
        <f>1/$A$1*'[1]94Imp'!Y$268</f>
        <v>3.1660645246440227E-5</v>
      </c>
      <c r="AA7" s="76">
        <f>1/$A$1*'[1]94Imp'!Z$268</f>
        <v>3.1660645246440227E-5</v>
      </c>
      <c r="AB7" s="76">
        <f>1/$A$1*'[1]94Imp'!AA$268</f>
        <v>3.1660645246440227E-5</v>
      </c>
      <c r="AC7" s="21"/>
      <c r="AD7" s="74">
        <f>1/1000*'[1]94Imp'!AB$268</f>
        <v>8.2473561028499989E-4</v>
      </c>
      <c r="AE7" s="75">
        <f>1/1000*'[1]94Imp'!AC$268</f>
        <v>7.1747142919999999E-4</v>
      </c>
      <c r="AF7" s="75">
        <f>1/1000*'[1]94Imp'!AD$268</f>
        <v>5.8007548320000008E-4</v>
      </c>
      <c r="AG7" s="75">
        <f>1/1000*'[1]94Imp'!AE$268</f>
        <v>6.8536240639999993E-4</v>
      </c>
      <c r="AH7" s="75">
        <f>1/1000*'[1]94Imp'!AF$268</f>
        <v>8.2985917769999996E-4</v>
      </c>
      <c r="AI7" s="75">
        <f>1/1000*'[1]94Imp'!AG$268</f>
        <v>9.3893595510000007E-4</v>
      </c>
      <c r="AJ7" s="75">
        <f>1/1000*'[1]94Imp'!AH$268</f>
        <v>1.0308476000000001E-3</v>
      </c>
      <c r="AK7" s="75">
        <f>1/1000*'[1]94Imp'!AI$268</f>
        <v>7.6457453999999997E-4</v>
      </c>
      <c r="AL7" s="75">
        <f>1/1000*'[1]94Imp'!AJ$268</f>
        <v>1.7976529424000001E-3</v>
      </c>
      <c r="AM7" s="75">
        <f>1/1000*'[1]94Imp'!AK$268</f>
        <v>1.7922454704000002E-3</v>
      </c>
      <c r="AN7" s="75">
        <f>1/1000*'[1]94Imp'!AL$268</f>
        <v>1.1917022211000001E-3</v>
      </c>
      <c r="AO7" s="75">
        <f>1/1000*'[1]94Imp'!AM$268</f>
        <v>2.8780657920000003E-3</v>
      </c>
      <c r="AP7" s="75">
        <f>1/1000*'[1]94Imp'!AN$268</f>
        <v>2.2687435232E-3</v>
      </c>
      <c r="AQ7" s="75">
        <f>1/1000*'[1]94Imp'!AO$268</f>
        <v>1.2392155794000001E-3</v>
      </c>
      <c r="AR7" s="75">
        <f>1/1000*'[1]94Imp'!AP$268</f>
        <v>3.7599698545000004E-3</v>
      </c>
      <c r="AS7" s="75">
        <f>1/1000*'[1]94Imp'!AQ$268</f>
        <v>1.1673981479999999E-3</v>
      </c>
      <c r="AT7" s="75">
        <f>1/1000*'[1]94Imp'!AR$268</f>
        <v>8.0826723520000009E-4</v>
      </c>
      <c r="AU7" s="75">
        <f>1/1000*'[1]94Imp'!AS$268</f>
        <v>4.5115473260000003E-4</v>
      </c>
      <c r="AV7" s="75">
        <f>1/1000*'[1]94Imp'!AT$268</f>
        <v>3.8124687700000003E-4</v>
      </c>
      <c r="AW7" s="75">
        <f>1/1000*'[1]94Imp'!AU$268</f>
        <v>5.796916534999999E-4</v>
      </c>
      <c r="AX7" s="75">
        <f>1/1000*'[1]94Imp'!AV$268</f>
        <v>6.7507560820000015E-4</v>
      </c>
      <c r="AY7" s="75">
        <f>1/1000*'[1]94Imp'!AW$268</f>
        <v>4.9408475200000003E-4</v>
      </c>
      <c r="AZ7" s="75">
        <f>1/1000*'[1]94Imp'!AX$268</f>
        <v>3.3962724899999993E-4</v>
      </c>
      <c r="BA7" s="75">
        <f>1/1000*'[1]94Imp'!AY$268</f>
        <v>8.8032958199999963E-4</v>
      </c>
      <c r="BB7" s="75">
        <f>1/1000*'[1]94Imp'!AZ$268</f>
        <v>0</v>
      </c>
      <c r="BC7" s="241">
        <f>1/1000*'[1]94Imp'!BA$268</f>
        <v>0</v>
      </c>
      <c r="BD7" s="400"/>
    </row>
    <row r="8" spans="1:56" ht="17.149999999999999" customHeight="1">
      <c r="B8" s="73" t="s">
        <v>115</v>
      </c>
      <c r="C8" s="74">
        <f>1/$A$1*'[1]94Imp'!$B$269</f>
        <v>7.8726104339190534E-4</v>
      </c>
      <c r="D8" s="75">
        <f>1/$A$1*'[1]94Imp'!$C$269</f>
        <v>4.2863995136615792E-4</v>
      </c>
      <c r="E8" s="75">
        <f>1/$A$1*'[1]94Imp'!$D$269</f>
        <v>2.0516648717507213E-4</v>
      </c>
      <c r="F8" s="75">
        <f>1/$A$1*'[1]94Imp'!$E$269</f>
        <v>3.0105742615832697E-4</v>
      </c>
      <c r="G8" s="75">
        <f>1/$A$1*'[1]94Imp'!$F$269</f>
        <v>4.1314811851958158E-4</v>
      </c>
      <c r="H8" s="75">
        <f>1/$A$1*'[1]94Imp'!$G$269</f>
        <v>3.7590234677796301E-4</v>
      </c>
      <c r="I8" s="75">
        <f>1/$A$1*'[1]94Imp'!$H$269</f>
        <v>2.475E-4</v>
      </c>
      <c r="J8" s="76">
        <f>1/$A$1*'[1]94Imp'!$I$269</f>
        <v>3.7478259227011998E-4</v>
      </c>
      <c r="K8" s="76">
        <f>1/$A$1*'[1]94Imp'!$J$269</f>
        <v>3.2414018660619306E-4</v>
      </c>
      <c r="L8" s="76">
        <f>1/$A$1*'[1]94Imp'!K$269</f>
        <v>2.9481840989671951E-4</v>
      </c>
      <c r="M8" s="76">
        <f>1/$A$1*'[1]94Imp'!L$269</f>
        <v>1.9551141577839724E-4</v>
      </c>
      <c r="N8" s="76">
        <f>1/$A$1*'[1]94Imp'!M$269</f>
        <v>1.2056124532802843E-4</v>
      </c>
      <c r="O8" s="76">
        <f>1/$A$1*'[1]94Imp'!N$269</f>
        <v>2.2034896065015099E-4</v>
      </c>
      <c r="P8" s="76">
        <f>1/$A$1*'[1]94Imp'!O$269</f>
        <v>9.3117510649999048E-5</v>
      </c>
      <c r="Q8" s="76">
        <f>1/$A$1*'[1]94Imp'!P$269</f>
        <v>5.3514171897005561E-6</v>
      </c>
      <c r="R8" s="76">
        <f>1/$A$1*'[1]94Imp'!Q$269</f>
        <v>2.2971127601287793E-5</v>
      </c>
      <c r="S8" s="76">
        <f>1/$A$1*'[1]94Imp'!R$269</f>
        <v>3.730775322019869E-5</v>
      </c>
      <c r="T8" s="76">
        <f>1/$A$1*'[1]94Imp'!S$269</f>
        <v>1.0944692851406844E-5</v>
      </c>
      <c r="U8" s="76">
        <f>1/$A$1*'[1]94Imp'!T$269</f>
        <v>3.4922252679716815E-6</v>
      </c>
      <c r="V8" s="76">
        <f>1/$A$1*'[1]94Imp'!U$269</f>
        <v>1.5379431599814752E-6</v>
      </c>
      <c r="W8" s="76">
        <f>1/$A$1*'[1]94Imp'!V$269</f>
        <v>1.3383000000000002E-5</v>
      </c>
      <c r="X8" s="76">
        <f>1/$A$1*'[1]94Imp'!W$269</f>
        <v>1.0402844489933669E-5</v>
      </c>
      <c r="Y8" s="76">
        <f>1/$A$1*'[1]94Imp'!X$269</f>
        <v>5.4540000000000015E-6</v>
      </c>
      <c r="Z8" s="76">
        <f>1/$A$1*'[1]94Imp'!Y$269</f>
        <v>4.0295722236690967E-4</v>
      </c>
      <c r="AA8" s="76">
        <f>1/$A$1*'[1]94Imp'!Z$269</f>
        <v>4.0295722236690967E-4</v>
      </c>
      <c r="AB8" s="76">
        <f>1/$A$1*'[1]94Imp'!AA$269</f>
        <v>4.0295722236690967E-4</v>
      </c>
      <c r="AC8" s="21"/>
      <c r="AD8" s="74">
        <f>1/1000*'[1]94Imp'!AB$269</f>
        <v>1.6606949657459998E-3</v>
      </c>
      <c r="AE8" s="75">
        <f>1/1000*'[1]94Imp'!AC$269</f>
        <v>9.6037247880000011E-4</v>
      </c>
      <c r="AF8" s="75">
        <f>1/1000*'[1]94Imp'!AD$269</f>
        <v>4.3118887200000003E-4</v>
      </c>
      <c r="AG8" s="75">
        <f>1/1000*'[1]94Imp'!AE$269</f>
        <v>5.8282478239999984E-4</v>
      </c>
      <c r="AH8" s="75">
        <f>1/1000*'[1]94Imp'!AF$269</f>
        <v>8.709427069E-4</v>
      </c>
      <c r="AI8" s="75">
        <f>1/1000*'[1]94Imp'!AG$269</f>
        <v>8.8494201510000002E-4</v>
      </c>
      <c r="AJ8" s="75">
        <f>1/1000*'[1]94Imp'!AH$269</f>
        <v>5.6753119999999998E-4</v>
      </c>
      <c r="AK8" s="75">
        <f>1/1000*'[1]94Imp'!AI$269</f>
        <v>9.3700810900000002E-4</v>
      </c>
      <c r="AL8" s="75">
        <f>1/1000*'[1]94Imp'!AJ$269</f>
        <v>8.8502595480000014E-4</v>
      </c>
      <c r="AM8" s="75">
        <f>1/1000*'[1]94Imp'!AK$269</f>
        <v>8.8129322160000018E-4</v>
      </c>
      <c r="AN8" s="75">
        <f>1/1000*'[1]94Imp'!AL$269</f>
        <v>5.4811596780000003E-4</v>
      </c>
      <c r="AO8" s="75">
        <f>1/1000*'[1]94Imp'!AM$269</f>
        <v>3.8102102399999995E-4</v>
      </c>
      <c r="AP8" s="75">
        <f>1/1000*'[1]94Imp'!AN$269</f>
        <v>5.0093324159999994E-4</v>
      </c>
      <c r="AQ8" s="75">
        <f>1/1000*'[1]94Imp'!AO$269</f>
        <v>2.1797042819999998E-4</v>
      </c>
      <c r="AR8" s="75">
        <f>1/1000*'[1]94Imp'!AP$269</f>
        <v>2.4130874000000002E-5</v>
      </c>
      <c r="AS8" s="75">
        <f>1/1000*'[1]94Imp'!AQ$269</f>
        <v>8.105674150000001E-5</v>
      </c>
      <c r="AT8" s="75">
        <f>1/1000*'[1]94Imp'!AR$269</f>
        <v>1.321793566E-4</v>
      </c>
      <c r="AU8" s="75">
        <f>1/1000*'[1]94Imp'!AS$269</f>
        <v>8.454335889999999E-5</v>
      </c>
      <c r="AV8" s="75">
        <f>1/1000*'[1]94Imp'!AT$269</f>
        <v>1.5636439999999998E-5</v>
      </c>
      <c r="AW8" s="75">
        <f>1/1000*'[1]94Imp'!AU$269</f>
        <v>1.1730120999999999E-5</v>
      </c>
      <c r="AX8" s="75">
        <f>1/1000*'[1]94Imp'!AV$269</f>
        <v>3.5335099200000007E-5</v>
      </c>
      <c r="AY8" s="75">
        <f>1/1000*'[1]94Imp'!AW$269</f>
        <v>4.9051299800000006E-5</v>
      </c>
      <c r="AZ8" s="75">
        <f>1/1000*'[1]94Imp'!AX$269</f>
        <v>6.1024509000000003E-5</v>
      </c>
      <c r="BA8" s="75">
        <f>1/1000*'[1]94Imp'!AY$269</f>
        <v>1.2406187419999996E-3</v>
      </c>
      <c r="BB8" s="75">
        <f>1/1000*'[1]94Imp'!AZ$269</f>
        <v>0</v>
      </c>
      <c r="BC8" s="241">
        <f>1/1000*'[1]94Imp'!BA$269</f>
        <v>0</v>
      </c>
      <c r="BD8" s="400"/>
    </row>
    <row r="9" spans="1:56" ht="17.149999999999999" customHeight="1">
      <c r="B9" s="34" t="s">
        <v>107</v>
      </c>
      <c r="C9" s="35">
        <f>1/$A$1*'[1]94Imp'!$B$267</f>
        <v>1.1883520737469432E-3</v>
      </c>
      <c r="D9" s="36">
        <f>1/$A$1*'[1]94Imp'!$C$267</f>
        <v>1.9869519912549642E-3</v>
      </c>
      <c r="E9" s="36">
        <f>1/$A$1*'[1]94Imp'!$D$267</f>
        <v>1.5271103765704243E-3</v>
      </c>
      <c r="F9" s="36">
        <f>1/$A$1*'[1]94Imp'!$E$267</f>
        <v>2.1326749270742774E-3</v>
      </c>
      <c r="G9" s="36">
        <f>1/$A$1*'[1]94Imp'!$F$267</f>
        <v>2.9803801265709763E-3</v>
      </c>
      <c r="H9" s="36">
        <f>1/$A$1*'[1]94Imp'!$G$267</f>
        <v>4.1276608448750692E-3</v>
      </c>
      <c r="I9" s="36">
        <f>1/$A$1*'[1]94Imp'!$H$267</f>
        <v>3.8622748568298022E-3</v>
      </c>
      <c r="J9" s="37">
        <f>1/$A$1*'[1]94Imp'!$I$267</f>
        <v>6.6524548274818542E-3</v>
      </c>
      <c r="K9" s="37">
        <f>1/$A$1*'[1]94Imp'!$J$267</f>
        <v>6.144748654978589E-3</v>
      </c>
      <c r="L9" s="37">
        <f>1/$A$1*'[1]94Imp'!K$267</f>
        <v>9.2765348786942158E-3</v>
      </c>
      <c r="M9" s="37">
        <f>1/$A$1*'[1]94Imp'!L$267</f>
        <v>9.8588104356349821E-3</v>
      </c>
      <c r="N9" s="37">
        <f>1/$A$1*'[1]94Imp'!M$267</f>
        <v>1.4123934663001225E-2</v>
      </c>
      <c r="O9" s="37">
        <f>1/$A$1*'[1]94Imp'!N$267</f>
        <v>1.6075209818282608E-2</v>
      </c>
      <c r="P9" s="37">
        <f>1/$A$1*'[1]94Imp'!O$267</f>
        <v>1.642879576475139E-2</v>
      </c>
      <c r="Q9" s="37">
        <f>1/$A$1*'[1]94Imp'!P$267</f>
        <v>1.9022294327964234E-2</v>
      </c>
      <c r="R9" s="37">
        <f>1/$A$1*'[1]94Imp'!Q$267</f>
        <v>1.528444117038809E-2</v>
      </c>
      <c r="S9" s="37">
        <f>1/$A$1*'[1]94Imp'!R$267</f>
        <v>1.6350906426011228E-2</v>
      </c>
      <c r="T9" s="37">
        <f>1/$A$1*'[1]94Imp'!S$267</f>
        <v>1.8590969606383546E-2</v>
      </c>
      <c r="U9" s="37">
        <f>1/$A$1*'[1]94Imp'!T$267</f>
        <v>1.9114127166494993E-2</v>
      </c>
      <c r="V9" s="37">
        <f>1/$A$1*'[1]94Imp'!U$267</f>
        <v>2.1008324503316446E-2</v>
      </c>
      <c r="W9" s="37">
        <f>1/$A$1*'[1]94Imp'!V$267</f>
        <v>1.5593541105196137E-2</v>
      </c>
      <c r="X9" s="37">
        <f>1/$A$1*'[1]94Imp'!W$267</f>
        <v>1.7626293399367492E-2</v>
      </c>
      <c r="Y9" s="37">
        <f>1/$A$1*'[1]94Imp'!X$267</f>
        <v>1.8367388260839741E-2</v>
      </c>
      <c r="Z9" s="37">
        <f>1/$A$1*'[1]94Imp'!Y$267</f>
        <v>1.088108903723797E-2</v>
      </c>
      <c r="AA9" s="37">
        <f>1/$A$1*'[1]94Imp'!Z$267</f>
        <v>1.088108903723797E-2</v>
      </c>
      <c r="AB9" s="37">
        <f>1/$A$1*'[1]94Imp'!AA$267</f>
        <v>1.088108903723797E-2</v>
      </c>
      <c r="AC9" s="7"/>
      <c r="AD9" s="35">
        <f>1/1000*'[1]94Imp'!AB$267</f>
        <v>4.1767100626590005E-3</v>
      </c>
      <c r="AE9" s="36">
        <f>1/1000*'[1]94Imp'!AC$267</f>
        <v>5.0459975803999997E-3</v>
      </c>
      <c r="AF9" s="36">
        <f>1/1000*'[1]94Imp'!AD$267</f>
        <v>4.4574373631999994E-3</v>
      </c>
      <c r="AG9" s="36">
        <f>1/1000*'[1]94Imp'!AE$267</f>
        <v>6.6068640959999992E-3</v>
      </c>
      <c r="AH9" s="36">
        <f>1/1000*'[1]94Imp'!AF$267</f>
        <v>9.7267345132999988E-3</v>
      </c>
      <c r="AI9" s="36">
        <f>1/1000*'[1]94Imp'!AG$267</f>
        <v>1.2153136409699998E-2</v>
      </c>
      <c r="AJ9" s="36">
        <f>1/1000*'[1]94Imp'!AH$267</f>
        <v>1.1655734799999999E-2</v>
      </c>
      <c r="AK9" s="36">
        <f>1/1000*'[1]94Imp'!AI$267</f>
        <v>1.9409902231499999E-2</v>
      </c>
      <c r="AL9" s="36">
        <f>1/1000*'[1]94Imp'!AJ$267</f>
        <v>2.3003034018800002E-2</v>
      </c>
      <c r="AM9" s="36">
        <f>1/1000*'[1]94Imp'!AK$267</f>
        <v>3.1343535528799996E-2</v>
      </c>
      <c r="AN9" s="36">
        <f>1/1000*'[1]94Imp'!AL$267</f>
        <v>3.3078085562699998E-2</v>
      </c>
      <c r="AO9" s="36">
        <f>1/1000*'[1]94Imp'!AM$267</f>
        <v>4.2290137631999992E-2</v>
      </c>
      <c r="AP9" s="36">
        <f>1/1000*'[1]94Imp'!AN$267</f>
        <v>4.88378214544E-2</v>
      </c>
      <c r="AQ9" s="36">
        <f>1/1000*'[1]94Imp'!AO$267</f>
        <v>5.2362714486600008E-2</v>
      </c>
      <c r="AR9" s="36">
        <f>1/1000*'[1]94Imp'!AP$267</f>
        <v>5.8666595869500002E-2</v>
      </c>
      <c r="AS9" s="36">
        <f>1/1000*'[1]94Imp'!AQ$267</f>
        <v>4.7398644387499994E-2</v>
      </c>
      <c r="AT9" s="36">
        <f>1/1000*'[1]94Imp'!AR$267</f>
        <v>5.0822576304599985E-2</v>
      </c>
      <c r="AU9" s="36">
        <f>1/1000*'[1]94Imp'!AS$267</f>
        <v>5.6855372144999985E-2</v>
      </c>
      <c r="AV9" s="36">
        <f>1/1000*'[1]94Imp'!AT$267</f>
        <v>5.6776042368999996E-2</v>
      </c>
      <c r="AW9" s="36">
        <f>1/1000*'[1]94Imp'!AU$267</f>
        <v>5.7852199989999999E-2</v>
      </c>
      <c r="AX9" s="36">
        <f>1/1000*'[1]94Imp'!AV$267</f>
        <v>4.4116628629800002E-2</v>
      </c>
      <c r="AY9" s="36">
        <f>1/1000*'[1]94Imp'!AW$267</f>
        <v>5.4637359843400006E-2</v>
      </c>
      <c r="AZ9" s="36">
        <f>1/1000*'[1]94Imp'!AX$267</f>
        <v>6.6145086891000002E-2</v>
      </c>
      <c r="BA9" s="36">
        <f>1/1000*'[1]94Imp'!AY$267</f>
        <v>3.4761654025999997E-2</v>
      </c>
      <c r="BB9" s="36">
        <f>1/1000*'[1]94Imp'!AZ$267</f>
        <v>0</v>
      </c>
      <c r="BC9" s="236">
        <f>1/1000*'[1]94Imp'!BA$267</f>
        <v>0</v>
      </c>
      <c r="BD9" s="443"/>
    </row>
    <row r="10" spans="1:56">
      <c r="B10" s="23" t="s">
        <v>32</v>
      </c>
      <c r="C10" s="39">
        <f>1/$A$1*(SUM('[1]94Imp'!$B$47:$B$47)+SUM('[1]94Imp'!$B$105:$B$105))</f>
        <v>3.5293162568603365E-4</v>
      </c>
      <c r="D10" s="24">
        <f>1/$A$1*(SUM('[1]94Imp'!$C$47:$C$47)+SUM('[1]94Imp'!$C$105:$C$105))</f>
        <v>2.6270688682822146E-4</v>
      </c>
      <c r="E10" s="24">
        <f>1/$A$1*(SUM('[1]94Imp'!$D$47:$D$47)+SUM('[1]94Imp'!$D$105:$D$105))</f>
        <v>4.3880662844189593E-4</v>
      </c>
      <c r="F10" s="24">
        <f>1/$A$1*(SUM('[1]94Imp'!$E$47:$E$47)+SUM('[1]94Imp'!$E$105:$E$105))</f>
        <v>4.2296529479405405E-4</v>
      </c>
      <c r="G10" s="24">
        <f>1/$A$1*(SUM('[1]94Imp'!$F$47:$F$47)+SUM('[1]94Imp'!$F$105:$F$105))</f>
        <v>1.06807027172425E-3</v>
      </c>
      <c r="H10" s="24">
        <f>1/$A$1*(SUM('[1]94Imp'!$G$47:$G$47)+SUM('[1]94Imp'!$G$105:$G$105))</f>
        <v>2.1190955570684969E-3</v>
      </c>
      <c r="I10" s="24">
        <f>1/$A$1*(SUM('[1]94Imp'!$H$47:$H$47)+SUM('[1]94Imp'!$H$105:$H$105))</f>
        <v>1.9347000000000004E-3</v>
      </c>
      <c r="J10" s="144">
        <f>1/$A$1*(SUM('[1]94Imp'!$I$47:$I$47)+SUM('[1]94Imp'!$I$105:$I$105))</f>
        <v>3.6214050765123206E-3</v>
      </c>
      <c r="K10" s="26">
        <f>1/$A$1*(SUM('[1]94Imp'!$J$47:$J$47)+SUM('[1]94Imp'!$J$105:$J$105))</f>
        <v>3.9208505903601462E-3</v>
      </c>
      <c r="L10" s="26">
        <f>1/$A$1*(SUM('[1]94Imp'!K$47:K$47)+SUM('[1]94Imp'!K$105:K$105))</f>
        <v>5.1154133452690339E-3</v>
      </c>
      <c r="M10" s="26">
        <f>1/$A$1*(SUM('[1]94Imp'!L$47:L$47)+SUM('[1]94Imp'!L$105:L$105))</f>
        <v>5.9633797468428042E-3</v>
      </c>
      <c r="N10" s="26">
        <f>1/$A$1*(SUM('[1]94Imp'!M$47:M$47)+SUM('[1]94Imp'!M$105:M$105))</f>
        <v>8.5190745152756604E-3</v>
      </c>
      <c r="O10" s="26">
        <f>1/$A$1*(SUM('[1]94Imp'!N$47:N$47)+SUM('[1]94Imp'!N$105:N$105))</f>
        <v>9.8988911307960458E-3</v>
      </c>
      <c r="P10" s="26">
        <f>1/$A$1*(SUM('[1]94Imp'!O$47:O$47)+SUM('[1]94Imp'!O$105:O$105))</f>
        <v>1.1250711873715484E-2</v>
      </c>
      <c r="Q10" s="26">
        <f>1/$A$1*(SUM('[1]94Imp'!P$47:P$47)+SUM('[1]94Imp'!P$105:P$105))</f>
        <v>1.286068492200639E-2</v>
      </c>
      <c r="R10" s="26">
        <f>1/$A$1*(SUM('[1]94Imp'!Q$47:Q$47)+SUM('[1]94Imp'!Q$105:Q$105))</f>
        <v>1.0255284365923255E-2</v>
      </c>
      <c r="S10" s="26">
        <f>1/$A$1*(SUM('[1]94Imp'!R$47:R$47)+SUM('[1]94Imp'!R$105:R$105))</f>
        <v>1.1546304959882438E-2</v>
      </c>
      <c r="T10" s="26">
        <f>1/$A$1*(SUM('[1]94Imp'!S$47:S$47)+SUM('[1]94Imp'!S$105:S$105))</f>
        <v>1.3263056279637682E-2</v>
      </c>
      <c r="U10" s="26">
        <f>1/$A$1*(SUM('[1]94Imp'!T$47:T$47)+SUM('[1]94Imp'!T$105:T$105))</f>
        <v>1.4077974847420906E-2</v>
      </c>
      <c r="V10" s="26">
        <f>1/$A$1*(SUM('[1]94Imp'!U$47:U$47)+SUM('[1]94Imp'!U$105:U$105))</f>
        <v>1.7460633047085193E-2</v>
      </c>
      <c r="W10" s="26">
        <f>1/$A$1*(SUM('[1]94Imp'!V$47:V$47)+SUM('[1]94Imp'!V$105:V$105))</f>
        <v>1.2111954000000001E-2</v>
      </c>
      <c r="X10" s="26">
        <f>1/$A$1*(SUM('[1]94Imp'!W$47:W$47)+SUM('[1]94Imp'!W$105:W$105))</f>
        <v>1.4733015897204341E-2</v>
      </c>
      <c r="Y10" s="26">
        <f>1/$A$1*(SUM('[1]94Imp'!X$47:X$47)+SUM('[1]94Imp'!X$105:X$105))</f>
        <v>1.4952818383500942E-2</v>
      </c>
      <c r="Z10" s="26">
        <f>1/$A$1*(SUM('[1]94Imp'!Y$47:Y$47)+SUM('[1]94Imp'!Y$105:Y$105))</f>
        <v>8.8044712615389618E-3</v>
      </c>
      <c r="AA10" s="26">
        <f>1/$A$1*(SUM('[1]94Imp'!Z$47:Z$47)+SUM('[1]94Imp'!Z$105:Z$105))</f>
        <v>8.8044712615389618E-3</v>
      </c>
      <c r="AB10" s="26">
        <f>1/$A$1*(SUM('[1]94Imp'!AA$47:AA$47)+SUM('[1]94Imp'!AA$105:AA$105))</f>
        <v>8.8044712615389618E-3</v>
      </c>
      <c r="AC10" s="7"/>
      <c r="AD10" s="24">
        <f>1/1000*(SUM('[1]94Imp'!AB$47:AB$47)+SUM('[1]94Imp'!AB$105:AB$105))</f>
        <v>1.162076946018E-3</v>
      </c>
      <c r="AE10" s="24">
        <f>1/1000*(SUM('[1]94Imp'!AC$47:AC$47)+SUM('[1]94Imp'!AC$105:AC$105))</f>
        <v>7.7291444279999999E-4</v>
      </c>
      <c r="AF10" s="24">
        <f>1/1000*(SUM('[1]94Imp'!AD$47:AD$47)+SUM('[1]94Imp'!AD$105:AD$105))</f>
        <v>1.3747255728E-3</v>
      </c>
      <c r="AG10" s="24">
        <f>1/1000*(SUM('[1]94Imp'!AE$47:AE$47)+SUM('[1]94Imp'!AE$105:AE$105))</f>
        <v>1.2393766559999999E-3</v>
      </c>
      <c r="AH10" s="24">
        <f>1/1000*(SUM('[1]94Imp'!AF$47:AF$47)+SUM('[1]94Imp'!AF$105:AF$105))</f>
        <v>3.2976448266999999E-3</v>
      </c>
      <c r="AI10" s="24">
        <f>1/1000*(SUM('[1]94Imp'!AG$47:AG$47)+SUM('[1]94Imp'!AG$105:AG$105))</f>
        <v>5.5363420397999989E-3</v>
      </c>
      <c r="AJ10" s="24">
        <f>1/1000*(SUM('[1]94Imp'!AH$47:AH$47)+SUM('[1]94Imp'!AH$105:AH$105))</f>
        <v>4.878005999999999E-3</v>
      </c>
      <c r="AK10" s="24">
        <f>1/1000*(SUM('[1]94Imp'!AI$47:AI$47)+SUM('[1]94Imp'!AI$105:AI$105))</f>
        <v>9.304083292E-3</v>
      </c>
      <c r="AL10" s="24">
        <f>1/1000*(SUM('[1]94Imp'!AJ$47:AJ$47)+SUM('[1]94Imp'!AJ$105:AJ$105))</f>
        <v>1.4064775036000003E-2</v>
      </c>
      <c r="AM10" s="24">
        <f>1/1000*(SUM('[1]94Imp'!AK$47:AK$47)+SUM('[1]94Imp'!AK$105:AK$105))</f>
        <v>1.79306617072E-2</v>
      </c>
      <c r="AN10" s="24">
        <f>1/1000*(SUM('[1]94Imp'!AL$47:AL$47)+SUM('[1]94Imp'!AL$105:AL$105))</f>
        <v>2.0914275016799998E-2</v>
      </c>
      <c r="AO10" s="24">
        <f>1/1000*(SUM('[1]94Imp'!AM$47:AM$47)+SUM('[1]94Imp'!AM$105:AM$105))</f>
        <v>2.6668158719999998E-2</v>
      </c>
      <c r="AP10" s="24">
        <f>1/1000*(SUM('[1]94Imp'!AN$47:AN$47)+SUM('[1]94Imp'!AN$105:AN$105))</f>
        <v>3.0767223801599998E-2</v>
      </c>
      <c r="AQ10" s="24">
        <f>1/1000*(SUM('[1]94Imp'!AO$47:AO$47)+SUM('[1]94Imp'!AO$105:AO$105))</f>
        <v>3.5240708508000006E-2</v>
      </c>
      <c r="AR10" s="24">
        <f>1/1000*(SUM('[1]94Imp'!AP$47:AP$47)+SUM('[1]94Imp'!AP$105:AP$105))</f>
        <v>4.0165729507499998E-2</v>
      </c>
      <c r="AS10" s="24">
        <f>1/1000*(SUM('[1]94Imp'!AQ$47:AQ$47)+SUM('[1]94Imp'!AQ$105:AQ$105))</f>
        <v>3.1635443108499993E-2</v>
      </c>
      <c r="AT10" s="24">
        <f>1/1000*(SUM('[1]94Imp'!AR$47:AR$47)+SUM('[1]94Imp'!AR$105:AR$105))</f>
        <v>3.3740738324799999E-2</v>
      </c>
      <c r="AU10" s="24">
        <f>1/1000*(SUM('[1]94Imp'!AS$47:AS$47)+SUM('[1]94Imp'!AS$105:AS$105))</f>
        <v>3.8430002425099988E-2</v>
      </c>
      <c r="AV10" s="24">
        <f>1/1000*(SUM('[1]94Imp'!AT$47:AT$47)+SUM('[1]94Imp'!AT$105:AT$105))</f>
        <v>4.0264132974E-2</v>
      </c>
      <c r="AW10" s="24">
        <f>1/1000*(SUM('[1]94Imp'!AU$47:AU$47)+SUM('[1]94Imp'!AU$105:AU$105))</f>
        <v>4.4572102132999995E-2</v>
      </c>
      <c r="AX10" s="24">
        <f>1/1000*(SUM('[1]94Imp'!AV$47:AV$47)+SUM('[1]94Imp'!AV$105:AV$105))</f>
        <v>3.2062910933599996E-2</v>
      </c>
      <c r="AY10" s="24">
        <f>1/1000*(SUM('[1]94Imp'!AW$47:AW$47)+SUM('[1]94Imp'!AW$105:AW$105))</f>
        <v>4.1819925468900003E-2</v>
      </c>
      <c r="AZ10" s="24">
        <f>1/1000*(SUM('[1]94Imp'!AX$47:AX$47)+SUM('[1]94Imp'!AX$105:AX$105))</f>
        <v>4.8803274116999994E-2</v>
      </c>
      <c r="BA10" s="24">
        <f>1/1000*(SUM('[1]94Imp'!AY$47:AY$47)+SUM('[1]94Imp'!AY$105:AY$105))</f>
        <v>2.5363616173499998E-2</v>
      </c>
      <c r="BB10" s="24">
        <f>1/1000*(SUM('[1]94Imp'!AZ$47:AZ$47)+SUM('[1]94Imp'!AZ$105:AZ$105))</f>
        <v>0</v>
      </c>
      <c r="BC10" s="226">
        <f>1/1000*(SUM('[1]94Imp'!BA$47:BA$47)+SUM('[1]94Imp'!BA$105:BA$105))</f>
        <v>0</v>
      </c>
      <c r="BD10" s="443"/>
    </row>
    <row r="11" spans="1:56">
      <c r="B11" s="470" t="s">
        <v>20</v>
      </c>
      <c r="C11" s="24">
        <f>1/$A$1*'[1]94Imp'!$B$253</f>
        <v>1.5090000000000001E-4</v>
      </c>
      <c r="D11" s="25">
        <f>1/$A$1*'[1]94Imp'!$C$253</f>
        <v>9.0400000000000002E-5</v>
      </c>
      <c r="E11" s="25">
        <f>1/$A$1*'[1]94Imp'!$D$253</f>
        <v>3.077E-4</v>
      </c>
      <c r="F11" s="25">
        <f>1/$A$1*'[1]94Imp'!$E$253</f>
        <v>2.6340915439748269E-4</v>
      </c>
      <c r="G11" s="25">
        <f>1/$A$1*'[1]94Imp'!$F$253</f>
        <v>2.531313390808312E-4</v>
      </c>
      <c r="H11" s="25">
        <f>1/$A$1*'[1]94Imp'!$G$253</f>
        <v>3.9841510207792993E-4</v>
      </c>
      <c r="I11" s="25">
        <f>1/$A$1*'[1]94Imp'!$H$253</f>
        <v>6.1230000000000008E-4</v>
      </c>
      <c r="J11" s="26">
        <f>1/$A$1*'[1]94Imp'!$I$253</f>
        <v>1.4907476636620179E-3</v>
      </c>
      <c r="K11" s="26">
        <f>1/$A$1*'[1]94Imp'!$J$253</f>
        <v>1.2056898527007583E-3</v>
      </c>
      <c r="L11" s="26">
        <f>1/$A$1*'[1]94Imp'!K$253</f>
        <v>1.6580959577754142E-3</v>
      </c>
      <c r="M11" s="26">
        <f>1/$A$1*'[1]94Imp'!L$253</f>
        <v>1.5973548996414517E-3</v>
      </c>
      <c r="N11" s="26">
        <f>1/$A$1*'[1]94Imp'!M$253</f>
        <v>1.6347652257227116E-3</v>
      </c>
      <c r="O11" s="26">
        <f>1/$A$1*'[1]94Imp'!N$253</f>
        <v>2.355085717127503E-3</v>
      </c>
      <c r="P11" s="26">
        <f>1/$A$1*'[1]94Imp'!O$253</f>
        <v>1.9110352993130931E-3</v>
      </c>
      <c r="Q11" s="26">
        <f>1/$A$1*'[1]94Imp'!P$253</f>
        <v>2.1378720962875251E-3</v>
      </c>
      <c r="R11" s="26">
        <f>1/$A$1*'[1]94Imp'!Q$253</f>
        <v>2.6183130723717372E-3</v>
      </c>
      <c r="S11" s="26">
        <f>1/$A$1*'[1]94Imp'!R$253</f>
        <v>2.4664050075968273E-3</v>
      </c>
      <c r="T11" s="26">
        <f>1/$A$1*'[1]94Imp'!S$253</f>
        <v>2.9929704677696123E-3</v>
      </c>
      <c r="U11" s="26">
        <f>1/$A$1*'[1]94Imp'!T$253</f>
        <v>2.9827037839790637E-3</v>
      </c>
      <c r="V11" s="26">
        <f>1/$A$1*'[1]94Imp'!U$253</f>
        <v>1.8068713452432765E-3</v>
      </c>
      <c r="W11" s="26">
        <f>1/$A$1*'[1]94Imp'!V$253</f>
        <v>2.0358115560850086E-3</v>
      </c>
      <c r="X11" s="26">
        <f>1/$A$1*'[1]94Imp'!W$253</f>
        <v>1.4439870000000001E-3</v>
      </c>
      <c r="Y11" s="26">
        <f>1/$A$1*'[1]94Imp'!X$253</f>
        <v>2.0439282788483381E-3</v>
      </c>
      <c r="Z11" s="26">
        <f>1/$A$1*'[1]94Imp'!Y$253</f>
        <v>1.209E-3</v>
      </c>
      <c r="AA11" s="26">
        <f>1/$A$1*'[1]94Imp'!Z$253</f>
        <v>1.209E-3</v>
      </c>
      <c r="AB11" s="26">
        <f>1/$A$1*'[1]94Imp'!AA$253</f>
        <v>1.209E-3</v>
      </c>
      <c r="AC11" s="7"/>
      <c r="AD11" s="24">
        <f>1/1000*'[1]94Imp'!AB$253</f>
        <v>3.5369482751099998E-4</v>
      </c>
      <c r="AE11" s="25">
        <f>1/1000*'[1]94Imp'!AC$253</f>
        <v>1.9183393759999998E-4</v>
      </c>
      <c r="AF11" s="25">
        <f>1/1000*'[1]94Imp'!AD$253</f>
        <v>7.5889979039999995E-4</v>
      </c>
      <c r="AG11" s="25">
        <f>1/1000*'[1]94Imp'!AE$253</f>
        <v>6.6492840960000004E-4</v>
      </c>
      <c r="AH11" s="25">
        <f>1/1000*'[1]94Imp'!AF$253</f>
        <v>7.5900414589999984E-4</v>
      </c>
      <c r="AI11" s="25">
        <f>1/1000*'[1]94Imp'!AG$253</f>
        <v>1.2107879784000002E-3</v>
      </c>
      <c r="AJ11" s="25">
        <f>1/1000*'[1]94Imp'!AH$253</f>
        <v>2.0240272000000004E-3</v>
      </c>
      <c r="AK11" s="25">
        <f>1/1000*'[1]94Imp'!AI$253</f>
        <v>4.6709545460000002E-3</v>
      </c>
      <c r="AL11" s="25">
        <f>1/1000*'[1]94Imp'!AJ$253</f>
        <v>4.1562101727999996E-3</v>
      </c>
      <c r="AM11" s="25">
        <f>1/1000*'[1]94Imp'!AK$253</f>
        <v>5.7077838224000007E-3</v>
      </c>
      <c r="AN11" s="25">
        <f>1/1000*'[1]94Imp'!AL$253</f>
        <v>4.7230713899999999E-3</v>
      </c>
      <c r="AO11" s="25">
        <f>1/1000*'[1]94Imp'!AM$253</f>
        <v>6.0834715199999979E-3</v>
      </c>
      <c r="AP11" s="25">
        <f>1/1000*'[1]94Imp'!AN$253</f>
        <v>7.4409281935999992E-3</v>
      </c>
      <c r="AQ11" s="25">
        <f>1/1000*'[1]94Imp'!AO$253</f>
        <v>6.1890031083000003E-3</v>
      </c>
      <c r="AR11" s="25">
        <f>1/1000*'[1]94Imp'!AP$253</f>
        <v>6.8179257679999977E-3</v>
      </c>
      <c r="AS11" s="25">
        <f>1/1000*'[1]94Imp'!AQ$253</f>
        <v>7.6035166689999998E-3</v>
      </c>
      <c r="AT11" s="25">
        <f>1/1000*'[1]94Imp'!AR$253</f>
        <v>7.526339984399999E-3</v>
      </c>
      <c r="AU11" s="25">
        <f>1/1000*'[1]94Imp'!AS$253</f>
        <v>9.6121484744999975E-3</v>
      </c>
      <c r="AV11" s="25">
        <f>1/1000*'[1]94Imp'!AT$253</f>
        <v>8.842648925E-3</v>
      </c>
      <c r="AW11" s="25">
        <f>1/1000*'[1]94Imp'!AU$253</f>
        <v>6.2609929455000003E-3</v>
      </c>
      <c r="AX11" s="25">
        <f>1/1000*'[1]94Imp'!AV$253</f>
        <v>6.3830396406000011E-3</v>
      </c>
      <c r="AY11" s="25">
        <f>1/1000*'[1]94Imp'!AW$253</f>
        <v>5.5745216222000014E-3</v>
      </c>
      <c r="AZ11" s="25">
        <f>1/1000*'[1]94Imp'!AX$253</f>
        <v>9.5014801439999991E-3</v>
      </c>
      <c r="BA11" s="25">
        <f>1/1000*'[1]94Imp'!AY$253</f>
        <v>4.8866855696999981E-3</v>
      </c>
      <c r="BB11" s="25">
        <f>1/1000*'[1]94Imp'!AZ$253</f>
        <v>0</v>
      </c>
      <c r="BC11" s="226">
        <f>1/1000*'[1]94Imp'!BA$253</f>
        <v>0</v>
      </c>
      <c r="BD11" s="400"/>
    </row>
    <row r="12" spans="1:56">
      <c r="B12" s="27" t="s">
        <v>15</v>
      </c>
      <c r="C12" s="28">
        <f t="shared" ref="C12:AB12" si="2">SUM(C9:C9)-SUM(C10:C11)</f>
        <v>6.8452044806090954E-4</v>
      </c>
      <c r="D12" s="29">
        <f t="shared" si="2"/>
        <v>1.6338451044267427E-3</v>
      </c>
      <c r="E12" s="29">
        <f t="shared" si="2"/>
        <v>7.8060374812852836E-4</v>
      </c>
      <c r="F12" s="29">
        <f t="shared" si="2"/>
        <v>1.4463004778827405E-3</v>
      </c>
      <c r="G12" s="29">
        <f t="shared" si="2"/>
        <v>1.6591785157658951E-3</v>
      </c>
      <c r="H12" s="29">
        <f t="shared" si="2"/>
        <v>1.6101501857286424E-3</v>
      </c>
      <c r="I12" s="29">
        <f t="shared" si="2"/>
        <v>1.3152748568298015E-3</v>
      </c>
      <c r="J12" s="30">
        <f t="shared" si="2"/>
        <v>1.5403020873075157E-3</v>
      </c>
      <c r="K12" s="30">
        <f t="shared" si="2"/>
        <v>1.0182082119176844E-3</v>
      </c>
      <c r="L12" s="30">
        <f t="shared" si="2"/>
        <v>2.5030255756497682E-3</v>
      </c>
      <c r="M12" s="30">
        <f t="shared" si="2"/>
        <v>2.2980757891507258E-3</v>
      </c>
      <c r="N12" s="30">
        <f t="shared" si="2"/>
        <v>3.9700949220028529E-3</v>
      </c>
      <c r="O12" s="30">
        <f t="shared" si="2"/>
        <v>3.8212329703590595E-3</v>
      </c>
      <c r="P12" s="30">
        <f t="shared" si="2"/>
        <v>3.2670485917228129E-3</v>
      </c>
      <c r="Q12" s="30">
        <f t="shared" si="2"/>
        <v>4.0237373096703184E-3</v>
      </c>
      <c r="R12" s="30">
        <f t="shared" si="2"/>
        <v>2.4108437320930973E-3</v>
      </c>
      <c r="S12" s="30">
        <f t="shared" si="2"/>
        <v>2.3381964585319631E-3</v>
      </c>
      <c r="T12" s="30">
        <f t="shared" si="2"/>
        <v>2.3349428589762508E-3</v>
      </c>
      <c r="U12" s="30">
        <f t="shared" si="2"/>
        <v>2.0534485350950232E-3</v>
      </c>
      <c r="V12" s="30">
        <f t="shared" si="2"/>
        <v>1.7408201109879763E-3</v>
      </c>
      <c r="W12" s="30">
        <f t="shared" si="2"/>
        <v>1.4457755491111279E-3</v>
      </c>
      <c r="X12" s="30">
        <f t="shared" si="2"/>
        <v>1.4492905021631503E-3</v>
      </c>
      <c r="Y12" s="30">
        <f t="shared" si="2"/>
        <v>1.3706415984904609E-3</v>
      </c>
      <c r="Z12" s="30">
        <f t="shared" si="2"/>
        <v>8.6761777569900785E-4</v>
      </c>
      <c r="AA12" s="30">
        <f t="shared" si="2"/>
        <v>8.6761777569900785E-4</v>
      </c>
      <c r="AB12" s="30">
        <f t="shared" si="2"/>
        <v>8.6761777569900785E-4</v>
      </c>
      <c r="AC12" s="7"/>
      <c r="AD12" s="31">
        <f t="shared" ref="AD12:BC12" si="3">SUM(AD9:AD9)-SUM(AD10:AD11)</f>
        <v>2.6609382891300006E-3</v>
      </c>
      <c r="AE12" s="32">
        <f t="shared" si="3"/>
        <v>4.0812491999999995E-3</v>
      </c>
      <c r="AF12" s="32">
        <f t="shared" si="3"/>
        <v>2.3238119999999998E-3</v>
      </c>
      <c r="AG12" s="32">
        <f t="shared" si="3"/>
        <v>4.7025590303999987E-3</v>
      </c>
      <c r="AH12" s="32">
        <f t="shared" si="3"/>
        <v>5.6700855406999987E-3</v>
      </c>
      <c r="AI12" s="32">
        <f t="shared" si="3"/>
        <v>5.4060063914999987E-3</v>
      </c>
      <c r="AJ12" s="32">
        <f t="shared" si="3"/>
        <v>4.7537016000000001E-3</v>
      </c>
      <c r="AK12" s="32">
        <f t="shared" si="3"/>
        <v>5.4348643934999993E-3</v>
      </c>
      <c r="AL12" s="32">
        <f t="shared" si="3"/>
        <v>4.7820488099999982E-3</v>
      </c>
      <c r="AM12" s="32">
        <f t="shared" si="3"/>
        <v>7.7050899991999953E-3</v>
      </c>
      <c r="AN12" s="32">
        <f t="shared" si="3"/>
        <v>7.4407391558999995E-3</v>
      </c>
      <c r="AO12" s="32">
        <f t="shared" si="3"/>
        <v>9.5385073919999966E-3</v>
      </c>
      <c r="AP12" s="32">
        <f t="shared" si="3"/>
        <v>1.0629669459200006E-2</v>
      </c>
      <c r="AQ12" s="32">
        <f t="shared" si="3"/>
        <v>1.0933002870300003E-2</v>
      </c>
      <c r="AR12" s="32">
        <f t="shared" si="3"/>
        <v>1.1682940594000005E-2</v>
      </c>
      <c r="AS12" s="32">
        <f t="shared" si="3"/>
        <v>8.1596846100000023E-3</v>
      </c>
      <c r="AT12" s="32">
        <f t="shared" si="3"/>
        <v>9.5554979953999877E-3</v>
      </c>
      <c r="AU12" s="32">
        <f t="shared" si="3"/>
        <v>8.813221245400002E-3</v>
      </c>
      <c r="AV12" s="32">
        <f t="shared" si="3"/>
        <v>7.6692604699999944E-3</v>
      </c>
      <c r="AW12" s="32">
        <f t="shared" si="3"/>
        <v>7.0191049115000057E-3</v>
      </c>
      <c r="AX12" s="32">
        <f t="shared" si="3"/>
        <v>5.6706780556000022E-3</v>
      </c>
      <c r="AY12" s="32">
        <f t="shared" si="3"/>
        <v>7.2429127523000042E-3</v>
      </c>
      <c r="AZ12" s="32">
        <f t="shared" si="3"/>
        <v>7.840332630000009E-3</v>
      </c>
      <c r="BA12" s="32">
        <f t="shared" si="3"/>
        <v>4.5113522828000019E-3</v>
      </c>
      <c r="BB12" s="32">
        <f t="shared" si="3"/>
        <v>0</v>
      </c>
      <c r="BC12" s="237">
        <f t="shared" si="3"/>
        <v>0</v>
      </c>
      <c r="BD12" s="443"/>
    </row>
    <row r="13" spans="1:56" ht="17.149999999999999" customHeight="1">
      <c r="B13" s="34" t="s">
        <v>190</v>
      </c>
      <c r="C13" s="35">
        <f>1/$A$1*'[1]94Imp'!$B$264</f>
        <v>0.26205828163129741</v>
      </c>
      <c r="D13" s="36">
        <f>1/$A$1*'[1]94Imp'!$C$264</f>
        <v>0.25174312375726399</v>
      </c>
      <c r="E13" s="36">
        <f>1/$A$1*'[1]94Imp'!$D$264</f>
        <v>0.23095361409329376</v>
      </c>
      <c r="F13" s="36">
        <f>1/$A$1*'[1]94Imp'!$E$264</f>
        <v>0.25163763867687705</v>
      </c>
      <c r="G13" s="36">
        <f>1/$A$1*'[1]94Imp'!$F$264</f>
        <v>0.25547372872711704</v>
      </c>
      <c r="H13" s="36">
        <f>1/$A$1*'[1]94Imp'!$G$264</f>
        <v>0.24011841441946524</v>
      </c>
      <c r="I13" s="36">
        <f>1/$A$1*'[1]94Imp'!$H$264</f>
        <v>0.25171593497526412</v>
      </c>
      <c r="J13" s="37">
        <f>1/$A$1*'[1]94Imp'!$I$264</f>
        <v>0.31991268163472142</v>
      </c>
      <c r="K13" s="37">
        <f>1/$A$1*'[1]94Imp'!$J$264</f>
        <v>0.31181968776025698</v>
      </c>
      <c r="L13" s="37">
        <f>1/$A$1*'[1]94Imp'!K$264</f>
        <v>0.28445175738671619</v>
      </c>
      <c r="M13" s="37">
        <f>1/$A$1*'[1]94Imp'!L$264</f>
        <v>0.2411715652921359</v>
      </c>
      <c r="N13" s="37">
        <f>1/$A$1*'[1]94Imp'!M$264</f>
        <v>0.30118856986712939</v>
      </c>
      <c r="O13" s="37">
        <f>1/$A$1*'[1]94Imp'!N$264</f>
        <v>0.27000895479527559</v>
      </c>
      <c r="P13" s="37">
        <f>1/$A$1*'[1]94Imp'!O$264</f>
        <v>0.25740596052224668</v>
      </c>
      <c r="Q13" s="37">
        <f>1/$A$1*'[1]94Imp'!P$264</f>
        <v>0.2909527950768972</v>
      </c>
      <c r="R13" s="37">
        <f>1/$A$1*'[1]94Imp'!Q$264</f>
        <v>0.275916617768169</v>
      </c>
      <c r="S13" s="37">
        <f>1/$A$1*'[1]94Imp'!R$264</f>
        <v>0.26854774307306772</v>
      </c>
      <c r="T13" s="37">
        <f>1/$A$1*'[1]94Imp'!S$264</f>
        <v>0.28371662887275284</v>
      </c>
      <c r="U13" s="37">
        <f>1/$A$1*'[1]94Imp'!T$264</f>
        <v>0.27091429809391449</v>
      </c>
      <c r="V13" s="37">
        <f>1/$A$1*'[1]94Imp'!U$264</f>
        <v>0.24068660983531606</v>
      </c>
      <c r="W13" s="37">
        <f>1/$A$1*'[1]94Imp'!V$264</f>
        <v>0.24807424144515752</v>
      </c>
      <c r="X13" s="37">
        <f>1/$A$1*'[1]94Imp'!W$264</f>
        <v>0.25026780159193418</v>
      </c>
      <c r="Y13" s="37">
        <f>1/$A$1*'[1]94Imp'!X$264</f>
        <v>0.22422866152219581</v>
      </c>
      <c r="Z13" s="37">
        <f>1/$A$1*'[1]94Imp'!Y$264</f>
        <v>0.21287157725506248</v>
      </c>
      <c r="AA13" s="37">
        <f>1/$A$1*'[1]94Imp'!Z$264</f>
        <v>0.21287157725506248</v>
      </c>
      <c r="AB13" s="37">
        <f>1/$A$1*'[1]94Imp'!AA$264</f>
        <v>0.21287157725506248</v>
      </c>
      <c r="AC13" s="21"/>
      <c r="AD13" s="40">
        <f>1/1000*'[1]94Imp'!AB$264</f>
        <v>0.70264667505820211</v>
      </c>
      <c r="AE13" s="41">
        <f>1/1000*'[1]94Imp'!AC$264</f>
        <v>0.69845586013280003</v>
      </c>
      <c r="AF13" s="41">
        <f>1/1000*'[1]94Imp'!AD$264</f>
        <v>0.74475410894880001</v>
      </c>
      <c r="AG13" s="41">
        <f>1/1000*'[1]94Imp'!AE$264</f>
        <v>0.92924606311039992</v>
      </c>
      <c r="AH13" s="41">
        <f>1/1000*'[1]94Imp'!AF$264</f>
        <v>1.0676900315591999</v>
      </c>
      <c r="AI13" s="41">
        <f>1/1000*'[1]94Imp'!AG$264</f>
        <v>1.0831641209961</v>
      </c>
      <c r="AJ13" s="41">
        <f>1/1000*'[1]94Imp'!AH$264</f>
        <v>1.0889743463999999</v>
      </c>
      <c r="AK13" s="41">
        <f>1/1000*'[1]94Imp'!AI$264</f>
        <v>1.3960589670670003</v>
      </c>
      <c r="AL13" s="41">
        <f>1/1000*'[1]94Imp'!AJ$264</f>
        <v>1.526210794182</v>
      </c>
      <c r="AM13" s="41">
        <f>1/1000*'[1]94Imp'!AK$264</f>
        <v>1.4120679629364001</v>
      </c>
      <c r="AN13" s="41">
        <f>1/1000*'[1]94Imp'!AL$264</f>
        <v>1.1724908620869001</v>
      </c>
      <c r="AO13" s="41">
        <f>1/1000*'[1]94Imp'!AM$264</f>
        <v>1.5608913252000001</v>
      </c>
      <c r="AP13" s="41">
        <f>1/1000*'[1]94Imp'!AN$264</f>
        <v>1.3309932790704</v>
      </c>
      <c r="AQ13" s="41">
        <f>1/1000*'[1]94Imp'!AO$264</f>
        <v>1.3535835708471002</v>
      </c>
      <c r="AR13" s="41">
        <f>1/1000*'[1]94Imp'!AP$264</f>
        <v>1.4619482328495002</v>
      </c>
      <c r="AS13" s="41">
        <f>1/1000*'[1]94Imp'!AQ$264</f>
        <v>1.171852419927</v>
      </c>
      <c r="AT13" s="41">
        <f>1/1000*'[1]94Imp'!AR$264</f>
        <v>1.1044749282107995</v>
      </c>
      <c r="AU13" s="41">
        <f>1/1000*'[1]94Imp'!AS$264</f>
        <v>1.1878600954362992</v>
      </c>
      <c r="AV13" s="41">
        <f>1/1000*'[1]94Imp'!AT$264</f>
        <v>1.1364614323910001</v>
      </c>
      <c r="AW13" s="41">
        <f>1/1000*'[1]94Imp'!AU$264</f>
        <v>1.0805703267605</v>
      </c>
      <c r="AX13" s="41">
        <f>1/1000*'[1]94Imp'!AV$264</f>
        <v>1.1960876779012002</v>
      </c>
      <c r="AY13" s="41">
        <f>1/1000*'[1]94Imp'!AW$264</f>
        <v>1.3488075716655001</v>
      </c>
      <c r="AZ13" s="41">
        <f>1/1000*'[1]94Imp'!AX$264</f>
        <v>1.2070783969919996</v>
      </c>
      <c r="BA13" s="41">
        <f>1/1000*'[1]94Imp'!AY$264</f>
        <v>1.2170067420785999</v>
      </c>
      <c r="BB13" s="41">
        <f>1/1000*'[1]94Imp'!AZ$264</f>
        <v>0</v>
      </c>
      <c r="BC13" s="239">
        <f>1/1000*'[1]94Imp'!BA$264</f>
        <v>0</v>
      </c>
      <c r="BD13" s="400"/>
    </row>
    <row r="14" spans="1:56">
      <c r="B14" s="23" t="s">
        <v>51</v>
      </c>
      <c r="C14" s="24">
        <f>1/$A$1*'[1]94Imp'!$B$67</f>
        <v>6.4478000000000009E-3</v>
      </c>
      <c r="D14" s="25">
        <f>1/$A$1*'[1]94Imp'!$C$67</f>
        <v>8.8936316742596801E-3</v>
      </c>
      <c r="E14" s="25">
        <f>1/$A$1*'[1]94Imp'!$D$67</f>
        <v>1.0172813371908302E-2</v>
      </c>
      <c r="F14" s="25">
        <f>1/$A$1*'[1]94Imp'!$E$67</f>
        <v>1.1271742972141738E-2</v>
      </c>
      <c r="G14" s="25">
        <f>1/$A$1*'[1]94Imp'!$F$67</f>
        <v>1.1909912668683565E-2</v>
      </c>
      <c r="H14" s="25">
        <f>1/$A$1*'[1]94Imp'!$G$67</f>
        <v>8.7134397224430185E-3</v>
      </c>
      <c r="I14" s="25">
        <f>1/$A$1*'[1]94Imp'!$H$67</f>
        <v>7.0714744317340048E-3</v>
      </c>
      <c r="J14" s="26">
        <f>1/$A$1*'[1]94Imp'!$I$67</f>
        <v>1.2438847476233843E-2</v>
      </c>
      <c r="K14" s="26">
        <f>1/$A$1*'[1]94Imp'!$J$67</f>
        <v>1.6878890711596008E-2</v>
      </c>
      <c r="L14" s="26">
        <f>1/$A$1*'[1]94Imp'!K$67</f>
        <v>1.0452404593068199E-2</v>
      </c>
      <c r="M14" s="26">
        <f>1/$A$1*'[1]94Imp'!L$67</f>
        <v>6.2361000000000005E-3</v>
      </c>
      <c r="N14" s="26">
        <f>1/$A$1*'[1]94Imp'!M$67</f>
        <v>9.6555945191399168E-3</v>
      </c>
      <c r="O14" s="26">
        <f>1/$A$1*'[1]94Imp'!N$67</f>
        <v>1.1852173734930079E-2</v>
      </c>
      <c r="P14" s="26">
        <f>1/$A$1*'[1]94Imp'!O$67</f>
        <v>1.1334281349593162E-2</v>
      </c>
      <c r="Q14" s="26">
        <f>1/$A$1*'[1]94Imp'!P$67</f>
        <v>1.6898933467983889E-2</v>
      </c>
      <c r="R14" s="26">
        <f>1/$A$1*'[1]94Imp'!Q$67</f>
        <v>1.5526232156358195E-2</v>
      </c>
      <c r="S14" s="26">
        <f>1/$A$1*'[1]94Imp'!R$67</f>
        <v>1.6710395603780886E-2</v>
      </c>
      <c r="T14" s="26">
        <f>1/$A$1*'[1]94Imp'!S$67</f>
        <v>6.1298982312687142E-3</v>
      </c>
      <c r="U14" s="26">
        <f>1/$A$1*'[1]94Imp'!T$67</f>
        <v>6.4041423291212136E-3</v>
      </c>
      <c r="V14" s="26">
        <f>1/$A$1*'[1]94Imp'!U$67</f>
        <v>4.5583928738583135E-3</v>
      </c>
      <c r="W14" s="26">
        <f>1/$A$1*'[1]94Imp'!V$67</f>
        <v>3.5415190000000004E-3</v>
      </c>
      <c r="X14" s="26">
        <f>1/$A$1*'[1]94Imp'!W$67</f>
        <v>3.9155830000000003E-3</v>
      </c>
      <c r="Y14" s="26">
        <f>1/$A$1*'[1]94Imp'!X$67</f>
        <v>4.2507949999999999E-3</v>
      </c>
      <c r="Z14" s="26">
        <f>1/$A$1*'[1]94Imp'!Y$67</f>
        <v>4.0557880000000003E-3</v>
      </c>
      <c r="AA14" s="26">
        <f>1/$A$1*'[1]94Imp'!Z$67</f>
        <v>4.0557880000000003E-3</v>
      </c>
      <c r="AB14" s="26">
        <f>1/$A$1*'[1]94Imp'!AA$67</f>
        <v>4.0557880000000003E-3</v>
      </c>
      <c r="AC14" s="21"/>
      <c r="AD14" s="24">
        <f>1/1000*'[1]94Imp'!AB$67</f>
        <v>1.4800858609641001E-2</v>
      </c>
      <c r="AE14" s="25">
        <f>1/1000*'[1]94Imp'!AC$67</f>
        <v>2.0835190933199996E-2</v>
      </c>
      <c r="AF14" s="25">
        <f>1/1000*'[1]94Imp'!AD$67</f>
        <v>2.1873244742400006E-2</v>
      </c>
      <c r="AG14" s="25">
        <f>1/1000*'[1]94Imp'!AE$67</f>
        <v>2.5970726465600003E-2</v>
      </c>
      <c r="AH14" s="25">
        <f>1/1000*'[1]94Imp'!AF$67</f>
        <v>3.3339106068100005E-2</v>
      </c>
      <c r="AI14" s="25">
        <f>1/1000*'[1]94Imp'!AG$67</f>
        <v>2.6872576173299998E-2</v>
      </c>
      <c r="AJ14" s="25">
        <f>1/1000*'[1]94Imp'!AH$67</f>
        <v>2.0758834800000004E-2</v>
      </c>
      <c r="AK14" s="25">
        <f>1/1000*'[1]94Imp'!AI$67</f>
        <v>3.322219867650001E-2</v>
      </c>
      <c r="AL14" s="25">
        <f>1/1000*'[1]94Imp'!AJ$67</f>
        <v>4.5333303526400005E-2</v>
      </c>
      <c r="AM14" s="25">
        <f>1/1000*'[1]94Imp'!AK$67</f>
        <v>2.8445574911600002E-2</v>
      </c>
      <c r="AN14" s="25">
        <f>1/1000*'[1]94Imp'!AL$67</f>
        <v>1.9939140473400001E-2</v>
      </c>
      <c r="AO14" s="25">
        <f>1/1000*'[1]94Imp'!AM$67</f>
        <v>2.9935092239999999E-2</v>
      </c>
      <c r="AP14" s="25">
        <f>1/1000*'[1]94Imp'!AN$67</f>
        <v>3.01508949632E-2</v>
      </c>
      <c r="AQ14" s="25">
        <f>1/1000*'[1]94Imp'!AO$67</f>
        <v>3.5846979517499995E-2</v>
      </c>
      <c r="AR14" s="25">
        <f>1/1000*'[1]94Imp'!AP$67</f>
        <v>4.2772088416000005E-2</v>
      </c>
      <c r="AS14" s="25">
        <f>1/1000*'[1]94Imp'!AQ$67</f>
        <v>3.1540862671499997E-2</v>
      </c>
      <c r="AT14" s="25">
        <f>1/1000*'[1]94Imp'!AR$67</f>
        <v>3.2541707717099994E-2</v>
      </c>
      <c r="AU14" s="25">
        <f>1/1000*'[1]94Imp'!AS$67</f>
        <v>3.0406017842199994E-2</v>
      </c>
      <c r="AV14" s="25">
        <f>1/1000*'[1]94Imp'!AT$67</f>
        <v>2.6566145039000004E-2</v>
      </c>
      <c r="AW14" s="25">
        <f>1/1000*'[1]94Imp'!AU$67</f>
        <v>2.5143650942499995E-2</v>
      </c>
      <c r="AX14" s="25">
        <f>1/1000*'[1]94Imp'!AV$67</f>
        <v>2.0807166139000004E-2</v>
      </c>
      <c r="AY14" s="25">
        <f>1/1000*'[1]94Imp'!AW$67</f>
        <v>2.6831661802200001E-2</v>
      </c>
      <c r="AZ14" s="25">
        <f>1/1000*'[1]94Imp'!AX$67</f>
        <v>3.4092793566E-2</v>
      </c>
      <c r="BA14" s="25">
        <f>1/1000*'[1]94Imp'!AY$67</f>
        <v>3.7354555198399995E-2</v>
      </c>
      <c r="BB14" s="25">
        <f>1/1000*'[1]94Imp'!AZ$67</f>
        <v>0</v>
      </c>
      <c r="BC14" s="226">
        <f>1/1000*'[1]94Imp'!BA$67</f>
        <v>0</v>
      </c>
      <c r="BD14" s="400"/>
    </row>
    <row r="15" spans="1:56">
      <c r="B15" s="23" t="s">
        <v>38</v>
      </c>
      <c r="C15" s="24">
        <f>1/$A$1*'[1]94Imp'!$B$69</f>
        <v>1.2902552967457201E-2</v>
      </c>
      <c r="D15" s="25">
        <f>1/$A$1*'[1]94Imp'!$C$69</f>
        <v>1.0275358467462279E-2</v>
      </c>
      <c r="E15" s="25">
        <f>1/$A$1*'[1]94Imp'!$D$69</f>
        <v>7.498620296264677E-3</v>
      </c>
      <c r="F15" s="25">
        <f>1/$A$1*'[1]94Imp'!$E$69</f>
        <v>7.423817190529986E-3</v>
      </c>
      <c r="G15" s="25">
        <f>1/$A$1*'[1]94Imp'!$F$69</f>
        <v>7.7930106646804742E-3</v>
      </c>
      <c r="H15" s="25">
        <f>1/$A$1*'[1]94Imp'!$G$69</f>
        <v>6.1279971521448632E-3</v>
      </c>
      <c r="I15" s="25">
        <f>1/$A$1*'[1]94Imp'!$H$69</f>
        <v>8.1931111416328768E-3</v>
      </c>
      <c r="J15" s="26">
        <f>1/$A$1*'[1]94Imp'!$I$69</f>
        <v>7.5700968403762487E-3</v>
      </c>
      <c r="K15" s="26">
        <f>1/$A$1*'[1]94Imp'!$J$69</f>
        <v>5.6457226208828501E-3</v>
      </c>
      <c r="L15" s="26">
        <f>1/$A$1*'[1]94Imp'!K$69</f>
        <v>4.7381403011146133E-3</v>
      </c>
      <c r="M15" s="26">
        <f>1/$A$1*'[1]94Imp'!L$69</f>
        <v>4.3272808485663753E-3</v>
      </c>
      <c r="N15" s="26">
        <f>1/$A$1*'[1]94Imp'!M$69</f>
        <v>4.4395026550868881E-3</v>
      </c>
      <c r="O15" s="26">
        <f>1/$A$1*'[1]94Imp'!N$69</f>
        <v>2.7172387609617258E-3</v>
      </c>
      <c r="P15" s="26">
        <f>1/$A$1*'[1]94Imp'!O$69</f>
        <v>1.859382077488954E-3</v>
      </c>
      <c r="Q15" s="26">
        <f>1/$A$1*'[1]94Imp'!P$69</f>
        <v>1.463105695398132E-3</v>
      </c>
      <c r="R15" s="26">
        <f>1/$A$1*'[1]94Imp'!Q$69</f>
        <v>1.2876671894572961E-3</v>
      </c>
      <c r="S15" s="26">
        <f>1/$A$1*'[1]94Imp'!R$69</f>
        <v>1.2665007311259593E-3</v>
      </c>
      <c r="T15" s="26">
        <f>1/$A$1*'[1]94Imp'!S$69</f>
        <v>1.2615851050682345E-3</v>
      </c>
      <c r="U15" s="26">
        <f>1/$A$1*'[1]94Imp'!T$69</f>
        <v>1.0207565571891339E-3</v>
      </c>
      <c r="V15" s="26">
        <f>1/$A$1*'[1]94Imp'!U$69</f>
        <v>1.1582190964960653E-3</v>
      </c>
      <c r="W15" s="26">
        <f>1/$A$1*'[1]94Imp'!V$69</f>
        <v>1.003096E-3</v>
      </c>
      <c r="X15" s="26">
        <f>1/$A$1*'[1]94Imp'!W$69</f>
        <v>1.5806940000000003E-3</v>
      </c>
      <c r="Y15" s="26">
        <f>1/$A$1*'[1]94Imp'!X$69</f>
        <v>7.6803899999999987E-4</v>
      </c>
      <c r="Z15" s="26">
        <f>1/$A$1*'[1]94Imp'!Y$69</f>
        <v>6.5843500000000007E-4</v>
      </c>
      <c r="AA15" s="26">
        <f>1/$A$1*'[1]94Imp'!Z$69</f>
        <v>6.5843500000000007E-4</v>
      </c>
      <c r="AB15" s="26">
        <f>1/$A$1*'[1]94Imp'!AA$69</f>
        <v>6.5843500000000007E-4</v>
      </c>
      <c r="AC15" s="7"/>
      <c r="AD15" s="24">
        <f>1/1000*'[1]94Imp'!AB$69</f>
        <v>2.8222528412579998E-2</v>
      </c>
      <c r="AE15" s="25">
        <f>1/1000*'[1]94Imp'!AC$69</f>
        <v>2.3775117943599999E-2</v>
      </c>
      <c r="AF15" s="25">
        <f>1/1000*'[1]94Imp'!AD$69</f>
        <v>2.4872175427199997E-2</v>
      </c>
      <c r="AG15" s="25">
        <f>1/1000*'[1]94Imp'!AE$69</f>
        <v>2.9168210321599997E-2</v>
      </c>
      <c r="AH15" s="25">
        <f>1/1000*'[1]94Imp'!AF$69</f>
        <v>3.3210879880499998E-2</v>
      </c>
      <c r="AI15" s="25">
        <f>1/1000*'[1]94Imp'!AG$69</f>
        <v>2.4910538409899995E-2</v>
      </c>
      <c r="AJ15" s="25">
        <f>1/1000*'[1]94Imp'!AH$69</f>
        <v>2.7161139199999997E-2</v>
      </c>
      <c r="AK15" s="25">
        <f>1/1000*'[1]94Imp'!AI$69</f>
        <v>2.68719485525E-2</v>
      </c>
      <c r="AL15" s="25">
        <f>1/1000*'[1]94Imp'!AJ$69</f>
        <v>2.3112208561200002E-2</v>
      </c>
      <c r="AM15" s="25">
        <f>1/1000*'[1]94Imp'!AK$69</f>
        <v>2.02957919868E-2</v>
      </c>
      <c r="AN15" s="25">
        <f>1/1000*'[1]94Imp'!AL$69</f>
        <v>1.5969024261000005E-2</v>
      </c>
      <c r="AO15" s="25">
        <f>1/1000*'[1]94Imp'!AM$69</f>
        <v>2.0336089920000001E-2</v>
      </c>
      <c r="AP15" s="25">
        <f>1/1000*'[1]94Imp'!AN$69</f>
        <v>1.3716975764799999E-2</v>
      </c>
      <c r="AQ15" s="25">
        <f>1/1000*'[1]94Imp'!AO$69</f>
        <v>1.1431575594600002E-2</v>
      </c>
      <c r="AR15" s="25">
        <f>1/1000*'[1]94Imp'!AP$69</f>
        <v>1.2549816070999999E-2</v>
      </c>
      <c r="AS15" s="25">
        <f>1/1000*'[1]94Imp'!AQ$69</f>
        <v>1.0219225051000001E-2</v>
      </c>
      <c r="AT15" s="25">
        <f>1/1000*'[1]94Imp'!AR$69</f>
        <v>9.5976243956000015E-3</v>
      </c>
      <c r="AU15" s="25">
        <f>1/1000*'[1]94Imp'!AS$69</f>
        <v>1.2935851271199998E-2</v>
      </c>
      <c r="AV15" s="25">
        <f>1/1000*'[1]94Imp'!AT$69</f>
        <v>9.9487617149999971E-3</v>
      </c>
      <c r="AW15" s="25">
        <f>1/1000*'[1]94Imp'!AU$69</f>
        <v>9.3390201325000005E-3</v>
      </c>
      <c r="AX15" s="25">
        <f>1/1000*'[1]94Imp'!AV$69</f>
        <v>9.1385720122000007E-3</v>
      </c>
      <c r="AY15" s="25">
        <f>1/1000*'[1]94Imp'!AW$69</f>
        <v>1.3942196266899999E-2</v>
      </c>
      <c r="AZ15" s="25">
        <f>1/1000*'[1]94Imp'!AX$69</f>
        <v>1.0516659543E-2</v>
      </c>
      <c r="BA15" s="25">
        <f>1/1000*'[1]94Imp'!AY$69</f>
        <v>9.3662660145999999E-3</v>
      </c>
      <c r="BB15" s="25">
        <f>1/1000*'[1]94Imp'!AZ$69</f>
        <v>0</v>
      </c>
      <c r="BC15" s="226">
        <f>1/1000*'[1]94Imp'!BA$69</f>
        <v>0</v>
      </c>
      <c r="BD15" s="400"/>
    </row>
    <row r="16" spans="1:56">
      <c r="B16" s="23" t="s">
        <v>30</v>
      </c>
      <c r="C16" s="24">
        <f>1/$A$1*'[1]94Imp'!$B$91</f>
        <v>0.1475368</v>
      </c>
      <c r="D16" s="25">
        <f>1/$A$1*'[1]94Imp'!$C$91</f>
        <v>0.13497202033333333</v>
      </c>
      <c r="E16" s="25">
        <f>1/$A$1*'[1]94Imp'!$D$91</f>
        <v>0.1111012</v>
      </c>
      <c r="F16" s="25">
        <f>1/$A$1*'[1]94Imp'!$E$91</f>
        <v>0.11123530000000001</v>
      </c>
      <c r="G16" s="25">
        <f>1/$A$1*'[1]94Imp'!$F$91</f>
        <v>0.10854130000000002</v>
      </c>
      <c r="H16" s="25">
        <f>1/$A$1*'[1]94Imp'!$G$91</f>
        <v>0.11747490000000002</v>
      </c>
      <c r="I16" s="25">
        <f>1/$A$1*'[1]94Imp'!$H$91</f>
        <v>0.12466240000000002</v>
      </c>
      <c r="J16" s="26">
        <f>1/$A$1*'[1]94Imp'!$I$91</f>
        <v>0.15300179999999997</v>
      </c>
      <c r="K16" s="26">
        <f>1/$A$1*'[1]94Imp'!$J$91</f>
        <v>0.15342790000000001</v>
      </c>
      <c r="L16" s="26">
        <f>1/$A$1*'[1]94Imp'!K$91</f>
        <v>0.14026660000000002</v>
      </c>
      <c r="M16" s="26">
        <f>1/$A$1*'[1]94Imp'!L$91</f>
        <v>0.1129694</v>
      </c>
      <c r="N16" s="26">
        <f>1/$A$1*'[1]94Imp'!M$91</f>
        <v>0.14303540000000001</v>
      </c>
      <c r="O16" s="26">
        <f>1/$A$1*'[1]94Imp'!N$91</f>
        <v>0.12333920000000001</v>
      </c>
      <c r="P16" s="26">
        <f>1/$A$1*'[1]94Imp'!O$91</f>
        <v>0.1145873</v>
      </c>
      <c r="Q16" s="26">
        <f>1/$A$1*'[1]94Imp'!P$91</f>
        <v>0.13791189999999998</v>
      </c>
      <c r="R16" s="26">
        <f>1/$A$1*'[1]94Imp'!Q$91</f>
        <v>0.12248599999999998</v>
      </c>
      <c r="S16" s="26">
        <f>1/$A$1*'[1]94Imp'!R$91</f>
        <v>0.12884050000000002</v>
      </c>
      <c r="T16" s="26">
        <f>1/$A$1*'[1]94Imp'!S$91</f>
        <v>0.1447939</v>
      </c>
      <c r="U16" s="26">
        <f>1/$A$1*'[1]94Imp'!T$91</f>
        <v>0.1291313</v>
      </c>
      <c r="V16" s="26">
        <f>1/$A$1*'[1]94Imp'!U$91</f>
        <v>0.1121381</v>
      </c>
      <c r="W16" s="26">
        <f>1/$A$1*'[1]94Imp'!V$91</f>
        <v>0.11157236300000002</v>
      </c>
      <c r="X16" s="26">
        <f>1/$A$1*'[1]94Imp'!W$91</f>
        <v>0.113263451</v>
      </c>
      <c r="Y16" s="26">
        <f>1/$A$1*'[1]94Imp'!X$91</f>
        <v>0.10255437000000001</v>
      </c>
      <c r="Z16" s="26">
        <f>1/$A$1*'[1]94Imp'!Y$91</f>
        <v>8.8789232999999995E-2</v>
      </c>
      <c r="AA16" s="26">
        <f>1/$A$1*'[1]94Imp'!Z$91</f>
        <v>8.8789232999999995E-2</v>
      </c>
      <c r="AB16" s="26">
        <f>1/$A$1*'[1]94Imp'!AA$91</f>
        <v>8.8789232999999995E-2</v>
      </c>
      <c r="AC16" s="7"/>
      <c r="AD16" s="103">
        <f>1/1000*'[1]94Imp'!AB$91</f>
        <v>0.41488790722693802</v>
      </c>
      <c r="AE16" s="104">
        <f>1/1000*'[1]94Imp'!AC$91</f>
        <v>0.40095208467679988</v>
      </c>
      <c r="AF16" s="104">
        <f>1/1000*'[1]94Imp'!AD$91</f>
        <v>0.42292569911999989</v>
      </c>
      <c r="AG16" s="104">
        <f>1/1000*'[1]94Imp'!AE$91</f>
        <v>0.49208305408640002</v>
      </c>
      <c r="AH16" s="104">
        <f>1/1000*'[1]94Imp'!AF$91</f>
        <v>0.57487810359070002</v>
      </c>
      <c r="AI16" s="104">
        <f>1/1000*'[1]94Imp'!AG$91</f>
        <v>0.63627152854979996</v>
      </c>
      <c r="AJ16" s="104">
        <f>1/1000*'[1]94Imp'!AH$91</f>
        <v>0.65634606600000012</v>
      </c>
      <c r="AK16" s="104">
        <f>1/1000*'[1]94Imp'!AI$91</f>
        <v>0.83410969032350013</v>
      </c>
      <c r="AL16" s="104">
        <f>1/1000*'[1]94Imp'!AJ$91</f>
        <v>0.89738893187120006</v>
      </c>
      <c r="AM16" s="104">
        <f>1/1000*'[1]94Imp'!AK$91</f>
        <v>0.874372551778</v>
      </c>
      <c r="AN16" s="104">
        <f>1/1000*'[1]94Imp'!AL$91</f>
        <v>0.73019077157160006</v>
      </c>
      <c r="AO16" s="104">
        <f>1/1000*'[1]94Imp'!AM$91</f>
        <v>0.9385862690400002</v>
      </c>
      <c r="AP16" s="104">
        <f>1/1000*'[1]94Imp'!AN$91</f>
        <v>0.78934343039199972</v>
      </c>
      <c r="AQ16" s="104">
        <f>1/1000*'[1]94Imp'!AO$91</f>
        <v>0.78467907585480023</v>
      </c>
      <c r="AR16" s="104">
        <f>1/1000*'[1]94Imp'!AP$91</f>
        <v>0.84420130989250008</v>
      </c>
      <c r="AS16" s="104">
        <f>1/1000*'[1]94Imp'!AQ$91</f>
        <v>0.6920054716784998</v>
      </c>
      <c r="AT16" s="104">
        <f>1/1000*'[1]94Imp'!AR$91</f>
        <v>0.68719505336719988</v>
      </c>
      <c r="AU16" s="104">
        <f>1/1000*'[1]94Imp'!AS$91</f>
        <v>0.72167401183019986</v>
      </c>
      <c r="AV16" s="104">
        <f>1/1000*'[1]94Imp'!AT$91</f>
        <v>0.67840867389500004</v>
      </c>
      <c r="AW16" s="104">
        <f>1/1000*'[1]94Imp'!AU$91</f>
        <v>0.62145015546550009</v>
      </c>
      <c r="AX16" s="104">
        <f>1/1000*'[1]94Imp'!AV$91</f>
        <v>0.70151795396080019</v>
      </c>
      <c r="AY16" s="104">
        <f>1/1000*'[1]94Imp'!AW$91</f>
        <v>0.77969265809069999</v>
      </c>
      <c r="AZ16" s="104">
        <f>1/1000*'[1]94Imp'!AX$91</f>
        <v>0.69083329442399999</v>
      </c>
      <c r="BA16" s="104">
        <f>1/1000*'[1]94Imp'!AY$91</f>
        <v>0.66158229788639988</v>
      </c>
      <c r="BB16" s="104">
        <f>1/1000*'[1]94Imp'!AZ$91</f>
        <v>0</v>
      </c>
      <c r="BC16" s="240">
        <f>1/1000*'[1]94Imp'!BA$91</f>
        <v>0</v>
      </c>
      <c r="BD16" s="400"/>
    </row>
    <row r="17" spans="2:56">
      <c r="B17" s="23" t="s">
        <v>76</v>
      </c>
      <c r="C17" s="24">
        <f>1/$A$1*'[1]94Imp'!$B$106</f>
        <v>8.5148282566282641E-3</v>
      </c>
      <c r="D17" s="25">
        <f>1/$A$1*'[1]94Imp'!$C$106</f>
        <v>7.8676384461845578E-3</v>
      </c>
      <c r="E17" s="25">
        <f>1/$A$1*'[1]94Imp'!$D$106</f>
        <v>8.1053312959270003E-3</v>
      </c>
      <c r="F17" s="25">
        <f>1/$A$1*'[1]94Imp'!$E$106</f>
        <v>8.7204699263918831E-3</v>
      </c>
      <c r="G17" s="25">
        <f>1/$A$1*'[1]94Imp'!$F$106</f>
        <v>7.6190880272471728E-3</v>
      </c>
      <c r="H17" s="25">
        <f>1/$A$1*'[1]94Imp'!$G$106</f>
        <v>5.0274079480868037E-3</v>
      </c>
      <c r="I17" s="25">
        <f>1/$A$1*'[1]94Imp'!$H$106</f>
        <v>7.2941867452596589E-3</v>
      </c>
      <c r="J17" s="26">
        <f>1/$A$1*'[1]94Imp'!$I$106</f>
        <v>8.6035693108169799E-3</v>
      </c>
      <c r="K17" s="26">
        <f>1/$A$1*'[1]94Imp'!$J$106</f>
        <v>7.0487701952116179E-3</v>
      </c>
      <c r="L17" s="26">
        <f>1/$A$1*'[1]94Imp'!K$106</f>
        <v>7.3364986919839488E-3</v>
      </c>
      <c r="M17" s="26">
        <f>1/$A$1*'[1]94Imp'!L$106</f>
        <v>3.8521941847191239E-3</v>
      </c>
      <c r="N17" s="26">
        <f>1/$A$1*'[1]94Imp'!M$106</f>
        <v>7.6674483827870081E-3</v>
      </c>
      <c r="O17" s="26">
        <f>1/$A$1*'[1]94Imp'!N$106</f>
        <v>8.4621135757158624E-3</v>
      </c>
      <c r="P17" s="26">
        <f>1/$A$1*'[1]94Imp'!O$106</f>
        <v>8.1450311632717803E-3</v>
      </c>
      <c r="Q17" s="26">
        <f>1/$A$1*'[1]94Imp'!P$106</f>
        <v>9.1612727640732316E-3</v>
      </c>
      <c r="R17" s="26">
        <f>1/$A$1*'[1]94Imp'!Q$106</f>
        <v>7.4627063666390355E-3</v>
      </c>
      <c r="S17" s="26">
        <f>1/$A$1*'[1]94Imp'!R$106</f>
        <v>7.5559064899725845E-3</v>
      </c>
      <c r="T17" s="26">
        <f>1/$A$1*'[1]94Imp'!S$106</f>
        <v>5.504964390571041E-3</v>
      </c>
      <c r="U17" s="26">
        <f>1/$A$1*'[1]94Imp'!T$106</f>
        <v>5.8480224914193831E-3</v>
      </c>
      <c r="V17" s="26">
        <f>1/$A$1*'[1]94Imp'!U$106</f>
        <v>4.5361494654740635E-3</v>
      </c>
      <c r="W17" s="26">
        <f>1/$A$1*'[1]94Imp'!V$106</f>
        <v>5.2242010000000012E-3</v>
      </c>
      <c r="X17" s="26">
        <f>1/$A$1*'[1]94Imp'!W$106</f>
        <v>6.5732180000000005E-3</v>
      </c>
      <c r="Y17" s="26">
        <f>1/$A$1*'[1]94Imp'!X$106</f>
        <v>5.5745140000000018E-3</v>
      </c>
      <c r="Z17" s="26">
        <f>1/$A$1*'[1]94Imp'!Y$106</f>
        <v>3.6209606615228685E-3</v>
      </c>
      <c r="AA17" s="26">
        <f>1/$A$1*'[1]94Imp'!Z$106</f>
        <v>3.6209606615228685E-3</v>
      </c>
      <c r="AB17" s="26">
        <f>1/$A$1*'[1]94Imp'!AA$106</f>
        <v>3.6209606615228685E-3</v>
      </c>
      <c r="AC17" s="7"/>
      <c r="AD17" s="24">
        <f>1/1000*'[1]94Imp'!AB$106</f>
        <v>2.7425816144327996E-2</v>
      </c>
      <c r="AE17" s="25">
        <f>1/1000*'[1]94Imp'!AC$106</f>
        <v>2.8892484096799991E-2</v>
      </c>
      <c r="AF17" s="25">
        <f>1/1000*'[1]94Imp'!AD$106</f>
        <v>3.1890095232000003E-2</v>
      </c>
      <c r="AG17" s="25">
        <f>1/1000*'[1]94Imp'!AE$106</f>
        <v>4.20762746992E-2</v>
      </c>
      <c r="AH17" s="25">
        <f>1/1000*'[1]94Imp'!AF$106</f>
        <v>3.9205571077400005E-2</v>
      </c>
      <c r="AI17" s="25">
        <f>1/1000*'[1]94Imp'!AG$106</f>
        <v>2.7470369955599996E-2</v>
      </c>
      <c r="AJ17" s="25">
        <f>1/1000*'[1]94Imp'!AH$106</f>
        <v>2.42092236E-2</v>
      </c>
      <c r="AK17" s="25">
        <f>1/1000*'[1]94Imp'!AI$106</f>
        <v>3.1780244918000009E-2</v>
      </c>
      <c r="AL17" s="25">
        <f>1/1000*'[1]94Imp'!AJ$106</f>
        <v>3.3424296229200005E-2</v>
      </c>
      <c r="AM17" s="25">
        <f>1/1000*'[1]94Imp'!AK$106</f>
        <v>3.8534611042400004E-2</v>
      </c>
      <c r="AN17" s="25">
        <f>1/1000*'[1]94Imp'!AL$106</f>
        <v>2.4578597313000002E-2</v>
      </c>
      <c r="AO17" s="25">
        <f>1/1000*'[1]94Imp'!AM$106</f>
        <v>3.3716085792E-2</v>
      </c>
      <c r="AP17" s="25">
        <f>1/1000*'[1]94Imp'!AN$106</f>
        <v>3.0419920519999998E-2</v>
      </c>
      <c r="AQ17" s="25">
        <f>1/1000*'[1]94Imp'!AO$106</f>
        <v>3.3432894803699986E-2</v>
      </c>
      <c r="AR17" s="25">
        <f>1/1000*'[1]94Imp'!AP$106</f>
        <v>4.0732627027499996E-2</v>
      </c>
      <c r="AS17" s="25">
        <f>1/1000*'[1]94Imp'!AQ$106</f>
        <v>3.3318337146499996E-2</v>
      </c>
      <c r="AT17" s="25">
        <f>1/1000*'[1]94Imp'!AR$106</f>
        <v>3.08328135107E-2</v>
      </c>
      <c r="AU17" s="25">
        <f>1/1000*'[1]94Imp'!AS$106</f>
        <v>3.0887195481999991E-2</v>
      </c>
      <c r="AV17" s="25">
        <f>1/1000*'[1]94Imp'!AT$106</f>
        <v>3.1805336212000004E-2</v>
      </c>
      <c r="AW17" s="25">
        <f>1/1000*'[1]94Imp'!AU$106</f>
        <v>2.4769681967499992E-2</v>
      </c>
      <c r="AX17" s="25">
        <f>1/1000*'[1]94Imp'!AV$106</f>
        <v>2.8486488559600006E-2</v>
      </c>
      <c r="AY17" s="25">
        <f>1/1000*'[1]94Imp'!AW$106</f>
        <v>3.2026617148000001E-2</v>
      </c>
      <c r="AZ17" s="25">
        <f>1/1000*'[1]94Imp'!AX$106</f>
        <v>2.8034690813999997E-2</v>
      </c>
      <c r="BA17" s="25">
        <f>1/1000*'[1]94Imp'!AY$106</f>
        <v>2.3820164228299995E-2</v>
      </c>
      <c r="BB17" s="25">
        <f>1/1000*'[1]94Imp'!AZ$106</f>
        <v>0</v>
      </c>
      <c r="BC17" s="226">
        <f>1/1000*'[1]94Imp'!BA$106</f>
        <v>0</v>
      </c>
      <c r="BD17" s="400"/>
    </row>
    <row r="18" spans="2:56">
      <c r="B18" s="23" t="s">
        <v>36</v>
      </c>
      <c r="C18" s="24">
        <f>1/$A$1*'[1]94Imp'!$B$114</f>
        <v>2.2740521702695148E-2</v>
      </c>
      <c r="D18" s="25">
        <f>1/$A$1*'[1]94Imp'!$C$114</f>
        <v>2.1146887333333336E-2</v>
      </c>
      <c r="E18" s="25">
        <f>1/$A$1*'[1]94Imp'!$D$114</f>
        <v>1.9440699999999998E-2</v>
      </c>
      <c r="F18" s="25">
        <f>1/$A$1*'[1]94Imp'!$E$114</f>
        <v>2.1046731916107647E-2</v>
      </c>
      <c r="G18" s="25">
        <f>1/$A$1*'[1]94Imp'!$F$114</f>
        <v>1.9226700000000003E-2</v>
      </c>
      <c r="H18" s="25">
        <f>1/$A$1*'[1]94Imp'!$G$114</f>
        <v>1.7282668840689165E-2</v>
      </c>
      <c r="I18" s="25">
        <f>1/$A$1*'[1]94Imp'!$H$114</f>
        <v>1.7180299999999999E-2</v>
      </c>
      <c r="J18" s="26">
        <f>1/$A$1*'[1]94Imp'!$I$114</f>
        <v>5.1216000000000012E-2</v>
      </c>
      <c r="K18" s="26">
        <f>1/$A$1*'[1]94Imp'!$J$114</f>
        <v>5.0271300000000005E-2</v>
      </c>
      <c r="L18" s="26">
        <f>1/$A$1*'[1]94Imp'!K$114</f>
        <v>3.315384164818351E-2</v>
      </c>
      <c r="M18" s="26">
        <f>1/$A$1*'[1]94Imp'!L$114</f>
        <v>3.3439900000000002E-2</v>
      </c>
      <c r="N18" s="26">
        <f>1/$A$1*'[1]94Imp'!M$114</f>
        <v>4.5132700000000012E-2</v>
      </c>
      <c r="O18" s="26">
        <f>1/$A$1*'[1]94Imp'!N$114</f>
        <v>4.2662640529611127E-2</v>
      </c>
      <c r="P18" s="26">
        <f>1/$A$1*'[1]94Imp'!O$114</f>
        <v>4.3218400000000011E-2</v>
      </c>
      <c r="Q18" s="26">
        <f>1/$A$1*'[1]94Imp'!P$114</f>
        <v>4.0854634333333334E-2</v>
      </c>
      <c r="R18" s="26">
        <f>1/$A$1*'[1]94Imp'!Q$114</f>
        <v>3.99978E-2</v>
      </c>
      <c r="S18" s="26">
        <f>1/$A$1*'[1]94Imp'!R$114</f>
        <v>3.1310500000000005E-2</v>
      </c>
      <c r="T18" s="26">
        <f>1/$A$1*'[1]94Imp'!S$114</f>
        <v>2.7348500000000001E-2</v>
      </c>
      <c r="U18" s="26">
        <f>1/$A$1*'[1]94Imp'!T$114</f>
        <v>2.8911900000000004E-2</v>
      </c>
      <c r="V18" s="26">
        <f>1/$A$1*'[1]94Imp'!U$114</f>
        <v>3.5499899999999994E-2</v>
      </c>
      <c r="W18" s="26">
        <f>1/$A$1*'[1]94Imp'!V$114</f>
        <v>4.116701200000001E-2</v>
      </c>
      <c r="X18" s="26">
        <f>1/$A$1*'[1]94Imp'!W$114</f>
        <v>3.9196268999999999E-2</v>
      </c>
      <c r="Y18" s="26">
        <f>1/$A$1*'[1]94Imp'!X$114</f>
        <v>2.5747827000000008E-2</v>
      </c>
      <c r="Z18" s="26">
        <f>1/$A$1*'[1]94Imp'!Y$114</f>
        <v>3.3142773000000007E-2</v>
      </c>
      <c r="AA18" s="26">
        <f>1/$A$1*'[1]94Imp'!Z$114</f>
        <v>3.3142773000000007E-2</v>
      </c>
      <c r="AB18" s="26">
        <f>1/$A$1*'[1]94Imp'!AA$114</f>
        <v>3.3142773000000007E-2</v>
      </c>
      <c r="AC18" s="7"/>
      <c r="AD18" s="24">
        <f>1/1000*'[1]94Imp'!AB$114</f>
        <v>0.10473650611419601</v>
      </c>
      <c r="AE18" s="25">
        <f>1/1000*'[1]94Imp'!AC$114</f>
        <v>0.10410229783519999</v>
      </c>
      <c r="AF18" s="25">
        <f>1/1000*'[1]94Imp'!AD$114</f>
        <v>0.1029806323008</v>
      </c>
      <c r="AG18" s="25">
        <f>1/1000*'[1]94Imp'!AE$114</f>
        <v>0.12851182551199997</v>
      </c>
      <c r="AH18" s="25">
        <f>1/1000*'[1]94Imp'!AF$114</f>
        <v>0.1393629213242</v>
      </c>
      <c r="AI18" s="25">
        <f>1/1000*'[1]94Imp'!AG$114</f>
        <v>0.1279438050891</v>
      </c>
      <c r="AJ18" s="25">
        <f>1/1000*'[1]94Imp'!AH$114</f>
        <v>0.11776272400000001</v>
      </c>
      <c r="AK18" s="25">
        <f>1/1000*'[1]94Imp'!AI$114</f>
        <v>0.21205959749800002</v>
      </c>
      <c r="AL18" s="25">
        <f>1/1000*'[1]94Imp'!AJ$114</f>
        <v>0.24333321582040002</v>
      </c>
      <c r="AM18" s="25">
        <f>1/1000*'[1]94Imp'!AK$114</f>
        <v>0.17654491307199996</v>
      </c>
      <c r="AN18" s="25">
        <f>1/1000*'[1]94Imp'!AL$114</f>
        <v>0.1459625157054</v>
      </c>
      <c r="AO18" s="25">
        <f>1/1000*'[1]94Imp'!AM$114</f>
        <v>0.23493425433599996</v>
      </c>
      <c r="AP18" s="25">
        <f>1/1000*'[1]94Imp'!AN$114</f>
        <v>0.20441529928160002</v>
      </c>
      <c r="AQ18" s="25">
        <f>1/1000*'[1]94Imp'!AO$114</f>
        <v>0.21451251797879994</v>
      </c>
      <c r="AR18" s="25">
        <f>1/1000*'[1]94Imp'!AP$114</f>
        <v>0.24035454088950001</v>
      </c>
      <c r="AS18" s="25">
        <f>1/1000*'[1]94Imp'!AQ$114</f>
        <v>0.17213386346099999</v>
      </c>
      <c r="AT18" s="25">
        <f>1/1000*'[1]94Imp'!AR$114</f>
        <v>0.10360967872919999</v>
      </c>
      <c r="AU18" s="25">
        <f>1/1000*'[1]94Imp'!AS$114</f>
        <v>0.10617235673329999</v>
      </c>
      <c r="AV18" s="25">
        <f>1/1000*'[1]94Imp'!AT$114</f>
        <v>0.10046758378699999</v>
      </c>
      <c r="AW18" s="25">
        <f>1/1000*'[1]94Imp'!AU$114</f>
        <v>0.111747269745</v>
      </c>
      <c r="AX18" s="25">
        <f>1/1000*'[1]94Imp'!AV$114</f>
        <v>0.11262675435760001</v>
      </c>
      <c r="AY18" s="25">
        <f>1/1000*'[1]94Imp'!AW$114</f>
        <v>0.12502212891600001</v>
      </c>
      <c r="AZ18" s="25">
        <f>1/1000*'[1]94Imp'!AX$114</f>
        <v>0.10912148126099999</v>
      </c>
      <c r="BA18" s="25">
        <f>1/1000*'[1]94Imp'!AY$114</f>
        <v>0.1156933918173</v>
      </c>
      <c r="BB18" s="25">
        <f>1/1000*'[1]94Imp'!AZ$114</f>
        <v>0</v>
      </c>
      <c r="BC18" s="226">
        <f>1/1000*'[1]94Imp'!BA$114</f>
        <v>0</v>
      </c>
      <c r="BD18" s="400"/>
    </row>
    <row r="19" spans="2:56">
      <c r="B19" s="23" t="s">
        <v>35</v>
      </c>
      <c r="C19" s="24">
        <f>1/$A$1*'[1]94Imp'!$B$188</f>
        <v>2.5845648690556076E-2</v>
      </c>
      <c r="D19" s="25">
        <f>1/$A$1*'[1]94Imp'!$C$188</f>
        <v>2.7516739124971649E-2</v>
      </c>
      <c r="E19" s="25">
        <f>1/$A$1*'[1]94Imp'!$D$188</f>
        <v>3.0083987777834442E-2</v>
      </c>
      <c r="F19" s="25">
        <f>1/$A$1*'[1]94Imp'!$E$188</f>
        <v>3.5106052474575121E-2</v>
      </c>
      <c r="G19" s="25">
        <f>1/$A$1*'[1]94Imp'!$F$188</f>
        <v>2.1275401135702303E-2</v>
      </c>
      <c r="H19" s="25">
        <f>1/$A$1*'[1]94Imp'!$G$188</f>
        <v>1.10358E-2</v>
      </c>
      <c r="I19" s="25">
        <f>1/$A$1*'[1]94Imp'!$H$188</f>
        <v>1.1336500000000003E-2</v>
      </c>
      <c r="J19" s="26">
        <f>1/$A$1*'[1]94Imp'!$I$188</f>
        <v>2.2565308850312642E-2</v>
      </c>
      <c r="K19" s="26">
        <f>1/$A$1*'[1]94Imp'!$J$188</f>
        <v>2.248094855324613E-2</v>
      </c>
      <c r="L19" s="26">
        <f>1/$A$1*'[1]94Imp'!K$188</f>
        <v>3.1600600357761591E-2</v>
      </c>
      <c r="M19" s="26">
        <f>1/$A$1*'[1]94Imp'!L$188</f>
        <v>3.6843100000000004E-2</v>
      </c>
      <c r="N19" s="26">
        <f>1/$A$1*'[1]94Imp'!M$188</f>
        <v>4.35474E-2</v>
      </c>
      <c r="O19" s="26">
        <f>1/$A$1*'[1]94Imp'!N$188</f>
        <v>3.7525878430040113E-2</v>
      </c>
      <c r="P19" s="26">
        <f>1/$A$1*'[1]94Imp'!O$188</f>
        <v>3.7281300000000003E-2</v>
      </c>
      <c r="Q19" s="26">
        <f>1/$A$1*'[1]94Imp'!P$188</f>
        <v>3.5546921425416288E-2</v>
      </c>
      <c r="R19" s="26">
        <f>1/$A$1*'[1]94Imp'!Q$188</f>
        <v>3.5075299999999997E-2</v>
      </c>
      <c r="S19" s="26">
        <f>1/$A$1*'[1]94Imp'!R$188</f>
        <v>3.5782700000000008E-2</v>
      </c>
      <c r="T19" s="26">
        <f>1/$A$1*'[1]94Imp'!S$188</f>
        <v>4.0409300000000002E-2</v>
      </c>
      <c r="U19" s="26">
        <f>1/$A$1*'[1]94Imp'!T$188</f>
        <v>4.3858600000000005E-2</v>
      </c>
      <c r="V19" s="26">
        <f>1/$A$1*'[1]94Imp'!U$188</f>
        <v>3.7036800000000002E-2</v>
      </c>
      <c r="W19" s="26">
        <f>1/$A$1*'[1]94Imp'!V$188</f>
        <v>3.6427427999999998E-2</v>
      </c>
      <c r="X19" s="26">
        <f>1/$A$1*'[1]94Imp'!W$188</f>
        <v>3.7360746000000007E-2</v>
      </c>
      <c r="Y19" s="26">
        <f>1/$A$1*'[1]94Imp'!X$188</f>
        <v>4.0818931000000003E-2</v>
      </c>
      <c r="Z19" s="26">
        <f>1/$A$1*'[1]94Imp'!Y$188</f>
        <v>4.4383538000000007E-2</v>
      </c>
      <c r="AA19" s="26">
        <f>1/$A$1*'[1]94Imp'!Z$188</f>
        <v>4.4383538000000007E-2</v>
      </c>
      <c r="AB19" s="26">
        <f>1/$A$1*'[1]94Imp'!AA$188</f>
        <v>4.4383538000000007E-2</v>
      </c>
      <c r="AC19" s="7"/>
      <c r="AD19" s="24">
        <f>1/1000*'[1]94Imp'!AB$188</f>
        <v>3.5762824590248994E-2</v>
      </c>
      <c r="AE19" s="25">
        <f>1/1000*'[1]94Imp'!AC$188</f>
        <v>3.8335006258400001E-2</v>
      </c>
      <c r="AF19" s="25">
        <f>1/1000*'[1]94Imp'!AD$188</f>
        <v>4.6789768809599994E-2</v>
      </c>
      <c r="AG19" s="25">
        <f>1/1000*'[1]94Imp'!AE$188</f>
        <v>6.5288595982399986E-2</v>
      </c>
      <c r="AH19" s="25">
        <f>1/1000*'[1]94Imp'!AF$188</f>
        <v>5.7525918106299992E-2</v>
      </c>
      <c r="AI19" s="25">
        <f>1/1000*'[1]94Imp'!AG$188</f>
        <v>5.4102431740500001E-2</v>
      </c>
      <c r="AJ19" s="25">
        <f>1/1000*'[1]94Imp'!AH$188</f>
        <v>4.4737027999999998E-2</v>
      </c>
      <c r="AK19" s="25">
        <f>1/1000*'[1]94Imp'!AI$188</f>
        <v>7.9557356428499995E-2</v>
      </c>
      <c r="AL19" s="25">
        <f>1/1000*'[1]94Imp'!AJ$188</f>
        <v>8.6156050273200016E-2</v>
      </c>
      <c r="AM19" s="25">
        <f>1/1000*'[1]94Imp'!AK$188</f>
        <v>0.1069416090512</v>
      </c>
      <c r="AN19" s="25">
        <f>1/1000*'[1]94Imp'!AL$188</f>
        <v>0.10734358082220002</v>
      </c>
      <c r="AO19" s="25">
        <f>1/1000*'[1]94Imp'!AM$188</f>
        <v>0.13575860015999999</v>
      </c>
      <c r="AP19" s="25">
        <f>1/1000*'[1]94Imp'!AN$188</f>
        <v>0.1086533402768</v>
      </c>
      <c r="AQ19" s="25">
        <f>1/1000*'[1]94Imp'!AO$188</f>
        <v>0.1147701361428</v>
      </c>
      <c r="AR19" s="25">
        <f>1/1000*'[1]94Imp'!AP$188</f>
        <v>0.11160464659899996</v>
      </c>
      <c r="AS19" s="25">
        <f>1/1000*'[1]94Imp'!AQ$188</f>
        <v>9.8435532327999994E-2</v>
      </c>
      <c r="AT19" s="25">
        <f>1/1000*'[1]94Imp'!AR$188</f>
        <v>0.10359258044489998</v>
      </c>
      <c r="AU19" s="25">
        <f>1/1000*'[1]94Imp'!AS$188</f>
        <v>0.1181034742888</v>
      </c>
      <c r="AV19" s="25">
        <f>1/1000*'[1]94Imp'!AT$188</f>
        <v>0.127330280288</v>
      </c>
      <c r="AW19" s="25">
        <f>1/1000*'[1]94Imp'!AU$188</f>
        <v>0.12537420213600001</v>
      </c>
      <c r="AX19" s="25">
        <f>1/1000*'[1]94Imp'!AV$188</f>
        <v>0.13682376564280002</v>
      </c>
      <c r="AY19" s="25">
        <f>1/1000*'[1]94Imp'!AW$188</f>
        <v>0.16466962608229999</v>
      </c>
      <c r="AZ19" s="25">
        <f>1/1000*'[1]94Imp'!AX$188</f>
        <v>0.16124779066499997</v>
      </c>
      <c r="BA19" s="25">
        <f>1/1000*'[1]94Imp'!AY$188</f>
        <v>0.19670038808859999</v>
      </c>
      <c r="BB19" s="25">
        <f>1/1000*'[1]94Imp'!AZ$188</f>
        <v>0</v>
      </c>
      <c r="BC19" s="226">
        <f>1/1000*'[1]94Imp'!BA$188</f>
        <v>0</v>
      </c>
      <c r="BD19" s="400"/>
    </row>
    <row r="20" spans="2:56">
      <c r="B20" s="23" t="s">
        <v>52</v>
      </c>
      <c r="C20" s="24">
        <f>1/$A$1*'[1]94Imp'!$B$193</f>
        <v>1.8019570731449931E-2</v>
      </c>
      <c r="D20" s="25">
        <f>1/$A$1*'[1]94Imp'!$C$193</f>
        <v>1.5392428621842705E-2</v>
      </c>
      <c r="E20" s="25">
        <f>1/$A$1*'[1]94Imp'!$D$193</f>
        <v>1.5395860462765754E-2</v>
      </c>
      <c r="F20" s="25">
        <f>1/$A$1*'[1]94Imp'!$E$193</f>
        <v>1.8003648505994323E-2</v>
      </c>
      <c r="G20" s="25">
        <f>1/$A$1*'[1]94Imp'!$F$193</f>
        <v>2.5767050484912443E-2</v>
      </c>
      <c r="H20" s="25">
        <f>1/$A$1*'[1]94Imp'!$G$193</f>
        <v>3.2201626587685307E-2</v>
      </c>
      <c r="I20" s="25">
        <f>1/$A$1*'[1]94Imp'!$H$193</f>
        <v>3.4741100000000004E-2</v>
      </c>
      <c r="J20" s="26">
        <f>1/$A$1*'[1]94Imp'!$I$193</f>
        <v>2.5703755090829082E-2</v>
      </c>
      <c r="K20" s="26">
        <f>1/$A$1*'[1]94Imp'!$J$193</f>
        <v>1.9978094530312102E-2</v>
      </c>
      <c r="L20" s="26">
        <f>1/$A$1*'[1]94Imp'!K$193</f>
        <v>1.8609775669199868E-2</v>
      </c>
      <c r="M20" s="26">
        <f>1/$A$1*'[1]94Imp'!L$193</f>
        <v>1.6152700395008688E-2</v>
      </c>
      <c r="N20" s="26">
        <f>1/$A$1*'[1]94Imp'!M$193</f>
        <v>1.5885900000000001E-2</v>
      </c>
      <c r="O20" s="26">
        <f>1/$A$1*'[1]94Imp'!N$193</f>
        <v>1.2699327670851905E-2</v>
      </c>
      <c r="P20" s="26">
        <f>1/$A$1*'[1]94Imp'!O$193</f>
        <v>1.2362990675936044E-2</v>
      </c>
      <c r="Q20" s="26">
        <f>1/$A$1*'[1]94Imp'!P$193</f>
        <v>1.5134766349663164E-2</v>
      </c>
      <c r="R20" s="26">
        <f>1/$A$1*'[1]94Imp'!Q$193</f>
        <v>1.6930300000000006E-2</v>
      </c>
      <c r="S20" s="26">
        <f>1/$A$1*'[1]94Imp'!R$193</f>
        <v>9.9502592980500598E-3</v>
      </c>
      <c r="T20" s="26">
        <f>1/$A$1*'[1]94Imp'!S$193</f>
        <v>9.9024000000000004E-3</v>
      </c>
      <c r="U20" s="26">
        <f>1/$A$1*'[1]94Imp'!T$193</f>
        <v>1.9590008239772808E-2</v>
      </c>
      <c r="V20" s="26">
        <f>1/$A$1*'[1]94Imp'!U$193</f>
        <v>1.4535259053732924E-2</v>
      </c>
      <c r="W20" s="26">
        <f>1/$A$1*'[1]94Imp'!V$193</f>
        <v>8.8178809999999996E-3</v>
      </c>
      <c r="X20" s="26">
        <f>1/$A$1*'[1]94Imp'!W$193</f>
        <v>7.9854439999999995E-3</v>
      </c>
      <c r="Y20" s="26">
        <f>1/$A$1*'[1]94Imp'!X$193</f>
        <v>7.4341000000000008E-3</v>
      </c>
      <c r="Z20" s="26">
        <f>1/$A$1*'[1]94Imp'!Y$193</f>
        <v>8.1775900000000002E-3</v>
      </c>
      <c r="AA20" s="26">
        <f>1/$A$1*'[1]94Imp'!Z$193</f>
        <v>8.1775900000000002E-3</v>
      </c>
      <c r="AB20" s="26">
        <f>1/$A$1*'[1]94Imp'!AA$193</f>
        <v>8.1775900000000002E-3</v>
      </c>
      <c r="AC20" s="7"/>
      <c r="AD20" s="24">
        <f>1/1000*'[1]94Imp'!AB$193</f>
        <v>2.3257061160437999E-2</v>
      </c>
      <c r="AE20" s="25">
        <f>1/1000*'[1]94Imp'!AC$193</f>
        <v>1.8858018697599999E-2</v>
      </c>
      <c r="AF20" s="25">
        <f>1/1000*'[1]94Imp'!AD$193</f>
        <v>2.1638730268800001E-2</v>
      </c>
      <c r="AG20" s="25">
        <f>1/1000*'[1]94Imp'!AE$193</f>
        <v>3.3323241403200005E-2</v>
      </c>
      <c r="AH20" s="25">
        <f>1/1000*'[1]94Imp'!AF$193</f>
        <v>5.4343305419899998E-2</v>
      </c>
      <c r="AI20" s="25">
        <f>1/1000*'[1]94Imp'!AG$193</f>
        <v>7.1206990354499997E-2</v>
      </c>
      <c r="AJ20" s="25">
        <f>1/1000*'[1]94Imp'!AH$193</f>
        <v>8.9068497199999999E-2</v>
      </c>
      <c r="AK20" s="25">
        <f>1/1000*'[1]94Imp'!AI$193</f>
        <v>5.5463305847499991E-2</v>
      </c>
      <c r="AL20" s="25">
        <f>1/1000*'[1]94Imp'!AJ$193</f>
        <v>5.5457833307599992E-2</v>
      </c>
      <c r="AM20" s="25">
        <f>1/1000*'[1]94Imp'!AK$193</f>
        <v>4.8047578035599996E-2</v>
      </c>
      <c r="AN20" s="25">
        <f>1/1000*'[1]94Imp'!AL$193</f>
        <v>3.7024072709399995E-2</v>
      </c>
      <c r="AO20" s="25">
        <f>1/1000*'[1]94Imp'!AM$193</f>
        <v>4.3613162639999994E-2</v>
      </c>
      <c r="AP20" s="25">
        <f>1/1000*'[1]94Imp'!AN$193</f>
        <v>3.6616414560000005E-2</v>
      </c>
      <c r="AQ20" s="25">
        <f>1/1000*'[1]94Imp'!AO$193</f>
        <v>4.0282469618100003E-2</v>
      </c>
      <c r="AR20" s="25">
        <f>1/1000*'[1]94Imp'!AP$193</f>
        <v>5.2366373266499996E-2</v>
      </c>
      <c r="AS20" s="25">
        <f>1/1000*'[1]94Imp'!AQ$193</f>
        <v>4.5942183766499986E-2</v>
      </c>
      <c r="AT20" s="25">
        <f>1/1000*'[1]94Imp'!AR$193</f>
        <v>3.84808073396E-2</v>
      </c>
      <c r="AU20" s="25">
        <f>1/1000*'[1]94Imp'!AS$193</f>
        <v>3.9230177972700002E-2</v>
      </c>
      <c r="AV20" s="25">
        <f>1/1000*'[1]94Imp'!AT$193</f>
        <v>4.2467561285000011E-2</v>
      </c>
      <c r="AW20" s="25">
        <f>1/1000*'[1]94Imp'!AU$193</f>
        <v>3.4596562288000003E-2</v>
      </c>
      <c r="AX20" s="25">
        <f>1/1000*'[1]94Imp'!AV$193</f>
        <v>3.3420953609800005E-2</v>
      </c>
      <c r="AY20" s="25">
        <f>1/1000*'[1]94Imp'!AW$193</f>
        <v>3.4846566604400005E-2</v>
      </c>
      <c r="AZ20" s="25">
        <f>1/1000*'[1]94Imp'!AX$193</f>
        <v>3.2959839275999998E-2</v>
      </c>
      <c r="BA20" s="25">
        <f>1/1000*'[1]94Imp'!AY$193</f>
        <v>3.795209022879998E-2</v>
      </c>
      <c r="BB20" s="25">
        <f>1/1000*'[1]94Imp'!AZ$193</f>
        <v>0</v>
      </c>
      <c r="BC20" s="226">
        <f>1/1000*'[1]94Imp'!BA$193</f>
        <v>0</v>
      </c>
      <c r="BD20" s="400"/>
    </row>
    <row r="21" spans="2:56">
      <c r="B21" s="23" t="s">
        <v>78</v>
      </c>
      <c r="C21" s="24">
        <f>1/$A$1*'[1]94Imp'!$B$207</f>
        <v>1.6136904899747117E-3</v>
      </c>
      <c r="D21" s="25">
        <f>1/$A$1*'[1]94Imp'!$C$207</f>
        <v>3.248576712714051E-3</v>
      </c>
      <c r="E21" s="25">
        <f>1/$A$1*'[1]94Imp'!$D$207</f>
        <v>7.5496592023130259E-3</v>
      </c>
      <c r="F21" s="25">
        <f>1/$A$1*'[1]94Imp'!$E$207</f>
        <v>9.6008978341625747E-3</v>
      </c>
      <c r="G21" s="25">
        <f>1/$A$1*'[1]94Imp'!$F$207</f>
        <v>1.2705586656120295E-2</v>
      </c>
      <c r="H21" s="25">
        <f>1/$A$1*'[1]94Imp'!$G$207</f>
        <v>8.1396794614408755E-3</v>
      </c>
      <c r="I21" s="25">
        <f>1/$A$1*'[1]94Imp'!$H$207</f>
        <v>5.0358494075444134E-3</v>
      </c>
      <c r="J21" s="26">
        <f>1/$A$1*'[1]94Imp'!$I$207</f>
        <v>1.9012995988399044E-2</v>
      </c>
      <c r="K21" s="26">
        <f>1/$A$1*'[1]94Imp'!$J$207</f>
        <v>1.7392223458201982E-2</v>
      </c>
      <c r="L21" s="26">
        <f>1/$A$1*'[1]94Imp'!K$207</f>
        <v>1.7002613736769135E-2</v>
      </c>
      <c r="M21" s="26">
        <f>1/$A$1*'[1]94Imp'!L$207</f>
        <v>1.0719677044971081E-2</v>
      </c>
      <c r="N21" s="26">
        <f>1/$A$1*'[1]94Imp'!M$207</f>
        <v>1.0257705917583624E-2</v>
      </c>
      <c r="O21" s="26">
        <f>1/$A$1*'[1]94Imp'!N$207</f>
        <v>1.0380190066067819E-2</v>
      </c>
      <c r="P21" s="26">
        <f>1/$A$1*'[1]94Imp'!O$207</f>
        <v>9.378184939290754E-3</v>
      </c>
      <c r="Q21" s="26">
        <f>1/$A$1*'[1]94Imp'!P$207</f>
        <v>1.0662461678703402E-2</v>
      </c>
      <c r="R21" s="26">
        <f>1/$A$1*'[1]94Imp'!Q$207</f>
        <v>9.7365764701785509E-3</v>
      </c>
      <c r="S21" s="26">
        <f>1/$A$1*'[1]94Imp'!R$207</f>
        <v>7.4492310990005549E-3</v>
      </c>
      <c r="T21" s="26">
        <f>1/$A$1*'[1]94Imp'!S$207</f>
        <v>7.3520828834507841E-3</v>
      </c>
      <c r="U21" s="26">
        <f>1/$A$1*'[1]94Imp'!T$207</f>
        <v>7.7199823095157154E-3</v>
      </c>
      <c r="V21" s="26">
        <f>1/$A$1*'[1]94Imp'!U$207</f>
        <v>5.5540019825438738E-3</v>
      </c>
      <c r="W21" s="26">
        <f>1/$A$1*'[1]94Imp'!V$207</f>
        <v>6.319344000000001E-3</v>
      </c>
      <c r="X21" s="26">
        <f>1/$A$1*'[1]94Imp'!W$207</f>
        <v>6.2341320000000016E-3</v>
      </c>
      <c r="Y21" s="26">
        <f>1/$A$1*'[1]94Imp'!X$207</f>
        <v>7.5879270000000013E-3</v>
      </c>
      <c r="Z21" s="26">
        <f>1/$A$1*'[1]94Imp'!Y$207</f>
        <v>4.9086429999999999E-3</v>
      </c>
      <c r="AA21" s="26">
        <f>1/$A$1*'[1]94Imp'!Z$207</f>
        <v>4.9086429999999999E-3</v>
      </c>
      <c r="AB21" s="26">
        <f>1/$A$1*'[1]94Imp'!AA$207</f>
        <v>4.9086429999999999E-3</v>
      </c>
      <c r="AC21" s="7"/>
      <c r="AD21" s="24">
        <f>1/1000*'[1]94Imp'!AB$207</f>
        <v>3.1949214506279992E-3</v>
      </c>
      <c r="AE21" s="25">
        <f>1/1000*'[1]94Imp'!AC$207</f>
        <v>5.1111157607999997E-3</v>
      </c>
      <c r="AF21" s="25">
        <f>1/1000*'[1]94Imp'!AD$207</f>
        <v>1.103697228E-2</v>
      </c>
      <c r="AG21" s="25">
        <f>1/1000*'[1]94Imp'!AE$207</f>
        <v>1.8264095024000001E-2</v>
      </c>
      <c r="AH21" s="25">
        <f>1/1000*'[1]94Imp'!AF$207</f>
        <v>2.0417140746800004E-2</v>
      </c>
      <c r="AI21" s="25">
        <f>1/1000*'[1]94Imp'!AG$207</f>
        <v>1.3251952899899999E-2</v>
      </c>
      <c r="AJ21" s="25">
        <f>1/1000*'[1]94Imp'!AH$207</f>
        <v>9.3127852000000014E-3</v>
      </c>
      <c r="AK21" s="25">
        <f>1/1000*'[1]94Imp'!AI$207</f>
        <v>3.7521410579500009E-2</v>
      </c>
      <c r="AL21" s="25">
        <f>1/1000*'[1]94Imp'!AJ$207</f>
        <v>4.3321397677200002E-2</v>
      </c>
      <c r="AM21" s="25">
        <f>1/1000*'[1]94Imp'!AK$207</f>
        <v>3.3032039959600003E-2</v>
      </c>
      <c r="AN21" s="25">
        <f>1/1000*'[1]94Imp'!AL$207</f>
        <v>2.2213938268800002E-2</v>
      </c>
      <c r="AO21" s="25">
        <f>1/1000*'[1]94Imp'!AM$207</f>
        <v>2.5422540048E-2</v>
      </c>
      <c r="AP21" s="25">
        <f>1/1000*'[1]94Imp'!AN$207</f>
        <v>2.5533211985599994E-2</v>
      </c>
      <c r="AQ21" s="25">
        <f>1/1000*'[1]94Imp'!AO$207</f>
        <v>2.4638264415299996E-2</v>
      </c>
      <c r="AR21" s="25">
        <f>1/1000*'[1]94Imp'!AP$207</f>
        <v>2.392028018E-2</v>
      </c>
      <c r="AS21" s="25">
        <f>1/1000*'[1]94Imp'!AQ$207</f>
        <v>1.8622554751499997E-2</v>
      </c>
      <c r="AT21" s="25">
        <f>1/1000*'[1]94Imp'!AR$207</f>
        <v>1.6379380422499999E-2</v>
      </c>
      <c r="AU21" s="25">
        <f>1/1000*'[1]94Imp'!AS$207</f>
        <v>2.1002679726600002E-2</v>
      </c>
      <c r="AV21" s="25">
        <f>1/1000*'[1]94Imp'!AT$207</f>
        <v>2.0997236381000001E-2</v>
      </c>
      <c r="AW21" s="25">
        <f>1/1000*'[1]94Imp'!AU$207</f>
        <v>2.5218974260999994E-2</v>
      </c>
      <c r="AX21" s="25">
        <f>1/1000*'[1]94Imp'!AV$207</f>
        <v>2.21590420774E-2</v>
      </c>
      <c r="AY21" s="25">
        <f>1/1000*'[1]94Imp'!AW$207</f>
        <v>3.2992470285699994E-2</v>
      </c>
      <c r="AZ21" s="25">
        <f>1/1000*'[1]94Imp'!AX$207</f>
        <v>2.8391488280999997E-2</v>
      </c>
      <c r="BA21" s="25">
        <f>1/1000*'[1]94Imp'!AY$207</f>
        <v>2.35023539388E-2</v>
      </c>
      <c r="BB21" s="25">
        <f>1/1000*'[1]94Imp'!AZ$207</f>
        <v>0</v>
      </c>
      <c r="BC21" s="226">
        <f>1/1000*'[1]94Imp'!BA$207</f>
        <v>0</v>
      </c>
      <c r="BD21" s="400"/>
    </row>
    <row r="22" spans="2:56">
      <c r="B22" s="23" t="s">
        <v>79</v>
      </c>
      <c r="C22" s="24">
        <f>1/$A$1*'[1]94Imp'!$B$208</f>
        <v>5.633914075087839E-3</v>
      </c>
      <c r="D22" s="25">
        <f>1/$A$1*'[1]94Imp'!$C$208</f>
        <v>4.9313632955989336E-3</v>
      </c>
      <c r="E22" s="25">
        <f>1/$A$1*'[1]94Imp'!$D$208</f>
        <v>5.8441362716174098E-3</v>
      </c>
      <c r="F22" s="25">
        <f>1/$A$1*'[1]94Imp'!$E$208</f>
        <v>9.8560074380389662E-3</v>
      </c>
      <c r="G22" s="25">
        <f>1/$A$1*'[1]94Imp'!$F$208</f>
        <v>1.8141283176529372E-2</v>
      </c>
      <c r="H22" s="25">
        <f>1/$A$1*'[1]94Imp'!$G$208</f>
        <v>1.0224758526771377E-2</v>
      </c>
      <c r="I22" s="25">
        <f>1/$A$1*'[1]94Imp'!$H$208</f>
        <v>7.0325000000000006E-3</v>
      </c>
      <c r="J22" s="26">
        <f>1/$A$1*'[1]94Imp'!$I$208</f>
        <v>6.9843722103925792E-3</v>
      </c>
      <c r="K22" s="26">
        <f>1/$A$1*'[1]94Imp'!$J$208</f>
        <v>5.9574549134091704E-3</v>
      </c>
      <c r="L22" s="26">
        <f>1/$A$1*'[1]94Imp'!K$208</f>
        <v>6.6051705785015891E-3</v>
      </c>
      <c r="M22" s="26">
        <f>1/$A$1*'[1]94Imp'!L$208</f>
        <v>4.319595871008124E-3</v>
      </c>
      <c r="N22" s="26">
        <f>1/$A$1*'[1]94Imp'!M$208</f>
        <v>5.7933241699172685E-3</v>
      </c>
      <c r="O22" s="26">
        <f>1/$A$1*'[1]94Imp'!N$208</f>
        <v>5.1703829483434518E-3</v>
      </c>
      <c r="P22" s="26">
        <f>1/$A$1*'[1]94Imp'!O$208</f>
        <v>5.5405571679048244E-3</v>
      </c>
      <c r="Q22" s="26">
        <f>1/$A$1*'[1]94Imp'!P$208</f>
        <v>2.4604785415212622E-3</v>
      </c>
      <c r="R22" s="26">
        <f>1/$A$1*'[1]94Imp'!Q$208</f>
        <v>1.9277963176063228E-3</v>
      </c>
      <c r="S22" s="26">
        <f>1/$A$1*'[1]94Imp'!R$208</f>
        <v>2.5999038448647027E-3</v>
      </c>
      <c r="T22" s="26">
        <f>1/$A$1*'[1]94Imp'!S$208</f>
        <v>5.6949395651867806E-3</v>
      </c>
      <c r="U22" s="26">
        <f>1/$A$1*'[1]94Imp'!T$208</f>
        <v>5.4429067976081531E-3</v>
      </c>
      <c r="V22" s="26">
        <f>1/$A$1*'[1]94Imp'!U$208</f>
        <v>5.0286101774735812E-3</v>
      </c>
      <c r="W22" s="26">
        <f>1/$A$1*'[1]94Imp'!V$208</f>
        <v>4.0128760000000003E-3</v>
      </c>
      <c r="X22" s="26">
        <f>1/$A$1*'[1]94Imp'!W$208</f>
        <v>5.1104950000000005E-3</v>
      </c>
      <c r="Y22" s="26">
        <f>1/$A$1*'[1]94Imp'!X$208</f>
        <v>2.0950700000000001E-3</v>
      </c>
      <c r="Z22" s="26">
        <f>1/$A$1*'[1]94Imp'!Y$208</f>
        <v>1.8125800000000003E-3</v>
      </c>
      <c r="AA22" s="26">
        <f>1/$A$1*'[1]94Imp'!Z$208</f>
        <v>1.8125800000000003E-3</v>
      </c>
      <c r="AB22" s="26">
        <f>1/$A$1*'[1]94Imp'!AA$208</f>
        <v>1.8125800000000003E-3</v>
      </c>
      <c r="AC22" s="7"/>
      <c r="AD22" s="24">
        <f>1/1000*'[1]94Imp'!AB$208</f>
        <v>1.2287614351728E-2</v>
      </c>
      <c r="AE22" s="25">
        <f>1/1000*'[1]94Imp'!AC$208</f>
        <v>1.2955973499999999E-2</v>
      </c>
      <c r="AF22" s="25">
        <f>1/1000*'[1]94Imp'!AD$208</f>
        <v>1.7131859774399995E-2</v>
      </c>
      <c r="AG22" s="25">
        <f>1/1000*'[1]94Imp'!AE$208</f>
        <v>2.81331668464E-2</v>
      </c>
      <c r="AH22" s="25">
        <f>1/1000*'[1]94Imp'!AF$208</f>
        <v>4.0108616355499997E-2</v>
      </c>
      <c r="AI22" s="25">
        <f>1/1000*'[1]94Imp'!AG$208</f>
        <v>2.70056650149E-2</v>
      </c>
      <c r="AJ22" s="25">
        <f>1/1000*'[1]94Imp'!AH$208</f>
        <v>1.9597404799999999E-2</v>
      </c>
      <c r="AK22" s="25">
        <f>1/1000*'[1]94Imp'!AI$208</f>
        <v>2.53562221495E-2</v>
      </c>
      <c r="AL22" s="25">
        <f>1/1000*'[1]94Imp'!AJ$208</f>
        <v>2.5507519612800005E-2</v>
      </c>
      <c r="AM22" s="25">
        <f>1/1000*'[1]94Imp'!AK$208</f>
        <v>2.28843552784E-2</v>
      </c>
      <c r="AN22" s="25">
        <f>1/1000*'[1]94Imp'!AL$208</f>
        <v>1.6542775289699999E-2</v>
      </c>
      <c r="AO22" s="25">
        <f>1/1000*'[1]94Imp'!AM$208</f>
        <v>2.2101516191999994E-2</v>
      </c>
      <c r="AP22" s="25">
        <f>1/1000*'[1]94Imp'!AN$208</f>
        <v>2.10522522848E-2</v>
      </c>
      <c r="AQ22" s="25">
        <f>1/1000*'[1]94Imp'!AO$208</f>
        <v>2.4352785336E-2</v>
      </c>
      <c r="AR22" s="25">
        <f>1/1000*'[1]94Imp'!AP$208</f>
        <v>1.9597649391999997E-2</v>
      </c>
      <c r="AS22" s="25">
        <f>1/1000*'[1]94Imp'!AQ$208</f>
        <v>1.1777373565999999E-2</v>
      </c>
      <c r="AT22" s="25">
        <f>1/1000*'[1]94Imp'!AR$208</f>
        <v>1.62903889832E-2</v>
      </c>
      <c r="AU22" s="25">
        <f>1/1000*'[1]94Imp'!AS$208</f>
        <v>2.8658623865299996E-2</v>
      </c>
      <c r="AV22" s="25">
        <f>1/1000*'[1]94Imp'!AT$208</f>
        <v>2.2263314439999998E-2</v>
      </c>
      <c r="AW22" s="25">
        <f>1/1000*'[1]94Imp'!AU$208</f>
        <v>2.19015789425E-2</v>
      </c>
      <c r="AX22" s="25">
        <f>1/1000*'[1]94Imp'!AV$208</f>
        <v>1.9858170411200003E-2</v>
      </c>
      <c r="AY22" s="25">
        <f>1/1000*'[1]94Imp'!AW$208</f>
        <v>3.09446406108E-2</v>
      </c>
      <c r="AZ22" s="25">
        <f>1/1000*'[1]94Imp'!AX$208</f>
        <v>1.9101604275E-2</v>
      </c>
      <c r="BA22" s="25">
        <f>1/1000*'[1]94Imp'!AY$208</f>
        <v>1.9711534561399995E-2</v>
      </c>
      <c r="BB22" s="25">
        <f>1/1000*'[1]94Imp'!AZ$208</f>
        <v>0</v>
      </c>
      <c r="BC22" s="226">
        <f>1/1000*'[1]94Imp'!BA$208</f>
        <v>0</v>
      </c>
      <c r="BD22" s="400"/>
    </row>
    <row r="23" spans="2:56">
      <c r="B23" s="23" t="s">
        <v>15</v>
      </c>
      <c r="C23" s="49">
        <f t="shared" ref="C23:L23" si="4">SUM(C13:C13)-SUM(C14:C22)</f>
        <v>1.2802954717448217E-2</v>
      </c>
      <c r="D23" s="50">
        <f t="shared" si="4"/>
        <v>1.7498479747563467E-2</v>
      </c>
      <c r="E23" s="50">
        <f t="shared" si="4"/>
        <v>1.576130541466314E-2</v>
      </c>
      <c r="F23" s="50">
        <f t="shared" si="4"/>
        <v>1.9372970418934793E-2</v>
      </c>
      <c r="G23" s="50">
        <f t="shared" si="4"/>
        <v>2.2494395913241372E-2</v>
      </c>
      <c r="H23" s="50">
        <f t="shared" si="4"/>
        <v>2.3890136180203803E-2</v>
      </c>
      <c r="I23" s="50">
        <f t="shared" si="4"/>
        <v>2.9168513249093114E-2</v>
      </c>
      <c r="J23" s="51">
        <f t="shared" si="4"/>
        <v>1.2815935867361017E-2</v>
      </c>
      <c r="K23" s="51">
        <f t="shared" si="4"/>
        <v>1.2738382777397139E-2</v>
      </c>
      <c r="L23" s="51">
        <f t="shared" si="4"/>
        <v>1.468611181013374E-2</v>
      </c>
      <c r="M23" s="51">
        <f t="shared" ref="M23:AB23" si="5">SUM(M13:M13)-SUM(M14:M22)</f>
        <v>1.2311616947862508E-2</v>
      </c>
      <c r="N23" s="51">
        <f t="shared" si="5"/>
        <v>1.5773594222614595E-2</v>
      </c>
      <c r="O23" s="51">
        <f t="shared" si="5"/>
        <v>1.5199809078753512E-2</v>
      </c>
      <c r="P23" s="51">
        <f t="shared" si="5"/>
        <v>1.36985331487611E-2</v>
      </c>
      <c r="Q23" s="51">
        <f t="shared" si="5"/>
        <v>2.0858320820804521E-2</v>
      </c>
      <c r="R23" s="51">
        <f t="shared" si="5"/>
        <v>2.5486239267929589E-2</v>
      </c>
      <c r="S23" s="51">
        <f t="shared" si="5"/>
        <v>2.7081846006272975E-2</v>
      </c>
      <c r="T23" s="51">
        <f t="shared" si="5"/>
        <v>3.5319058697207251E-2</v>
      </c>
      <c r="U23" s="51">
        <f t="shared" si="5"/>
        <v>2.298667936928811E-2</v>
      </c>
      <c r="V23" s="51">
        <f t="shared" si="5"/>
        <v>2.0641177185737214E-2</v>
      </c>
      <c r="W23" s="51">
        <f t="shared" si="5"/>
        <v>2.9988521445157512E-2</v>
      </c>
      <c r="X23" s="51">
        <f t="shared" si="5"/>
        <v>2.9047769591934169E-2</v>
      </c>
      <c r="Y23" s="51">
        <f t="shared" si="5"/>
        <v>2.73970885221958E-2</v>
      </c>
      <c r="Z23" s="51">
        <f t="shared" si="5"/>
        <v>2.3322036593539597E-2</v>
      </c>
      <c r="AA23" s="51">
        <f t="shared" si="5"/>
        <v>2.3322036593539597E-2</v>
      </c>
      <c r="AB23" s="51">
        <f t="shared" si="5"/>
        <v>2.3322036593539597E-2</v>
      </c>
      <c r="AC23" s="7"/>
      <c r="AD23" s="24">
        <f t="shared" ref="AD23:BC23" si="6">SUM(AD13:AD13)-SUM(AD14:AD22)</f>
        <v>3.8070636997476037E-2</v>
      </c>
      <c r="AE23" s="25">
        <f t="shared" si="6"/>
        <v>4.4638570430400093E-2</v>
      </c>
      <c r="AF23" s="25">
        <f t="shared" si="6"/>
        <v>4.3614930993600143E-2</v>
      </c>
      <c r="AG23" s="25">
        <f t="shared" si="6"/>
        <v>6.6426872769600021E-2</v>
      </c>
      <c r="AH23" s="25">
        <f t="shared" si="6"/>
        <v>7.529846898979986E-2</v>
      </c>
      <c r="AI23" s="25">
        <f t="shared" si="6"/>
        <v>7.4128262808600187E-2</v>
      </c>
      <c r="AJ23" s="25">
        <f t="shared" si="6"/>
        <v>8.0020643599999719E-2</v>
      </c>
      <c r="AK23" s="25">
        <f t="shared" si="6"/>
        <v>6.0116992093500077E-2</v>
      </c>
      <c r="AL23" s="25">
        <f t="shared" si="6"/>
        <v>7.317603730280009E-2</v>
      </c>
      <c r="AM23" s="25">
        <f t="shared" si="6"/>
        <v>6.2968937820800042E-2</v>
      </c>
      <c r="AN23" s="25">
        <f t="shared" si="6"/>
        <v>5.2726445672399924E-2</v>
      </c>
      <c r="AO23" s="25">
        <f t="shared" si="6"/>
        <v>7.6487714832000009E-2</v>
      </c>
      <c r="AP23" s="25">
        <f t="shared" si="6"/>
        <v>7.109153904160026E-2</v>
      </c>
      <c r="AQ23" s="25">
        <f t="shared" si="6"/>
        <v>6.9636871585500248E-2</v>
      </c>
      <c r="AR23" s="25">
        <f t="shared" si="6"/>
        <v>7.384890111549991E-2</v>
      </c>
      <c r="AS23" s="25">
        <f t="shared" si="6"/>
        <v>5.7857015506500131E-2</v>
      </c>
      <c r="AT23" s="25">
        <f t="shared" si="6"/>
        <v>6.5954893300799622E-2</v>
      </c>
      <c r="AU23" s="25">
        <f t="shared" si="6"/>
        <v>7.8789706423999295E-2</v>
      </c>
      <c r="AV23" s="25">
        <f t="shared" si="6"/>
        <v>7.6206539349000124E-2</v>
      </c>
      <c r="AW23" s="25">
        <f t="shared" si="6"/>
        <v>8.1029230879999914E-2</v>
      </c>
      <c r="AX23" s="25">
        <f t="shared" si="6"/>
        <v>0.11124881113079987</v>
      </c>
      <c r="AY23" s="25">
        <f t="shared" si="6"/>
        <v>0.10783900585850015</v>
      </c>
      <c r="AZ23" s="25">
        <f t="shared" si="6"/>
        <v>9.2778754886999604E-2</v>
      </c>
      <c r="BA23" s="25">
        <f t="shared" si="6"/>
        <v>9.1323700116000106E-2</v>
      </c>
      <c r="BB23" s="25">
        <f t="shared" si="6"/>
        <v>0</v>
      </c>
      <c r="BC23" s="226">
        <f t="shared" si="6"/>
        <v>0</v>
      </c>
      <c r="BD23" s="400"/>
    </row>
    <row r="24" spans="2:56" ht="17.149999999999999" customHeight="1">
      <c r="B24" s="73" t="s">
        <v>21</v>
      </c>
      <c r="C24" s="74">
        <f>1/$A$1*'[1]94Imp'!$B$194</f>
        <v>1.2398410317507756E-3</v>
      </c>
      <c r="D24" s="75">
        <f>1/$A$1*'[1]94Imp'!$C$194</f>
        <v>3.0805969461134017E-3</v>
      </c>
      <c r="E24" s="75">
        <f>1/$A$1*'[1]94Imp'!$D$194</f>
        <v>1.1365000000000001E-3</v>
      </c>
      <c r="F24" s="75">
        <f>1/$A$1*'[1]94Imp'!$E$194</f>
        <v>1.6136958020887243E-3</v>
      </c>
      <c r="G24" s="75">
        <f>1/$A$1*'[1]94Imp'!$F$194</f>
        <v>1.6802109707996316E-3</v>
      </c>
      <c r="H24" s="75">
        <f>1/$A$1*'[1]94Imp'!$G$194</f>
        <v>1.7603000000000002E-3</v>
      </c>
      <c r="I24" s="75">
        <f>1/$A$1*'[1]94Imp'!$H$194</f>
        <v>2.1900999999999999E-3</v>
      </c>
      <c r="J24" s="76">
        <f>1/$A$1*'[1]94Imp'!$I$194</f>
        <v>1.0027946481722763E-3</v>
      </c>
      <c r="K24" s="76">
        <f>1/$A$1*'[1]94Imp'!$J$194</f>
        <v>1.7277700003287473E-4</v>
      </c>
      <c r="L24" s="76">
        <f>1/$A$1*'[1]94Imp'!K$194</f>
        <v>1.1259E-3</v>
      </c>
      <c r="M24" s="76">
        <f>1/$A$1*'[1]94Imp'!L$194</f>
        <v>1.2629202089562259E-3</v>
      </c>
      <c r="N24" s="76">
        <f>1/$A$1*'[1]94Imp'!M$194</f>
        <v>1.4708788250883211E-3</v>
      </c>
      <c r="O24" s="76">
        <f>1/$A$1*'[1]94Imp'!N$194</f>
        <v>8.9032158519257248E-4</v>
      </c>
      <c r="P24" s="76">
        <f>1/$A$1*'[1]94Imp'!O$194</f>
        <v>8.2071395328814866E-4</v>
      </c>
      <c r="Q24" s="76">
        <f>1/$A$1*'[1]94Imp'!P$194</f>
        <v>1.4208325301139477E-3</v>
      </c>
      <c r="R24" s="76">
        <f>1/$A$1*'[1]94Imp'!Q$194</f>
        <v>1.6934016172994932E-3</v>
      </c>
      <c r="S24" s="76">
        <f>1/$A$1*'[1]94Imp'!R$194</f>
        <v>1.6539055330415781E-3</v>
      </c>
      <c r="T24" s="76">
        <f>1/$A$1*'[1]94Imp'!S$194</f>
        <v>1.4251420458768155E-3</v>
      </c>
      <c r="U24" s="76">
        <f>1/$A$1*'[1]94Imp'!T$194</f>
        <v>4.4512657466362401E-3</v>
      </c>
      <c r="V24" s="76">
        <f>1/$A$1*'[1]94Imp'!U$194</f>
        <v>6.14508922876888E-3</v>
      </c>
      <c r="W24" s="76">
        <f>1/$A$1*'[1]94Imp'!V$194</f>
        <v>1.8625260000000002E-3</v>
      </c>
      <c r="X24" s="76">
        <f>1/$A$1*'[1]94Imp'!W$194</f>
        <v>1.8543779999999998E-3</v>
      </c>
      <c r="Y24" s="76">
        <f>1/$A$1*'[1]94Imp'!X$194</f>
        <v>5.0222000000000005E-4</v>
      </c>
      <c r="Z24" s="76">
        <f>1/$A$1*'[1]94Imp'!Y$194</f>
        <v>8.8100000000000012E-7</v>
      </c>
      <c r="AA24" s="76">
        <f>1/$A$1*'[1]94Imp'!Z$194</f>
        <v>8.8100000000000012E-7</v>
      </c>
      <c r="AB24" s="76">
        <f>1/$A$1*'[1]94Imp'!AA$194</f>
        <v>8.8100000000000012E-7</v>
      </c>
      <c r="AC24" s="7"/>
      <c r="AD24" s="74">
        <f>1/1000*'[1]94Imp'!AB$194</f>
        <v>1.349569461405E-3</v>
      </c>
      <c r="AE24" s="75">
        <f>1/1000*'[1]94Imp'!AC$194</f>
        <v>3.7247833835999996E-3</v>
      </c>
      <c r="AF24" s="75">
        <f>1/1000*'[1]94Imp'!AD$194</f>
        <v>1.2365318064000001E-3</v>
      </c>
      <c r="AG24" s="75">
        <f>1/1000*'[1]94Imp'!AE$194</f>
        <v>2.2298429328000001E-3</v>
      </c>
      <c r="AH24" s="75">
        <f>1/1000*'[1]94Imp'!AF$194</f>
        <v>2.3566357206E-3</v>
      </c>
      <c r="AI24" s="75">
        <f>1/1000*'[1]94Imp'!AG$194</f>
        <v>2.5669266479999993E-3</v>
      </c>
      <c r="AJ24" s="75">
        <f>1/1000*'[1]94Imp'!AH$194</f>
        <v>3.2080580000000002E-3</v>
      </c>
      <c r="AK24" s="75">
        <f>1/1000*'[1]94Imp'!AI$194</f>
        <v>2.4805666260000001E-3</v>
      </c>
      <c r="AL24" s="75">
        <f>1/1000*'[1]94Imp'!AJ$194</f>
        <v>3.3897674679999999E-4</v>
      </c>
      <c r="AM24" s="75">
        <f>1/1000*'[1]94Imp'!AK$194</f>
        <v>2.7852579875999998E-3</v>
      </c>
      <c r="AN24" s="75">
        <f>1/1000*'[1]94Imp'!AL$194</f>
        <v>3.4521890850000001E-3</v>
      </c>
      <c r="AO24" s="75">
        <f>1/1000*'[1]94Imp'!AM$194</f>
        <v>5.1586434239999993E-3</v>
      </c>
      <c r="AP24" s="75">
        <f>1/1000*'[1]94Imp'!AN$194</f>
        <v>2.8922119952000001E-3</v>
      </c>
      <c r="AQ24" s="75">
        <f>1/1000*'[1]94Imp'!AO$194</f>
        <v>2.9853589602000003E-3</v>
      </c>
      <c r="AR24" s="75">
        <f>1/1000*'[1]94Imp'!AP$194</f>
        <v>3.2021433324999999E-3</v>
      </c>
      <c r="AS24" s="75">
        <f>1/1000*'[1]94Imp'!AQ$194</f>
        <v>2.5472522319999998E-3</v>
      </c>
      <c r="AT24" s="75">
        <f>1/1000*'[1]94Imp'!AR$194</f>
        <v>2.2532742677999996E-3</v>
      </c>
      <c r="AU24" s="75">
        <f>1/1000*'[1]94Imp'!AS$194</f>
        <v>2.4609226641999996E-3</v>
      </c>
      <c r="AV24" s="75">
        <f>1/1000*'[1]94Imp'!AT$194</f>
        <v>6.4698829289999999E-3</v>
      </c>
      <c r="AW24" s="75">
        <f>1/1000*'[1]94Imp'!AU$194</f>
        <v>7.444836207999999E-3</v>
      </c>
      <c r="AX24" s="75">
        <f>1/1000*'[1]94Imp'!AV$194</f>
        <v>2.8938059614000001E-3</v>
      </c>
      <c r="AY24" s="75">
        <f>1/1000*'[1]94Imp'!AW$194</f>
        <v>3.6173825660000005E-3</v>
      </c>
      <c r="AZ24" s="75">
        <f>1/1000*'[1]94Imp'!AX$194</f>
        <v>9.0003068999999997E-4</v>
      </c>
      <c r="BA24" s="75">
        <f>1/1000*'[1]94Imp'!AY$194</f>
        <v>4.6701346999999996E-6</v>
      </c>
      <c r="BB24" s="75">
        <f>1/1000*'[1]94Imp'!AZ$194</f>
        <v>0</v>
      </c>
      <c r="BC24" s="241">
        <f>1/1000*'[1]94Imp'!BA$194</f>
        <v>0</v>
      </c>
      <c r="BD24" s="400"/>
    </row>
    <row r="25" spans="2:56" ht="17.149999999999999" customHeight="1">
      <c r="B25" s="53" t="s">
        <v>109</v>
      </c>
      <c r="C25" s="35">
        <f>1/$A$1*'[1]94Imp'!$B$273</f>
        <v>1.9634923419754213E-3</v>
      </c>
      <c r="D25" s="36">
        <f>1/$A$1*'[1]94Imp'!$C$273</f>
        <v>1.2171066455906737E-3</v>
      </c>
      <c r="E25" s="36">
        <f>1/$A$1*'[1]94Imp'!$D$273</f>
        <v>1.6577282506592388E-3</v>
      </c>
      <c r="F25" s="36">
        <f>1/$A$1*'[1]94Imp'!$E$273</f>
        <v>4.4040139210342905E-3</v>
      </c>
      <c r="G25" s="36">
        <f>1/$A$1*'[1]94Imp'!$F$273</f>
        <v>5.697731394714375E-3</v>
      </c>
      <c r="H25" s="36">
        <f>1/$A$1*'[1]94Imp'!$G$273</f>
        <v>5.3858086481536989E-3</v>
      </c>
      <c r="I25" s="36">
        <f>1/$A$1*'[1]94Imp'!$H$273</f>
        <v>4.0760534570846484E-3</v>
      </c>
      <c r="J25" s="37">
        <f>1/$A$1*'[1]94Imp'!$I$273</f>
        <v>4.87707155288489E-3</v>
      </c>
      <c r="K25" s="37">
        <f>1/$A$1*'[1]94Imp'!$J$273</f>
        <v>5.5621776050700771E-3</v>
      </c>
      <c r="L25" s="37">
        <f>1/$A$1*'[1]94Imp'!K$273</f>
        <v>6.6640889731466009E-3</v>
      </c>
      <c r="M25" s="37">
        <f>1/$A$1*'[1]94Imp'!L$273</f>
        <v>7.4528974227721185E-3</v>
      </c>
      <c r="N25" s="37">
        <f>1/$A$1*'[1]94Imp'!M$273</f>
        <v>9.4648165388190979E-3</v>
      </c>
      <c r="O25" s="37">
        <f>1/$A$1*'[1]94Imp'!N$273</f>
        <v>8.897179304056391E-3</v>
      </c>
      <c r="P25" s="37">
        <f>1/$A$1*'[1]94Imp'!O$273</f>
        <v>8.3987475956587444E-3</v>
      </c>
      <c r="Q25" s="37">
        <f>1/$A$1*'[1]94Imp'!P$273</f>
        <v>7.8535428051205083E-3</v>
      </c>
      <c r="R25" s="37">
        <f>1/$A$1*'[1]94Imp'!Q$273</f>
        <v>9.2210050719262627E-3</v>
      </c>
      <c r="S25" s="37">
        <f>1/$A$1*'[1]94Imp'!R$273</f>
        <v>1.1482585249421445E-2</v>
      </c>
      <c r="T25" s="37">
        <f>1/$A$1*'[1]94Imp'!S$273</f>
        <v>1.6653061641318002E-2</v>
      </c>
      <c r="U25" s="37">
        <f>1/$A$1*'[1]94Imp'!T$273</f>
        <v>1.9823025044584348E-2</v>
      </c>
      <c r="V25" s="37">
        <f>1/$A$1*'[1]94Imp'!U$273</f>
        <v>2.4235947740912422E-2</v>
      </c>
      <c r="W25" s="37">
        <f>1/$A$1*'[1]94Imp'!V$273</f>
        <v>2.5123379000000001E-2</v>
      </c>
      <c r="X25" s="37">
        <f>1/$A$1*'[1]94Imp'!W$273</f>
        <v>3.0437912989732283E-2</v>
      </c>
      <c r="Y25" s="37">
        <f>1/$A$1*'[1]94Imp'!X$273</f>
        <v>2.6778844E-2</v>
      </c>
      <c r="Z25" s="37">
        <f>1/$A$1*'[1]94Imp'!Y$273</f>
        <v>2.4010497882166134E-2</v>
      </c>
      <c r="AA25" s="37">
        <f>1/$A$1*'[1]94Imp'!Z$273</f>
        <v>2.4010497882166134E-2</v>
      </c>
      <c r="AB25" s="37">
        <f>1/$A$1*'[1]94Imp'!AA$273</f>
        <v>2.4010497882166134E-2</v>
      </c>
      <c r="AC25" s="21"/>
      <c r="AD25" s="35">
        <f>1/1000*'[1]94Imp'!AB$273</f>
        <v>2.9626087671899993E-3</v>
      </c>
      <c r="AE25" s="36">
        <f>1/1000*'[1]94Imp'!AC$273</f>
        <v>2.1555399315999996E-3</v>
      </c>
      <c r="AF25" s="36">
        <f>1/1000*'[1]94Imp'!AD$273</f>
        <v>3.2361117504000002E-3</v>
      </c>
      <c r="AG25" s="36">
        <f>1/1000*'[1]94Imp'!AE$273</f>
        <v>1.2479810156799999E-2</v>
      </c>
      <c r="AH25" s="36">
        <f>1/1000*'[1]94Imp'!AF$273</f>
        <v>1.62135262331E-2</v>
      </c>
      <c r="AI25" s="36">
        <f>1/1000*'[1]94Imp'!AG$273</f>
        <v>1.5207359610299998E-2</v>
      </c>
      <c r="AJ25" s="36">
        <f>1/1000*'[1]94Imp'!AH$273</f>
        <v>1.2390260799999997E-2</v>
      </c>
      <c r="AK25" s="36">
        <f>1/1000*'[1]94Imp'!AI$273</f>
        <v>1.3817191871000001E-2</v>
      </c>
      <c r="AL25" s="36">
        <f>1/1000*'[1]94Imp'!AJ$273</f>
        <v>1.7231104451200002E-2</v>
      </c>
      <c r="AM25" s="36">
        <f>1/1000*'[1]94Imp'!AK$273</f>
        <v>1.9080741257599995E-2</v>
      </c>
      <c r="AN25" s="36">
        <f>1/1000*'[1]94Imp'!AL$273</f>
        <v>2.10481680654E-2</v>
      </c>
      <c r="AO25" s="36">
        <f>1/1000*'[1]94Imp'!AM$273</f>
        <v>2.7924135264000002E-2</v>
      </c>
      <c r="AP25" s="36">
        <f>1/1000*'[1]94Imp'!AN$273</f>
        <v>2.6303481705599995E-2</v>
      </c>
      <c r="AQ25" s="36">
        <f>1/1000*'[1]94Imp'!AO$273</f>
        <v>2.7253734244499998E-2</v>
      </c>
      <c r="AR25" s="36">
        <f>1/1000*'[1]94Imp'!AP$273</f>
        <v>2.6689124545100001E-2</v>
      </c>
      <c r="AS25" s="36">
        <f>1/1000*'[1]94Imp'!AQ$273</f>
        <v>2.5996437096E-2</v>
      </c>
      <c r="AT25" s="36">
        <f>1/1000*'[1]94Imp'!AR$273</f>
        <v>3.0734933062999993E-2</v>
      </c>
      <c r="AU25" s="36">
        <f>1/1000*'[1]94Imp'!AS$273</f>
        <v>4.4138099748600002E-2</v>
      </c>
      <c r="AV25" s="36">
        <f>1/1000*'[1]94Imp'!AT$273</f>
        <v>5.3445732403799996E-2</v>
      </c>
      <c r="AW25" s="36">
        <f>1/1000*'[1]94Imp'!AU$273</f>
        <v>6.1033048484699988E-2</v>
      </c>
      <c r="AX25" s="36">
        <f>1/1000*'[1]94Imp'!AV$273</f>
        <v>6.3587587529999989E-2</v>
      </c>
      <c r="AY25" s="36">
        <f>1/1000*'[1]94Imp'!AW$273</f>
        <v>8.0810164312300009E-2</v>
      </c>
      <c r="AZ25" s="36">
        <f>1/1000*'[1]94Imp'!AX$273</f>
        <v>7.1391067604999997E-2</v>
      </c>
      <c r="BA25" s="36">
        <f>1/1000*'[1]94Imp'!AY$273</f>
        <v>7.0462072167299994E-2</v>
      </c>
      <c r="BB25" s="36">
        <f>1/1000*'[1]94Imp'!AZ$273</f>
        <v>0</v>
      </c>
      <c r="BC25" s="236">
        <f>1/1000*'[1]94Imp'!BA$273</f>
        <v>0</v>
      </c>
      <c r="BD25" s="443"/>
    </row>
    <row r="26" spans="2:56">
      <c r="B26" s="470" t="s">
        <v>191</v>
      </c>
      <c r="C26" s="24">
        <f>1/$A$1*'[1]94Imp'!$B$29</f>
        <v>1.1328000000000004E-3</v>
      </c>
      <c r="D26" s="25">
        <f>1/$A$1*'[1]94Imp'!$C$29</f>
        <v>2.3407537382242341E-4</v>
      </c>
      <c r="E26" s="25">
        <f>1/$A$1*'[1]94Imp'!$D$29</f>
        <v>1.6958845876285486E-4</v>
      </c>
      <c r="F26" s="25">
        <f>1/$A$1*'[1]94Imp'!$E$29</f>
        <v>5.5860000000000013E-4</v>
      </c>
      <c r="G26" s="25">
        <f>1/$A$1*'[1]94Imp'!$F$29</f>
        <v>1.2229636401767077E-3</v>
      </c>
      <c r="H26" s="25">
        <f>1/$A$1*'[1]94Imp'!$G$29</f>
        <v>1.6982000000000004E-3</v>
      </c>
      <c r="I26" s="25">
        <f>1/$A$1*'[1]94Imp'!$H$29</f>
        <v>1.7583E-3</v>
      </c>
      <c r="J26" s="26">
        <f>1/$A$1*'[1]94Imp'!$I$29</f>
        <v>1.9467365902460154E-3</v>
      </c>
      <c r="K26" s="26">
        <f>1/$A$1*'[1]94Imp'!$J$29</f>
        <v>1.5897999999999997E-3</v>
      </c>
      <c r="L26" s="26">
        <f>1/$A$1*'[1]94Imp'!K$29</f>
        <v>3.473996138762449E-3</v>
      </c>
      <c r="M26" s="26">
        <f>1/$A$1*'[1]94Imp'!L$29</f>
        <v>4.8423324786632197E-3</v>
      </c>
      <c r="N26" s="26">
        <f>1/$A$1*'[1]94Imp'!M$29</f>
        <v>6.4269999999999987E-3</v>
      </c>
      <c r="O26" s="26">
        <f>1/$A$1*'[1]94Imp'!N$29</f>
        <v>5.8482480562587914E-3</v>
      </c>
      <c r="P26" s="26">
        <f>1/$A$1*'[1]94Imp'!O$29</f>
        <v>5.8915598763629711E-3</v>
      </c>
      <c r="Q26" s="26">
        <f>1/$A$1*'[1]94Imp'!P$29</f>
        <v>5.1913000000000003E-3</v>
      </c>
      <c r="R26" s="26">
        <f>1/$A$1*'[1]94Imp'!Q$29</f>
        <v>6.170386723217406E-3</v>
      </c>
      <c r="S26" s="26">
        <f>1/$A$1*'[1]94Imp'!R$29</f>
        <v>6.3589078951480568E-3</v>
      </c>
      <c r="T26" s="26">
        <f>1/$A$1*'[1]94Imp'!S$29</f>
        <v>7.3333363132941122E-3</v>
      </c>
      <c r="U26" s="26">
        <f>1/$A$1*'[1]94Imp'!T$29</f>
        <v>7.8097049294832801E-3</v>
      </c>
      <c r="V26" s="26">
        <f>1/$A$1*'[1]94Imp'!U$29</f>
        <v>7.9401335900632555E-3</v>
      </c>
      <c r="W26" s="26">
        <f>1/$A$1*'[1]94Imp'!V$29</f>
        <v>8.8807220000000006E-3</v>
      </c>
      <c r="X26" s="26">
        <f>1/$A$1*'[1]94Imp'!W$29</f>
        <v>9.300613000000001E-3</v>
      </c>
      <c r="Y26" s="26">
        <f>1/$A$1*'[1]94Imp'!X$29</f>
        <v>8.3952279999999976E-3</v>
      </c>
      <c r="Z26" s="26">
        <f>1/$A$1*'[1]94Imp'!Y$29</f>
        <v>7.2401040000000007E-3</v>
      </c>
      <c r="AA26" s="26">
        <f>1/$A$1*'[1]94Imp'!Z$29</f>
        <v>7.2401040000000007E-3</v>
      </c>
      <c r="AB26" s="26">
        <f>1/$A$1*'[1]94Imp'!AA$29</f>
        <v>7.2401040000000007E-3</v>
      </c>
      <c r="AC26" s="7"/>
      <c r="AD26" s="24">
        <f>1/1000*'[1]94Imp'!AB$29</f>
        <v>1.9284291313469999E-3</v>
      </c>
      <c r="AE26" s="25">
        <f>1/1000*'[1]94Imp'!AC$29</f>
        <v>4.4721606879999994E-4</v>
      </c>
      <c r="AF26" s="25">
        <f>1/1000*'[1]94Imp'!AD$29</f>
        <v>3.2976097919999996E-4</v>
      </c>
      <c r="AG26" s="25">
        <f>1/1000*'[1]94Imp'!AE$29</f>
        <v>1.0644105583999999E-3</v>
      </c>
      <c r="AH26" s="25">
        <f>1/1000*'[1]94Imp'!AF$29</f>
        <v>2.8595009541E-3</v>
      </c>
      <c r="AI26" s="25">
        <f>1/1000*'[1]94Imp'!AG$29</f>
        <v>5.4936109370999986E-3</v>
      </c>
      <c r="AJ26" s="25">
        <f>1/1000*'[1]94Imp'!AH$29</f>
        <v>6.2277759999999991E-3</v>
      </c>
      <c r="AK26" s="25">
        <f>1/1000*'[1]94Imp'!AI$29</f>
        <v>7.1639940925000006E-3</v>
      </c>
      <c r="AL26" s="25">
        <f>1/1000*'[1]94Imp'!AJ$29</f>
        <v>6.500362388000001E-3</v>
      </c>
      <c r="AM26" s="25">
        <f>1/1000*'[1]94Imp'!AK$29</f>
        <v>1.0045777803599998E-2</v>
      </c>
      <c r="AN26" s="25">
        <f>1/1000*'[1]94Imp'!AL$29</f>
        <v>1.3775049091800001E-2</v>
      </c>
      <c r="AO26" s="25">
        <f>1/1000*'[1]94Imp'!AM$29</f>
        <v>1.9061164079999998E-2</v>
      </c>
      <c r="AP26" s="25">
        <f>1/1000*'[1]94Imp'!AN$29</f>
        <v>1.7643382380799995E-2</v>
      </c>
      <c r="AQ26" s="25">
        <f>1/1000*'[1]94Imp'!AO$29</f>
        <v>1.89358346478E-2</v>
      </c>
      <c r="AR26" s="25">
        <f>1/1000*'[1]94Imp'!AP$29</f>
        <v>1.7786157275000002E-2</v>
      </c>
      <c r="AS26" s="25">
        <f>1/1000*'[1]94Imp'!AQ$29</f>
        <v>1.7866440487E-2</v>
      </c>
      <c r="AT26" s="25">
        <f>1/1000*'[1]94Imp'!AR$29</f>
        <v>1.9455365863599999E-2</v>
      </c>
      <c r="AU26" s="25">
        <f>1/1000*'[1]94Imp'!AS$29</f>
        <v>2.4525372400099995E-2</v>
      </c>
      <c r="AV26" s="25">
        <f>1/1000*'[1]94Imp'!AT$29</f>
        <v>2.7851358841000005E-2</v>
      </c>
      <c r="AW26" s="25">
        <f>1/1000*'[1]94Imp'!AU$29</f>
        <v>2.7785792968E-2</v>
      </c>
      <c r="AX26" s="25">
        <f>1/1000*'[1]94Imp'!AV$29</f>
        <v>2.9255713429399997E-2</v>
      </c>
      <c r="AY26" s="25">
        <f>1/1000*'[1]94Imp'!AW$29</f>
        <v>3.3648166261900002E-2</v>
      </c>
      <c r="AZ26" s="25">
        <f>1/1000*'[1]94Imp'!AX$29</f>
        <v>3.0009150053999997E-2</v>
      </c>
      <c r="BA26" s="25">
        <f>1/1000*'[1]94Imp'!AY$29</f>
        <v>2.8600613154299997E-2</v>
      </c>
      <c r="BB26" s="25">
        <f>1/1000*'[1]94Imp'!AZ$29</f>
        <v>0</v>
      </c>
      <c r="BC26" s="226">
        <f>1/1000*'[1]94Imp'!BA$29</f>
        <v>0</v>
      </c>
      <c r="BD26" s="443"/>
    </row>
    <row r="27" spans="2:56">
      <c r="B27" s="470" t="s">
        <v>104</v>
      </c>
      <c r="C27" s="24">
        <f>1/$A$1*'[1]94Imp'!$B$202</f>
        <v>0</v>
      </c>
      <c r="D27" s="25">
        <f>1/$A$1*'[1]94Imp'!$C$202</f>
        <v>0</v>
      </c>
      <c r="E27" s="25">
        <f>1/$A$1*'[1]94Imp'!$D$202</f>
        <v>0</v>
      </c>
      <c r="F27" s="25">
        <f>1/$A$1*'[1]94Imp'!$E$202</f>
        <v>0</v>
      </c>
      <c r="G27" s="25">
        <f>1/$A$1*'[1]94Imp'!$F$202</f>
        <v>0</v>
      </c>
      <c r="H27" s="25">
        <f>1/$A$1*'[1]94Imp'!$G$202</f>
        <v>4.2620801549219202E-4</v>
      </c>
      <c r="I27" s="25">
        <f>1/$A$1*'[1]94Imp'!$H$202</f>
        <v>6.0337871053656406E-4</v>
      </c>
      <c r="J27" s="26">
        <f>1/$A$1*'[1]94Imp'!$I$202</f>
        <v>2.6796541940597555E-4</v>
      </c>
      <c r="K27" s="26">
        <f>1/$A$1*'[1]94Imp'!$J$202</f>
        <v>2.4446973544283682E-4</v>
      </c>
      <c r="L27" s="26">
        <f>1/$A$1*'[1]94Imp'!K$202</f>
        <v>5.6862407343709017E-4</v>
      </c>
      <c r="M27" s="26">
        <f>1/$A$1*'[1]94Imp'!L$202</f>
        <v>1.1000969240228034E-3</v>
      </c>
      <c r="N27" s="26">
        <f>1/$A$1*'[1]94Imp'!M$202</f>
        <v>1.5838658917873482E-3</v>
      </c>
      <c r="O27" s="26">
        <f>1/$A$1*'[1]94Imp'!N$202</f>
        <v>1.1917319889841137E-3</v>
      </c>
      <c r="P27" s="26">
        <f>1/$A$1*'[1]94Imp'!O$202</f>
        <v>1.2175500689834541E-3</v>
      </c>
      <c r="Q27" s="26">
        <f>1/$A$1*'[1]94Imp'!P$202</f>
        <v>1.0191100449372735E-3</v>
      </c>
      <c r="R27" s="26">
        <f>1/$A$1*'[1]94Imp'!Q$202</f>
        <v>1.5292997624610522E-3</v>
      </c>
      <c r="S27" s="26">
        <f>1/$A$1*'[1]94Imp'!R$202</f>
        <v>1.8188121835436923E-3</v>
      </c>
      <c r="T27" s="26">
        <f>1/$A$1*'[1]94Imp'!S$202</f>
        <v>2.8519174820452334E-3</v>
      </c>
      <c r="U27" s="26">
        <f>1/$A$1*'[1]94Imp'!T$202</f>
        <v>4.0005000000000006E-3</v>
      </c>
      <c r="V27" s="26">
        <f>1/$A$1*'[1]94Imp'!U$202</f>
        <v>5.1025509784763598E-3</v>
      </c>
      <c r="W27" s="26">
        <f>1/$A$1*'[1]94Imp'!V$202</f>
        <v>5.4635690000000006E-3</v>
      </c>
      <c r="X27" s="26">
        <f>1/$A$1*'[1]94Imp'!W$202</f>
        <v>5.7244309999999994E-3</v>
      </c>
      <c r="Y27" s="26">
        <f>1/$A$1*'[1]94Imp'!X$202</f>
        <v>4.583686E-3</v>
      </c>
      <c r="Z27" s="26">
        <f>1/$A$1*'[1]94Imp'!Y$202</f>
        <v>3.4842629999999996E-3</v>
      </c>
      <c r="AA27" s="26">
        <f>1/$A$1*'[1]94Imp'!Z$202</f>
        <v>3.4842629999999996E-3</v>
      </c>
      <c r="AB27" s="26">
        <f>1/$A$1*'[1]94Imp'!AA$202</f>
        <v>3.4842629999999996E-3</v>
      </c>
      <c r="AC27" s="7"/>
      <c r="AD27" s="24">
        <f>1/1000*'[1]94Imp'!AB$202</f>
        <v>0</v>
      </c>
      <c r="AE27" s="25">
        <f>1/1000*'[1]94Imp'!AC$202</f>
        <v>0</v>
      </c>
      <c r="AF27" s="25">
        <f>1/1000*'[1]94Imp'!AD$202</f>
        <v>0</v>
      </c>
      <c r="AG27" s="25">
        <f>1/1000*'[1]94Imp'!AE$202</f>
        <v>0</v>
      </c>
      <c r="AH27" s="25">
        <f>1/1000*'[1]94Imp'!AF$202</f>
        <v>0</v>
      </c>
      <c r="AI27" s="25">
        <f>1/1000*'[1]94Imp'!AG$202</f>
        <v>1.9710861027000003E-3</v>
      </c>
      <c r="AJ27" s="25">
        <f>1/1000*'[1]94Imp'!AH$202</f>
        <v>2.7158627999999988E-3</v>
      </c>
      <c r="AK27" s="25">
        <f>1/1000*'[1]94Imp'!AI$202</f>
        <v>1.0680155744999999E-3</v>
      </c>
      <c r="AL27" s="25">
        <f>1/1000*'[1]94Imp'!AJ$202</f>
        <v>1.0212073267999999E-3</v>
      </c>
      <c r="AM27" s="25">
        <f>1/1000*'[1]94Imp'!AK$202</f>
        <v>2.1028353499999998E-3</v>
      </c>
      <c r="AN27" s="25">
        <f>1/1000*'[1]94Imp'!AL$202</f>
        <v>3.4862887403999993E-3</v>
      </c>
      <c r="AO27" s="25">
        <f>1/1000*'[1]94Imp'!AM$202</f>
        <v>5.1018205919999985E-3</v>
      </c>
      <c r="AP27" s="25">
        <f>1/1000*'[1]94Imp'!AN$202</f>
        <v>4.4342019743999986E-3</v>
      </c>
      <c r="AQ27" s="25">
        <f>1/1000*'[1]94Imp'!AO$202</f>
        <v>4.9851455352000005E-3</v>
      </c>
      <c r="AR27" s="25">
        <f>1/1000*'[1]94Imp'!AP$202</f>
        <v>4.5931519145000011E-3</v>
      </c>
      <c r="AS27" s="25">
        <f>1/1000*'[1]94Imp'!AQ$202</f>
        <v>5.2737830215000003E-3</v>
      </c>
      <c r="AT27" s="25">
        <f>1/1000*'[1]94Imp'!AR$202</f>
        <v>6.1704782501999997E-3</v>
      </c>
      <c r="AU27" s="25">
        <f>1/1000*'[1]94Imp'!AS$202</f>
        <v>9.7898932131000004E-3</v>
      </c>
      <c r="AV27" s="25">
        <f>1/1000*'[1]94Imp'!AT$202</f>
        <v>1.1586013901999996E-2</v>
      </c>
      <c r="AW27" s="25">
        <f>1/1000*'[1]94Imp'!AU$202</f>
        <v>1.4437063043999996E-2</v>
      </c>
      <c r="AX27" s="25">
        <f>1/1000*'[1]94Imp'!AV$202</f>
        <v>1.5719618875999996E-2</v>
      </c>
      <c r="AY27" s="25">
        <f>1/1000*'[1]94Imp'!AW$202</f>
        <v>1.7804346876799999E-2</v>
      </c>
      <c r="AZ27" s="25">
        <f>1/1000*'[1]94Imp'!AX$202</f>
        <v>1.5487650359999999E-2</v>
      </c>
      <c r="BA27" s="25">
        <f>1/1000*'[1]94Imp'!AY$202</f>
        <v>1.4168875102799999E-2</v>
      </c>
      <c r="BB27" s="25">
        <f>1/1000*'[1]94Imp'!AZ$202</f>
        <v>0</v>
      </c>
      <c r="BC27" s="226">
        <f>1/1000*'[1]94Imp'!BA$202</f>
        <v>0</v>
      </c>
      <c r="BD27" s="443"/>
    </row>
    <row r="28" spans="2:56">
      <c r="B28" s="470" t="s">
        <v>74</v>
      </c>
      <c r="C28" s="24">
        <f>1/$A$1*'[1]94Imp'!$B$244</f>
        <v>9.7392341975421253E-5</v>
      </c>
      <c r="D28" s="25">
        <f>1/$A$1*'[1]94Imp'!$C$244</f>
        <v>6.0130000000000003E-4</v>
      </c>
      <c r="E28" s="25">
        <f>1/$A$1*'[1]94Imp'!$D$244</f>
        <v>2.8474655602249812E-4</v>
      </c>
      <c r="F28" s="25">
        <f>1/$A$1*'[1]94Imp'!$E$244</f>
        <v>6.3880165481131491E-4</v>
      </c>
      <c r="G28" s="25">
        <f>1/$A$1*'[1]94Imp'!$F$244</f>
        <v>4.7562223385718251E-4</v>
      </c>
      <c r="H28" s="25">
        <f>1/$A$1*'[1]94Imp'!$G$244</f>
        <v>5.4494735168961791E-4</v>
      </c>
      <c r="I28" s="25">
        <f>1/$A$1*'[1]94Imp'!$H$244</f>
        <v>4.1560000000000002E-4</v>
      </c>
      <c r="J28" s="26">
        <f>1/$A$1*'[1]94Imp'!$I$244</f>
        <v>6.4328777348878743E-4</v>
      </c>
      <c r="K28" s="26">
        <f>1/$A$1*'[1]94Imp'!$J$244</f>
        <v>1.8174000000000003E-3</v>
      </c>
      <c r="L28" s="26">
        <f>1/$A$1*'[1]94Imp'!K$244</f>
        <v>1.1159125789664201E-3</v>
      </c>
      <c r="M28" s="26">
        <f>1/$A$1*'[1]94Imp'!L$244</f>
        <v>6.3771784133405775E-4</v>
      </c>
      <c r="N28" s="26">
        <f>1/$A$1*'[1]94Imp'!M$244</f>
        <v>5.9690000000000003E-4</v>
      </c>
      <c r="O28" s="26">
        <f>1/$A$1*'[1]94Imp'!N$244</f>
        <v>9.2509999999999999E-4</v>
      </c>
      <c r="P28" s="26">
        <f>1/$A$1*'[1]94Imp'!O$244</f>
        <v>5.7820906533055335E-4</v>
      </c>
      <c r="Q28" s="26">
        <f>1/$A$1*'[1]94Imp'!P$244</f>
        <v>7.8840586223503841E-4</v>
      </c>
      <c r="R28" s="26">
        <f>1/$A$1*'[1]94Imp'!Q$244</f>
        <v>7.059534316778296E-4</v>
      </c>
      <c r="S28" s="26">
        <f>1/$A$1*'[1]94Imp'!R$244</f>
        <v>2.2457668813963333E-3</v>
      </c>
      <c r="T28" s="26">
        <f>1/$A$1*'[1]94Imp'!S$244</f>
        <v>5.2413473173608931E-3</v>
      </c>
      <c r="U28" s="26">
        <f>1/$A$1*'[1]94Imp'!T$244</f>
        <v>5.7839295481697797E-3</v>
      </c>
      <c r="V28" s="26">
        <f>1/$A$1*'[1]94Imp'!U$244</f>
        <v>9.4553517223175537E-3</v>
      </c>
      <c r="W28" s="26">
        <f>1/$A$1*'[1]94Imp'!V$244</f>
        <v>9.5091470000000008E-3</v>
      </c>
      <c r="X28" s="26">
        <f>1/$A$1*'[1]94Imp'!W$244</f>
        <v>1.3908080989732282E-2</v>
      </c>
      <c r="Y28" s="26">
        <f>1/$A$1*'[1]94Imp'!X$244</f>
        <v>1.2811332000000002E-2</v>
      </c>
      <c r="Z28" s="26">
        <f>1/$A$1*'[1]94Imp'!Y$244</f>
        <v>1.1993091805262548E-2</v>
      </c>
      <c r="AA28" s="26">
        <f>1/$A$1*'[1]94Imp'!Z$244</f>
        <v>1.1993091805262548E-2</v>
      </c>
      <c r="AB28" s="26">
        <f>1/$A$1*'[1]94Imp'!AA$244</f>
        <v>1.1993091805262548E-2</v>
      </c>
      <c r="AC28" s="7"/>
      <c r="AD28" s="24">
        <f>1/1000*'[1]94Imp'!AB$244</f>
        <v>1.4445307319999997E-4</v>
      </c>
      <c r="AE28" s="25">
        <f>1/1000*'[1]94Imp'!AC$244</f>
        <v>1.0784949539999998E-3</v>
      </c>
      <c r="AF28" s="25">
        <f>1/1000*'[1]94Imp'!AD$244</f>
        <v>5.7567466080000009E-4</v>
      </c>
      <c r="AG28" s="25">
        <f>1/1000*'[1]94Imp'!AE$244</f>
        <v>1.6219575456000001E-3</v>
      </c>
      <c r="AH28" s="25">
        <f>1/1000*'[1]94Imp'!AF$244</f>
        <v>1.462913473E-3</v>
      </c>
      <c r="AI28" s="25">
        <f>1/1000*'[1]94Imp'!AG$244</f>
        <v>1.6796556776999998E-3</v>
      </c>
      <c r="AJ28" s="25">
        <f>1/1000*'[1]94Imp'!AH$244</f>
        <v>1.0396368000000001E-3</v>
      </c>
      <c r="AK28" s="25">
        <f>1/1000*'[1]94Imp'!AI$244</f>
        <v>1.7120039309999997E-3</v>
      </c>
      <c r="AL28" s="25">
        <f>1/1000*'[1]94Imp'!AJ$244</f>
        <v>5.2969317659999999E-3</v>
      </c>
      <c r="AM28" s="25">
        <f>1/1000*'[1]94Imp'!AK$244</f>
        <v>3.1132173116000003E-3</v>
      </c>
      <c r="AN28" s="25">
        <f>1/1000*'[1]94Imp'!AL$244</f>
        <v>1.6157830455000002E-3</v>
      </c>
      <c r="AO28" s="25">
        <f>1/1000*'[1]94Imp'!AM$244</f>
        <v>1.5582075839999999E-3</v>
      </c>
      <c r="AP28" s="25">
        <f>1/1000*'[1]94Imp'!AN$244</f>
        <v>1.9172723503999998E-3</v>
      </c>
      <c r="AQ28" s="25">
        <f>1/1000*'[1]94Imp'!AO$244</f>
        <v>1.4497048203000002E-3</v>
      </c>
      <c r="AR28" s="25">
        <f>1/1000*'[1]94Imp'!AP$244</f>
        <v>1.9995373065000003E-3</v>
      </c>
      <c r="AS28" s="25">
        <f>1/1000*'[1]94Imp'!AQ$244</f>
        <v>1.4375469745000001E-3</v>
      </c>
      <c r="AT28" s="25">
        <f>1/1000*'[1]94Imp'!AR$244</f>
        <v>3.4127232384000001E-3</v>
      </c>
      <c r="AU28" s="25">
        <f>1/1000*'[1]94Imp'!AS$244</f>
        <v>7.9969406946E-3</v>
      </c>
      <c r="AV28" s="25">
        <f>1/1000*'[1]94Imp'!AT$244</f>
        <v>1.0124514592E-2</v>
      </c>
      <c r="AW28" s="25">
        <f>1/1000*'[1]94Imp'!AU$244</f>
        <v>1.5688694270499997E-2</v>
      </c>
      <c r="AX28" s="25">
        <f>1/1000*'[1]94Imp'!AV$244</f>
        <v>1.6369039530000001E-2</v>
      </c>
      <c r="AY28" s="25">
        <f>1/1000*'[1]94Imp'!AW$244</f>
        <v>2.6532675242199998E-2</v>
      </c>
      <c r="AZ28" s="25">
        <f>1/1000*'[1]94Imp'!AX$244</f>
        <v>2.3701100903999999E-2</v>
      </c>
      <c r="BA28" s="25">
        <f>1/1000*'[1]94Imp'!AY$244</f>
        <v>2.4939230793400002E-2</v>
      </c>
      <c r="BB28" s="25">
        <f>1/1000*'[1]94Imp'!AZ$244</f>
        <v>0</v>
      </c>
      <c r="BC28" s="226">
        <f>1/1000*'[1]94Imp'!BA$244</f>
        <v>0</v>
      </c>
      <c r="BD28" s="443"/>
    </row>
    <row r="29" spans="2:56">
      <c r="B29" s="27" t="s">
        <v>15</v>
      </c>
      <c r="C29" s="28">
        <f t="shared" ref="C29:AB29" si="7">SUM(C25:C25)-SUM(C26:C28)</f>
        <v>7.3329999999999966E-4</v>
      </c>
      <c r="D29" s="29">
        <f t="shared" si="7"/>
        <v>3.8173127176825022E-4</v>
      </c>
      <c r="E29" s="29">
        <f t="shared" si="7"/>
        <v>1.2033932358738858E-3</v>
      </c>
      <c r="F29" s="29">
        <f t="shared" si="7"/>
        <v>3.2066122662229753E-3</v>
      </c>
      <c r="G29" s="29">
        <f t="shared" si="7"/>
        <v>3.9991455206804848E-3</v>
      </c>
      <c r="H29" s="29">
        <f t="shared" si="7"/>
        <v>2.7164532809718883E-3</v>
      </c>
      <c r="I29" s="29">
        <f t="shared" si="7"/>
        <v>1.2987747465480846E-3</v>
      </c>
      <c r="J29" s="30">
        <f t="shared" si="7"/>
        <v>2.0190817697441116E-3</v>
      </c>
      <c r="K29" s="30">
        <f t="shared" si="7"/>
        <v>1.9105078696272405E-3</v>
      </c>
      <c r="L29" s="30">
        <f t="shared" si="7"/>
        <v>1.5055561819806414E-3</v>
      </c>
      <c r="M29" s="30">
        <f t="shared" si="7"/>
        <v>8.7275017875203774E-4</v>
      </c>
      <c r="N29" s="30">
        <f t="shared" si="7"/>
        <v>8.5705064703174919E-4</v>
      </c>
      <c r="O29" s="30">
        <f t="shared" si="7"/>
        <v>9.32099258813485E-4</v>
      </c>
      <c r="P29" s="30">
        <f t="shared" si="7"/>
        <v>7.1142858498176621E-4</v>
      </c>
      <c r="Q29" s="30">
        <f t="shared" si="7"/>
        <v>8.5472689794819593E-4</v>
      </c>
      <c r="R29" s="30">
        <f t="shared" si="7"/>
        <v>8.1536515456997506E-4</v>
      </c>
      <c r="S29" s="30">
        <f t="shared" si="7"/>
        <v>1.0590982893333642E-3</v>
      </c>
      <c r="T29" s="30">
        <f t="shared" si="7"/>
        <v>1.2264605286177645E-3</v>
      </c>
      <c r="U29" s="30">
        <f t="shared" si="7"/>
        <v>2.2288905669312874E-3</v>
      </c>
      <c r="V29" s="30">
        <f t="shared" si="7"/>
        <v>1.7379114500552517E-3</v>
      </c>
      <c r="W29" s="30">
        <f t="shared" si="7"/>
        <v>1.2699409999999967E-3</v>
      </c>
      <c r="X29" s="30">
        <f t="shared" si="7"/>
        <v>1.504788E-3</v>
      </c>
      <c r="Y29" s="30">
        <f t="shared" si="7"/>
        <v>9.8859800000000025E-4</v>
      </c>
      <c r="Z29" s="30">
        <f t="shared" si="7"/>
        <v>1.293039076903587E-3</v>
      </c>
      <c r="AA29" s="30">
        <f t="shared" si="7"/>
        <v>1.293039076903587E-3</v>
      </c>
      <c r="AB29" s="30">
        <f t="shared" si="7"/>
        <v>1.293039076903587E-3</v>
      </c>
      <c r="AC29" s="7"/>
      <c r="AD29" s="31">
        <f t="shared" ref="AD29:BC29" si="8">SUM(AD25:AD25)-SUM(AD26:AD28)</f>
        <v>8.8972656264299944E-4</v>
      </c>
      <c r="AE29" s="32">
        <f t="shared" si="8"/>
        <v>6.2982890879999991E-4</v>
      </c>
      <c r="AF29" s="32">
        <f t="shared" si="8"/>
        <v>2.3306761104000002E-3</v>
      </c>
      <c r="AG29" s="32">
        <f t="shared" si="8"/>
        <v>9.7934420527999999E-3</v>
      </c>
      <c r="AH29" s="32">
        <f t="shared" si="8"/>
        <v>1.1891111806E-2</v>
      </c>
      <c r="AI29" s="32">
        <f t="shared" si="8"/>
        <v>6.0630068927999999E-3</v>
      </c>
      <c r="AJ29" s="32">
        <f t="shared" si="8"/>
        <v>2.4069851999999996E-3</v>
      </c>
      <c r="AK29" s="32">
        <f t="shared" si="8"/>
        <v>3.8731782730000008E-3</v>
      </c>
      <c r="AL29" s="32">
        <f t="shared" si="8"/>
        <v>4.4126029704000015E-3</v>
      </c>
      <c r="AM29" s="32">
        <f t="shared" si="8"/>
        <v>3.8189107923999963E-3</v>
      </c>
      <c r="AN29" s="32">
        <f t="shared" si="8"/>
        <v>2.1710471877000002E-3</v>
      </c>
      <c r="AO29" s="32">
        <f t="shared" si="8"/>
        <v>2.2029430080000058E-3</v>
      </c>
      <c r="AP29" s="32">
        <f t="shared" si="8"/>
        <v>2.3086250000000051E-3</v>
      </c>
      <c r="AQ29" s="32">
        <f t="shared" si="8"/>
        <v>1.8830492411999987E-3</v>
      </c>
      <c r="AR29" s="32">
        <f t="shared" si="8"/>
        <v>2.3102780490999973E-3</v>
      </c>
      <c r="AS29" s="32">
        <f t="shared" si="8"/>
        <v>1.4186666130000004E-3</v>
      </c>
      <c r="AT29" s="32">
        <f t="shared" si="8"/>
        <v>1.6963657107999935E-3</v>
      </c>
      <c r="AU29" s="32">
        <f t="shared" si="8"/>
        <v>1.8258934408000027E-3</v>
      </c>
      <c r="AV29" s="32">
        <f t="shared" si="8"/>
        <v>3.8838450687999973E-3</v>
      </c>
      <c r="AW29" s="32">
        <f t="shared" si="8"/>
        <v>3.1214982022000001E-3</v>
      </c>
      <c r="AX29" s="32">
        <f t="shared" si="8"/>
        <v>2.2432156945999954E-3</v>
      </c>
      <c r="AY29" s="32">
        <f t="shared" si="8"/>
        <v>2.8249759314000061E-3</v>
      </c>
      <c r="AZ29" s="32">
        <f t="shared" si="8"/>
        <v>2.1931662870000035E-3</v>
      </c>
      <c r="BA29" s="32">
        <f t="shared" si="8"/>
        <v>2.7533531168000003E-3</v>
      </c>
      <c r="BB29" s="32">
        <f t="shared" si="8"/>
        <v>0</v>
      </c>
      <c r="BC29" s="237">
        <f t="shared" si="8"/>
        <v>0</v>
      </c>
      <c r="BD29" s="443"/>
    </row>
    <row r="30" spans="2:56" ht="17.149999999999999" customHeight="1">
      <c r="B30" s="53" t="s">
        <v>119</v>
      </c>
      <c r="C30" s="57">
        <f t="shared" ref="C30:AB30" si="9">C5-SUM(C6,C7,C8,C9,C13,C24,C25)</f>
        <v>1.565403934713494E-3</v>
      </c>
      <c r="D30" s="55">
        <f t="shared" si="9"/>
        <v>1.4404452992590189E-3</v>
      </c>
      <c r="E30" s="55">
        <f t="shared" si="9"/>
        <v>7.7504195564694345E-3</v>
      </c>
      <c r="F30" s="55">
        <f t="shared" si="9"/>
        <v>1.1784430734818885E-2</v>
      </c>
      <c r="G30" s="55">
        <f t="shared" si="9"/>
        <v>2.2968676516743225E-2</v>
      </c>
      <c r="H30" s="55">
        <f t="shared" si="9"/>
        <v>2.2993107066174301E-2</v>
      </c>
      <c r="I30" s="55">
        <f t="shared" si="9"/>
        <v>2.487935468080904E-2</v>
      </c>
      <c r="J30" s="56">
        <f t="shared" si="9"/>
        <v>2.7184187391633252E-2</v>
      </c>
      <c r="K30" s="56">
        <f t="shared" si="9"/>
        <v>2.6482978623878772E-2</v>
      </c>
      <c r="L30" s="56">
        <f t="shared" si="9"/>
        <v>3.0506156772710458E-2</v>
      </c>
      <c r="M30" s="56">
        <f t="shared" si="9"/>
        <v>2.5244757867721457E-2</v>
      </c>
      <c r="N30" s="56">
        <f t="shared" si="9"/>
        <v>2.554141954420075E-2</v>
      </c>
      <c r="O30" s="56">
        <f t="shared" si="9"/>
        <v>2.5047636779429339E-2</v>
      </c>
      <c r="P30" s="56">
        <f t="shared" si="9"/>
        <v>2.1762627402811208E-2</v>
      </c>
      <c r="Q30" s="56">
        <f t="shared" si="9"/>
        <v>2.3250946346088319E-2</v>
      </c>
      <c r="R30" s="56">
        <f t="shared" si="9"/>
        <v>2.2664394299526658E-2</v>
      </c>
      <c r="S30" s="56">
        <f t="shared" si="9"/>
        <v>2.10109354747951E-2</v>
      </c>
      <c r="T30" s="56">
        <f t="shared" si="9"/>
        <v>2.1686245668041892E-2</v>
      </c>
      <c r="U30" s="56">
        <f t="shared" si="9"/>
        <v>2.1538588902743572E-2</v>
      </c>
      <c r="V30" s="56">
        <f t="shared" si="9"/>
        <v>1.1816506282576356E-2</v>
      </c>
      <c r="W30" s="56">
        <f t="shared" si="9"/>
        <v>8.0933217593409656E-3</v>
      </c>
      <c r="X30" s="56">
        <f t="shared" si="9"/>
        <v>9.0495872713888259E-3</v>
      </c>
      <c r="Y30" s="56">
        <f t="shared" si="9"/>
        <v>9.4377047718827711E-3</v>
      </c>
      <c r="Z30" s="56">
        <f t="shared" si="9"/>
        <v>1.049420047849145E-2</v>
      </c>
      <c r="AA30" s="56">
        <f t="shared" si="9"/>
        <v>1.049420047849145E-2</v>
      </c>
      <c r="AB30" s="56">
        <f t="shared" si="9"/>
        <v>1.049420047849145E-2</v>
      </c>
      <c r="AC30" s="7"/>
      <c r="AD30" s="57">
        <f t="shared" ref="AD30:BC30" si="10">AD5-SUM(AD6,AD7,AD8,AD9,AD13,AD24,AD25)</f>
        <v>8.4570725942432201E-3</v>
      </c>
      <c r="AE30" s="55">
        <f t="shared" si="10"/>
        <v>6.8278143791999923E-3</v>
      </c>
      <c r="AF30" s="55">
        <f t="shared" si="10"/>
        <v>1.9692884990400117E-2</v>
      </c>
      <c r="AG30" s="55">
        <f t="shared" si="10"/>
        <v>3.0410937591999976E-2</v>
      </c>
      <c r="AH30" s="55">
        <f t="shared" si="10"/>
        <v>5.4144242859000435E-2</v>
      </c>
      <c r="AI30" s="55">
        <f t="shared" si="10"/>
        <v>5.6736025975200555E-2</v>
      </c>
      <c r="AJ30" s="55">
        <f t="shared" si="10"/>
        <v>5.9383601999999813E-2</v>
      </c>
      <c r="AK30" s="55">
        <f t="shared" si="10"/>
        <v>7.185548494200078E-2</v>
      </c>
      <c r="AL30" s="55">
        <f t="shared" si="10"/>
        <v>7.969756156119967E-2</v>
      </c>
      <c r="AM30" s="55">
        <f t="shared" si="10"/>
        <v>7.5497288064000578E-2</v>
      </c>
      <c r="AN30" s="55">
        <f t="shared" si="10"/>
        <v>6.1943463744300153E-2</v>
      </c>
      <c r="AO30" s="55">
        <f t="shared" si="10"/>
        <v>7.068948499199923E-2</v>
      </c>
      <c r="AP30" s="55">
        <f t="shared" si="10"/>
        <v>6.8132191107199924E-2</v>
      </c>
      <c r="AQ30" s="55">
        <f t="shared" si="10"/>
        <v>5.4405886104300194E-2</v>
      </c>
      <c r="AR30" s="55">
        <f t="shared" si="10"/>
        <v>5.7530590205500109E-2</v>
      </c>
      <c r="AS30" s="55">
        <f t="shared" si="10"/>
        <v>5.2065648516000707E-2</v>
      </c>
      <c r="AT30" s="55">
        <f t="shared" si="10"/>
        <v>4.8660809459799781E-2</v>
      </c>
      <c r="AU30" s="55">
        <f t="shared" si="10"/>
        <v>4.7332219177099955E-2</v>
      </c>
      <c r="AV30" s="55">
        <f t="shared" si="10"/>
        <v>4.8083842215000283E-2</v>
      </c>
      <c r="AW30" s="55">
        <f t="shared" si="10"/>
        <v>3.3165311764500105E-2</v>
      </c>
      <c r="AX30" s="55">
        <f t="shared" si="10"/>
        <v>3.1171356443800091E-2</v>
      </c>
      <c r="AY30" s="55">
        <f t="shared" si="10"/>
        <v>3.3851396699098979E-2</v>
      </c>
      <c r="AZ30" s="55">
        <f t="shared" si="10"/>
        <v>3.5309689857000226E-2</v>
      </c>
      <c r="BA30" s="55">
        <f t="shared" si="10"/>
        <v>4.1475518173099912E-2</v>
      </c>
      <c r="BB30" s="55">
        <f t="shared" si="10"/>
        <v>0</v>
      </c>
      <c r="BC30" s="242">
        <f t="shared" si="10"/>
        <v>0</v>
      </c>
      <c r="BD30" s="400"/>
    </row>
    <row r="31" spans="2:56">
      <c r="B31" s="23" t="s">
        <v>75</v>
      </c>
      <c r="C31" s="24">
        <f>1/$A$1*'[1]94Imp'!$B$226</f>
        <v>1.16216502861458E-3</v>
      </c>
      <c r="D31" s="25">
        <f>1/$A$1*'[1]94Imp'!$C$226</f>
        <v>8.8284560852568204E-4</v>
      </c>
      <c r="E31" s="25">
        <f>1/$A$1*'[1]94Imp'!$D$226</f>
        <v>6.2363623573739712E-3</v>
      </c>
      <c r="F31" s="25">
        <f>1/$A$1*'[1]94Imp'!$E$226</f>
        <v>9.5040615617904608E-3</v>
      </c>
      <c r="G31" s="25">
        <f>1/$A$1*'[1]94Imp'!$F$226</f>
        <v>1.9957536119074099E-2</v>
      </c>
      <c r="H31" s="25">
        <f>1/$A$1*'[1]94Imp'!$G$226</f>
        <v>1.7459285417859492E-2</v>
      </c>
      <c r="I31" s="25">
        <f>1/$A$1*'[1]94Imp'!$H$226</f>
        <v>1.8024499999999999E-2</v>
      </c>
      <c r="J31" s="26">
        <f>1/$A$1*'[1]94Imp'!$I$226</f>
        <v>1.6447103277127537E-2</v>
      </c>
      <c r="K31" s="26">
        <f>1/$A$1*'[1]94Imp'!$J$226</f>
        <v>1.4972879182225974E-2</v>
      </c>
      <c r="L31" s="26">
        <f>1/$A$1*'[1]94Imp'!K$226</f>
        <v>1.9595906392510024E-2</v>
      </c>
      <c r="M31" s="26">
        <f>1/$A$1*'[1]94Imp'!L$226</f>
        <v>1.6614622514052772E-2</v>
      </c>
      <c r="N31" s="26">
        <f>1/$A$1*'[1]94Imp'!M$226</f>
        <v>1.6071575314609069E-2</v>
      </c>
      <c r="O31" s="26">
        <f>1/$A$1*'[1]94Imp'!N$226</f>
        <v>1.5349695228736316E-2</v>
      </c>
      <c r="P31" s="26">
        <f>1/$A$1*'[1]94Imp'!O$226</f>
        <v>1.6371011781448137E-2</v>
      </c>
      <c r="Q31" s="26">
        <f>1/$A$1*'[1]94Imp'!P$226</f>
        <v>1.8003572780674656E-2</v>
      </c>
      <c r="R31" s="26">
        <f>1/$A$1*'[1]94Imp'!Q$226</f>
        <v>1.7392781604900882E-2</v>
      </c>
      <c r="S31" s="26">
        <f>1/$A$1*'[1]94Imp'!R$226</f>
        <v>1.5243343638945181E-2</v>
      </c>
      <c r="T31" s="26">
        <f>1/$A$1*'[1]94Imp'!S$226</f>
        <v>1.635962917832403E-2</v>
      </c>
      <c r="U31" s="26">
        <f>1/$A$1*'[1]94Imp'!T$226</f>
        <v>1.5859868445804098E-2</v>
      </c>
      <c r="V31" s="26">
        <f>1/$A$1*'[1]94Imp'!U$226</f>
        <v>4.8865924202107494E-3</v>
      </c>
      <c r="W31" s="26">
        <f>1/$A$1*'[1]94Imp'!V$226</f>
        <v>2.2924675934093215E-4</v>
      </c>
      <c r="X31" s="26">
        <f>1/$A$1*'[1]94Imp'!W$226</f>
        <v>1.5360310190784692E-4</v>
      </c>
      <c r="Y31" s="26">
        <f>1/$A$1*'[1]94Imp'!X$226</f>
        <v>1.4878000000000002E-4</v>
      </c>
      <c r="Z31" s="26">
        <f>1/$A$1*'[1]94Imp'!Y$226</f>
        <v>1.5442137209483283E-4</v>
      </c>
      <c r="AA31" s="26">
        <f>1/$A$1*'[1]94Imp'!Z$226</f>
        <v>1.5442137209483283E-4</v>
      </c>
      <c r="AB31" s="26">
        <f>1/$A$1*'[1]94Imp'!AA$226</f>
        <v>1.5442137209483283E-4</v>
      </c>
      <c r="AC31" s="7"/>
      <c r="AD31" s="24">
        <f>1/1000*'[1]94Imp'!AB$226</f>
        <v>7.0919291704320004E-3</v>
      </c>
      <c r="AE31" s="25">
        <f>1/1000*'[1]94Imp'!AC$226</f>
        <v>5.4844708020000002E-3</v>
      </c>
      <c r="AF31" s="25">
        <f>1/1000*'[1]94Imp'!AD$226</f>
        <v>1.6697244048000003E-2</v>
      </c>
      <c r="AG31" s="25">
        <f>1/1000*'[1]94Imp'!AE$226</f>
        <v>2.40592710848E-2</v>
      </c>
      <c r="AH31" s="25">
        <f>1/1000*'[1]94Imp'!AF$226</f>
        <v>4.5937218292699998E-2</v>
      </c>
      <c r="AI31" s="25">
        <f>1/1000*'[1]94Imp'!AG$226</f>
        <v>4.1856469297499997E-2</v>
      </c>
      <c r="AJ31" s="25">
        <f>1/1000*'[1]94Imp'!AH$226</f>
        <v>4.0594803600000007E-2</v>
      </c>
      <c r="AK31" s="25">
        <f>1/1000*'[1]94Imp'!AI$226</f>
        <v>4.0642484491999996E-2</v>
      </c>
      <c r="AL31" s="25">
        <f>1/1000*'[1]94Imp'!AJ$226</f>
        <v>3.86722312348E-2</v>
      </c>
      <c r="AM31" s="25">
        <f>1/1000*'[1]94Imp'!AK$226</f>
        <v>4.0967271958800004E-2</v>
      </c>
      <c r="AN31" s="25">
        <f>1/1000*'[1]94Imp'!AL$226</f>
        <v>3.4562166941700001E-2</v>
      </c>
      <c r="AO31" s="25">
        <f>1/1000*'[1]94Imp'!AM$226</f>
        <v>3.8533438655999994E-2</v>
      </c>
      <c r="AP31" s="25">
        <f>1/1000*'[1]94Imp'!AN$226</f>
        <v>3.569419796799999E-2</v>
      </c>
      <c r="AQ31" s="25">
        <f>1/1000*'[1]94Imp'!AO$226</f>
        <v>3.6103919055899998E-2</v>
      </c>
      <c r="AR31" s="25">
        <f>1/1000*'[1]94Imp'!AP$226</f>
        <v>3.7943823885500001E-2</v>
      </c>
      <c r="AS31" s="25">
        <f>1/1000*'[1]94Imp'!AQ$226</f>
        <v>3.2745447931000003E-2</v>
      </c>
      <c r="AT31" s="25">
        <f>1/1000*'[1]94Imp'!AR$226</f>
        <v>2.85590217445E-2</v>
      </c>
      <c r="AU31" s="25">
        <f>1/1000*'[1]94Imp'!AS$226</f>
        <v>2.9636300136299996E-2</v>
      </c>
      <c r="AV31" s="25">
        <f>1/1000*'[1]94Imp'!AT$226</f>
        <v>2.9404500207999996E-2</v>
      </c>
      <c r="AW31" s="25">
        <f>1/1000*'[1]94Imp'!AU$226</f>
        <v>1.0629055806499999E-2</v>
      </c>
      <c r="AX31" s="25">
        <f>1/1000*'[1]94Imp'!AV$226</f>
        <v>4.0282172996000008E-3</v>
      </c>
      <c r="AY31" s="25">
        <f>1/1000*'[1]94Imp'!AW$226</f>
        <v>2.7034239388999998E-3</v>
      </c>
      <c r="AZ31" s="25">
        <f>1/1000*'[1]94Imp'!AX$226</f>
        <v>2.4549515640000003E-3</v>
      </c>
      <c r="BA31" s="25">
        <f>1/1000*'[1]94Imp'!AY$226</f>
        <v>3.0984359548999999E-3</v>
      </c>
      <c r="BB31" s="25">
        <f>1/1000*'[1]94Imp'!AZ$226</f>
        <v>0</v>
      </c>
      <c r="BC31" s="226">
        <f>1/1000*'[1]94Imp'!BA$226</f>
        <v>0</v>
      </c>
      <c r="BD31" s="400"/>
    </row>
    <row r="32" spans="2:56">
      <c r="B32" s="23" t="s">
        <v>73</v>
      </c>
      <c r="C32" s="24">
        <f>1/$A$1*'[1]94Imp'!$B$238</f>
        <v>1.2137187621103557E-4</v>
      </c>
      <c r="D32" s="25">
        <f>1/$A$1*'[1]94Imp'!$C$238</f>
        <v>3.2548486054568616E-4</v>
      </c>
      <c r="E32" s="25">
        <f>1/$A$1*'[1]94Imp'!$D$238</f>
        <v>1.3240449185087271E-3</v>
      </c>
      <c r="F32" s="25">
        <f>1/$A$1*'[1]94Imp'!$E$238</f>
        <v>2.1502011742629253E-3</v>
      </c>
      <c r="G32" s="25">
        <f>1/$A$1*'[1]94Imp'!$F$238</f>
        <v>2.7832170069133121E-3</v>
      </c>
      <c r="H32" s="25">
        <f>1/$A$1*'[1]94Imp'!$G$238</f>
        <v>5.2536279195015984E-3</v>
      </c>
      <c r="I32" s="25">
        <f>1/$A$1*'[1]94Imp'!$H$238</f>
        <v>6.554400000000001E-3</v>
      </c>
      <c r="J32" s="26">
        <f>1/$A$1*'[1]94Imp'!$I$238</f>
        <v>1.0412679110643972E-2</v>
      </c>
      <c r="K32" s="26">
        <f>1/$A$1*'[1]94Imp'!$J$238</f>
        <v>1.112851032475011E-2</v>
      </c>
      <c r="L32" s="26">
        <f>1/$A$1*'[1]94Imp'!K$238</f>
        <v>1.0659243543872824E-2</v>
      </c>
      <c r="M32" s="26">
        <f>1/$A$1*'[1]94Imp'!L$238</f>
        <v>8.2032438898096173E-3</v>
      </c>
      <c r="N32" s="26">
        <f>1/$A$1*'[1]94Imp'!M$238</f>
        <v>8.9036904236179971E-3</v>
      </c>
      <c r="O32" s="26">
        <f>1/$A$1*'[1]94Imp'!N$238</f>
        <v>8.370796813853297E-3</v>
      </c>
      <c r="P32" s="26">
        <f>1/$A$1*'[1]94Imp'!O$238</f>
        <v>4.397596721433859E-3</v>
      </c>
      <c r="Q32" s="26">
        <f>1/$A$1*'[1]94Imp'!P$238</f>
        <v>4.4371418554586539E-3</v>
      </c>
      <c r="R32" s="26">
        <f>1/$A$1*'[1]94Imp'!Q$238</f>
        <v>4.4802846723280077E-3</v>
      </c>
      <c r="S32" s="26">
        <f>1/$A$1*'[1]94Imp'!R$238</f>
        <v>4.8031338987847231E-3</v>
      </c>
      <c r="T32" s="26">
        <f>1/$A$1*'[1]94Imp'!S$238</f>
        <v>4.0696521052834573E-3</v>
      </c>
      <c r="U32" s="26">
        <f>1/$A$1*'[1]94Imp'!T$238</f>
        <v>4.2179386694575641E-3</v>
      </c>
      <c r="V32" s="26">
        <f>1/$A$1*'[1]94Imp'!U$238</f>
        <v>5.1911438641227487E-3</v>
      </c>
      <c r="W32" s="26">
        <f>1/$A$1*'[1]94Imp'!V$238</f>
        <v>6.6731460000000005E-3</v>
      </c>
      <c r="X32" s="26">
        <f>1/$A$1*'[1]94Imp'!W$238</f>
        <v>6.7089390000000006E-3</v>
      </c>
      <c r="Y32" s="26">
        <f>1/$A$1*'[1]94Imp'!X$238</f>
        <v>7.9278000000000005E-3</v>
      </c>
      <c r="Z32" s="26">
        <f>1/$A$1*'[1]94Imp'!Y$238</f>
        <v>9.1337790000000016E-3</v>
      </c>
      <c r="AA32" s="26">
        <f>1/$A$1*'[1]94Imp'!Z$238</f>
        <v>9.1337790000000016E-3</v>
      </c>
      <c r="AB32" s="26">
        <f>1/$A$1*'[1]94Imp'!AA$238</f>
        <v>9.1337790000000016E-3</v>
      </c>
      <c r="AC32" s="7"/>
      <c r="AD32" s="24">
        <f>1/1000*'[1]94Imp'!AB$238</f>
        <v>2.6285841257399996E-4</v>
      </c>
      <c r="AE32" s="25">
        <f>1/1000*'[1]94Imp'!AC$238</f>
        <v>5.5386411679999995E-4</v>
      </c>
      <c r="AF32" s="25">
        <f>1/1000*'[1]94Imp'!AD$238</f>
        <v>2.3054928911999998E-3</v>
      </c>
      <c r="AG32" s="25">
        <f>1/1000*'[1]94Imp'!AE$238</f>
        <v>5.7311965200000006E-3</v>
      </c>
      <c r="AH32" s="25">
        <f>1/1000*'[1]94Imp'!AF$238</f>
        <v>7.0876824927999993E-3</v>
      </c>
      <c r="AI32" s="25">
        <f>1/1000*'[1]94Imp'!AG$238</f>
        <v>1.3830198138900003E-2</v>
      </c>
      <c r="AJ32" s="25">
        <f>1/1000*'[1]94Imp'!AH$238</f>
        <v>1.7604767599999998E-2</v>
      </c>
      <c r="AK32" s="25">
        <f>1/1000*'[1]94Imp'!AI$238</f>
        <v>2.9653171357000005E-2</v>
      </c>
      <c r="AL32" s="25">
        <f>1/1000*'[1]94Imp'!AJ$238</f>
        <v>3.9303782459199993E-2</v>
      </c>
      <c r="AM32" s="25">
        <f>1/1000*'[1]94Imp'!AK$238</f>
        <v>3.3606673848000007E-2</v>
      </c>
      <c r="AN32" s="25">
        <f>1/1000*'[1]94Imp'!AL$238</f>
        <v>2.5766872599600005E-2</v>
      </c>
      <c r="AO32" s="25">
        <f>1/1000*'[1]94Imp'!AM$238</f>
        <v>2.9668194336000004E-2</v>
      </c>
      <c r="AP32" s="25">
        <f>1/1000*'[1]94Imp'!AN$238</f>
        <v>2.7148561475200002E-2</v>
      </c>
      <c r="AQ32" s="25">
        <f>1/1000*'[1]94Imp'!AO$238</f>
        <v>1.4855119900199998E-2</v>
      </c>
      <c r="AR32" s="25">
        <f>1/1000*'[1]94Imp'!AP$238</f>
        <v>1.6108122282500002E-2</v>
      </c>
      <c r="AS32" s="25">
        <f>1/1000*'[1]94Imp'!AQ$238</f>
        <v>1.6003435766499999E-2</v>
      </c>
      <c r="AT32" s="25">
        <f>1/1000*'[1]94Imp'!AR$238</f>
        <v>1.69015593906E-2</v>
      </c>
      <c r="AU32" s="25">
        <f>1/1000*'[1]94Imp'!AS$238</f>
        <v>1.3512500987700002E-2</v>
      </c>
      <c r="AV32" s="25">
        <f>1/1000*'[1]94Imp'!AT$238</f>
        <v>1.4144239414E-2</v>
      </c>
      <c r="AW32" s="25">
        <f>1/1000*'[1]94Imp'!AU$238</f>
        <v>1.6950397638499998E-2</v>
      </c>
      <c r="AX32" s="25">
        <f>1/1000*'[1]94Imp'!AV$238</f>
        <v>2.3118838448400004E-2</v>
      </c>
      <c r="AY32" s="25">
        <f>1/1000*'[1]94Imp'!AW$238</f>
        <v>2.3307502015600008E-2</v>
      </c>
      <c r="AZ32" s="25">
        <f>1/1000*'[1]94Imp'!AX$238</f>
        <v>2.7670339124999995E-2</v>
      </c>
      <c r="BA32" s="25">
        <f>1/1000*'[1]94Imp'!AY$238</f>
        <v>3.3778137066299993E-2</v>
      </c>
      <c r="BB32" s="25">
        <f>1/1000*'[1]94Imp'!AZ$238</f>
        <v>0</v>
      </c>
      <c r="BC32" s="226">
        <f>1/1000*'[1]94Imp'!BA$238</f>
        <v>0</v>
      </c>
      <c r="BD32" s="400"/>
    </row>
    <row r="33" spans="2:56" ht="13" thickBot="1">
      <c r="B33" s="112" t="s">
        <v>15</v>
      </c>
      <c r="C33" s="108">
        <f t="shared" ref="C33:K33" si="11">SUM(C30:C30)-SUM(C31:C31)</f>
        <v>4.0323890609891399E-4</v>
      </c>
      <c r="D33" s="109">
        <f t="shared" si="11"/>
        <v>5.5759969073333683E-4</v>
      </c>
      <c r="E33" s="109">
        <f t="shared" si="11"/>
        <v>1.5140571990954633E-3</v>
      </c>
      <c r="F33" s="109">
        <f t="shared" si="11"/>
        <v>2.280369173028424E-3</v>
      </c>
      <c r="G33" s="109">
        <f t="shared" si="11"/>
        <v>3.0111403976691258E-3</v>
      </c>
      <c r="H33" s="109">
        <f t="shared" si="11"/>
        <v>5.5338216483148094E-3</v>
      </c>
      <c r="I33" s="109">
        <f t="shared" si="11"/>
        <v>6.8548546808090416E-3</v>
      </c>
      <c r="J33" s="110">
        <f t="shared" si="11"/>
        <v>1.0737084114505715E-2</v>
      </c>
      <c r="K33" s="110">
        <f t="shared" si="11"/>
        <v>1.1510099441652799E-2</v>
      </c>
      <c r="L33" s="110">
        <f>SUM(L30:L30)-SUM(L31:L31)</f>
        <v>1.0910250380200433E-2</v>
      </c>
      <c r="M33" s="110">
        <f t="shared" ref="M33:AB33" si="12">SUM(M30:M30)-SUM(M31:M31)</f>
        <v>8.6301353536686852E-3</v>
      </c>
      <c r="N33" s="110">
        <f t="shared" si="12"/>
        <v>9.4698442295916806E-3</v>
      </c>
      <c r="O33" s="110">
        <f t="shared" si="12"/>
        <v>9.6979415506930223E-3</v>
      </c>
      <c r="P33" s="110">
        <f t="shared" si="12"/>
        <v>5.391615621363071E-3</v>
      </c>
      <c r="Q33" s="110">
        <f t="shared" si="12"/>
        <v>5.2473735654136634E-3</v>
      </c>
      <c r="R33" s="110">
        <f t="shared" si="12"/>
        <v>5.2716126946257755E-3</v>
      </c>
      <c r="S33" s="110">
        <f t="shared" si="12"/>
        <v>5.7675918358499195E-3</v>
      </c>
      <c r="T33" s="110">
        <f t="shared" si="12"/>
        <v>5.3266164897178628E-3</v>
      </c>
      <c r="U33" s="110">
        <f t="shared" si="12"/>
        <v>5.6787204569394741E-3</v>
      </c>
      <c r="V33" s="110">
        <f t="shared" si="12"/>
        <v>6.9299138623656062E-3</v>
      </c>
      <c r="W33" s="110">
        <f t="shared" si="12"/>
        <v>7.8640750000000328E-3</v>
      </c>
      <c r="X33" s="110">
        <f t="shared" si="12"/>
        <v>8.8959841694809787E-3</v>
      </c>
      <c r="Y33" s="110">
        <f t="shared" si="12"/>
        <v>9.2889247718827717E-3</v>
      </c>
      <c r="Z33" s="110">
        <f t="shared" si="12"/>
        <v>1.0339779106396618E-2</v>
      </c>
      <c r="AA33" s="110">
        <f t="shared" si="12"/>
        <v>1.0339779106396618E-2</v>
      </c>
      <c r="AB33" s="110">
        <f t="shared" si="12"/>
        <v>1.0339779106396618E-2</v>
      </c>
      <c r="AC33" s="115"/>
      <c r="AD33" s="108">
        <f>SUM(AD30:AD30)-SUM(AD31:AD31)</f>
        <v>1.3651434238112197E-3</v>
      </c>
      <c r="AE33" s="109">
        <f>SUM(AE30:AE30)-SUM(AE31:AE31)</f>
        <v>1.3433435771999921E-3</v>
      </c>
      <c r="AF33" s="109">
        <f>SUM(AF30:AF30)-SUM(AF31:AF31)</f>
        <v>2.9956409424001136E-3</v>
      </c>
      <c r="AG33" s="109">
        <f t="shared" ref="AG33:BB33" si="13">SUM(AG30:AG30)-SUM(AG31:AG31)</f>
        <v>6.3516665071999753E-3</v>
      </c>
      <c r="AH33" s="109">
        <f t="shared" si="13"/>
        <v>8.2070245663004374E-3</v>
      </c>
      <c r="AI33" s="109">
        <f t="shared" si="13"/>
        <v>1.4879556677700558E-2</v>
      </c>
      <c r="AJ33" s="109">
        <f t="shared" si="13"/>
        <v>1.8788798399999806E-2</v>
      </c>
      <c r="AK33" s="109">
        <f t="shared" si="13"/>
        <v>3.1213000450000784E-2</v>
      </c>
      <c r="AL33" s="109">
        <f t="shared" si="13"/>
        <v>4.102533032639967E-2</v>
      </c>
      <c r="AM33" s="109">
        <f t="shared" si="13"/>
        <v>3.4530016105200574E-2</v>
      </c>
      <c r="AN33" s="109">
        <f t="shared" si="13"/>
        <v>2.7381296802600152E-2</v>
      </c>
      <c r="AO33" s="109">
        <f t="shared" si="13"/>
        <v>3.2156046335999236E-2</v>
      </c>
      <c r="AP33" s="109">
        <f t="shared" si="13"/>
        <v>3.2437993139199935E-2</v>
      </c>
      <c r="AQ33" s="109">
        <f t="shared" si="13"/>
        <v>1.8301967048400196E-2</v>
      </c>
      <c r="AR33" s="109">
        <f t="shared" si="13"/>
        <v>1.9586766320000108E-2</v>
      </c>
      <c r="AS33" s="109">
        <f t="shared" si="13"/>
        <v>1.9320200585000703E-2</v>
      </c>
      <c r="AT33" s="109">
        <f t="shared" si="13"/>
        <v>2.0101787715299781E-2</v>
      </c>
      <c r="AU33" s="109">
        <f t="shared" si="13"/>
        <v>1.7695919040799958E-2</v>
      </c>
      <c r="AV33" s="109">
        <f t="shared" si="13"/>
        <v>1.8679342007000287E-2</v>
      </c>
      <c r="AW33" s="109">
        <f t="shared" si="13"/>
        <v>2.2536255958000108E-2</v>
      </c>
      <c r="AX33" s="109">
        <f t="shared" si="13"/>
        <v>2.714313914420009E-2</v>
      </c>
      <c r="AY33" s="109">
        <f t="shared" si="13"/>
        <v>3.114797276019898E-2</v>
      </c>
      <c r="AZ33" s="109">
        <f t="shared" si="13"/>
        <v>3.2854738293000223E-2</v>
      </c>
      <c r="BA33" s="109">
        <f t="shared" si="13"/>
        <v>3.8377082218199909E-2</v>
      </c>
      <c r="BB33" s="109">
        <f t="shared" si="13"/>
        <v>0</v>
      </c>
      <c r="BC33" s="247">
        <f>SUM(BC30:BC30)-SUM(BC31:BC31)</f>
        <v>0</v>
      </c>
      <c r="BD33" s="400"/>
    </row>
    <row r="34" spans="2:56" ht="13" thickTop="1">
      <c r="AD34" s="63"/>
      <c r="AE34" s="63"/>
      <c r="AF34" s="63"/>
      <c r="AG34" s="63"/>
      <c r="AH34" s="63"/>
      <c r="AI34" s="63"/>
      <c r="AJ34" s="63"/>
      <c r="AK34" s="63"/>
      <c r="AL34" s="63"/>
      <c r="AM34" s="63"/>
      <c r="AN34" s="63"/>
      <c r="AO34" s="63"/>
      <c r="AP34" s="63"/>
      <c r="AQ34" s="63"/>
      <c r="AR34" s="63"/>
      <c r="AS34" s="63"/>
      <c r="AT34" s="63"/>
      <c r="AU34" s="63"/>
      <c r="AV34" s="63"/>
      <c r="AW34" s="63"/>
      <c r="AX34" s="63"/>
      <c r="AY34" s="63"/>
      <c r="AZ34" s="63"/>
      <c r="BA34" s="63"/>
      <c r="BB34" s="63"/>
      <c r="BC34" s="63"/>
    </row>
    <row r="35" spans="2:56">
      <c r="AD35" s="63"/>
      <c r="AE35" s="63"/>
      <c r="AF35" s="63"/>
      <c r="AG35" s="63"/>
      <c r="AH35" s="63"/>
      <c r="AI35" s="63"/>
      <c r="AJ35" s="63"/>
      <c r="AK35" s="63"/>
      <c r="AL35" s="63"/>
      <c r="AM35" s="63"/>
      <c r="AN35" s="63"/>
      <c r="AO35" s="63"/>
      <c r="AP35" s="63"/>
      <c r="AQ35" s="63"/>
      <c r="AR35" s="63"/>
      <c r="AS35" s="63"/>
      <c r="AT35" s="63"/>
      <c r="AU35" s="63"/>
      <c r="AV35" s="63"/>
      <c r="AW35" s="63"/>
      <c r="AX35" s="63"/>
      <c r="AY35" s="63"/>
      <c r="AZ35" s="63"/>
      <c r="BA35" s="63"/>
      <c r="BB35" s="63"/>
      <c r="BC35" s="63"/>
    </row>
    <row r="36" spans="2:56"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  <c r="AV36" s="63"/>
      <c r="AW36" s="63"/>
      <c r="AX36" s="63"/>
      <c r="AY36" s="63"/>
      <c r="AZ36" s="63"/>
      <c r="BA36" s="63"/>
      <c r="BB36" s="63"/>
      <c r="BC36" s="63"/>
    </row>
    <row r="37" spans="2:56"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63"/>
      <c r="AS37" s="63"/>
      <c r="AT37" s="63"/>
      <c r="AU37" s="63"/>
      <c r="AV37" s="63"/>
      <c r="AW37" s="63"/>
      <c r="AX37" s="63"/>
      <c r="AY37" s="63"/>
      <c r="AZ37" s="63"/>
      <c r="BA37" s="63"/>
      <c r="BB37" s="63"/>
      <c r="BC37" s="63"/>
    </row>
    <row r="38" spans="2:56"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N38" s="63"/>
      <c r="AO38" s="63"/>
      <c r="AP38" s="63"/>
      <c r="AQ38" s="63"/>
      <c r="AR38" s="63"/>
      <c r="AS38" s="63"/>
      <c r="AT38" s="63"/>
      <c r="AU38" s="63"/>
      <c r="AV38" s="63"/>
      <c r="AW38" s="63"/>
      <c r="AX38" s="63"/>
      <c r="AY38" s="63"/>
      <c r="AZ38" s="63"/>
      <c r="BA38" s="63"/>
      <c r="BB38" s="63"/>
      <c r="BC38" s="63"/>
    </row>
    <row r="39" spans="2:56"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  <c r="AS39" s="63"/>
      <c r="AT39" s="63"/>
      <c r="AU39" s="63"/>
      <c r="AV39" s="63"/>
      <c r="AW39" s="63"/>
      <c r="AX39" s="63"/>
      <c r="AY39" s="63"/>
      <c r="AZ39" s="63"/>
      <c r="BA39" s="63"/>
      <c r="BB39" s="63"/>
      <c r="BC39" s="63"/>
    </row>
    <row r="40" spans="2:56"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  <c r="AS40" s="63"/>
      <c r="AT40" s="63"/>
      <c r="AU40" s="63"/>
      <c r="AV40" s="63"/>
      <c r="AW40" s="63"/>
      <c r="AX40" s="63"/>
      <c r="AY40" s="63"/>
      <c r="AZ40" s="63"/>
      <c r="BA40" s="63"/>
      <c r="BB40" s="63"/>
      <c r="BC40" s="63"/>
    </row>
    <row r="41" spans="2:56"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63"/>
      <c r="AS41" s="63"/>
      <c r="AT41" s="63"/>
      <c r="AU41" s="63"/>
      <c r="AV41" s="63"/>
      <c r="AW41" s="63"/>
      <c r="AX41" s="63"/>
      <c r="AY41" s="63"/>
      <c r="AZ41" s="63"/>
      <c r="BA41" s="63"/>
      <c r="BB41" s="63"/>
      <c r="BC41" s="63"/>
    </row>
    <row r="42" spans="2:56"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  <c r="AS42" s="63"/>
      <c r="AT42" s="63"/>
      <c r="AU42" s="63"/>
      <c r="AV42" s="63"/>
      <c r="AW42" s="63"/>
      <c r="AX42" s="63"/>
      <c r="AY42" s="63"/>
      <c r="AZ42" s="63"/>
      <c r="BA42" s="63"/>
      <c r="BB42" s="63"/>
      <c r="BC42" s="63"/>
    </row>
    <row r="43" spans="2:56"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  <c r="AP43" s="63"/>
      <c r="AQ43" s="63"/>
      <c r="AR43" s="63"/>
      <c r="AS43" s="63"/>
      <c r="AT43" s="63"/>
      <c r="AU43" s="63"/>
      <c r="AV43" s="63"/>
      <c r="AW43" s="63"/>
      <c r="AX43" s="63"/>
      <c r="AY43" s="63"/>
      <c r="AZ43" s="63"/>
      <c r="BA43" s="63"/>
      <c r="BB43" s="63"/>
      <c r="BC43" s="63"/>
    </row>
    <row r="44" spans="2:56"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3"/>
      <c r="AU44" s="63"/>
      <c r="AV44" s="63"/>
      <c r="AW44" s="63"/>
      <c r="AX44" s="63"/>
      <c r="AY44" s="63"/>
      <c r="AZ44" s="63"/>
      <c r="BA44" s="63"/>
      <c r="BB44" s="63"/>
      <c r="BC44" s="63"/>
    </row>
    <row r="45" spans="2:56">
      <c r="AD45" s="63"/>
      <c r="AE45" s="63"/>
      <c r="AF45" s="63"/>
      <c r="AG45" s="63"/>
      <c r="AH45" s="63"/>
      <c r="AI45" s="63"/>
      <c r="AJ45" s="63"/>
      <c r="AK45" s="63"/>
      <c r="AL45" s="63"/>
      <c r="AM45" s="63"/>
      <c r="AN45" s="63"/>
      <c r="AO45" s="63"/>
      <c r="AP45" s="63"/>
      <c r="AQ45" s="63"/>
      <c r="AR45" s="63"/>
      <c r="AS45" s="63"/>
      <c r="AT45" s="63"/>
      <c r="AU45" s="63"/>
      <c r="AV45" s="63"/>
      <c r="AW45" s="63"/>
      <c r="AX45" s="63"/>
      <c r="AY45" s="63"/>
      <c r="AZ45" s="63"/>
      <c r="BA45" s="63"/>
      <c r="BB45" s="63"/>
      <c r="BC45" s="63"/>
    </row>
    <row r="46" spans="2:56">
      <c r="AD46" s="63"/>
      <c r="AE46" s="63"/>
      <c r="AF46" s="63"/>
      <c r="AG46" s="63"/>
      <c r="AH46" s="63"/>
      <c r="AI46" s="63"/>
      <c r="AJ46" s="63"/>
      <c r="AK46" s="63"/>
      <c r="AL46" s="63"/>
      <c r="AM46" s="63"/>
      <c r="AN46" s="63"/>
      <c r="AO46" s="63"/>
      <c r="AP46" s="63"/>
      <c r="AQ46" s="63"/>
      <c r="AR46" s="63"/>
      <c r="AS46" s="63"/>
      <c r="AT46" s="63"/>
      <c r="AU46" s="63"/>
      <c r="AV46" s="63"/>
      <c r="AW46" s="63"/>
      <c r="AX46" s="63"/>
      <c r="AY46" s="63"/>
      <c r="AZ46" s="63"/>
      <c r="BA46" s="63"/>
      <c r="BB46" s="63"/>
      <c r="BC46" s="63"/>
    </row>
    <row r="47" spans="2:56">
      <c r="AD47" s="63"/>
      <c r="AE47" s="63"/>
      <c r="AF47" s="63"/>
      <c r="AG47" s="63"/>
      <c r="AH47" s="63"/>
      <c r="AI47" s="63"/>
      <c r="AJ47" s="63"/>
      <c r="AK47" s="63"/>
      <c r="AL47" s="63"/>
      <c r="AM47" s="63"/>
      <c r="AN47" s="63"/>
      <c r="AO47" s="63"/>
      <c r="AP47" s="63"/>
      <c r="AQ47" s="63"/>
      <c r="AR47" s="63"/>
      <c r="AS47" s="63"/>
      <c r="AT47" s="63"/>
      <c r="AU47" s="63"/>
      <c r="AV47" s="63"/>
      <c r="AW47" s="63"/>
      <c r="AX47" s="63"/>
      <c r="AY47" s="63"/>
      <c r="AZ47" s="63"/>
      <c r="BA47" s="63"/>
      <c r="BB47" s="63"/>
      <c r="BC47" s="63"/>
    </row>
    <row r="48" spans="2:56">
      <c r="AD48" s="63"/>
      <c r="AE48" s="63"/>
      <c r="AF48" s="63"/>
      <c r="AG48" s="63"/>
      <c r="AH48" s="63"/>
      <c r="AI48" s="63"/>
      <c r="AJ48" s="63"/>
      <c r="AK48" s="63"/>
      <c r="AL48" s="63"/>
      <c r="AM48" s="63"/>
      <c r="AN48" s="63"/>
      <c r="AO48" s="63"/>
      <c r="AP48" s="63"/>
      <c r="AQ48" s="63"/>
      <c r="AR48" s="63"/>
      <c r="AS48" s="63"/>
      <c r="AT48" s="63"/>
      <c r="AU48" s="63"/>
      <c r="AV48" s="63"/>
      <c r="AW48" s="63"/>
      <c r="AX48" s="63"/>
      <c r="AY48" s="63"/>
      <c r="AZ48" s="63"/>
      <c r="BA48" s="63"/>
      <c r="BB48" s="63"/>
      <c r="BC48" s="63"/>
    </row>
    <row r="49" spans="30:55">
      <c r="AD49" s="63"/>
      <c r="AE49" s="63"/>
      <c r="AF49" s="63"/>
      <c r="AG49" s="63"/>
      <c r="AH49" s="63"/>
      <c r="AI49" s="63"/>
      <c r="AJ49" s="63"/>
      <c r="AK49" s="63"/>
      <c r="AL49" s="63"/>
      <c r="AM49" s="63"/>
      <c r="AN49" s="63"/>
      <c r="AO49" s="63"/>
      <c r="AP49" s="63"/>
      <c r="AQ49" s="63"/>
      <c r="AR49" s="63"/>
      <c r="AS49" s="63"/>
      <c r="AT49" s="63"/>
      <c r="AU49" s="63"/>
      <c r="AV49" s="63"/>
      <c r="AW49" s="63"/>
      <c r="AX49" s="63"/>
      <c r="AY49" s="63"/>
      <c r="AZ49" s="63"/>
      <c r="BA49" s="63"/>
      <c r="BB49" s="63"/>
      <c r="BC49" s="63"/>
    </row>
    <row r="50" spans="30:55">
      <c r="AD50" s="63"/>
      <c r="AE50" s="63"/>
      <c r="AF50" s="63"/>
      <c r="AG50" s="63"/>
      <c r="AH50" s="63"/>
      <c r="AI50" s="63"/>
      <c r="AJ50" s="63"/>
      <c r="AK50" s="63"/>
      <c r="AL50" s="63"/>
      <c r="AM50" s="63"/>
      <c r="AN50" s="63"/>
      <c r="AO50" s="63"/>
      <c r="AP50" s="63"/>
      <c r="AQ50" s="63"/>
      <c r="AR50" s="63"/>
      <c r="AS50" s="63"/>
      <c r="AT50" s="63"/>
      <c r="AU50" s="63"/>
      <c r="AV50" s="63"/>
      <c r="AW50" s="63"/>
      <c r="AX50" s="63"/>
      <c r="AY50" s="63"/>
      <c r="AZ50" s="63"/>
      <c r="BA50" s="63"/>
      <c r="BB50" s="63"/>
      <c r="BC50" s="63"/>
    </row>
    <row r="51" spans="30:55">
      <c r="AD51" s="63"/>
      <c r="AE51" s="63"/>
      <c r="AF51" s="63"/>
      <c r="AG51" s="63"/>
      <c r="AH51" s="63"/>
      <c r="AI51" s="63"/>
      <c r="AJ51" s="63"/>
      <c r="AK51" s="63"/>
      <c r="AL51" s="63"/>
      <c r="AM51" s="63"/>
      <c r="AN51" s="63"/>
      <c r="AO51" s="63"/>
      <c r="AP51" s="63"/>
      <c r="AQ51" s="63"/>
      <c r="AR51" s="63"/>
      <c r="AS51" s="63"/>
      <c r="AT51" s="63"/>
      <c r="AU51" s="63"/>
      <c r="AV51" s="63"/>
      <c r="AW51" s="63"/>
      <c r="AX51" s="63"/>
      <c r="AY51" s="63"/>
      <c r="AZ51" s="63"/>
      <c r="BA51" s="63"/>
      <c r="BB51" s="63"/>
      <c r="BC51" s="63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BD40"/>
  <sheetViews>
    <sheetView topLeftCell="B1" workbookViewId="0">
      <selection activeCell="B2" sqref="B2:B4"/>
    </sheetView>
  </sheetViews>
  <sheetFormatPr defaultColWidth="9.08984375" defaultRowHeight="12.5"/>
  <cols>
    <col min="1" max="1" width="1.7265625" style="3" customWidth="1"/>
    <col min="2" max="2" width="20.7265625" style="3" customWidth="1"/>
    <col min="3" max="26" width="5.1796875" style="3" customWidth="1"/>
    <col min="27" max="28" width="5.1796875" style="3" hidden="1" customWidth="1"/>
    <col min="29" max="29" width="1.6328125" style="3" customWidth="1"/>
    <col min="30" max="53" width="5.1796875" style="3" customWidth="1"/>
    <col min="54" max="55" width="5.1796875" style="3" hidden="1" customWidth="1"/>
    <col min="56" max="16384" width="9.08984375" style="3"/>
  </cols>
  <sheetData>
    <row r="1" spans="1:56" ht="9" customHeight="1" thickBot="1">
      <c r="A1" s="297">
        <f>[2]ToM3!$A$2*[2]RWE!$F$1</f>
        <v>2.8</v>
      </c>
      <c r="B1" s="4"/>
    </row>
    <row r="2" spans="1:56" s="6" customFormat="1" ht="16" thickTop="1">
      <c r="A2" s="3"/>
      <c r="B2" s="490" t="s">
        <v>33</v>
      </c>
      <c r="C2" s="485" t="s">
        <v>83</v>
      </c>
      <c r="D2" s="486"/>
      <c r="E2" s="486"/>
      <c r="F2" s="486"/>
      <c r="G2" s="486"/>
      <c r="H2" s="486"/>
      <c r="I2" s="486"/>
      <c r="J2" s="486"/>
      <c r="K2" s="486"/>
      <c r="L2" s="486"/>
      <c r="M2" s="486"/>
      <c r="N2" s="486"/>
      <c r="O2" s="486"/>
      <c r="P2" s="486"/>
      <c r="Q2" s="486"/>
      <c r="R2" s="486"/>
      <c r="S2" s="486"/>
      <c r="T2" s="486"/>
      <c r="U2" s="486"/>
      <c r="V2" s="486"/>
      <c r="W2" s="486"/>
      <c r="X2" s="486"/>
      <c r="Y2" s="486"/>
      <c r="Z2" s="486"/>
      <c r="AA2" s="486"/>
      <c r="AB2" s="487"/>
      <c r="AC2" s="5"/>
      <c r="AD2" s="485" t="s">
        <v>3</v>
      </c>
      <c r="AE2" s="486"/>
      <c r="AF2" s="486"/>
      <c r="AG2" s="486"/>
      <c r="AH2" s="486"/>
      <c r="AI2" s="486"/>
      <c r="AJ2" s="486"/>
      <c r="AK2" s="486"/>
      <c r="AL2" s="486"/>
      <c r="AM2" s="486"/>
      <c r="AN2" s="486"/>
      <c r="AO2" s="486"/>
      <c r="AP2" s="486"/>
      <c r="AQ2" s="486"/>
      <c r="AR2" s="486"/>
      <c r="AS2" s="486"/>
      <c r="AT2" s="486"/>
      <c r="AU2" s="486"/>
      <c r="AV2" s="486"/>
      <c r="AW2" s="486"/>
      <c r="AX2" s="486"/>
      <c r="AY2" s="486"/>
      <c r="AZ2" s="486"/>
      <c r="BA2" s="486"/>
      <c r="BB2" s="486"/>
      <c r="BC2" s="487"/>
      <c r="BD2" s="398"/>
    </row>
    <row r="3" spans="1:56" ht="13" thickBot="1">
      <c r="A3" s="6"/>
      <c r="B3" s="491"/>
      <c r="C3" s="493" t="s">
        <v>53</v>
      </c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  <c r="V3" s="494"/>
      <c r="W3" s="494"/>
      <c r="X3" s="494"/>
      <c r="Y3" s="494"/>
      <c r="Z3" s="494"/>
      <c r="AA3" s="494"/>
      <c r="AB3" s="495"/>
      <c r="AC3" s="7"/>
      <c r="AD3" s="493" t="s">
        <v>163</v>
      </c>
      <c r="AE3" s="494"/>
      <c r="AF3" s="494"/>
      <c r="AG3" s="494"/>
      <c r="AH3" s="494"/>
      <c r="AI3" s="494"/>
      <c r="AJ3" s="494"/>
      <c r="AK3" s="494"/>
      <c r="AL3" s="494"/>
      <c r="AM3" s="494"/>
      <c r="AN3" s="494"/>
      <c r="AO3" s="494"/>
      <c r="AP3" s="494"/>
      <c r="AQ3" s="494"/>
      <c r="AR3" s="494"/>
      <c r="AS3" s="494"/>
      <c r="AT3" s="494"/>
      <c r="AU3" s="494"/>
      <c r="AV3" s="494"/>
      <c r="AW3" s="494"/>
      <c r="AX3" s="494"/>
      <c r="AY3" s="494"/>
      <c r="AZ3" s="494"/>
      <c r="BA3" s="494"/>
      <c r="BB3" s="494"/>
      <c r="BC3" s="495"/>
      <c r="BD3" s="400"/>
    </row>
    <row r="4" spans="1:56" s="10" customFormat="1" ht="20" customHeight="1" thickTop="1" thickBot="1">
      <c r="A4" s="3"/>
      <c r="B4" s="492"/>
      <c r="C4" s="8">
        <v>2000</v>
      </c>
      <c r="D4" s="397">
        <f>1+C4</f>
        <v>2001</v>
      </c>
      <c r="E4" s="397">
        <f t="shared" ref="E4:AB4" si="0">1+D4</f>
        <v>2002</v>
      </c>
      <c r="F4" s="397">
        <f t="shared" si="0"/>
        <v>2003</v>
      </c>
      <c r="G4" s="397">
        <f t="shared" si="0"/>
        <v>2004</v>
      </c>
      <c r="H4" s="397">
        <f t="shared" si="0"/>
        <v>2005</v>
      </c>
      <c r="I4" s="397">
        <f t="shared" si="0"/>
        <v>2006</v>
      </c>
      <c r="J4" s="397">
        <f t="shared" si="0"/>
        <v>2007</v>
      </c>
      <c r="K4" s="397">
        <f t="shared" si="0"/>
        <v>2008</v>
      </c>
      <c r="L4" s="397">
        <f t="shared" si="0"/>
        <v>2009</v>
      </c>
      <c r="M4" s="397">
        <f t="shared" si="0"/>
        <v>2010</v>
      </c>
      <c r="N4" s="397">
        <f t="shared" si="0"/>
        <v>2011</v>
      </c>
      <c r="O4" s="397">
        <f t="shared" si="0"/>
        <v>2012</v>
      </c>
      <c r="P4" s="397">
        <f t="shared" si="0"/>
        <v>2013</v>
      </c>
      <c r="Q4" s="397">
        <f t="shared" si="0"/>
        <v>2014</v>
      </c>
      <c r="R4" s="397">
        <f t="shared" si="0"/>
        <v>2015</v>
      </c>
      <c r="S4" s="397">
        <f t="shared" si="0"/>
        <v>2016</v>
      </c>
      <c r="T4" s="397">
        <f t="shared" si="0"/>
        <v>2017</v>
      </c>
      <c r="U4" s="397">
        <f t="shared" si="0"/>
        <v>2018</v>
      </c>
      <c r="V4" s="397">
        <f t="shared" si="0"/>
        <v>2019</v>
      </c>
      <c r="W4" s="397">
        <f t="shared" si="0"/>
        <v>2020</v>
      </c>
      <c r="X4" s="397">
        <f t="shared" si="0"/>
        <v>2021</v>
      </c>
      <c r="Y4" s="397">
        <f t="shared" si="0"/>
        <v>2022</v>
      </c>
      <c r="Z4" s="397">
        <f t="shared" si="0"/>
        <v>2023</v>
      </c>
      <c r="AA4" s="397">
        <f t="shared" si="0"/>
        <v>2024</v>
      </c>
      <c r="AB4" s="228">
        <f t="shared" si="0"/>
        <v>2025</v>
      </c>
      <c r="AC4" s="9"/>
      <c r="AD4" s="8">
        <v>2000</v>
      </c>
      <c r="AE4" s="397">
        <f>1+AD4</f>
        <v>2001</v>
      </c>
      <c r="AF4" s="397">
        <f t="shared" ref="AF4:BC4" si="1">1+AE4</f>
        <v>2002</v>
      </c>
      <c r="AG4" s="397">
        <f t="shared" si="1"/>
        <v>2003</v>
      </c>
      <c r="AH4" s="397">
        <f t="shared" si="1"/>
        <v>2004</v>
      </c>
      <c r="AI4" s="397">
        <f t="shared" si="1"/>
        <v>2005</v>
      </c>
      <c r="AJ4" s="397">
        <f t="shared" si="1"/>
        <v>2006</v>
      </c>
      <c r="AK4" s="397">
        <f t="shared" si="1"/>
        <v>2007</v>
      </c>
      <c r="AL4" s="397">
        <f t="shared" si="1"/>
        <v>2008</v>
      </c>
      <c r="AM4" s="397">
        <f t="shared" si="1"/>
        <v>2009</v>
      </c>
      <c r="AN4" s="397">
        <f t="shared" si="1"/>
        <v>2010</v>
      </c>
      <c r="AO4" s="397">
        <f t="shared" si="1"/>
        <v>2011</v>
      </c>
      <c r="AP4" s="397">
        <f t="shared" si="1"/>
        <v>2012</v>
      </c>
      <c r="AQ4" s="397">
        <f t="shared" si="1"/>
        <v>2013</v>
      </c>
      <c r="AR4" s="397">
        <f t="shared" si="1"/>
        <v>2014</v>
      </c>
      <c r="AS4" s="397">
        <f t="shared" si="1"/>
        <v>2015</v>
      </c>
      <c r="AT4" s="397">
        <f t="shared" si="1"/>
        <v>2016</v>
      </c>
      <c r="AU4" s="397">
        <f t="shared" si="1"/>
        <v>2017</v>
      </c>
      <c r="AV4" s="397">
        <f t="shared" si="1"/>
        <v>2018</v>
      </c>
      <c r="AW4" s="397">
        <f t="shared" si="1"/>
        <v>2019</v>
      </c>
      <c r="AX4" s="397">
        <f t="shared" si="1"/>
        <v>2020</v>
      </c>
      <c r="AY4" s="397">
        <f t="shared" si="1"/>
        <v>2021</v>
      </c>
      <c r="AZ4" s="397">
        <f t="shared" si="1"/>
        <v>2022</v>
      </c>
      <c r="BA4" s="397">
        <f t="shared" si="1"/>
        <v>2023</v>
      </c>
      <c r="BB4" s="397">
        <f t="shared" si="1"/>
        <v>2024</v>
      </c>
      <c r="BC4" s="228">
        <f t="shared" si="1"/>
        <v>2025</v>
      </c>
      <c r="BD4" s="399"/>
    </row>
    <row r="5" spans="1:56" ht="20" customHeight="1" thickTop="1" thickBot="1">
      <c r="A5" s="10"/>
      <c r="B5" s="11" t="s">
        <v>12</v>
      </c>
      <c r="C5" s="12">
        <f>1/$A$1*'[1]44013020Imp'!$B$263</f>
        <v>0</v>
      </c>
      <c r="D5" s="13">
        <f>1/$A$1*'[1]44013020Imp'!$C$263</f>
        <v>0</v>
      </c>
      <c r="E5" s="13">
        <f>1/$A$1*'[1]44013020Imp'!$D$263</f>
        <v>0</v>
      </c>
      <c r="F5" s="13">
        <f>1/$A$1*'[1]44013020Imp'!$E$263</f>
        <v>0</v>
      </c>
      <c r="G5" s="13">
        <f>1/$A$1*'[1]44013020Imp'!$F$263</f>
        <v>0</v>
      </c>
      <c r="H5" s="13">
        <f>1/$A$1*'[1]44013020Imp'!$G$263</f>
        <v>0</v>
      </c>
      <c r="I5" s="13">
        <f>1/$A$1*'[1]44013020Imp'!$H$263</f>
        <v>0</v>
      </c>
      <c r="J5" s="14">
        <f>1/$A$1*'[1]44013020Imp'!$I$263</f>
        <v>0</v>
      </c>
      <c r="K5" s="14">
        <f>1/$A$1*'[1]44013020Imp'!$J$263</f>
        <v>0</v>
      </c>
      <c r="L5" s="14">
        <f>1/$A$1*'[1]44013020Imp'!K$263</f>
        <v>0.115657915</v>
      </c>
      <c r="M5" s="14">
        <f>1/$A$1*'[1]44013020Imp'!L$263</f>
        <v>0.3126293395238095</v>
      </c>
      <c r="N5" s="14">
        <f>1/$A$1*'[1]44013020Imp'!M$263</f>
        <v>0.34769195714285711</v>
      </c>
      <c r="O5" s="14">
        <f>1/$A$1*'[1]44013020Imp'!N$263</f>
        <v>0.26152010238095236</v>
      </c>
      <c r="P5" s="14">
        <f>1/$A$1*'[1]44013020Imp'!O$263</f>
        <v>0.41745976703296711</v>
      </c>
      <c r="Q5" s="14">
        <f>1/$A$1*'[1]44013020Imp'!P$263</f>
        <v>0.37592827582417587</v>
      </c>
      <c r="R5" s="14">
        <f>1/$A$1*'[1]44013020Imp'!Q$263</f>
        <v>0.36933691428571425</v>
      </c>
      <c r="S5" s="14">
        <f>1/$A$1*'[1]44013020Imp'!R$263</f>
        <v>0.38814647402597402</v>
      </c>
      <c r="T5" s="14">
        <f>1/$A$1*'[1]44013020Imp'!S$263</f>
        <v>0.37956607738095238</v>
      </c>
      <c r="U5" s="14">
        <f>1/$A$1*'[1]44013020Imp'!T$263</f>
        <v>0.36004719010989006</v>
      </c>
      <c r="V5" s="14">
        <f>1/$A$1*'[1]44013020Imp'!U$263</f>
        <v>0.43219598214285704</v>
      </c>
      <c r="W5" s="14">
        <f>1/$A$1*'[1]44013020Imp'!V$263</f>
        <v>0.38367162700000007</v>
      </c>
      <c r="X5" s="14">
        <f>1/$A$1*'[1]44013020Imp'!W$263</f>
        <v>0.41354298544155826</v>
      </c>
      <c r="Y5" s="14">
        <f>1/$A$1*'[1]44013020Imp'!X$263</f>
        <v>0.34569325520408167</v>
      </c>
      <c r="Z5" s="14">
        <f>1/$A$1*'[1]44013020Imp'!Y$263</f>
        <v>0.26633341293233082</v>
      </c>
      <c r="AA5" s="14">
        <f>1/$A$1*'[1]44013020Imp'!Z$263</f>
        <v>0.26633341293233082</v>
      </c>
      <c r="AB5" s="14">
        <f>1/$A$1*'[1]44013020Imp'!AA$263</f>
        <v>0.26633341293233082</v>
      </c>
      <c r="AC5" s="15"/>
      <c r="AD5" s="423">
        <f>'[1]44013020Imp'!AB$263</f>
        <v>0</v>
      </c>
      <c r="AE5" s="424">
        <f>'[1]44013020Imp'!AC$263</f>
        <v>0</v>
      </c>
      <c r="AF5" s="424">
        <f>'[1]44013020Imp'!AD$263</f>
        <v>0</v>
      </c>
      <c r="AG5" s="424">
        <f>'[1]44013020Imp'!AE$263</f>
        <v>0</v>
      </c>
      <c r="AH5" s="424">
        <f>'[1]44013020Imp'!AF$263</f>
        <v>0</v>
      </c>
      <c r="AI5" s="424">
        <f>'[1]44013020Imp'!AG$263</f>
        <v>0</v>
      </c>
      <c r="AJ5" s="424">
        <f>'[1]44013020Imp'!AH$263</f>
        <v>0</v>
      </c>
      <c r="AK5" s="424">
        <f>'[1]44013020Imp'!AI$263</f>
        <v>0</v>
      </c>
      <c r="AL5" s="424">
        <f>'[1]44013020Imp'!AJ$263</f>
        <v>0</v>
      </c>
      <c r="AM5" s="424">
        <f>'[1]44013020Imp'!AK$263</f>
        <v>35.676964329599997</v>
      </c>
      <c r="AN5" s="424">
        <f>'[1]44013020Imp'!AL$263</f>
        <v>54.398719446299992</v>
      </c>
      <c r="AO5" s="424">
        <f>'[1]44013020Imp'!AM$263</f>
        <v>69.941844575999994</v>
      </c>
      <c r="AP5" s="424">
        <f>'[1]44013020Imp'!AN$263</f>
        <v>49.092017849600005</v>
      </c>
      <c r="AQ5" s="424">
        <f>'[1]44013020Imp'!AO$263</f>
        <v>85.109856808199993</v>
      </c>
      <c r="AR5" s="424">
        <f>'[1]44013020Imp'!AP$263</f>
        <v>80.678566838000009</v>
      </c>
      <c r="AS5" s="424">
        <f>'[1]44013020Imp'!AQ$263</f>
        <v>67.153902112499992</v>
      </c>
      <c r="AT5" s="424">
        <f>'[1]44013020Imp'!AR$263</f>
        <v>65.51853118279999</v>
      </c>
      <c r="AU5" s="424">
        <f>'[1]44013020Imp'!AS$263</f>
        <v>73.753319682900013</v>
      </c>
      <c r="AV5" s="424">
        <f>'[1]44013020Imp'!AT$263</f>
        <v>75.020505927000002</v>
      </c>
      <c r="AW5" s="424">
        <f>'[1]44013020Imp'!AU$263</f>
        <v>64.792949976999978</v>
      </c>
      <c r="AX5" s="424">
        <f>'[1]44013020Imp'!AV$263</f>
        <v>67.874371496800009</v>
      </c>
      <c r="AY5" s="424">
        <f>'[1]44013020Imp'!AW$263</f>
        <v>72.447358843500027</v>
      </c>
      <c r="AZ5" s="424">
        <f>'[1]44013020Imp'!AX$263</f>
        <v>112.004415198</v>
      </c>
      <c r="BA5" s="424">
        <f>'[1]44013020Imp'!AY$263</f>
        <v>78.502879560600007</v>
      </c>
      <c r="BB5" s="424">
        <f>'[1]44013020Imp'!AZ$263</f>
        <v>0</v>
      </c>
      <c r="BC5" s="425">
        <f>'[1]44013020Imp'!BA$263</f>
        <v>0</v>
      </c>
      <c r="BD5" s="416"/>
    </row>
    <row r="6" spans="1:56" ht="17.149999999999999" customHeight="1" thickTop="1">
      <c r="A6" s="125"/>
      <c r="B6" s="132" t="s">
        <v>116</v>
      </c>
      <c r="C6" s="133">
        <f>1/$A$1*'[1]44013020Imp'!$B$266</f>
        <v>0</v>
      </c>
      <c r="D6" s="134">
        <f>1/$A$1*'[1]44013020Imp'!$C$266</f>
        <v>0</v>
      </c>
      <c r="E6" s="134">
        <f>1/$A$1*'[1]44013020Imp'!$D$266</f>
        <v>0</v>
      </c>
      <c r="F6" s="134">
        <f>1/$A$1*'[1]44013020Imp'!$E$266</f>
        <v>0</v>
      </c>
      <c r="G6" s="134">
        <f>1/$A$1*'[1]44013020Imp'!$F$266</f>
        <v>0</v>
      </c>
      <c r="H6" s="134">
        <f>1/$A$1*'[1]44013020Imp'!$G$266</f>
        <v>0</v>
      </c>
      <c r="I6" s="134">
        <f>1/$A$1*'[1]44013020Imp'!$H$266</f>
        <v>0</v>
      </c>
      <c r="J6" s="135">
        <f>1/$A$1*'[1]44013020Imp'!$I$266</f>
        <v>0</v>
      </c>
      <c r="K6" s="135">
        <f>1/$A$1*'[1]44013020Imp'!$J$266</f>
        <v>0</v>
      </c>
      <c r="L6" s="135">
        <f>1/$A$1*'[1]44013020Imp'!K$266</f>
        <v>0</v>
      </c>
      <c r="M6" s="135">
        <f>1/$A$1*'[1]44013020Imp'!L$266</f>
        <v>8.3159999999999997E-5</v>
      </c>
      <c r="N6" s="135">
        <f>1/$A$1*'[1]44013020Imp'!M$266</f>
        <v>0</v>
      </c>
      <c r="O6" s="135">
        <f>1/$A$1*'[1]44013020Imp'!N$266</f>
        <v>0</v>
      </c>
      <c r="P6" s="135">
        <f>1/$A$1*'[1]44013020Imp'!O$266</f>
        <v>0</v>
      </c>
      <c r="Q6" s="135">
        <f>1/$A$1*'[1]44013020Imp'!P$266</f>
        <v>0</v>
      </c>
      <c r="R6" s="135">
        <f>1/$A$1*'[1]44013020Imp'!Q$266</f>
        <v>0</v>
      </c>
      <c r="S6" s="135">
        <f>1/$A$1*'[1]44013020Imp'!R$266</f>
        <v>0</v>
      </c>
      <c r="T6" s="135">
        <f>1/$A$1*'[1]44013020Imp'!S$266</f>
        <v>5.0595238095238103E-7</v>
      </c>
      <c r="U6" s="135">
        <f>1/$A$1*'[1]44013020Imp'!T$266</f>
        <v>4.4175824175824181E-6</v>
      </c>
      <c r="V6" s="135">
        <f>1/$A$1*'[1]44013020Imp'!U$266</f>
        <v>4.8511904761904757E-6</v>
      </c>
      <c r="W6" s="135">
        <f>1/$A$1*'[1]44013020Imp'!V$266</f>
        <v>5.9999999999999991E-9</v>
      </c>
      <c r="X6" s="135">
        <f>1/$A$1*'[1]44013020Imp'!W$266</f>
        <v>0</v>
      </c>
      <c r="Y6" s="135">
        <f>1/$A$1*'[1]44013020Imp'!X$266</f>
        <v>0</v>
      </c>
      <c r="Z6" s="135">
        <f>1/$A$1*'[1]44013020Imp'!Y$266</f>
        <v>9.9999999999999986E-9</v>
      </c>
      <c r="AA6" s="135">
        <f>1/$A$1*'[1]44013020Imp'!Z$266</f>
        <v>9.9999999999999986E-9</v>
      </c>
      <c r="AB6" s="135">
        <f>1/$A$1*'[1]44013020Imp'!AA$266</f>
        <v>9.9999999999999986E-9</v>
      </c>
      <c r="AC6" s="7"/>
      <c r="AD6" s="374">
        <f>'[1]44013020Imp'!AB$266</f>
        <v>0</v>
      </c>
      <c r="AE6" s="72">
        <f>'[1]44013020Imp'!AC$266</f>
        <v>0</v>
      </c>
      <c r="AF6" s="72">
        <f>'[1]44013020Imp'!AD$266</f>
        <v>0</v>
      </c>
      <c r="AG6" s="72">
        <f>'[1]44013020Imp'!AE$266</f>
        <v>0</v>
      </c>
      <c r="AH6" s="72">
        <f>'[1]44013020Imp'!AF$266</f>
        <v>0</v>
      </c>
      <c r="AI6" s="72">
        <f>'[1]44013020Imp'!AG$266</f>
        <v>0</v>
      </c>
      <c r="AJ6" s="72">
        <f>'[1]44013020Imp'!AH$266</f>
        <v>0</v>
      </c>
      <c r="AK6" s="72">
        <f>'[1]44013020Imp'!AI$266</f>
        <v>0</v>
      </c>
      <c r="AL6" s="72">
        <f>'[1]44013020Imp'!AJ$266</f>
        <v>0</v>
      </c>
      <c r="AM6" s="72">
        <f>'[1]44013020Imp'!AK$266</f>
        <v>0</v>
      </c>
      <c r="AN6" s="72">
        <f>'[1]44013020Imp'!AL$266</f>
        <v>1.32357888E-2</v>
      </c>
      <c r="AO6" s="72">
        <f>'[1]44013020Imp'!AM$266</f>
        <v>0</v>
      </c>
      <c r="AP6" s="72">
        <f>'[1]44013020Imp'!AN$266</f>
        <v>0</v>
      </c>
      <c r="AQ6" s="72">
        <f>'[1]44013020Imp'!AO$266</f>
        <v>0</v>
      </c>
      <c r="AR6" s="72">
        <f>'[1]44013020Imp'!AP$266</f>
        <v>0</v>
      </c>
      <c r="AS6" s="72">
        <f>'[1]44013020Imp'!AQ$266</f>
        <v>0</v>
      </c>
      <c r="AT6" s="72">
        <f>'[1]44013020Imp'!AR$266</f>
        <v>0</v>
      </c>
      <c r="AU6" s="72">
        <f>'[1]44013020Imp'!AS$266</f>
        <v>9.6024499999999995E-5</v>
      </c>
      <c r="AV6" s="72">
        <f>'[1]44013020Imp'!AT$266</f>
        <v>9.4952399999999998E-4</v>
      </c>
      <c r="AW6" s="72">
        <f>'[1]44013020Imp'!AU$266</f>
        <v>9.123925E-4</v>
      </c>
      <c r="AX6" s="72">
        <f>'[1]44013020Imp'!AV$266</f>
        <v>4.2261400000000002E-5</v>
      </c>
      <c r="AY6" s="72">
        <f>'[1]44013020Imp'!AW$266</f>
        <v>0</v>
      </c>
      <c r="AZ6" s="72">
        <f>'[1]44013020Imp'!AX$266</f>
        <v>0</v>
      </c>
      <c r="BA6" s="72">
        <f>'[1]44013020Imp'!AY$266</f>
        <v>6.1634099999999993E-5</v>
      </c>
      <c r="BB6" s="72">
        <f>'[1]44013020Imp'!AZ$266</f>
        <v>0</v>
      </c>
      <c r="BC6" s="252">
        <f>'[1]44013020Imp'!BA$266</f>
        <v>0</v>
      </c>
      <c r="BD6" s="416"/>
    </row>
    <row r="7" spans="1:56" ht="17.149999999999999" customHeight="1">
      <c r="B7" s="136" t="s">
        <v>117</v>
      </c>
      <c r="C7" s="137">
        <f>1/$A$1*'[1]44013020Imp'!$B$268</f>
        <v>0</v>
      </c>
      <c r="D7" s="138">
        <f>1/$A$1*'[1]44013020Imp'!$C$268</f>
        <v>0</v>
      </c>
      <c r="E7" s="138">
        <f>1/$A$1*'[1]44013020Imp'!$D$268</f>
        <v>0</v>
      </c>
      <c r="F7" s="138">
        <f>1/$A$1*'[1]44013020Imp'!$E$268</f>
        <v>0</v>
      </c>
      <c r="G7" s="138">
        <f>1/$A$1*'[1]44013020Imp'!$F$268</f>
        <v>0</v>
      </c>
      <c r="H7" s="138">
        <f>1/$A$1*'[1]44013020Imp'!$G$268</f>
        <v>0</v>
      </c>
      <c r="I7" s="138">
        <f>1/$A$1*'[1]44013020Imp'!$H$268</f>
        <v>0</v>
      </c>
      <c r="J7" s="139">
        <f>1/$A$1*'[1]44013020Imp'!$I$268</f>
        <v>0</v>
      </c>
      <c r="K7" s="139">
        <f>1/$A$1*'[1]44013020Imp'!$J$268</f>
        <v>0</v>
      </c>
      <c r="L7" s="139">
        <f>1/$A$1*'[1]44013020Imp'!K$268</f>
        <v>9.1999999999999987E-7</v>
      </c>
      <c r="M7" s="139">
        <f>1/$A$1*'[1]44013020Imp'!L$268</f>
        <v>1.2335714285714285E-5</v>
      </c>
      <c r="N7" s="139">
        <f>1/$A$1*'[1]44013020Imp'!M$268</f>
        <v>7.0571428571428577E-6</v>
      </c>
      <c r="O7" s="139">
        <f>1/$A$1*'[1]44013020Imp'!N$268</f>
        <v>1.8479999999999996E-5</v>
      </c>
      <c r="P7" s="139">
        <f>1/$A$1*'[1]44013020Imp'!O$268</f>
        <v>5.6914000000000001E-3</v>
      </c>
      <c r="Q7" s="139">
        <f>1/$A$1*'[1]44013020Imp'!P$268</f>
        <v>1.969E-5</v>
      </c>
      <c r="R7" s="139">
        <f>1/$A$1*'[1]44013020Imp'!Q$268</f>
        <v>3.5428571428571429E-6</v>
      </c>
      <c r="S7" s="139">
        <f>1/$A$1*'[1]44013020Imp'!R$268</f>
        <v>0</v>
      </c>
      <c r="T7" s="139">
        <f>1/$A$1*'[1]44013020Imp'!S$268</f>
        <v>0</v>
      </c>
      <c r="U7" s="139">
        <f>1/$A$1*'[1]44013020Imp'!T$268</f>
        <v>0</v>
      </c>
      <c r="V7" s="139">
        <f>1/$A$1*'[1]44013020Imp'!U$268</f>
        <v>0</v>
      </c>
      <c r="W7" s="139">
        <f>1/$A$1*'[1]44013020Imp'!V$268</f>
        <v>2.0000000000000001E-9</v>
      </c>
      <c r="X7" s="139">
        <f>1/$A$1*'[1]44013020Imp'!W$268</f>
        <v>1.2799999999999998E-7</v>
      </c>
      <c r="Y7" s="139">
        <f>1/$A$1*'[1]44013020Imp'!X$268</f>
        <v>4.6159999999999999E-5</v>
      </c>
      <c r="Z7" s="139">
        <f>1/$A$1*'[1]44013020Imp'!Y$268</f>
        <v>8.1299999999999984E-6</v>
      </c>
      <c r="AA7" s="139">
        <f>1/$A$1*'[1]44013020Imp'!Z$268</f>
        <v>8.1299999999999984E-6</v>
      </c>
      <c r="AB7" s="139">
        <f>1/$A$1*'[1]44013020Imp'!AA$268</f>
        <v>8.1299999999999984E-6</v>
      </c>
      <c r="AC7" s="7"/>
      <c r="AD7" s="366">
        <f>'[1]44013020Imp'!AB$268</f>
        <v>0</v>
      </c>
      <c r="AE7" s="77">
        <f>'[1]44013020Imp'!AC$268</f>
        <v>0</v>
      </c>
      <c r="AF7" s="77">
        <f>'[1]44013020Imp'!AD$268</f>
        <v>0</v>
      </c>
      <c r="AG7" s="77">
        <f>'[1]44013020Imp'!AE$268</f>
        <v>0</v>
      </c>
      <c r="AH7" s="77">
        <f>'[1]44013020Imp'!AF$268</f>
        <v>0</v>
      </c>
      <c r="AI7" s="77">
        <f>'[1]44013020Imp'!AG$268</f>
        <v>0</v>
      </c>
      <c r="AJ7" s="77">
        <f>'[1]44013020Imp'!AH$268</f>
        <v>0</v>
      </c>
      <c r="AK7" s="77">
        <f>'[1]44013020Imp'!AI$268</f>
        <v>0</v>
      </c>
      <c r="AL7" s="77">
        <f>'[1]44013020Imp'!AJ$268</f>
        <v>0</v>
      </c>
      <c r="AM7" s="77">
        <f>'[1]44013020Imp'!AK$268</f>
        <v>5.2667647999999996E-3</v>
      </c>
      <c r="AN7" s="77">
        <f>'[1]44013020Imp'!AL$268</f>
        <v>1.5855372000000002E-3</v>
      </c>
      <c r="AO7" s="77">
        <f>'[1]44013020Imp'!AM$268</f>
        <v>9.6938879999999995E-3</v>
      </c>
      <c r="AP7" s="77">
        <f>'[1]44013020Imp'!AN$268</f>
        <v>1.9162792000000001E-2</v>
      </c>
      <c r="AQ7" s="77">
        <f>'[1]44013020Imp'!AO$268</f>
        <v>1.3261357401000002</v>
      </c>
      <c r="AR7" s="77">
        <f>'[1]44013020Imp'!AP$268</f>
        <v>8.9222060000000002E-3</v>
      </c>
      <c r="AS7" s="77">
        <f>'[1]44013020Imp'!AQ$268</f>
        <v>4.1550774999999998E-3</v>
      </c>
      <c r="AT7" s="77">
        <f>'[1]44013020Imp'!AR$268</f>
        <v>6.1875709999999998E-4</v>
      </c>
      <c r="AU7" s="77">
        <f>'[1]44013020Imp'!AS$268</f>
        <v>0</v>
      </c>
      <c r="AV7" s="77">
        <f>'[1]44013020Imp'!AT$268</f>
        <v>0</v>
      </c>
      <c r="AW7" s="77">
        <f>'[1]44013020Imp'!AU$268</f>
        <v>0</v>
      </c>
      <c r="AX7" s="77">
        <f>'[1]44013020Imp'!AV$268</f>
        <v>4.7972400000000002E-5</v>
      </c>
      <c r="AY7" s="77">
        <f>'[1]44013020Imp'!AW$268</f>
        <v>4.2577200000000004E-4</v>
      </c>
      <c r="AZ7" s="77">
        <f>'[1]44013020Imp'!AX$268</f>
        <v>1.7969444999999997E-2</v>
      </c>
      <c r="BA7" s="77">
        <f>'[1]44013020Imp'!AY$268</f>
        <v>2.1463805E-3</v>
      </c>
      <c r="BB7" s="77">
        <f>'[1]44013020Imp'!AZ$268</f>
        <v>0</v>
      </c>
      <c r="BC7" s="253">
        <f>'[1]44013020Imp'!BA$268</f>
        <v>0</v>
      </c>
      <c r="BD7" s="416"/>
    </row>
    <row r="8" spans="1:56" ht="17.149999999999999" customHeight="1">
      <c r="B8" s="136" t="s">
        <v>115</v>
      </c>
      <c r="C8" s="137">
        <f>1/$A$1*'[1]44013020Imp'!$B$269</f>
        <v>0</v>
      </c>
      <c r="D8" s="138">
        <f>1/$A$1*'[1]44013020Imp'!$C$269</f>
        <v>0</v>
      </c>
      <c r="E8" s="138">
        <f>1/$A$1*'[1]44013020Imp'!$D$269</f>
        <v>0</v>
      </c>
      <c r="F8" s="138">
        <f>1/$A$1*'[1]44013020Imp'!$E$269</f>
        <v>0</v>
      </c>
      <c r="G8" s="138">
        <f>1/$A$1*'[1]44013020Imp'!$F$269</f>
        <v>0</v>
      </c>
      <c r="H8" s="138">
        <f>1/$A$1*'[1]44013020Imp'!$G$269</f>
        <v>0</v>
      </c>
      <c r="I8" s="138">
        <f>1/$A$1*'[1]44013020Imp'!$H$269</f>
        <v>0</v>
      </c>
      <c r="J8" s="139">
        <f>1/$A$1*'[1]44013020Imp'!$I$269</f>
        <v>0</v>
      </c>
      <c r="K8" s="139">
        <f>1/$A$1*'[1]44013020Imp'!$J$269</f>
        <v>0</v>
      </c>
      <c r="L8" s="139">
        <f>1/$A$1*'[1]44013020Imp'!K$269</f>
        <v>0</v>
      </c>
      <c r="M8" s="139">
        <f>1/$A$1*'[1]44013020Imp'!L$269</f>
        <v>0</v>
      </c>
      <c r="N8" s="139">
        <f>1/$A$1*'[1]44013020Imp'!M$269</f>
        <v>2.4000000000000003E-6</v>
      </c>
      <c r="O8" s="139">
        <f>1/$A$1*'[1]44013020Imp'!N$269</f>
        <v>0</v>
      </c>
      <c r="P8" s="139">
        <f>1/$A$1*'[1]44013020Imp'!O$269</f>
        <v>0</v>
      </c>
      <c r="Q8" s="139">
        <f>1/$A$1*'[1]44013020Imp'!P$269</f>
        <v>0</v>
      </c>
      <c r="R8" s="139">
        <f>1/$A$1*'[1]44013020Imp'!Q$269</f>
        <v>0</v>
      </c>
      <c r="S8" s="139">
        <f>1/$A$1*'[1]44013020Imp'!R$269</f>
        <v>0</v>
      </c>
      <c r="T8" s="139">
        <f>1/$A$1*'[1]44013020Imp'!S$269</f>
        <v>0</v>
      </c>
      <c r="U8" s="139">
        <f>1/$A$1*'[1]44013020Imp'!T$269</f>
        <v>0</v>
      </c>
      <c r="V8" s="139">
        <f>1/$A$1*'[1]44013020Imp'!U$269</f>
        <v>0</v>
      </c>
      <c r="W8" s="139">
        <f>1/$A$1*'[1]44013020Imp'!V$269</f>
        <v>0</v>
      </c>
      <c r="X8" s="139">
        <f>1/$A$1*'[1]44013020Imp'!W$269</f>
        <v>0</v>
      </c>
      <c r="Y8" s="139">
        <f>1/$A$1*'[1]44013020Imp'!X$269</f>
        <v>0</v>
      </c>
      <c r="Z8" s="139">
        <f>1/$A$1*'[1]44013020Imp'!Y$269</f>
        <v>3.9199999999999993E-4</v>
      </c>
      <c r="AA8" s="139">
        <f>1/$A$1*'[1]44013020Imp'!Z$269</f>
        <v>3.9199999999999993E-4</v>
      </c>
      <c r="AB8" s="139">
        <f>1/$A$1*'[1]44013020Imp'!AA$269</f>
        <v>3.9199999999999993E-4</v>
      </c>
      <c r="AC8" s="7"/>
      <c r="AD8" s="366">
        <f>'[1]44013020Imp'!AB$269</f>
        <v>0</v>
      </c>
      <c r="AE8" s="77">
        <f>'[1]44013020Imp'!AC$269</f>
        <v>0</v>
      </c>
      <c r="AF8" s="77">
        <f>'[1]44013020Imp'!AD$269</f>
        <v>0</v>
      </c>
      <c r="AG8" s="77">
        <f>'[1]44013020Imp'!AE$269</f>
        <v>0</v>
      </c>
      <c r="AH8" s="77">
        <f>'[1]44013020Imp'!AF$269</f>
        <v>0</v>
      </c>
      <c r="AI8" s="77">
        <f>'[1]44013020Imp'!AG$269</f>
        <v>0</v>
      </c>
      <c r="AJ8" s="77">
        <f>'[1]44013020Imp'!AH$269</f>
        <v>0</v>
      </c>
      <c r="AK8" s="77">
        <f>'[1]44013020Imp'!AI$269</f>
        <v>0</v>
      </c>
      <c r="AL8" s="77">
        <f>'[1]44013020Imp'!AJ$269</f>
        <v>0</v>
      </c>
      <c r="AM8" s="77">
        <f>'[1]44013020Imp'!AK$269</f>
        <v>0</v>
      </c>
      <c r="AN8" s="77">
        <f>'[1]44013020Imp'!AL$269</f>
        <v>0</v>
      </c>
      <c r="AO8" s="77">
        <f>'[1]44013020Imp'!AM$269</f>
        <v>4.6771200000000001E-4</v>
      </c>
      <c r="AP8" s="77">
        <f>'[1]44013020Imp'!AN$269</f>
        <v>0</v>
      </c>
      <c r="AQ8" s="77">
        <f>'[1]44013020Imp'!AO$269</f>
        <v>0</v>
      </c>
      <c r="AR8" s="77">
        <f>'[1]44013020Imp'!AP$269</f>
        <v>0</v>
      </c>
      <c r="AS8" s="77">
        <f>'[1]44013020Imp'!AQ$269</f>
        <v>0</v>
      </c>
      <c r="AT8" s="77">
        <f>'[1]44013020Imp'!AR$269</f>
        <v>0</v>
      </c>
      <c r="AU8" s="77">
        <f>'[1]44013020Imp'!AS$269</f>
        <v>0</v>
      </c>
      <c r="AV8" s="77">
        <f>'[1]44013020Imp'!AT$269</f>
        <v>0</v>
      </c>
      <c r="AW8" s="77">
        <f>'[1]44013020Imp'!AU$269</f>
        <v>0</v>
      </c>
      <c r="AX8" s="77">
        <f>'[1]44013020Imp'!AV$269</f>
        <v>0</v>
      </c>
      <c r="AY8" s="77">
        <f>'[1]44013020Imp'!AW$269</f>
        <v>0</v>
      </c>
      <c r="AZ8" s="77">
        <f>'[1]44013020Imp'!AX$269</f>
        <v>0</v>
      </c>
      <c r="BA8" s="77">
        <f>'[1]44013020Imp'!AY$269</f>
        <v>0.11544823839999999</v>
      </c>
      <c r="BB8" s="77">
        <f>'[1]44013020Imp'!AZ$269</f>
        <v>0</v>
      </c>
      <c r="BC8" s="253">
        <f>'[1]44013020Imp'!BA$269</f>
        <v>0</v>
      </c>
      <c r="BD8" s="416"/>
    </row>
    <row r="9" spans="1:56" ht="17.149999999999999" customHeight="1">
      <c r="B9" s="136" t="s">
        <v>118</v>
      </c>
      <c r="C9" s="137">
        <f>1/$A$1*'[1]44013020Imp'!$B$267</f>
        <v>0</v>
      </c>
      <c r="D9" s="138">
        <f>1/$A$1*'[1]44013020Imp'!$C$267</f>
        <v>0</v>
      </c>
      <c r="E9" s="138">
        <f>1/$A$1*'[1]44013020Imp'!$D$267</f>
        <v>0</v>
      </c>
      <c r="F9" s="138">
        <f>1/$A$1*'[1]44013020Imp'!$E$267</f>
        <v>0</v>
      </c>
      <c r="G9" s="138">
        <f>1/$A$1*'[1]44013020Imp'!$F$267</f>
        <v>0</v>
      </c>
      <c r="H9" s="138">
        <f>1/$A$1*'[1]44013020Imp'!$G$267</f>
        <v>0</v>
      </c>
      <c r="I9" s="138">
        <f>1/$A$1*'[1]44013020Imp'!$H$267</f>
        <v>0</v>
      </c>
      <c r="J9" s="139">
        <f>1/$A$1*'[1]44013020Imp'!$I$267</f>
        <v>0</v>
      </c>
      <c r="K9" s="139">
        <f>1/$A$1*'[1]44013020Imp'!$J$267</f>
        <v>0</v>
      </c>
      <c r="L9" s="139">
        <f>1/$A$1*'[1]44013020Imp'!K$267</f>
        <v>3.7949999999999992E-6</v>
      </c>
      <c r="M9" s="139">
        <f>1/$A$1*'[1]44013020Imp'!L$267</f>
        <v>2.4199999999999997E-6</v>
      </c>
      <c r="N9" s="139">
        <f>1/$A$1*'[1]44013020Imp'!M$267</f>
        <v>0</v>
      </c>
      <c r="O9" s="139">
        <f>1/$A$1*'[1]44013020Imp'!N$267</f>
        <v>1.1000000000000001E-6</v>
      </c>
      <c r="P9" s="139">
        <f>1/$A$1*'[1]44013020Imp'!O$267</f>
        <v>2.2000000000000001E-7</v>
      </c>
      <c r="Q9" s="139">
        <f>1/$A$1*'[1]44013020Imp'!P$267</f>
        <v>2.623076923076923E-7</v>
      </c>
      <c r="R9" s="139">
        <f>1/$A$1*'[1]44013020Imp'!Q$267</f>
        <v>5.4999999999999999E-6</v>
      </c>
      <c r="S9" s="139">
        <f>1/$A$1*'[1]44013020Imp'!R$267</f>
        <v>9.9999999999999995E-7</v>
      </c>
      <c r="T9" s="139">
        <f>1/$A$1*'[1]44013020Imp'!S$267</f>
        <v>1.7857142857142856E-8</v>
      </c>
      <c r="U9" s="139">
        <f>1/$A$1*'[1]44013020Imp'!T$267</f>
        <v>6.9780219780219774E-7</v>
      </c>
      <c r="V9" s="139">
        <f>1/$A$1*'[1]44013020Imp'!U$267</f>
        <v>0</v>
      </c>
      <c r="W9" s="139">
        <f>1/$A$1*'[1]44013020Imp'!V$267</f>
        <v>0</v>
      </c>
      <c r="X9" s="139">
        <f>1/$A$1*'[1]44013020Imp'!W$267</f>
        <v>5.8441558441558447E-8</v>
      </c>
      <c r="Y9" s="139">
        <f>1/$A$1*'[1]44013020Imp'!X$267</f>
        <v>1.9810204081632651E-5</v>
      </c>
      <c r="Z9" s="139">
        <f>1/$A$1*'[1]44013020Imp'!Y$267</f>
        <v>1.8200932330827066E-5</v>
      </c>
      <c r="AA9" s="139">
        <f>1/$A$1*'[1]44013020Imp'!Z$267</f>
        <v>1.8200932330827066E-5</v>
      </c>
      <c r="AB9" s="139">
        <f>1/$A$1*'[1]44013020Imp'!AA$267</f>
        <v>1.8200932330827066E-5</v>
      </c>
      <c r="AC9" s="7"/>
      <c r="AD9" s="366">
        <f>'[1]44013020Imp'!AB$267</f>
        <v>0</v>
      </c>
      <c r="AE9" s="77">
        <f>'[1]44013020Imp'!AC$267</f>
        <v>0</v>
      </c>
      <c r="AF9" s="77">
        <f>'[1]44013020Imp'!AD$267</f>
        <v>0</v>
      </c>
      <c r="AG9" s="77">
        <f>'[1]44013020Imp'!AE$267</f>
        <v>0</v>
      </c>
      <c r="AH9" s="77">
        <f>'[1]44013020Imp'!AF$267</f>
        <v>0</v>
      </c>
      <c r="AI9" s="77">
        <f>'[1]44013020Imp'!AG$267</f>
        <v>0</v>
      </c>
      <c r="AJ9" s="77">
        <f>'[1]44013020Imp'!AH$267</f>
        <v>0</v>
      </c>
      <c r="AK9" s="77">
        <f>'[1]44013020Imp'!AI$267</f>
        <v>0</v>
      </c>
      <c r="AL9" s="77">
        <f>'[1]44013020Imp'!AJ$267</f>
        <v>0</v>
      </c>
      <c r="AM9" s="77">
        <f>'[1]44013020Imp'!AK$267</f>
        <v>1.19004336E-2</v>
      </c>
      <c r="AN9" s="77">
        <f>'[1]44013020Imp'!AL$267</f>
        <v>5.2762860000000007E-3</v>
      </c>
      <c r="AO9" s="77">
        <f>'[1]44013020Imp'!AM$267</f>
        <v>0</v>
      </c>
      <c r="AP9" s="77">
        <f>'[1]44013020Imp'!AN$267</f>
        <v>3.9314880000000001E-4</v>
      </c>
      <c r="AQ9" s="77">
        <f>'[1]44013020Imp'!AO$267</f>
        <v>2.0585549999999999E-4</v>
      </c>
      <c r="AR9" s="77">
        <f>'[1]44013020Imp'!AP$267</f>
        <v>2.6570000000000001E-4</v>
      </c>
      <c r="AS9" s="77">
        <f>'[1]44013020Imp'!AQ$267</f>
        <v>8.2025334999999994E-3</v>
      </c>
      <c r="AT9" s="77">
        <f>'[1]44013020Imp'!AR$267</f>
        <v>1.162245E-4</v>
      </c>
      <c r="AU9" s="77">
        <f>'[1]44013020Imp'!AS$267</f>
        <v>3.3890999999999999E-6</v>
      </c>
      <c r="AV9" s="77">
        <f>'[1]44013020Imp'!AT$267</f>
        <v>1.49987E-4</v>
      </c>
      <c r="AW9" s="77">
        <f>'[1]44013020Imp'!AU$267</f>
        <v>0</v>
      </c>
      <c r="AX9" s="77">
        <f>'[1]44013020Imp'!AV$267</f>
        <v>0</v>
      </c>
      <c r="AY9" s="77">
        <f>'[1]44013020Imp'!AW$267</f>
        <v>1.0644300000000001E-5</v>
      </c>
      <c r="AZ9" s="77">
        <f>'[1]44013020Imp'!AX$267</f>
        <v>1.1990511000000001E-2</v>
      </c>
      <c r="BA9" s="77">
        <f>'[1]44013020Imp'!AY$267</f>
        <v>9.9371469999999986E-3</v>
      </c>
      <c r="BB9" s="77">
        <f>'[1]44013020Imp'!AZ$267</f>
        <v>0</v>
      </c>
      <c r="BC9" s="253">
        <f>'[1]44013020Imp'!BA$267</f>
        <v>0</v>
      </c>
      <c r="BD9" s="416"/>
    </row>
    <row r="10" spans="1:56" ht="17.149999999999999" customHeight="1">
      <c r="B10" s="444" t="s">
        <v>190</v>
      </c>
      <c r="C10" s="35">
        <f>1/$A$1*'[1]44013020Imp'!$B$264</f>
        <v>0</v>
      </c>
      <c r="D10" s="36">
        <f>1/$A$1*'[1]44013020Imp'!$C$264</f>
        <v>0</v>
      </c>
      <c r="E10" s="36">
        <f>1/$A$1*'[1]44013020Imp'!$D$264</f>
        <v>0</v>
      </c>
      <c r="F10" s="36">
        <f>1/$A$1*'[1]44013020Imp'!$E$264</f>
        <v>0</v>
      </c>
      <c r="G10" s="36">
        <f>1/$A$1*'[1]44013020Imp'!$F$264</f>
        <v>0</v>
      </c>
      <c r="H10" s="36">
        <f>1/$A$1*'[1]44013020Imp'!$G$264</f>
        <v>0</v>
      </c>
      <c r="I10" s="36">
        <f>1/$A$1*'[1]44013020Imp'!$H$264</f>
        <v>0</v>
      </c>
      <c r="J10" s="37">
        <f>1/$A$1*'[1]44013020Imp'!$I$264</f>
        <v>0</v>
      </c>
      <c r="K10" s="37">
        <f>1/$A$1*'[1]44013020Imp'!$J$264</f>
        <v>0</v>
      </c>
      <c r="L10" s="37">
        <f>1/$A$1*'[1]44013020Imp'!K$264</f>
        <v>0.11493950999999998</v>
      </c>
      <c r="M10" s="37">
        <f>1/$A$1*'[1]44013020Imp'!L$264</f>
        <v>0.31152104238095235</v>
      </c>
      <c r="N10" s="37">
        <f>1/$A$1*'[1]44013020Imp'!M$264</f>
        <v>0.34496682000000006</v>
      </c>
      <c r="O10" s="37">
        <f>1/$A$1*'[1]44013020Imp'!N$264</f>
        <v>0.25635642999999997</v>
      </c>
      <c r="P10" s="37">
        <f>1/$A$1*'[1]44013020Imp'!O$264</f>
        <v>0.40513470703296711</v>
      </c>
      <c r="Q10" s="37">
        <f>1/$A$1*'[1]44013020Imp'!P$264</f>
        <v>0.372624136923077</v>
      </c>
      <c r="R10" s="37">
        <f>1/$A$1*'[1]44013020Imp'!Q$264</f>
        <v>0.36693400714285707</v>
      </c>
      <c r="S10" s="37">
        <f>1/$A$1*'[1]44013020Imp'!R$264</f>
        <v>0.38278257402597399</v>
      </c>
      <c r="T10" s="37">
        <f>1/$A$1*'[1]44013020Imp'!S$264</f>
        <v>0.37415290000000007</v>
      </c>
      <c r="U10" s="37">
        <f>1/$A$1*'[1]44013020Imp'!T$264</f>
        <v>0.35592179999999995</v>
      </c>
      <c r="V10" s="37">
        <f>1/$A$1*'[1]44013020Imp'!U$264</f>
        <v>0.42919189999999996</v>
      </c>
      <c r="W10" s="37">
        <f>1/$A$1*'[1]44013020Imp'!V$264</f>
        <v>0.38025481900000002</v>
      </c>
      <c r="X10" s="37">
        <f>1/$A$1*'[1]44013020Imp'!W$264</f>
        <v>0.41126939799999995</v>
      </c>
      <c r="Y10" s="37">
        <f>1/$A$1*'[1]44013020Imp'!X$264</f>
        <v>0.33839088199999989</v>
      </c>
      <c r="Z10" s="37">
        <f>1/$A$1*'[1]44013020Imp'!Y$264</f>
        <v>0.26305299900000001</v>
      </c>
      <c r="AA10" s="37">
        <f>1/$A$1*'[1]44013020Imp'!Z$264</f>
        <v>0.26305299900000001</v>
      </c>
      <c r="AB10" s="37">
        <f>1/$A$1*'[1]44013020Imp'!AA$264</f>
        <v>0.26305299900000001</v>
      </c>
      <c r="AC10" s="21"/>
      <c r="AD10" s="78">
        <f>'[1]44013020Imp'!AB$264</f>
        <v>0</v>
      </c>
      <c r="AE10" s="79">
        <f>'[1]44013020Imp'!AC$264</f>
        <v>0</v>
      </c>
      <c r="AF10" s="79">
        <f>'[1]44013020Imp'!AD$264</f>
        <v>0</v>
      </c>
      <c r="AG10" s="79">
        <f>'[1]44013020Imp'!AE$264</f>
        <v>0</v>
      </c>
      <c r="AH10" s="79">
        <f>'[1]44013020Imp'!AF$264</f>
        <v>0</v>
      </c>
      <c r="AI10" s="79">
        <f>'[1]44013020Imp'!AG$264</f>
        <v>0</v>
      </c>
      <c r="AJ10" s="79">
        <f>'[1]44013020Imp'!AH$264</f>
        <v>0</v>
      </c>
      <c r="AK10" s="79">
        <f>'[1]44013020Imp'!AI$264</f>
        <v>0</v>
      </c>
      <c r="AL10" s="79">
        <f>'[1]44013020Imp'!AJ$264</f>
        <v>0</v>
      </c>
      <c r="AM10" s="79">
        <f>'[1]44013020Imp'!AK$264</f>
        <v>35.453428102399997</v>
      </c>
      <c r="AN10" s="79">
        <f>'[1]44013020Imp'!AL$264</f>
        <v>54.266215731299994</v>
      </c>
      <c r="AO10" s="79">
        <f>'[1]44013020Imp'!AM$264</f>
        <v>69.488708208000006</v>
      </c>
      <c r="AP10" s="79">
        <f>'[1]44013020Imp'!AN$264</f>
        <v>48.369870313600003</v>
      </c>
      <c r="AQ10" s="79">
        <f>'[1]44013020Imp'!AO$264</f>
        <v>82.712880678600001</v>
      </c>
      <c r="AR10" s="79">
        <f>'[1]44013020Imp'!AP$264</f>
        <v>80.045196492000017</v>
      </c>
      <c r="AS10" s="79">
        <f>'[1]44013020Imp'!AQ$264</f>
        <v>66.761896900999986</v>
      </c>
      <c r="AT10" s="79">
        <f>'[1]44013020Imp'!AR$264</f>
        <v>64.748862657499998</v>
      </c>
      <c r="AU10" s="79">
        <f>'[1]44013020Imp'!AS$264</f>
        <v>72.980216266100015</v>
      </c>
      <c r="AV10" s="79">
        <f>'[1]44013020Imp'!AT$264</f>
        <v>74.344187380999998</v>
      </c>
      <c r="AW10" s="79">
        <f>'[1]44013020Imp'!AU$264</f>
        <v>64.270470370999988</v>
      </c>
      <c r="AX10" s="79">
        <f>'[1]44013020Imp'!AV$264</f>
        <v>67.325620924200024</v>
      </c>
      <c r="AY10" s="79">
        <f>'[1]44013020Imp'!AW$264</f>
        <v>72.047834504600019</v>
      </c>
      <c r="AZ10" s="79">
        <f>'[1]44013020Imp'!AX$264</f>
        <v>108.43048476</v>
      </c>
      <c r="BA10" s="79">
        <f>'[1]44013020Imp'!AY$264</f>
        <v>77.568198434099997</v>
      </c>
      <c r="BB10" s="79">
        <f>'[1]44013020Imp'!AZ$264</f>
        <v>0</v>
      </c>
      <c r="BC10" s="254">
        <f>'[1]44013020Imp'!BA$264</f>
        <v>0</v>
      </c>
      <c r="BD10" s="416"/>
    </row>
    <row r="11" spans="1:56">
      <c r="B11" s="445" t="s">
        <v>51</v>
      </c>
      <c r="C11" s="24">
        <f>1/$A$1*'[1]44013020Imp'!$B$67</f>
        <v>0</v>
      </c>
      <c r="D11" s="25">
        <f>1/$A$1*'[1]44013020Imp'!$C$67</f>
        <v>0</v>
      </c>
      <c r="E11" s="25">
        <f>1/$A$1*'[1]44013020Imp'!$D$67</f>
        <v>0</v>
      </c>
      <c r="F11" s="25">
        <f>1/$A$1*'[1]44013020Imp'!$E$67</f>
        <v>0</v>
      </c>
      <c r="G11" s="25">
        <f>1/$A$1*'[1]44013020Imp'!$F$67</f>
        <v>0</v>
      </c>
      <c r="H11" s="25">
        <f>1/$A$1*'[1]44013020Imp'!$G$67</f>
        <v>0</v>
      </c>
      <c r="I11" s="25">
        <f>1/$A$1*'[1]44013020Imp'!$H$67</f>
        <v>0</v>
      </c>
      <c r="J11" s="26">
        <f>1/$A$1*'[1]44013020Imp'!$I$67</f>
        <v>0</v>
      </c>
      <c r="K11" s="26">
        <f>1/$A$1*'[1]44013020Imp'!$J$67</f>
        <v>0</v>
      </c>
      <c r="L11" s="26">
        <f>1/$A$1*'[1]44013020Imp'!K$67</f>
        <v>2.5581347499999997E-2</v>
      </c>
      <c r="M11" s="26">
        <f>1/$A$1*'[1]44013020Imp'!L$67</f>
        <v>6.2249109999999996E-2</v>
      </c>
      <c r="N11" s="26">
        <f>1/$A$1*'[1]44013020Imp'!M$67</f>
        <v>5.0250639999999999E-2</v>
      </c>
      <c r="O11" s="26">
        <f>1/$A$1*'[1]44013020Imp'!N$67</f>
        <v>4.5257079999999991E-2</v>
      </c>
      <c r="P11" s="26">
        <f>1/$A$1*'[1]44013020Imp'!O$67</f>
        <v>6.678242999999999E-2</v>
      </c>
      <c r="Q11" s="26">
        <f>1/$A$1*'[1]44013020Imp'!P$67</f>
        <v>5.8121800000000001E-2</v>
      </c>
      <c r="R11" s="26">
        <f>1/$A$1*'[1]44013020Imp'!Q$67</f>
        <v>6.8471899999999988E-2</v>
      </c>
      <c r="S11" s="26">
        <f>1/$A$1*'[1]44013020Imp'!R$67</f>
        <v>0.10356099999999999</v>
      </c>
      <c r="T11" s="26">
        <f>1/$A$1*'[1]44013020Imp'!S$67</f>
        <v>0.11256289999999998</v>
      </c>
      <c r="U11" s="26">
        <f>1/$A$1*'[1]44013020Imp'!T$67</f>
        <v>0.12582500000000002</v>
      </c>
      <c r="V11" s="26">
        <f>1/$A$1*'[1]44013020Imp'!U$67</f>
        <v>0.12740209999999999</v>
      </c>
      <c r="W11" s="26">
        <f>1/$A$1*'[1]44013020Imp'!V$67</f>
        <v>0.16163106599999999</v>
      </c>
      <c r="X11" s="26">
        <f>1/$A$1*'[1]44013020Imp'!W$67</f>
        <v>0.15157234599999997</v>
      </c>
      <c r="Y11" s="26">
        <f>1/$A$1*'[1]44013020Imp'!X$67</f>
        <v>0.10136870399999998</v>
      </c>
      <c r="Z11" s="26">
        <f>1/$A$1*'[1]44013020Imp'!Y$67</f>
        <v>7.3165681999999996E-2</v>
      </c>
      <c r="AA11" s="26">
        <f>1/$A$1*'[1]44013020Imp'!Z$67</f>
        <v>7.3165681999999996E-2</v>
      </c>
      <c r="AB11" s="26">
        <f>1/$A$1*'[1]44013020Imp'!AA$67</f>
        <v>7.3165681999999996E-2</v>
      </c>
      <c r="AC11" s="21"/>
      <c r="AD11" s="81">
        <f>'[1]44013020Imp'!AB$67</f>
        <v>0</v>
      </c>
      <c r="AE11" s="82">
        <f>'[1]44013020Imp'!AC$67</f>
        <v>0</v>
      </c>
      <c r="AF11" s="82">
        <f>'[1]44013020Imp'!AD$67</f>
        <v>0</v>
      </c>
      <c r="AG11" s="82">
        <f>'[1]44013020Imp'!AE$67</f>
        <v>0</v>
      </c>
      <c r="AH11" s="82">
        <f>'[1]44013020Imp'!AF$67</f>
        <v>0</v>
      </c>
      <c r="AI11" s="82">
        <f>'[1]44013020Imp'!AG$67</f>
        <v>0</v>
      </c>
      <c r="AJ11" s="82">
        <f>'[1]44013020Imp'!AH$67</f>
        <v>0</v>
      </c>
      <c r="AK11" s="82">
        <f>'[1]44013020Imp'!AI$67</f>
        <v>0</v>
      </c>
      <c r="AL11" s="82">
        <f>'[1]44013020Imp'!AJ$67</f>
        <v>0</v>
      </c>
      <c r="AM11" s="82">
        <f>'[1]44013020Imp'!AK$67</f>
        <v>8.331833615599999</v>
      </c>
      <c r="AN11" s="82">
        <f>'[1]44013020Imp'!AL$67</f>
        <v>10.9626163128</v>
      </c>
      <c r="AO11" s="82">
        <f>'[1]44013020Imp'!AM$67</f>
        <v>10.489150128</v>
      </c>
      <c r="AP11" s="82">
        <f>'[1]44013020Imp'!AN$67</f>
        <v>8.8314916447999998</v>
      </c>
      <c r="AQ11" s="82">
        <f>'[1]44013020Imp'!AO$67</f>
        <v>14.8784493048</v>
      </c>
      <c r="AR11" s="82">
        <f>'[1]44013020Imp'!AP$67</f>
        <v>12.785837381</v>
      </c>
      <c r="AS11" s="82">
        <f>'[1]44013020Imp'!AQ$67</f>
        <v>12.106282621999998</v>
      </c>
      <c r="AT11" s="82">
        <f>'[1]44013020Imp'!AR$67</f>
        <v>16.404435103999997</v>
      </c>
      <c r="AU11" s="82">
        <f>'[1]44013020Imp'!AS$67</f>
        <v>22.674440288499998</v>
      </c>
      <c r="AV11" s="82">
        <f>'[1]44013020Imp'!AT$67</f>
        <v>27.107015875999998</v>
      </c>
      <c r="AW11" s="82">
        <f>'[1]44013020Imp'!AU$67</f>
        <v>22.806919711999999</v>
      </c>
      <c r="AX11" s="82">
        <f>'[1]44013020Imp'!AV$67</f>
        <v>27.2561324214</v>
      </c>
      <c r="AY11" s="82">
        <f>'[1]44013020Imp'!AW$67</f>
        <v>24.646204876400002</v>
      </c>
      <c r="AZ11" s="82">
        <f>'[1]44013020Imp'!AX$67</f>
        <v>34.961712317999996</v>
      </c>
      <c r="BA11" s="82">
        <f>'[1]44013020Imp'!AY$67</f>
        <v>20.655295363999997</v>
      </c>
      <c r="BB11" s="82">
        <f>'[1]44013020Imp'!AZ$67</f>
        <v>0</v>
      </c>
      <c r="BC11" s="255">
        <f>'[1]44013020Imp'!BA$67</f>
        <v>0</v>
      </c>
      <c r="BD11" s="416"/>
    </row>
    <row r="12" spans="1:56">
      <c r="B12" s="445" t="s">
        <v>30</v>
      </c>
      <c r="C12" s="24">
        <f>1/$A$1*'[1]44013020Imp'!$B$91</f>
        <v>0</v>
      </c>
      <c r="D12" s="25">
        <f>1/$A$1*'[1]44013020Imp'!$C$91</f>
        <v>0</v>
      </c>
      <c r="E12" s="25">
        <f>1/$A$1*'[1]44013020Imp'!$D$91</f>
        <v>0</v>
      </c>
      <c r="F12" s="25">
        <f>1/$A$1*'[1]44013020Imp'!$E$91</f>
        <v>0</v>
      </c>
      <c r="G12" s="25">
        <f>1/$A$1*'[1]44013020Imp'!$F$91</f>
        <v>0</v>
      </c>
      <c r="H12" s="25">
        <f>1/$A$1*'[1]44013020Imp'!$G$91</f>
        <v>0</v>
      </c>
      <c r="I12" s="25">
        <f>1/$A$1*'[1]44013020Imp'!$H$91</f>
        <v>0</v>
      </c>
      <c r="J12" s="26">
        <f>1/$A$1*'[1]44013020Imp'!$I$91</f>
        <v>0</v>
      </c>
      <c r="K12" s="26">
        <f>1/$A$1*'[1]44013020Imp'!$J$91</f>
        <v>0</v>
      </c>
      <c r="L12" s="26">
        <f>1/$A$1*'[1]44013020Imp'!K$91</f>
        <v>5.7037239999999996E-2</v>
      </c>
      <c r="M12" s="26">
        <f>1/$A$1*'[1]44013020Imp'!L$91</f>
        <v>0.15802963</v>
      </c>
      <c r="N12" s="26">
        <f>1/$A$1*'[1]44013020Imp'!M$91</f>
        <v>0.15975674000000001</v>
      </c>
      <c r="O12" s="26">
        <f>1/$A$1*'[1]44013020Imp'!N$91</f>
        <v>9.0719309999999997E-2</v>
      </c>
      <c r="P12" s="26">
        <f>1/$A$1*'[1]44013020Imp'!O$91</f>
        <v>9.1616580000000017E-2</v>
      </c>
      <c r="Q12" s="26">
        <f>1/$A$1*'[1]44013020Imp'!P$91</f>
        <v>7.3246580000000006E-2</v>
      </c>
      <c r="R12" s="26">
        <f>1/$A$1*'[1]44013020Imp'!Q$91</f>
        <v>9.4048299999999987E-2</v>
      </c>
      <c r="S12" s="26">
        <f>1/$A$1*'[1]44013020Imp'!R$91</f>
        <v>8.3531099999999997E-2</v>
      </c>
      <c r="T12" s="26">
        <f>1/$A$1*'[1]44013020Imp'!S$91</f>
        <v>7.5559899999999985E-2</v>
      </c>
      <c r="U12" s="26">
        <f>1/$A$1*'[1]44013020Imp'!T$91</f>
        <v>8.0962899999999977E-2</v>
      </c>
      <c r="V12" s="26">
        <f>1/$A$1*'[1]44013020Imp'!U$91</f>
        <v>0.11400209999999998</v>
      </c>
      <c r="W12" s="26">
        <f>1/$A$1*'[1]44013020Imp'!V$91</f>
        <v>9.8185335999999984E-2</v>
      </c>
      <c r="X12" s="26">
        <f>1/$A$1*'[1]44013020Imp'!W$91</f>
        <v>0.12255712399999999</v>
      </c>
      <c r="Y12" s="26">
        <f>1/$A$1*'[1]44013020Imp'!X$91</f>
        <v>8.9956064999999988E-2</v>
      </c>
      <c r="Z12" s="26">
        <f>1/$A$1*'[1]44013020Imp'!Y$91</f>
        <v>0.10569425799999999</v>
      </c>
      <c r="AA12" s="26">
        <f>1/$A$1*'[1]44013020Imp'!Z$91</f>
        <v>0.10569425799999999</v>
      </c>
      <c r="AB12" s="26">
        <f>1/$A$1*'[1]44013020Imp'!AA$91</f>
        <v>0.10569425799999999</v>
      </c>
      <c r="AC12" s="21"/>
      <c r="AD12" s="81">
        <f>'[1]44013020Imp'!AB$91</f>
        <v>0</v>
      </c>
      <c r="AE12" s="82">
        <f>'[1]44013020Imp'!AC$91</f>
        <v>0</v>
      </c>
      <c r="AF12" s="82">
        <f>'[1]44013020Imp'!AD$91</f>
        <v>0</v>
      </c>
      <c r="AG12" s="82">
        <f>'[1]44013020Imp'!AE$91</f>
        <v>0</v>
      </c>
      <c r="AH12" s="82">
        <f>'[1]44013020Imp'!AF$91</f>
        <v>0</v>
      </c>
      <c r="AI12" s="82">
        <f>'[1]44013020Imp'!AG$91</f>
        <v>0</v>
      </c>
      <c r="AJ12" s="82">
        <f>'[1]44013020Imp'!AH$91</f>
        <v>0</v>
      </c>
      <c r="AK12" s="82">
        <f>'[1]44013020Imp'!AI$91</f>
        <v>0</v>
      </c>
      <c r="AL12" s="82">
        <f>'[1]44013020Imp'!AJ$91</f>
        <v>0</v>
      </c>
      <c r="AM12" s="82">
        <f>'[1]44013020Imp'!AK$91</f>
        <v>16.342995737199999</v>
      </c>
      <c r="AN12" s="82">
        <f>'[1]44013020Imp'!AL$91</f>
        <v>26.932483719</v>
      </c>
      <c r="AO12" s="82">
        <f>'[1]44013020Imp'!AM$91</f>
        <v>31.847709983999998</v>
      </c>
      <c r="AP12" s="82">
        <f>'[1]44013020Imp'!AN$91</f>
        <v>18.2704187424</v>
      </c>
      <c r="AQ12" s="82">
        <f>'[1]44013020Imp'!AO$91</f>
        <v>20.191072425600002</v>
      </c>
      <c r="AR12" s="82">
        <f>'[1]44013020Imp'!AP$91</f>
        <v>16.654664525499999</v>
      </c>
      <c r="AS12" s="82">
        <f>'[1]44013020Imp'!AQ$91</f>
        <v>17.989202224</v>
      </c>
      <c r="AT12" s="82">
        <f>'[1]44013020Imp'!AR$91</f>
        <v>15.417856240899999</v>
      </c>
      <c r="AU12" s="82">
        <f>'[1]44013020Imp'!AS$91</f>
        <v>16.309851700999999</v>
      </c>
      <c r="AV12" s="82">
        <f>'[1]44013020Imp'!AT$91</f>
        <v>18.319179522999999</v>
      </c>
      <c r="AW12" s="82">
        <f>'[1]44013020Imp'!AU$91</f>
        <v>17.158455593999999</v>
      </c>
      <c r="AX12" s="82">
        <f>'[1]44013020Imp'!AV$91</f>
        <v>19.093185387800002</v>
      </c>
      <c r="AY12" s="82">
        <f>'[1]44013020Imp'!AW$91</f>
        <v>23.974191188300004</v>
      </c>
      <c r="AZ12" s="82">
        <f>'[1]44013020Imp'!AX$91</f>
        <v>30.684903326999997</v>
      </c>
      <c r="BA12" s="82">
        <f>'[1]44013020Imp'!AY$91</f>
        <v>30.957426528599999</v>
      </c>
      <c r="BB12" s="82">
        <f>'[1]44013020Imp'!AZ$91</f>
        <v>0</v>
      </c>
      <c r="BC12" s="255">
        <f>'[1]44013020Imp'!BA$91</f>
        <v>0</v>
      </c>
      <c r="BD12" s="416"/>
    </row>
    <row r="13" spans="1:56">
      <c r="B13" s="23" t="s">
        <v>52</v>
      </c>
      <c r="C13" s="24">
        <f>1/$A$1*'[1]44013020Imp'!$B$193</f>
        <v>0</v>
      </c>
      <c r="D13" s="25">
        <f>1/$A$1*'[1]44013020Imp'!$C$193</f>
        <v>0</v>
      </c>
      <c r="E13" s="25">
        <f>1/$A$1*'[1]44013020Imp'!$D$193</f>
        <v>0</v>
      </c>
      <c r="F13" s="25">
        <f>1/$A$1*'[1]44013020Imp'!$E$193</f>
        <v>0</v>
      </c>
      <c r="G13" s="25">
        <f>1/$A$1*'[1]44013020Imp'!$F$193</f>
        <v>0</v>
      </c>
      <c r="H13" s="25">
        <f>1/$A$1*'[1]44013020Imp'!$G$193</f>
        <v>0</v>
      </c>
      <c r="I13" s="25">
        <f>1/$A$1*'[1]44013020Imp'!$H$193</f>
        <v>0</v>
      </c>
      <c r="J13" s="26">
        <f>1/$A$1*'[1]44013020Imp'!$I$193</f>
        <v>0</v>
      </c>
      <c r="K13" s="26">
        <f>1/$A$1*'[1]44013020Imp'!$J$193</f>
        <v>0</v>
      </c>
      <c r="L13" s="26">
        <f>1/$A$1*'[1]44013020Imp'!K$193</f>
        <v>2.1464922499999997E-2</v>
      </c>
      <c r="M13" s="26">
        <f>1/$A$1*'[1]44013020Imp'!L$193</f>
        <v>7.9259729999999987E-2</v>
      </c>
      <c r="N13" s="26">
        <f>1/$A$1*'[1]44013020Imp'!M$193</f>
        <v>0.10800768000000001</v>
      </c>
      <c r="O13" s="26">
        <f>1/$A$1*'[1]44013020Imp'!N$193</f>
        <v>0.10230594000000001</v>
      </c>
      <c r="P13" s="26">
        <f>1/$A$1*'[1]44013020Imp'!O$193</f>
        <v>0.22576587000000001</v>
      </c>
      <c r="Q13" s="26">
        <f>1/$A$1*'[1]44013020Imp'!P$193</f>
        <v>0.21132595000000001</v>
      </c>
      <c r="R13" s="26">
        <f>1/$A$1*'[1]44013020Imp'!Q$193</f>
        <v>0.19075449999999999</v>
      </c>
      <c r="S13" s="26">
        <f>1/$A$1*'[1]44013020Imp'!R$193</f>
        <v>0.18696809999999997</v>
      </c>
      <c r="T13" s="26">
        <f>1/$A$1*'[1]44013020Imp'!S$193</f>
        <v>0.16835079999999999</v>
      </c>
      <c r="U13" s="26">
        <f>1/$A$1*'[1]44013020Imp'!T$193</f>
        <v>0.11255439999999997</v>
      </c>
      <c r="V13" s="26">
        <f>1/$A$1*'[1]44013020Imp'!U$193</f>
        <v>0.16000979999999998</v>
      </c>
      <c r="W13" s="26">
        <f>1/$A$1*'[1]44013020Imp'!V$193</f>
        <v>9.6328854999999977E-2</v>
      </c>
      <c r="X13" s="26">
        <f>1/$A$1*'[1]44013020Imp'!W$193</f>
        <v>0.11447448399999999</v>
      </c>
      <c r="Y13" s="26">
        <f>1/$A$1*'[1]44013020Imp'!X$193</f>
        <v>0.11666957799999998</v>
      </c>
      <c r="Z13" s="26">
        <f>1/$A$1*'[1]44013020Imp'!Y$193</f>
        <v>6.8044521999999996E-2</v>
      </c>
      <c r="AA13" s="26">
        <f>1/$A$1*'[1]44013020Imp'!Z$193</f>
        <v>6.8044521999999996E-2</v>
      </c>
      <c r="AB13" s="26">
        <f>1/$A$1*'[1]44013020Imp'!AA$193</f>
        <v>6.8044521999999996E-2</v>
      </c>
      <c r="AC13" s="7"/>
      <c r="AD13" s="81">
        <f>'[1]44013020Imp'!AB$193</f>
        <v>0</v>
      </c>
      <c r="AE13" s="82">
        <f>'[1]44013020Imp'!AC$193</f>
        <v>0</v>
      </c>
      <c r="AF13" s="82">
        <f>'[1]44013020Imp'!AD$193</f>
        <v>0</v>
      </c>
      <c r="AG13" s="82">
        <f>'[1]44013020Imp'!AE$193</f>
        <v>0</v>
      </c>
      <c r="AH13" s="82">
        <f>'[1]44013020Imp'!AF$193</f>
        <v>0</v>
      </c>
      <c r="AI13" s="82">
        <f>'[1]44013020Imp'!AG$193</f>
        <v>0</v>
      </c>
      <c r="AJ13" s="82">
        <f>'[1]44013020Imp'!AH$193</f>
        <v>0</v>
      </c>
      <c r="AK13" s="82">
        <f>'[1]44013020Imp'!AI$193</f>
        <v>0</v>
      </c>
      <c r="AL13" s="82">
        <f>'[1]44013020Imp'!AJ$193</f>
        <v>0</v>
      </c>
      <c r="AM13" s="82">
        <f>'[1]44013020Imp'!AK$193</f>
        <v>6.8598942015999995</v>
      </c>
      <c r="AN13" s="82">
        <f>'[1]44013020Imp'!AL$193</f>
        <v>13.9825145133</v>
      </c>
      <c r="AO13" s="82">
        <f>'[1]44013020Imp'!AM$193</f>
        <v>21.457571424000001</v>
      </c>
      <c r="AP13" s="82">
        <f>'[1]44013020Imp'!AN$193</f>
        <v>18.023861768</v>
      </c>
      <c r="AQ13" s="82">
        <f>'[1]44013020Imp'!AO$193</f>
        <v>43.998752397600001</v>
      </c>
      <c r="AR13" s="82">
        <f>'[1]44013020Imp'!AP$193</f>
        <v>44.297535884000006</v>
      </c>
      <c r="AS13" s="82">
        <f>'[1]44013020Imp'!AQ$193</f>
        <v>34.511426876499996</v>
      </c>
      <c r="AT13" s="82">
        <f>'[1]44013020Imp'!AR$193</f>
        <v>31.159872574399998</v>
      </c>
      <c r="AU13" s="82">
        <f>'[1]44013020Imp'!AS$193</f>
        <v>30.484363666899998</v>
      </c>
      <c r="AV13" s="82">
        <f>'[1]44013020Imp'!AT$193</f>
        <v>20.26971558</v>
      </c>
      <c r="AW13" s="82">
        <f>'[1]44013020Imp'!AU$193</f>
        <v>17.622846584000001</v>
      </c>
      <c r="AX13" s="82">
        <f>'[1]44013020Imp'!AV$193</f>
        <v>16.391462058200002</v>
      </c>
      <c r="AY13" s="82">
        <f>'[1]44013020Imp'!AW$193</f>
        <v>18.915837692500002</v>
      </c>
      <c r="AZ13" s="82">
        <f>'[1]44013020Imp'!AX$193</f>
        <v>32.763125187</v>
      </c>
      <c r="BA13" s="82">
        <f>'[1]44013020Imp'!AY$193</f>
        <v>21.4286908638</v>
      </c>
      <c r="BB13" s="82">
        <f>'[1]44013020Imp'!AZ$193</f>
        <v>0</v>
      </c>
      <c r="BC13" s="255">
        <f>'[1]44013020Imp'!BA$193</f>
        <v>0</v>
      </c>
      <c r="BD13" s="416"/>
    </row>
    <row r="14" spans="1:56">
      <c r="B14" s="23" t="s">
        <v>15</v>
      </c>
      <c r="C14" s="49">
        <f t="shared" ref="C14:AB14" si="2">SUM(C10:C10)-SUM(C11:C13)</f>
        <v>0</v>
      </c>
      <c r="D14" s="50">
        <f t="shared" si="2"/>
        <v>0</v>
      </c>
      <c r="E14" s="50">
        <f t="shared" si="2"/>
        <v>0</v>
      </c>
      <c r="F14" s="50">
        <f t="shared" si="2"/>
        <v>0</v>
      </c>
      <c r="G14" s="50">
        <f t="shared" si="2"/>
        <v>0</v>
      </c>
      <c r="H14" s="50">
        <f t="shared" si="2"/>
        <v>0</v>
      </c>
      <c r="I14" s="50">
        <f t="shared" si="2"/>
        <v>0</v>
      </c>
      <c r="J14" s="51">
        <f t="shared" si="2"/>
        <v>0</v>
      </c>
      <c r="K14" s="51">
        <f t="shared" si="2"/>
        <v>0</v>
      </c>
      <c r="L14" s="51">
        <f t="shared" si="2"/>
        <v>1.0855999999999991E-2</v>
      </c>
      <c r="M14" s="51">
        <f t="shared" si="2"/>
        <v>1.198257238095235E-2</v>
      </c>
      <c r="N14" s="51">
        <f t="shared" si="2"/>
        <v>2.6951760000000047E-2</v>
      </c>
      <c r="O14" s="51">
        <f t="shared" si="2"/>
        <v>1.8074099999999954E-2</v>
      </c>
      <c r="P14" s="51">
        <f t="shared" si="2"/>
        <v>2.096982703296707E-2</v>
      </c>
      <c r="Q14" s="51">
        <f t="shared" si="2"/>
        <v>2.9929806923076951E-2</v>
      </c>
      <c r="R14" s="51">
        <f t="shared" si="2"/>
        <v>1.3659307142857124E-2</v>
      </c>
      <c r="S14" s="51">
        <f t="shared" si="2"/>
        <v>8.7223740259740334E-3</v>
      </c>
      <c r="T14" s="51">
        <f t="shared" si="2"/>
        <v>1.767930000000012E-2</v>
      </c>
      <c r="U14" s="51">
        <f t="shared" si="2"/>
        <v>3.6579499999999987E-2</v>
      </c>
      <c r="V14" s="51">
        <f t="shared" si="2"/>
        <v>2.7777900000000022E-2</v>
      </c>
      <c r="W14" s="51">
        <f t="shared" si="2"/>
        <v>2.4109562000000029E-2</v>
      </c>
      <c r="X14" s="51">
        <f t="shared" si="2"/>
        <v>2.2665443999999979E-2</v>
      </c>
      <c r="Y14" s="51">
        <f t="shared" si="2"/>
        <v>3.0396534999999947E-2</v>
      </c>
      <c r="Z14" s="51">
        <f t="shared" si="2"/>
        <v>1.6148537000000018E-2</v>
      </c>
      <c r="AA14" s="51">
        <f t="shared" si="2"/>
        <v>1.6148537000000018E-2</v>
      </c>
      <c r="AB14" s="51">
        <f t="shared" si="2"/>
        <v>1.6148537000000018E-2</v>
      </c>
      <c r="AC14" s="7"/>
      <c r="AD14" s="81">
        <f t="shared" ref="AD14:BC14" si="3">SUM(AD10:AD10)-SUM(AD11:AD13)</f>
        <v>0</v>
      </c>
      <c r="AE14" s="82">
        <f t="shared" si="3"/>
        <v>0</v>
      </c>
      <c r="AF14" s="82">
        <f t="shared" si="3"/>
        <v>0</v>
      </c>
      <c r="AG14" s="82">
        <f t="shared" si="3"/>
        <v>0</v>
      </c>
      <c r="AH14" s="82">
        <f t="shared" si="3"/>
        <v>0</v>
      </c>
      <c r="AI14" s="82">
        <f t="shared" si="3"/>
        <v>0</v>
      </c>
      <c r="AJ14" s="82">
        <f t="shared" si="3"/>
        <v>0</v>
      </c>
      <c r="AK14" s="82">
        <f t="shared" si="3"/>
        <v>0</v>
      </c>
      <c r="AL14" s="82">
        <f t="shared" si="3"/>
        <v>0</v>
      </c>
      <c r="AM14" s="82">
        <f t="shared" si="3"/>
        <v>3.9187045480000009</v>
      </c>
      <c r="AN14" s="82">
        <f t="shared" si="3"/>
        <v>2.3886011861999918</v>
      </c>
      <c r="AO14" s="82">
        <f t="shared" si="3"/>
        <v>5.694276672000008</v>
      </c>
      <c r="AP14" s="82">
        <f t="shared" si="3"/>
        <v>3.244098158400007</v>
      </c>
      <c r="AQ14" s="82">
        <f t="shared" si="3"/>
        <v>3.6446065506000025</v>
      </c>
      <c r="AR14" s="82">
        <f t="shared" si="3"/>
        <v>6.3071587015000148</v>
      </c>
      <c r="AS14" s="82">
        <f t="shared" si="3"/>
        <v>2.1549851784999845</v>
      </c>
      <c r="AT14" s="82">
        <f t="shared" si="3"/>
        <v>1.7666987382000059</v>
      </c>
      <c r="AU14" s="82">
        <f t="shared" si="3"/>
        <v>3.5115606097000267</v>
      </c>
      <c r="AV14" s="82">
        <f t="shared" si="3"/>
        <v>8.6482764020000076</v>
      </c>
      <c r="AW14" s="82">
        <f t="shared" si="3"/>
        <v>6.6822484809999878</v>
      </c>
      <c r="AX14" s="82">
        <f t="shared" si="3"/>
        <v>4.5848410568000162</v>
      </c>
      <c r="AY14" s="82">
        <f t="shared" si="3"/>
        <v>4.5116007474000099</v>
      </c>
      <c r="AZ14" s="82">
        <f t="shared" si="3"/>
        <v>10.020743928000002</v>
      </c>
      <c r="BA14" s="82">
        <f t="shared" si="3"/>
        <v>4.5267856777000048</v>
      </c>
      <c r="BB14" s="82">
        <f t="shared" si="3"/>
        <v>0</v>
      </c>
      <c r="BC14" s="255">
        <f t="shared" si="3"/>
        <v>0</v>
      </c>
      <c r="BD14" s="416"/>
    </row>
    <row r="15" spans="1:56" ht="17.149999999999999" customHeight="1">
      <c r="B15" s="73" t="s">
        <v>21</v>
      </c>
      <c r="C15" s="74">
        <f>1/$A$1*'[1]44013020Imp'!$B$194</f>
        <v>0</v>
      </c>
      <c r="D15" s="75">
        <f>1/$A$1*'[1]44013020Imp'!$C$194</f>
        <v>0</v>
      </c>
      <c r="E15" s="75">
        <f>1/$A$1*'[1]44013020Imp'!$D$194</f>
        <v>0</v>
      </c>
      <c r="F15" s="75">
        <f>1/$A$1*'[1]44013020Imp'!$E$194</f>
        <v>0</v>
      </c>
      <c r="G15" s="75">
        <f>1/$A$1*'[1]44013020Imp'!$F$194</f>
        <v>0</v>
      </c>
      <c r="H15" s="75">
        <f>1/$A$1*'[1]44013020Imp'!$G$194</f>
        <v>0</v>
      </c>
      <c r="I15" s="75">
        <f>1/$A$1*'[1]44013020Imp'!$H$194</f>
        <v>0</v>
      </c>
      <c r="J15" s="76">
        <f>1/$A$1*'[1]44013020Imp'!$I$194</f>
        <v>0</v>
      </c>
      <c r="K15" s="76">
        <f>1/$A$1*'[1]44013020Imp'!$J$194</f>
        <v>0</v>
      </c>
      <c r="L15" s="76">
        <f>1/$A$1*'[1]44013020Imp'!K$194</f>
        <v>6.3825000000000006E-5</v>
      </c>
      <c r="M15" s="76">
        <f>1/$A$1*'[1]44013020Imp'!L$194</f>
        <v>2.321E-5</v>
      </c>
      <c r="N15" s="76">
        <f>1/$A$1*'[1]44013020Imp'!M$194</f>
        <v>6.2479999999999998E-5</v>
      </c>
      <c r="O15" s="76">
        <f>1/$A$1*'[1]44013020Imp'!N$194</f>
        <v>1.4376999999999999E-4</v>
      </c>
      <c r="P15" s="76">
        <f>1/$A$1*'[1]44013020Imp'!O$194</f>
        <v>1.2442099999999999E-3</v>
      </c>
      <c r="Q15" s="76">
        <f>1/$A$1*'[1]44013020Imp'!P$194</f>
        <v>4.2207000000000008E-4</v>
      </c>
      <c r="R15" s="76">
        <f>1/$A$1*'[1]44013020Imp'!Q$194</f>
        <v>7.3859999999999985E-4</v>
      </c>
      <c r="S15" s="76">
        <f>1/$A$1*'[1]44013020Imp'!R$194</f>
        <v>1.7890999999999998E-3</v>
      </c>
      <c r="T15" s="76">
        <f>1/$A$1*'[1]44013020Imp'!S$194</f>
        <v>8.8679999999999987E-4</v>
      </c>
      <c r="U15" s="76">
        <f>1/$A$1*'[1]44013020Imp'!T$194</f>
        <v>4.6099999999999996E-5</v>
      </c>
      <c r="V15" s="76">
        <f>1/$A$1*'[1]44013020Imp'!U$194</f>
        <v>1.9999999999999999E-6</v>
      </c>
      <c r="W15" s="76">
        <f>1/$A$1*'[1]44013020Imp'!V$194</f>
        <v>2.3065999999999999E-5</v>
      </c>
      <c r="X15" s="76">
        <f>1/$A$1*'[1]44013020Imp'!W$194</f>
        <v>1.0599999999999998E-6</v>
      </c>
      <c r="Y15" s="76">
        <f>1/$A$1*'[1]44013020Imp'!X$194</f>
        <v>4.1999999999999998E-5</v>
      </c>
      <c r="Z15" s="76">
        <f>1/$A$1*'[1]44013020Imp'!Y$194</f>
        <v>0</v>
      </c>
      <c r="AA15" s="76">
        <f>1/$A$1*'[1]44013020Imp'!Z$194</f>
        <v>0</v>
      </c>
      <c r="AB15" s="76">
        <f>1/$A$1*'[1]44013020Imp'!AA$194</f>
        <v>0</v>
      </c>
      <c r="AC15" s="7"/>
      <c r="AD15" s="366">
        <f>'[1]44013020Imp'!AB$194</f>
        <v>0</v>
      </c>
      <c r="AE15" s="77">
        <f>'[1]44013020Imp'!AC$194</f>
        <v>0</v>
      </c>
      <c r="AF15" s="77">
        <f>'[1]44013020Imp'!AD$194</f>
        <v>0</v>
      </c>
      <c r="AG15" s="77">
        <f>'[1]44013020Imp'!AE$194</f>
        <v>0</v>
      </c>
      <c r="AH15" s="77">
        <f>'[1]44013020Imp'!AF$194</f>
        <v>0</v>
      </c>
      <c r="AI15" s="77">
        <f>'[1]44013020Imp'!AG$194</f>
        <v>0</v>
      </c>
      <c r="AJ15" s="77">
        <f>'[1]44013020Imp'!AH$194</f>
        <v>0</v>
      </c>
      <c r="AK15" s="77">
        <f>'[1]44013020Imp'!AI$194</f>
        <v>0</v>
      </c>
      <c r="AL15" s="77">
        <f>'[1]44013020Imp'!AJ$194</f>
        <v>0</v>
      </c>
      <c r="AM15" s="77">
        <f>'[1]44013020Imp'!AK$194</f>
        <v>2.3195523999999999E-2</v>
      </c>
      <c r="AN15" s="77">
        <f>'[1]44013020Imp'!AL$194</f>
        <v>3.3884892000000002E-3</v>
      </c>
      <c r="AO15" s="77">
        <f>'[1]44013020Imp'!AM$194</f>
        <v>9.9096480000000001E-3</v>
      </c>
      <c r="AP15" s="77">
        <f>'[1]44013020Imp'!AN$194</f>
        <v>2.46476032E-2</v>
      </c>
      <c r="AQ15" s="77">
        <f>'[1]44013020Imp'!AO$194</f>
        <v>0.24362267970000001</v>
      </c>
      <c r="AR15" s="77">
        <f>'[1]44013020Imp'!AP$194</f>
        <v>8.3716756000000003E-2</v>
      </c>
      <c r="AS15" s="77">
        <f>'[1]44013020Imp'!AQ$194</f>
        <v>0.1329680275</v>
      </c>
      <c r="AT15" s="77">
        <f>'[1]44013020Imp'!AR$194</f>
        <v>0.25555775129999997</v>
      </c>
      <c r="AU15" s="77">
        <f>'[1]44013020Imp'!AS$194</f>
        <v>0.1576089658</v>
      </c>
      <c r="AV15" s="77">
        <f>'[1]44013020Imp'!AT$194</f>
        <v>9.7881280000000001E-3</v>
      </c>
      <c r="AW15" s="77">
        <f>'[1]44013020Imp'!AU$194</f>
        <v>2.4517050000000002E-4</v>
      </c>
      <c r="AX15" s="77">
        <f>'[1]44013020Imp'!AV$194</f>
        <v>4.8235105999999998E-3</v>
      </c>
      <c r="AY15" s="77">
        <f>'[1]44013020Imp'!AW$194</f>
        <v>2.6492480000000004E-4</v>
      </c>
      <c r="AZ15" s="77">
        <f>'[1]44013020Imp'!AX$194</f>
        <v>1.2299039999999999E-2</v>
      </c>
      <c r="BA15" s="77">
        <f>'[1]44013020Imp'!AY$194</f>
        <v>0</v>
      </c>
      <c r="BB15" s="77">
        <f>'[1]44013020Imp'!AZ$194</f>
        <v>0</v>
      </c>
      <c r="BC15" s="253">
        <f>'[1]44013020Imp'!BA$194</f>
        <v>0</v>
      </c>
      <c r="BD15" s="416"/>
    </row>
    <row r="16" spans="1:56" ht="17.149999999999999" customHeight="1">
      <c r="B16" s="73" t="s">
        <v>109</v>
      </c>
      <c r="C16" s="145">
        <f>1/$A$1*'[1]44013020Imp'!$B$273</f>
        <v>0</v>
      </c>
      <c r="D16" s="146">
        <f>1/$A$1*'[1]44013020Imp'!$C$273</f>
        <v>0</v>
      </c>
      <c r="E16" s="146">
        <f>1/$A$1*'[1]44013020Imp'!$D$273</f>
        <v>0</v>
      </c>
      <c r="F16" s="146">
        <f>1/$A$1*'[1]44013020Imp'!$E$273</f>
        <v>0</v>
      </c>
      <c r="G16" s="146">
        <f>1/$A$1*'[1]44013020Imp'!$F$273</f>
        <v>0</v>
      </c>
      <c r="H16" s="146">
        <f>1/$A$1*'[1]44013020Imp'!$G$273</f>
        <v>0</v>
      </c>
      <c r="I16" s="146">
        <f>1/$A$1*'[1]44013020Imp'!$H$273</f>
        <v>0</v>
      </c>
      <c r="J16" s="147">
        <f>1/$A$1*'[1]44013020Imp'!$I$273</f>
        <v>0</v>
      </c>
      <c r="K16" s="147">
        <f>1/$A$1*'[1]44013020Imp'!$J$273</f>
        <v>0</v>
      </c>
      <c r="L16" s="147">
        <f>1/$A$1*'[1]44013020Imp'!K$273</f>
        <v>3.4114749999999999E-4</v>
      </c>
      <c r="M16" s="147">
        <f>1/$A$1*'[1]44013020Imp'!L$273</f>
        <v>3.2981142857142857E-4</v>
      </c>
      <c r="N16" s="147">
        <f>1/$A$1*'[1]44013020Imp'!M$273</f>
        <v>2.0208100000000001E-3</v>
      </c>
      <c r="O16" s="147">
        <f>1/$A$1*'[1]44013020Imp'!N$273</f>
        <v>4.1214223809523812E-3</v>
      </c>
      <c r="P16" s="147">
        <f>1/$A$1*'[1]44013020Imp'!O$273</f>
        <v>4.1718600000000003E-3</v>
      </c>
      <c r="Q16" s="147">
        <f>1/$A$1*'[1]44013020Imp'!P$273</f>
        <v>2.6900354945054946E-3</v>
      </c>
      <c r="R16" s="147">
        <f>1/$A$1*'[1]44013020Imp'!Q$273</f>
        <v>1.6062928571428567E-3</v>
      </c>
      <c r="S16" s="147">
        <f>1/$A$1*'[1]44013020Imp'!R$273</f>
        <v>3.5707999999999994E-3</v>
      </c>
      <c r="T16" s="147">
        <f>1/$A$1*'[1]44013020Imp'!S$273</f>
        <v>4.5254999999999991E-3</v>
      </c>
      <c r="U16" s="147">
        <f>1/$A$1*'[1]44013020Imp'!T$273</f>
        <v>4.0739747252747241E-3</v>
      </c>
      <c r="V16" s="147">
        <f>1/$A$1*'[1]44013020Imp'!U$273</f>
        <v>2.9651999999999994E-3</v>
      </c>
      <c r="W16" s="147">
        <f>1/$A$1*'[1]44013020Imp'!V$273</f>
        <v>3.3221939999999992E-3</v>
      </c>
      <c r="X16" s="147">
        <f>1/$A$1*'[1]44013020Imp'!W$273</f>
        <v>2.2694579999999998E-3</v>
      </c>
      <c r="Y16" s="147">
        <f>1/$A$1*'[1]44013020Imp'!X$273</f>
        <v>7.0918729999999985E-3</v>
      </c>
      <c r="Z16" s="147">
        <f>1/$A$1*'[1]44013020Imp'!Y$273</f>
        <v>2.6827399999999994E-3</v>
      </c>
      <c r="AA16" s="147">
        <f>1/$A$1*'[1]44013020Imp'!Z$273</f>
        <v>2.6827399999999994E-3</v>
      </c>
      <c r="AB16" s="147">
        <f>1/$A$1*'[1]44013020Imp'!AA$273</f>
        <v>2.6827399999999994E-3</v>
      </c>
      <c r="AC16" s="446"/>
      <c r="AD16" s="447">
        <f>'[1]44013020Imp'!AB$273</f>
        <v>0</v>
      </c>
      <c r="AE16" s="448">
        <f>'[1]44013020Imp'!AC$273</f>
        <v>0</v>
      </c>
      <c r="AF16" s="448">
        <f>'[1]44013020Imp'!AD$273</f>
        <v>0</v>
      </c>
      <c r="AG16" s="448">
        <f>'[1]44013020Imp'!AE$273</f>
        <v>0</v>
      </c>
      <c r="AH16" s="448">
        <f>'[1]44013020Imp'!AF$273</f>
        <v>0</v>
      </c>
      <c r="AI16" s="448">
        <f>'[1]44013020Imp'!AG$273</f>
        <v>0</v>
      </c>
      <c r="AJ16" s="448">
        <f>'[1]44013020Imp'!AH$273</f>
        <v>0</v>
      </c>
      <c r="AK16" s="448">
        <f>'[1]44013020Imp'!AI$273</f>
        <v>0</v>
      </c>
      <c r="AL16" s="448">
        <f>'[1]44013020Imp'!AJ$273</f>
        <v>0</v>
      </c>
      <c r="AM16" s="448">
        <f>'[1]44013020Imp'!AK$273</f>
        <v>0.11344187359999999</v>
      </c>
      <c r="AN16" s="448">
        <f>'[1]44013020Imp'!AL$273</f>
        <v>6.07541796E-2</v>
      </c>
      <c r="AO16" s="448">
        <f>'[1]44013020Imp'!AM$273</f>
        <v>0.38153188799999999</v>
      </c>
      <c r="AP16" s="448">
        <f>'[1]44013020Imp'!AN$273</f>
        <v>0.63597471520000004</v>
      </c>
      <c r="AQ16" s="448">
        <f>'[1]44013020Imp'!AO$273</f>
        <v>0.74567502600000002</v>
      </c>
      <c r="AR16" s="448">
        <f>'[1]44013020Imp'!AP$273</f>
        <v>0.52117586400000004</v>
      </c>
      <c r="AS16" s="448">
        <f>'[1]44013020Imp'!AQ$273</f>
        <v>0.23948002749999997</v>
      </c>
      <c r="AT16" s="448">
        <f>'[1]44013020Imp'!AR$273</f>
        <v>0.51300276709999992</v>
      </c>
      <c r="AU16" s="448">
        <f>'[1]44013020Imp'!AS$273</f>
        <v>0.61528319710000001</v>
      </c>
      <c r="AV16" s="448">
        <f>'[1]44013020Imp'!AT$273</f>
        <v>0.66535886599999994</v>
      </c>
      <c r="AW16" s="448">
        <f>'[1]44013020Imp'!AU$273</f>
        <v>0.51413373350000002</v>
      </c>
      <c r="AX16" s="448">
        <f>'[1]44013020Imp'!AV$273</f>
        <v>0.5323771356</v>
      </c>
      <c r="AY16" s="448">
        <f>'[1]44013020Imp'!AW$273</f>
        <v>0.39724409330000005</v>
      </c>
      <c r="AZ16" s="448">
        <f>'[1]44013020Imp'!AX$273</f>
        <v>3.4768596329999997</v>
      </c>
      <c r="BA16" s="448">
        <f>'[1]44013020Imp'!AY$273</f>
        <v>0.74497352929999994</v>
      </c>
      <c r="BB16" s="448">
        <f>'[1]44013020Imp'!AZ$273</f>
        <v>0</v>
      </c>
      <c r="BC16" s="375">
        <f>'[1]44013020Imp'!BA$273</f>
        <v>0</v>
      </c>
      <c r="BD16" s="450"/>
    </row>
    <row r="17" spans="2:56" ht="17.149999999999999" customHeight="1" thickBot="1">
      <c r="B17" s="86" t="s">
        <v>111</v>
      </c>
      <c r="C17" s="87">
        <f t="shared" ref="C17:AB17" si="4">C5-SUM(C6,C7,C8,C9,C10,C15,C16)</f>
        <v>0</v>
      </c>
      <c r="D17" s="88">
        <f t="shared" si="4"/>
        <v>0</v>
      </c>
      <c r="E17" s="88">
        <f t="shared" si="4"/>
        <v>0</v>
      </c>
      <c r="F17" s="88">
        <f t="shared" si="4"/>
        <v>0</v>
      </c>
      <c r="G17" s="88">
        <f t="shared" si="4"/>
        <v>0</v>
      </c>
      <c r="H17" s="88">
        <f t="shared" si="4"/>
        <v>0</v>
      </c>
      <c r="I17" s="88">
        <f t="shared" si="4"/>
        <v>0</v>
      </c>
      <c r="J17" s="89">
        <f t="shared" si="4"/>
        <v>0</v>
      </c>
      <c r="K17" s="89">
        <f t="shared" si="4"/>
        <v>0</v>
      </c>
      <c r="L17" s="89">
        <f t="shared" si="4"/>
        <v>3.0871750000001363E-4</v>
      </c>
      <c r="M17" s="89">
        <f t="shared" si="4"/>
        <v>6.5736000000005124E-4</v>
      </c>
      <c r="N17" s="89">
        <f t="shared" si="4"/>
        <v>6.3238999999992718E-4</v>
      </c>
      <c r="O17" s="89">
        <f t="shared" si="4"/>
        <v>8.7890000000001578E-4</v>
      </c>
      <c r="P17" s="89">
        <f t="shared" si="4"/>
        <v>1.2173699999999399E-3</v>
      </c>
      <c r="Q17" s="89">
        <f t="shared" si="4"/>
        <v>1.7208109890110013E-4</v>
      </c>
      <c r="R17" s="89">
        <f t="shared" si="4"/>
        <v>4.8971428571464859E-5</v>
      </c>
      <c r="S17" s="89">
        <f t="shared" si="4"/>
        <v>3.000000000086267E-6</v>
      </c>
      <c r="T17" s="89">
        <f t="shared" si="4"/>
        <v>3.5357142846859091E-7</v>
      </c>
      <c r="U17" s="89">
        <f t="shared" si="4"/>
        <v>2.0000000000575113E-7</v>
      </c>
      <c r="V17" s="89">
        <f t="shared" si="4"/>
        <v>3.2030952380912581E-5</v>
      </c>
      <c r="W17" s="89">
        <f t="shared" si="4"/>
        <v>7.1540000000036574E-5</v>
      </c>
      <c r="X17" s="89">
        <f t="shared" si="4"/>
        <v>2.8829999998980504E-6</v>
      </c>
      <c r="Y17" s="89">
        <f t="shared" si="4"/>
        <v>1.0253000000015611E-4</v>
      </c>
      <c r="Z17" s="89">
        <f t="shared" si="4"/>
        <v>1.7933299999994823E-4</v>
      </c>
      <c r="AA17" s="89">
        <f t="shared" si="4"/>
        <v>1.7933299999994823E-4</v>
      </c>
      <c r="AB17" s="89">
        <f t="shared" si="4"/>
        <v>1.7933299999994823E-4</v>
      </c>
      <c r="AC17" s="449"/>
      <c r="AD17" s="380">
        <f t="shared" ref="AD17:BC17" si="5">AD5-SUM(AD6,AD7,AD8,AD9,AD10,AD15,AD16)</f>
        <v>0</v>
      </c>
      <c r="AE17" s="381">
        <f t="shared" si="5"/>
        <v>0</v>
      </c>
      <c r="AF17" s="381">
        <f t="shared" si="5"/>
        <v>0</v>
      </c>
      <c r="AG17" s="381">
        <f t="shared" si="5"/>
        <v>0</v>
      </c>
      <c r="AH17" s="381">
        <f t="shared" si="5"/>
        <v>0</v>
      </c>
      <c r="AI17" s="381">
        <f t="shared" si="5"/>
        <v>0</v>
      </c>
      <c r="AJ17" s="381">
        <f t="shared" si="5"/>
        <v>0</v>
      </c>
      <c r="AK17" s="381">
        <f t="shared" si="5"/>
        <v>0</v>
      </c>
      <c r="AL17" s="381">
        <f t="shared" si="5"/>
        <v>0</v>
      </c>
      <c r="AM17" s="381">
        <f t="shared" si="5"/>
        <v>6.9731631199992705E-2</v>
      </c>
      <c r="AN17" s="381">
        <f t="shared" si="5"/>
        <v>4.8263434199995459E-2</v>
      </c>
      <c r="AO17" s="381">
        <f t="shared" si="5"/>
        <v>5.1533231999982831E-2</v>
      </c>
      <c r="AP17" s="381">
        <f t="shared" si="5"/>
        <v>4.1969276800003286E-2</v>
      </c>
      <c r="AQ17" s="381">
        <f t="shared" si="5"/>
        <v>8.1336828299996E-2</v>
      </c>
      <c r="AR17" s="381">
        <f t="shared" si="5"/>
        <v>1.9289819999997349E-2</v>
      </c>
      <c r="AS17" s="381">
        <f t="shared" si="5"/>
        <v>7.1995455000148922E-3</v>
      </c>
      <c r="AT17" s="381">
        <f t="shared" si="5"/>
        <v>3.7302529997873535E-4</v>
      </c>
      <c r="AU17" s="381">
        <f t="shared" si="5"/>
        <v>1.1184030000777057E-4</v>
      </c>
      <c r="AV17" s="381">
        <f t="shared" si="5"/>
        <v>7.20409999956928E-5</v>
      </c>
      <c r="AW17" s="381">
        <f t="shared" si="5"/>
        <v>7.1883094999947161E-3</v>
      </c>
      <c r="AX17" s="381">
        <f t="shared" si="5"/>
        <v>1.1459692599984805E-2</v>
      </c>
      <c r="AY17" s="381">
        <f t="shared" si="5"/>
        <v>1.5789044999934276E-3</v>
      </c>
      <c r="AZ17" s="381">
        <f t="shared" si="5"/>
        <v>5.4811809000000267E-2</v>
      </c>
      <c r="BA17" s="381">
        <f t="shared" si="5"/>
        <v>6.2114197200017429E-2</v>
      </c>
      <c r="BB17" s="381">
        <f t="shared" si="5"/>
        <v>0</v>
      </c>
      <c r="BC17" s="382">
        <f t="shared" si="5"/>
        <v>0</v>
      </c>
      <c r="BD17" s="450"/>
    </row>
    <row r="18" spans="2:56" ht="13.5" thickTop="1">
      <c r="B18" s="455" t="s">
        <v>185</v>
      </c>
      <c r="AD18" s="63"/>
      <c r="AE18" s="63"/>
      <c r="AF18" s="63"/>
      <c r="AG18" s="63"/>
      <c r="AH18" s="63"/>
      <c r="AI18" s="63"/>
      <c r="AJ18" s="63"/>
      <c r="AK18" s="63"/>
      <c r="AL18" s="63"/>
      <c r="AM18" s="63"/>
      <c r="AN18" s="63"/>
      <c r="AO18" s="63"/>
      <c r="AP18" s="63"/>
      <c r="AQ18" s="63"/>
      <c r="AR18" s="63"/>
      <c r="AS18" s="63"/>
      <c r="AT18" s="63"/>
      <c r="AU18" s="63"/>
      <c r="AV18" s="63"/>
      <c r="AW18" s="63"/>
      <c r="AX18" s="63"/>
      <c r="AY18" s="63"/>
      <c r="AZ18" s="63"/>
      <c r="BA18" s="63"/>
      <c r="BB18" s="63"/>
      <c r="BC18" s="63"/>
    </row>
    <row r="19" spans="2:56">
      <c r="AD19" s="63"/>
      <c r="AE19" s="63"/>
      <c r="AF19" s="63"/>
      <c r="AG19" s="63"/>
      <c r="AH19" s="63"/>
      <c r="AI19" s="63"/>
      <c r="AJ19" s="63"/>
      <c r="AK19" s="63"/>
      <c r="AL19" s="63"/>
      <c r="AM19" s="63"/>
      <c r="AN19" s="63"/>
      <c r="AO19" s="63"/>
      <c r="AP19" s="63"/>
      <c r="AQ19" s="63"/>
      <c r="AR19" s="63"/>
      <c r="AS19" s="63"/>
      <c r="AT19" s="63"/>
      <c r="AU19" s="63"/>
      <c r="AV19" s="63"/>
      <c r="AW19" s="63"/>
      <c r="AX19" s="63"/>
      <c r="AY19" s="63"/>
      <c r="AZ19" s="63"/>
      <c r="BA19" s="63"/>
      <c r="BB19" s="63"/>
      <c r="BC19" s="63"/>
    </row>
    <row r="20" spans="2:56">
      <c r="AD20" s="63"/>
      <c r="AE20" s="63"/>
      <c r="AF20" s="63"/>
      <c r="AG20" s="63"/>
      <c r="AH20" s="63"/>
      <c r="AI20" s="63"/>
      <c r="AJ20" s="63"/>
      <c r="AK20" s="63"/>
      <c r="AL20" s="63"/>
      <c r="AM20" s="63"/>
      <c r="AN20" s="63"/>
      <c r="AO20" s="63"/>
      <c r="AP20" s="63"/>
      <c r="AQ20" s="63"/>
      <c r="AR20" s="63"/>
      <c r="AS20" s="63"/>
      <c r="AT20" s="63"/>
      <c r="AU20" s="63"/>
      <c r="AV20" s="63"/>
      <c r="AW20" s="63"/>
      <c r="AX20" s="63"/>
      <c r="AY20" s="63"/>
      <c r="AZ20" s="63"/>
      <c r="BA20" s="63"/>
      <c r="BB20" s="63"/>
      <c r="BC20" s="63"/>
    </row>
    <row r="21" spans="2:56">
      <c r="AD21" s="63"/>
      <c r="AE21" s="63"/>
      <c r="AF21" s="63"/>
      <c r="AG21" s="63"/>
      <c r="AH21" s="63"/>
      <c r="AI21" s="63"/>
      <c r="AJ21" s="63"/>
      <c r="AK21" s="63"/>
      <c r="AL21" s="63"/>
      <c r="AM21" s="63"/>
      <c r="AN21" s="63"/>
      <c r="AO21" s="63"/>
      <c r="AP21" s="63"/>
      <c r="AQ21" s="63"/>
      <c r="AR21" s="63"/>
      <c r="AS21" s="63"/>
      <c r="AT21" s="63"/>
      <c r="AU21" s="63"/>
      <c r="AV21" s="63"/>
      <c r="AW21" s="63"/>
      <c r="AX21" s="63"/>
      <c r="AY21" s="63"/>
      <c r="AZ21" s="63"/>
      <c r="BA21" s="63"/>
      <c r="BB21" s="63"/>
      <c r="BC21" s="63"/>
    </row>
    <row r="22" spans="2:56"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</row>
    <row r="23" spans="2:56">
      <c r="AD23" s="63"/>
      <c r="AE23" s="63"/>
      <c r="AF23" s="63"/>
      <c r="AG23" s="63"/>
      <c r="AH23" s="63"/>
      <c r="AI23" s="63"/>
      <c r="AJ23" s="63"/>
      <c r="AK23" s="63"/>
      <c r="AL23" s="63"/>
      <c r="AM23" s="63"/>
      <c r="AN23" s="63"/>
      <c r="AO23" s="63"/>
      <c r="AP23" s="63"/>
      <c r="AQ23" s="63"/>
      <c r="AR23" s="63"/>
      <c r="AS23" s="63"/>
      <c r="AT23" s="63"/>
      <c r="AU23" s="63"/>
      <c r="AV23" s="63"/>
      <c r="AW23" s="63"/>
      <c r="AX23" s="63"/>
      <c r="AY23" s="63"/>
      <c r="AZ23" s="63"/>
      <c r="BA23" s="63"/>
      <c r="BB23" s="63"/>
      <c r="BC23" s="63"/>
    </row>
    <row r="24" spans="2:56">
      <c r="AD24" s="63"/>
      <c r="AE24" s="63"/>
      <c r="AF24" s="63"/>
      <c r="AG24" s="63"/>
      <c r="AH24" s="63"/>
      <c r="AI24" s="63"/>
      <c r="AJ24" s="63"/>
      <c r="AK24" s="63"/>
      <c r="AL24" s="63"/>
      <c r="AM24" s="63"/>
      <c r="AN24" s="63"/>
      <c r="AO24" s="63"/>
      <c r="AP24" s="63"/>
      <c r="AQ24" s="63"/>
      <c r="AR24" s="63"/>
      <c r="AS24" s="63"/>
      <c r="AT24" s="63"/>
      <c r="AU24" s="63"/>
      <c r="AV24" s="63"/>
      <c r="AW24" s="63"/>
      <c r="AX24" s="63"/>
      <c r="AY24" s="63"/>
      <c r="AZ24" s="63"/>
      <c r="BA24" s="63"/>
      <c r="BB24" s="63"/>
      <c r="BC24" s="63"/>
    </row>
    <row r="25" spans="2:56">
      <c r="AD25" s="63"/>
      <c r="AE25" s="63"/>
      <c r="AF25" s="63"/>
      <c r="AG25" s="63"/>
      <c r="AH25" s="63"/>
      <c r="AI25" s="63"/>
      <c r="AJ25" s="63"/>
      <c r="AK25" s="63"/>
      <c r="AL25" s="63"/>
      <c r="AM25" s="63"/>
      <c r="AN25" s="63"/>
      <c r="AO25" s="63"/>
      <c r="AP25" s="63"/>
      <c r="AQ25" s="63"/>
      <c r="AR25" s="63"/>
      <c r="AS25" s="63"/>
      <c r="AT25" s="63"/>
      <c r="AU25" s="63"/>
      <c r="AV25" s="63"/>
      <c r="AW25" s="63"/>
      <c r="AX25" s="63"/>
      <c r="AY25" s="63"/>
      <c r="AZ25" s="63"/>
      <c r="BA25" s="63"/>
      <c r="BB25" s="63"/>
      <c r="BC25" s="63"/>
    </row>
    <row r="26" spans="2:56"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</row>
    <row r="27" spans="2:56"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</row>
    <row r="28" spans="2:56"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</row>
    <row r="29" spans="2:56">
      <c r="AD29" s="63"/>
      <c r="AE29" s="63"/>
      <c r="AF29" s="63"/>
      <c r="AG29" s="63"/>
      <c r="AH29" s="63"/>
      <c r="AI29" s="63"/>
      <c r="AJ29" s="63"/>
      <c r="AK29" s="63"/>
      <c r="AL29" s="63"/>
      <c r="AM29" s="63"/>
      <c r="AN29" s="63"/>
      <c r="AO29" s="63"/>
      <c r="AP29" s="63"/>
      <c r="AQ29" s="63"/>
      <c r="AR29" s="63"/>
      <c r="AS29" s="63"/>
      <c r="AT29" s="63"/>
      <c r="AU29" s="63"/>
      <c r="AV29" s="63"/>
      <c r="AW29" s="63"/>
      <c r="AX29" s="63"/>
      <c r="AY29" s="63"/>
      <c r="AZ29" s="63"/>
      <c r="BA29" s="63"/>
      <c r="BB29" s="63"/>
      <c r="BC29" s="63"/>
    </row>
    <row r="30" spans="2:56">
      <c r="AD30" s="63"/>
      <c r="AE30" s="63"/>
      <c r="AF30" s="63"/>
      <c r="AG30" s="63"/>
      <c r="AH30" s="63"/>
      <c r="AI30" s="63"/>
      <c r="AJ30" s="63"/>
      <c r="AK30" s="63"/>
      <c r="AL30" s="63"/>
      <c r="AM30" s="63"/>
      <c r="AN30" s="63"/>
      <c r="AO30" s="63"/>
      <c r="AP30" s="63"/>
      <c r="AQ30" s="63"/>
      <c r="AR30" s="63"/>
      <c r="AS30" s="63"/>
      <c r="AT30" s="63"/>
      <c r="AU30" s="63"/>
      <c r="AV30" s="63"/>
      <c r="AW30" s="63"/>
      <c r="AX30" s="63"/>
      <c r="AY30" s="63"/>
      <c r="AZ30" s="63"/>
      <c r="BA30" s="63"/>
      <c r="BB30" s="63"/>
      <c r="BC30" s="63"/>
    </row>
    <row r="31" spans="2:56">
      <c r="AD31" s="63"/>
      <c r="AE31" s="63"/>
      <c r="AF31" s="63"/>
      <c r="AG31" s="63"/>
      <c r="AH31" s="63"/>
      <c r="AI31" s="63"/>
      <c r="AJ31" s="63"/>
      <c r="AK31" s="63"/>
      <c r="AL31" s="63"/>
      <c r="AM31" s="63"/>
      <c r="AN31" s="63"/>
      <c r="AO31" s="63"/>
      <c r="AP31" s="63"/>
      <c r="AQ31" s="63"/>
      <c r="AR31" s="63"/>
      <c r="AS31" s="63"/>
      <c r="AT31" s="63"/>
      <c r="AU31" s="63"/>
      <c r="AV31" s="63"/>
      <c r="AW31" s="63"/>
      <c r="AX31" s="63"/>
      <c r="AY31" s="63"/>
      <c r="AZ31" s="63"/>
      <c r="BA31" s="63"/>
      <c r="BB31" s="63"/>
      <c r="BC31" s="63"/>
    </row>
    <row r="32" spans="2:56">
      <c r="AD32" s="63"/>
      <c r="AE32" s="63"/>
      <c r="AF32" s="63"/>
      <c r="AG32" s="63"/>
      <c r="AH32" s="63"/>
      <c r="AI32" s="63"/>
      <c r="AJ32" s="63"/>
      <c r="AK32" s="63"/>
      <c r="AL32" s="63"/>
      <c r="AM32" s="63"/>
      <c r="AN32" s="63"/>
      <c r="AO32" s="63"/>
      <c r="AP32" s="63"/>
      <c r="AQ32" s="63"/>
      <c r="AR32" s="63"/>
      <c r="AS32" s="63"/>
      <c r="AT32" s="63"/>
      <c r="AU32" s="63"/>
      <c r="AV32" s="63"/>
      <c r="AW32" s="63"/>
      <c r="AX32" s="63"/>
      <c r="AY32" s="63"/>
      <c r="AZ32" s="63"/>
      <c r="BA32" s="63"/>
      <c r="BB32" s="63"/>
      <c r="BC32" s="63"/>
    </row>
    <row r="33" spans="30:55">
      <c r="AD33" s="63"/>
      <c r="AE33" s="63"/>
      <c r="AF33" s="63"/>
      <c r="AG33" s="63"/>
      <c r="AH33" s="63"/>
      <c r="AI33" s="63"/>
      <c r="AJ33" s="63"/>
      <c r="AK33" s="63"/>
      <c r="AL33" s="63"/>
      <c r="AM33" s="63"/>
      <c r="AN33" s="63"/>
      <c r="AO33" s="63"/>
      <c r="AP33" s="63"/>
      <c r="AQ33" s="63"/>
      <c r="AR33" s="63"/>
      <c r="AS33" s="63"/>
      <c r="AT33" s="63"/>
      <c r="AU33" s="63"/>
      <c r="AV33" s="63"/>
      <c r="AW33" s="63"/>
      <c r="AX33" s="63"/>
      <c r="AY33" s="63"/>
      <c r="AZ33" s="63"/>
      <c r="BA33" s="63"/>
      <c r="BB33" s="63"/>
      <c r="BC33" s="63"/>
    </row>
    <row r="34" spans="30:55">
      <c r="AD34" s="63"/>
      <c r="AE34" s="63"/>
      <c r="AF34" s="63"/>
      <c r="AG34" s="63"/>
      <c r="AH34" s="63"/>
      <c r="AI34" s="63"/>
      <c r="AJ34" s="63"/>
      <c r="AK34" s="63"/>
      <c r="AL34" s="63"/>
      <c r="AM34" s="63"/>
      <c r="AN34" s="63"/>
      <c r="AO34" s="63"/>
      <c r="AP34" s="63"/>
      <c r="AQ34" s="63"/>
      <c r="AR34" s="63"/>
      <c r="AS34" s="63"/>
      <c r="AT34" s="63"/>
      <c r="AU34" s="63"/>
      <c r="AV34" s="63"/>
      <c r="AW34" s="63"/>
      <c r="AX34" s="63"/>
      <c r="AY34" s="63"/>
      <c r="AZ34" s="63"/>
      <c r="BA34" s="63"/>
      <c r="BB34" s="63"/>
      <c r="BC34" s="63"/>
    </row>
    <row r="35" spans="30:55">
      <c r="AD35" s="63"/>
      <c r="AE35" s="63"/>
      <c r="AF35" s="63"/>
      <c r="AG35" s="63"/>
      <c r="AH35" s="63"/>
      <c r="AI35" s="63"/>
      <c r="AJ35" s="63"/>
      <c r="AK35" s="63"/>
      <c r="AL35" s="63"/>
      <c r="AM35" s="63"/>
      <c r="AN35" s="63"/>
      <c r="AO35" s="63"/>
      <c r="AP35" s="63"/>
      <c r="AQ35" s="63"/>
      <c r="AR35" s="63"/>
      <c r="AS35" s="63"/>
      <c r="AT35" s="63"/>
      <c r="AU35" s="63"/>
      <c r="AV35" s="63"/>
      <c r="AW35" s="63"/>
      <c r="AX35" s="63"/>
      <c r="AY35" s="63"/>
      <c r="AZ35" s="63"/>
      <c r="BA35" s="63"/>
      <c r="BB35" s="63"/>
      <c r="BC35" s="63"/>
    </row>
    <row r="36" spans="30:55"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  <c r="AV36" s="63"/>
      <c r="AW36" s="63"/>
      <c r="AX36" s="63"/>
      <c r="AY36" s="63"/>
      <c r="AZ36" s="63"/>
      <c r="BA36" s="63"/>
      <c r="BB36" s="63"/>
      <c r="BC36" s="63"/>
    </row>
    <row r="37" spans="30:55"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63"/>
      <c r="AS37" s="63"/>
      <c r="AT37" s="63"/>
      <c r="AU37" s="63"/>
      <c r="AV37" s="63"/>
      <c r="AW37" s="63"/>
      <c r="AX37" s="63"/>
      <c r="AY37" s="63"/>
      <c r="AZ37" s="63"/>
      <c r="BA37" s="63"/>
      <c r="BB37" s="63"/>
      <c r="BC37" s="63"/>
    </row>
    <row r="38" spans="30:55"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N38" s="63"/>
      <c r="AO38" s="63"/>
      <c r="AP38" s="63"/>
      <c r="AQ38" s="63"/>
      <c r="AR38" s="63"/>
      <c r="AS38" s="63"/>
      <c r="AT38" s="63"/>
      <c r="AU38" s="63"/>
      <c r="AV38" s="63"/>
      <c r="AW38" s="63"/>
      <c r="AX38" s="63"/>
      <c r="AY38" s="63"/>
      <c r="AZ38" s="63"/>
      <c r="BA38" s="63"/>
      <c r="BB38" s="63"/>
      <c r="BC38" s="63"/>
    </row>
    <row r="39" spans="30:55"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  <c r="AS39" s="63"/>
      <c r="AT39" s="63"/>
      <c r="AU39" s="63"/>
      <c r="AV39" s="63"/>
      <c r="AW39" s="63"/>
      <c r="AX39" s="63"/>
      <c r="AY39" s="63"/>
      <c r="AZ39" s="63"/>
      <c r="BA39" s="63"/>
      <c r="BB39" s="63"/>
      <c r="BC39" s="63"/>
    </row>
    <row r="40" spans="30:55"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  <c r="AS40" s="63"/>
      <c r="AT40" s="63"/>
      <c r="AU40" s="63"/>
      <c r="AV40" s="63"/>
      <c r="AW40" s="63"/>
      <c r="AX40" s="63"/>
      <c r="AY40" s="63"/>
      <c r="AZ40" s="63"/>
      <c r="BA40" s="63"/>
      <c r="BB40" s="63"/>
      <c r="BC40" s="63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BD46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" customWidth="1"/>
    <col min="2" max="2" width="20.7265625" style="3" customWidth="1"/>
    <col min="3" max="26" width="5.1796875" style="3" customWidth="1"/>
    <col min="27" max="28" width="5.1796875" style="3" hidden="1" customWidth="1"/>
    <col min="29" max="29" width="1.6328125" style="3" customWidth="1"/>
    <col min="30" max="53" width="5.1796875" style="3" customWidth="1"/>
    <col min="54" max="55" width="5.1796875" style="3" hidden="1" customWidth="1"/>
    <col min="56" max="16384" width="9.08984375" style="3"/>
  </cols>
  <sheetData>
    <row r="1" spans="1:56" ht="9" customHeight="1" thickBot="1">
      <c r="A1" s="297">
        <f>[2]ToM3!$A$2*[2]RWE!$A$1</f>
        <v>1.6099999999999999</v>
      </c>
      <c r="B1" s="4"/>
    </row>
    <row r="2" spans="1:56" s="6" customFormat="1" ht="16" thickTop="1">
      <c r="A2" s="3"/>
      <c r="B2" s="490" t="s">
        <v>33</v>
      </c>
      <c r="C2" s="485" t="s">
        <v>83</v>
      </c>
      <c r="D2" s="486"/>
      <c r="E2" s="486"/>
      <c r="F2" s="486"/>
      <c r="G2" s="486"/>
      <c r="H2" s="486"/>
      <c r="I2" s="486"/>
      <c r="J2" s="486"/>
      <c r="K2" s="486"/>
      <c r="L2" s="486"/>
      <c r="M2" s="486"/>
      <c r="N2" s="486"/>
      <c r="O2" s="486"/>
      <c r="P2" s="486"/>
      <c r="Q2" s="486"/>
      <c r="R2" s="486"/>
      <c r="S2" s="486"/>
      <c r="T2" s="486"/>
      <c r="U2" s="486"/>
      <c r="V2" s="486"/>
      <c r="W2" s="486"/>
      <c r="X2" s="486"/>
      <c r="Y2" s="486"/>
      <c r="Z2" s="486"/>
      <c r="AA2" s="486"/>
      <c r="AB2" s="487"/>
      <c r="AC2" s="5"/>
      <c r="AD2" s="485" t="s">
        <v>3</v>
      </c>
      <c r="AE2" s="486"/>
      <c r="AF2" s="486"/>
      <c r="AG2" s="486"/>
      <c r="AH2" s="486"/>
      <c r="AI2" s="486"/>
      <c r="AJ2" s="486"/>
      <c r="AK2" s="486"/>
      <c r="AL2" s="486"/>
      <c r="AM2" s="486"/>
      <c r="AN2" s="486"/>
      <c r="AO2" s="486"/>
      <c r="AP2" s="486"/>
      <c r="AQ2" s="486"/>
      <c r="AR2" s="486"/>
      <c r="AS2" s="486"/>
      <c r="AT2" s="486"/>
      <c r="AU2" s="486"/>
      <c r="AV2" s="486"/>
      <c r="AW2" s="486"/>
      <c r="AX2" s="486"/>
      <c r="AY2" s="486"/>
      <c r="AZ2" s="486"/>
      <c r="BA2" s="486"/>
      <c r="BB2" s="486"/>
      <c r="BC2" s="487"/>
      <c r="BD2" s="398"/>
    </row>
    <row r="3" spans="1:56" ht="13" thickBot="1">
      <c r="A3" s="6"/>
      <c r="B3" s="491"/>
      <c r="C3" s="493" t="s">
        <v>53</v>
      </c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  <c r="V3" s="494"/>
      <c r="W3" s="494"/>
      <c r="X3" s="494"/>
      <c r="Y3" s="494"/>
      <c r="Z3" s="494"/>
      <c r="AA3" s="494"/>
      <c r="AB3" s="495"/>
      <c r="AC3" s="7"/>
      <c r="AD3" s="493" t="s">
        <v>163</v>
      </c>
      <c r="AE3" s="494"/>
      <c r="AF3" s="494"/>
      <c r="AG3" s="494"/>
      <c r="AH3" s="494"/>
      <c r="AI3" s="494"/>
      <c r="AJ3" s="494"/>
      <c r="AK3" s="494"/>
      <c r="AL3" s="494"/>
      <c r="AM3" s="494"/>
      <c r="AN3" s="494"/>
      <c r="AO3" s="494"/>
      <c r="AP3" s="494"/>
      <c r="AQ3" s="494"/>
      <c r="AR3" s="494"/>
      <c r="AS3" s="494"/>
      <c r="AT3" s="494"/>
      <c r="AU3" s="494"/>
      <c r="AV3" s="494"/>
      <c r="AW3" s="494"/>
      <c r="AX3" s="494"/>
      <c r="AY3" s="494"/>
      <c r="AZ3" s="494"/>
      <c r="BA3" s="494"/>
      <c r="BB3" s="494"/>
      <c r="BC3" s="495"/>
      <c r="BD3" s="400"/>
    </row>
    <row r="4" spans="1:56" s="10" customFormat="1" ht="20" customHeight="1" thickTop="1" thickBot="1">
      <c r="A4" s="3"/>
      <c r="B4" s="492"/>
      <c r="C4" s="8">
        <v>2000</v>
      </c>
      <c r="D4" s="397">
        <f>1+C4</f>
        <v>2001</v>
      </c>
      <c r="E4" s="397">
        <f t="shared" ref="E4:AB4" si="0">1+D4</f>
        <v>2002</v>
      </c>
      <c r="F4" s="397">
        <f t="shared" si="0"/>
        <v>2003</v>
      </c>
      <c r="G4" s="397">
        <f t="shared" si="0"/>
        <v>2004</v>
      </c>
      <c r="H4" s="397">
        <f t="shared" si="0"/>
        <v>2005</v>
      </c>
      <c r="I4" s="397">
        <f t="shared" si="0"/>
        <v>2006</v>
      </c>
      <c r="J4" s="397">
        <f t="shared" si="0"/>
        <v>2007</v>
      </c>
      <c r="K4" s="397">
        <f t="shared" si="0"/>
        <v>2008</v>
      </c>
      <c r="L4" s="397">
        <f t="shared" si="0"/>
        <v>2009</v>
      </c>
      <c r="M4" s="397">
        <f t="shared" si="0"/>
        <v>2010</v>
      </c>
      <c r="N4" s="397">
        <f t="shared" si="0"/>
        <v>2011</v>
      </c>
      <c r="O4" s="397">
        <f t="shared" si="0"/>
        <v>2012</v>
      </c>
      <c r="P4" s="397">
        <f t="shared" si="0"/>
        <v>2013</v>
      </c>
      <c r="Q4" s="397">
        <f t="shared" si="0"/>
        <v>2014</v>
      </c>
      <c r="R4" s="397">
        <f t="shared" si="0"/>
        <v>2015</v>
      </c>
      <c r="S4" s="397">
        <f t="shared" si="0"/>
        <v>2016</v>
      </c>
      <c r="T4" s="397">
        <f t="shared" si="0"/>
        <v>2017</v>
      </c>
      <c r="U4" s="397">
        <f t="shared" si="0"/>
        <v>2018</v>
      </c>
      <c r="V4" s="397">
        <f t="shared" si="0"/>
        <v>2019</v>
      </c>
      <c r="W4" s="397">
        <f t="shared" si="0"/>
        <v>2020</v>
      </c>
      <c r="X4" s="397">
        <f t="shared" si="0"/>
        <v>2021</v>
      </c>
      <c r="Y4" s="397">
        <f t="shared" si="0"/>
        <v>2022</v>
      </c>
      <c r="Z4" s="397">
        <f t="shared" si="0"/>
        <v>2023</v>
      </c>
      <c r="AA4" s="397">
        <f t="shared" si="0"/>
        <v>2024</v>
      </c>
      <c r="AB4" s="228">
        <f t="shared" si="0"/>
        <v>2025</v>
      </c>
      <c r="AC4" s="9"/>
      <c r="AD4" s="8">
        <v>2000</v>
      </c>
      <c r="AE4" s="397">
        <f>1+AD4</f>
        <v>2001</v>
      </c>
      <c r="AF4" s="397">
        <f t="shared" ref="AF4:BC4" si="1">1+AE4</f>
        <v>2002</v>
      </c>
      <c r="AG4" s="397">
        <f t="shared" si="1"/>
        <v>2003</v>
      </c>
      <c r="AH4" s="397">
        <f t="shared" si="1"/>
        <v>2004</v>
      </c>
      <c r="AI4" s="397">
        <f t="shared" si="1"/>
        <v>2005</v>
      </c>
      <c r="AJ4" s="397">
        <f t="shared" si="1"/>
        <v>2006</v>
      </c>
      <c r="AK4" s="397">
        <f t="shared" si="1"/>
        <v>2007</v>
      </c>
      <c r="AL4" s="397">
        <f t="shared" si="1"/>
        <v>2008</v>
      </c>
      <c r="AM4" s="397">
        <f t="shared" si="1"/>
        <v>2009</v>
      </c>
      <c r="AN4" s="397">
        <f t="shared" si="1"/>
        <v>2010</v>
      </c>
      <c r="AO4" s="397">
        <f t="shared" si="1"/>
        <v>2011</v>
      </c>
      <c r="AP4" s="397">
        <f t="shared" si="1"/>
        <v>2012</v>
      </c>
      <c r="AQ4" s="397">
        <f t="shared" si="1"/>
        <v>2013</v>
      </c>
      <c r="AR4" s="397">
        <f t="shared" si="1"/>
        <v>2014</v>
      </c>
      <c r="AS4" s="397">
        <f t="shared" si="1"/>
        <v>2015</v>
      </c>
      <c r="AT4" s="397">
        <f t="shared" si="1"/>
        <v>2016</v>
      </c>
      <c r="AU4" s="397">
        <f t="shared" si="1"/>
        <v>2017</v>
      </c>
      <c r="AV4" s="397">
        <f t="shared" si="1"/>
        <v>2018</v>
      </c>
      <c r="AW4" s="397">
        <f t="shared" si="1"/>
        <v>2019</v>
      </c>
      <c r="AX4" s="397">
        <f t="shared" si="1"/>
        <v>2020</v>
      </c>
      <c r="AY4" s="397">
        <f t="shared" si="1"/>
        <v>2021</v>
      </c>
      <c r="AZ4" s="397">
        <f t="shared" si="1"/>
        <v>2022</v>
      </c>
      <c r="BA4" s="397">
        <f t="shared" si="1"/>
        <v>2023</v>
      </c>
      <c r="BB4" s="397">
        <f t="shared" si="1"/>
        <v>2024</v>
      </c>
      <c r="BC4" s="228">
        <f t="shared" si="1"/>
        <v>2025</v>
      </c>
      <c r="BD4" s="399"/>
    </row>
    <row r="5" spans="1:56" ht="20" customHeight="1" thickTop="1" thickBot="1">
      <c r="A5" s="10"/>
      <c r="B5" s="11" t="s">
        <v>12</v>
      </c>
      <c r="C5" s="12">
        <f>1/$A$1*'[1]440123Imp'!$B$263</f>
        <v>0.60474191928571419</v>
      </c>
      <c r="D5" s="13">
        <f>1/$A$1*'[1]440123Imp'!$C$263</f>
        <v>0.68939654785714277</v>
      </c>
      <c r="E5" s="13">
        <f>1/$A$1*'[1]440123Imp'!$D$263</f>
        <v>0.69143837071428593</v>
      </c>
      <c r="F5" s="13">
        <f>1/$A$1*'[1]440123Imp'!$E$263</f>
        <v>0.64158571928571406</v>
      </c>
      <c r="G5" s="13">
        <f>1/$A$1*'[1]440123Imp'!$F$263</f>
        <v>0.73472894571428549</v>
      </c>
      <c r="H5" s="13">
        <f>1/$A$1*'[1]440123Imp'!$G$263</f>
        <v>0.80050489642857148</v>
      </c>
      <c r="I5" s="13">
        <f>1/$A$1*'[1]440123Imp'!$H$263</f>
        <v>1.8185763571428568</v>
      </c>
      <c r="J5" s="14">
        <f>1/$A$1*'[1]440123Imp'!$I$263</f>
        <v>1.918269902857143</v>
      </c>
      <c r="K5" s="14">
        <f>1/$A$1*'[1]440123Imp'!$J$263</f>
        <v>1.730445362857143</v>
      </c>
      <c r="L5" s="14">
        <f>1/$A$1*'[1]440123Imp'!K$263</f>
        <v>1.7694508160973077</v>
      </c>
      <c r="M5" s="14">
        <f>1/$A$1*'[1]440123Imp'!L$263</f>
        <v>2.1945333636740076</v>
      </c>
      <c r="N5" s="14">
        <f>1/$A$1*'[1]440123Imp'!M$263</f>
        <v>2.3583191058661148</v>
      </c>
      <c r="O5" s="14">
        <f>1/$A$1*'[1]440123Imp'!N$263</f>
        <v>2.1745025970225771</v>
      </c>
      <c r="P5" s="14">
        <f>1/$A$1*'[1]440123Imp'!O$263</f>
        <v>2.7623647728789837</v>
      </c>
      <c r="Q5" s="14">
        <f>1/$A$1*'[1]440123Imp'!P$263</f>
        <v>2.5955769927941614</v>
      </c>
      <c r="R5" s="14">
        <f>1/$A$1*'[1]440123Imp'!Q$263</f>
        <v>2.3001109880130799</v>
      </c>
      <c r="S5" s="14">
        <f>1/$A$1*'[1]440123Imp'!R$263</f>
        <v>2.3701858604178434</v>
      </c>
      <c r="T5" s="14">
        <f>1/$A$1*'[1]440123Imp'!S$263</f>
        <v>1.9033806892857139</v>
      </c>
      <c r="U5" s="14">
        <f>1/$A$1*'[1]440123Imp'!T$263</f>
        <v>2.4791574823232323</v>
      </c>
      <c r="V5" s="14">
        <f>1/$A$1*'[1]440123Imp'!U$263</f>
        <v>1.9178955936507944</v>
      </c>
      <c r="W5" s="14">
        <f>1/$A$1*'[1]440123Imp'!V$263</f>
        <v>2.1590913293296703</v>
      </c>
      <c r="X5" s="14">
        <f>1/$A$1*'[1]440123Imp'!W$263</f>
        <v>2.1111665384897962</v>
      </c>
      <c r="Y5" s="14">
        <f>1/$A$1*'[1]440123Imp'!X$263</f>
        <v>2.0870596474249079</v>
      </c>
      <c r="Z5" s="14">
        <f>1/$A$1*'[1]440123Imp'!Y$263</f>
        <v>2.2394784196211823</v>
      </c>
      <c r="AA5" s="14">
        <f>1/$A$1*'[1]440123Imp'!Z$263</f>
        <v>2.2394784196211823</v>
      </c>
      <c r="AB5" s="14">
        <f>1/$A$1*'[1]440123Imp'!AA$263</f>
        <v>2.2394784196211823</v>
      </c>
      <c r="AC5" s="15"/>
      <c r="AD5" s="423">
        <f>'[1]440123Imp'!AB$263</f>
        <v>20.287639823759992</v>
      </c>
      <c r="AE5" s="424">
        <f>'[1]440123Imp'!AC$263</f>
        <v>22.449540383600002</v>
      </c>
      <c r="AF5" s="424">
        <f>'[1]440123Imp'!AD$263</f>
        <v>26.813834534400009</v>
      </c>
      <c r="AG5" s="424">
        <f>'[1]440123Imp'!AE$263</f>
        <v>31.527217064000009</v>
      </c>
      <c r="AH5" s="424">
        <f>'[1]440123Imp'!AF$263</f>
        <v>35.689124240700004</v>
      </c>
      <c r="AI5" s="424">
        <f>'[1]440123Imp'!AG$263</f>
        <v>43.547524663500006</v>
      </c>
      <c r="AJ5" s="424">
        <f>'[1]440123Imp'!AH$263</f>
        <v>121.34997320000001</v>
      </c>
      <c r="AK5" s="424">
        <f>'[1]440123Imp'!AI$263</f>
        <v>138.41892118400003</v>
      </c>
      <c r="AL5" s="424">
        <f>'[1]440123Imp'!AJ$263</f>
        <v>133.94175542400001</v>
      </c>
      <c r="AM5" s="424">
        <f>'[1]440123Imp'!AK$263</f>
        <v>163.70810978279999</v>
      </c>
      <c r="AN5" s="424">
        <f>'[1]440123Imp'!AL$263</f>
        <v>177.86772531269997</v>
      </c>
      <c r="AO5" s="424">
        <f>'[1]440123Imp'!AM$263</f>
        <v>225.51068577600003</v>
      </c>
      <c r="AP5" s="424">
        <f>'[1]440123Imp'!AN$263</f>
        <v>172.44009367200002</v>
      </c>
      <c r="AQ5" s="424">
        <f>'[1]440123Imp'!AO$263</f>
        <v>241.47994972200007</v>
      </c>
      <c r="AR5" s="424">
        <f>'[1]440123Imp'!AP$263</f>
        <v>246.06238799950006</v>
      </c>
      <c r="AS5" s="424">
        <f>'[1]440123Imp'!AQ$263</f>
        <v>183.18033614999999</v>
      </c>
      <c r="AT5" s="424">
        <f>'[1]440123Imp'!AR$263</f>
        <v>177.98450795679994</v>
      </c>
      <c r="AU5" s="424">
        <f>'[1]440123Imp'!AS$263</f>
        <v>138.89342020840002</v>
      </c>
      <c r="AV5" s="424">
        <f>'[1]440123Imp'!AT$263</f>
        <v>163.62810388900004</v>
      </c>
      <c r="AW5" s="424">
        <f>'[1]440123Imp'!AU$263</f>
        <v>136.9283052705</v>
      </c>
      <c r="AX5" s="424">
        <f>'[1]440123Imp'!AV$263</f>
        <v>121.80861803420001</v>
      </c>
      <c r="AY5" s="424">
        <f>'[1]440123Imp'!AW$263</f>
        <v>125.95656481090005</v>
      </c>
      <c r="AZ5" s="424">
        <f>'[1]440123Imp'!AX$263</f>
        <v>193.994151039</v>
      </c>
      <c r="BA5" s="424">
        <f>'[1]440123Imp'!AY$263</f>
        <v>216.94578857379994</v>
      </c>
      <c r="BB5" s="424">
        <f>'[1]440123Imp'!AZ$263</f>
        <v>0</v>
      </c>
      <c r="BC5" s="425">
        <f>'[1]440123Imp'!BA$263</f>
        <v>0</v>
      </c>
      <c r="BD5" s="416"/>
    </row>
    <row r="6" spans="1:56" ht="17.149999999999999" customHeight="1" thickTop="1">
      <c r="A6" s="125"/>
      <c r="B6" s="132" t="s">
        <v>116</v>
      </c>
      <c r="C6" s="133">
        <f>1/$A$1*'[1]440123Imp'!$B$266</f>
        <v>3.6000000000000001E-5</v>
      </c>
      <c r="D6" s="134">
        <f>1/$A$1*'[1]440123Imp'!$C$266</f>
        <v>0</v>
      </c>
      <c r="E6" s="134">
        <f>1/$A$1*'[1]440123Imp'!$D$266</f>
        <v>0</v>
      </c>
      <c r="F6" s="134">
        <f>1/$A$1*'[1]440123Imp'!$E$266</f>
        <v>0</v>
      </c>
      <c r="G6" s="134">
        <f>1/$A$1*'[1]440123Imp'!$F$266</f>
        <v>3.6000000000000003E-6</v>
      </c>
      <c r="H6" s="134">
        <f>1/$A$1*'[1]440123Imp'!$G$266</f>
        <v>0</v>
      </c>
      <c r="I6" s="134">
        <f>1/$A$1*'[1]440123Imp'!$H$266</f>
        <v>0</v>
      </c>
      <c r="J6" s="135">
        <f>1/$A$1*'[1]440123Imp'!$I$266</f>
        <v>0</v>
      </c>
      <c r="K6" s="135">
        <f>1/$A$1*'[1]440123Imp'!$J$266</f>
        <v>3.9999999999999998E-7</v>
      </c>
      <c r="L6" s="135">
        <f>1/$A$1*'[1]440123Imp'!K$266</f>
        <v>3.9999999999999998E-7</v>
      </c>
      <c r="M6" s="135">
        <f>1/$A$1*'[1]440123Imp'!L$266</f>
        <v>1.4522608695652174E-4</v>
      </c>
      <c r="N6" s="135">
        <f>1/$A$1*'[1]440123Imp'!M$266</f>
        <v>0</v>
      </c>
      <c r="O6" s="135">
        <f>1/$A$1*'[1]440123Imp'!N$266</f>
        <v>0</v>
      </c>
      <c r="P6" s="135">
        <f>1/$A$1*'[1]440123Imp'!O$266</f>
        <v>0</v>
      </c>
      <c r="Q6" s="135">
        <f>1/$A$1*'[1]440123Imp'!P$266</f>
        <v>0</v>
      </c>
      <c r="R6" s="135">
        <f>1/$A$1*'[1]440123Imp'!Q$266</f>
        <v>0</v>
      </c>
      <c r="S6" s="135">
        <f>1/$A$1*'[1]440123Imp'!R$266</f>
        <v>1.7999999999999999E-6</v>
      </c>
      <c r="T6" s="135">
        <f>1/$A$1*'[1]440123Imp'!S$266</f>
        <v>0</v>
      </c>
      <c r="U6" s="135">
        <f>1/$A$1*'[1]440123Imp'!T$266</f>
        <v>0</v>
      </c>
      <c r="V6" s="135">
        <f>1/$A$1*'[1]440123Imp'!U$266</f>
        <v>0</v>
      </c>
      <c r="W6" s="135">
        <f>1/$A$1*'[1]440123Imp'!V$266</f>
        <v>0</v>
      </c>
      <c r="X6" s="135">
        <f>1/$A$1*'[1]440123Imp'!W$266</f>
        <v>0</v>
      </c>
      <c r="Y6" s="135">
        <f>1/$A$1*'[1]440123Imp'!X$266</f>
        <v>1.1039999999999999E-4</v>
      </c>
      <c r="Z6" s="135">
        <f>1/$A$1*'[1]440123Imp'!Y$266</f>
        <v>2.302877922077922E-5</v>
      </c>
      <c r="AA6" s="135">
        <f>1/$A$1*'[1]440123Imp'!Z$266</f>
        <v>2.302877922077922E-5</v>
      </c>
      <c r="AB6" s="135">
        <f>1/$A$1*'[1]440123Imp'!AA$266</f>
        <v>2.302877922077922E-5</v>
      </c>
      <c r="AC6" s="7"/>
      <c r="AD6" s="374">
        <f>'[1]440123Imp'!AB$266</f>
        <v>1.9525178819999999E-3</v>
      </c>
      <c r="AE6" s="72">
        <f>'[1]440123Imp'!AC$266</f>
        <v>0</v>
      </c>
      <c r="AF6" s="72">
        <f>'[1]440123Imp'!AD$266</f>
        <v>0</v>
      </c>
      <c r="AG6" s="72">
        <f>'[1]440123Imp'!AE$266</f>
        <v>0</v>
      </c>
      <c r="AH6" s="72">
        <f>'[1]440123Imp'!AF$266</f>
        <v>1.0622906E-3</v>
      </c>
      <c r="AI6" s="72">
        <f>'[1]440123Imp'!AG$266</f>
        <v>0</v>
      </c>
      <c r="AJ6" s="72">
        <f>'[1]440123Imp'!AH$266</f>
        <v>0</v>
      </c>
      <c r="AK6" s="72">
        <f>'[1]440123Imp'!AI$266</f>
        <v>0</v>
      </c>
      <c r="AL6" s="72">
        <f>'[1]440123Imp'!AJ$266</f>
        <v>1.6575916000000001E-3</v>
      </c>
      <c r="AM6" s="72">
        <f>'[1]440123Imp'!AK$266</f>
        <v>1.7769751999999999E-3</v>
      </c>
      <c r="AN6" s="72">
        <f>'[1]440123Imp'!AL$266</f>
        <v>1.66441635E-2</v>
      </c>
      <c r="AO6" s="72">
        <f>'[1]440123Imp'!AM$266</f>
        <v>0</v>
      </c>
      <c r="AP6" s="72">
        <f>'[1]440123Imp'!AN$266</f>
        <v>0</v>
      </c>
      <c r="AQ6" s="72">
        <f>'[1]440123Imp'!AO$266</f>
        <v>0</v>
      </c>
      <c r="AR6" s="72">
        <f>'[1]440123Imp'!AP$266</f>
        <v>0</v>
      </c>
      <c r="AS6" s="72">
        <f>'[1]440123Imp'!AQ$266</f>
        <v>0</v>
      </c>
      <c r="AT6" s="72">
        <f>'[1]440123Imp'!AR$266</f>
        <v>9.9842379999999986E-4</v>
      </c>
      <c r="AU6" s="72">
        <f>'[1]440123Imp'!AS$266</f>
        <v>0</v>
      </c>
      <c r="AV6" s="72">
        <f>'[1]440123Imp'!AT$266</f>
        <v>0</v>
      </c>
      <c r="AW6" s="72">
        <f>'[1]440123Imp'!AU$266</f>
        <v>0</v>
      </c>
      <c r="AX6" s="72">
        <f>'[1]440123Imp'!AV$266</f>
        <v>0</v>
      </c>
      <c r="AY6" s="72">
        <f>'[1]440123Imp'!AW$266</f>
        <v>0</v>
      </c>
      <c r="AZ6" s="72">
        <f>'[1]440123Imp'!AX$266</f>
        <v>3.7071917999999995E-2</v>
      </c>
      <c r="BA6" s="72">
        <f>'[1]440123Imp'!AY$266</f>
        <v>4.0970456999999995E-3</v>
      </c>
      <c r="BB6" s="72">
        <f>'[1]440123Imp'!AZ$266</f>
        <v>0</v>
      </c>
      <c r="BC6" s="252">
        <f>'[1]440123Imp'!BA$266</f>
        <v>0</v>
      </c>
      <c r="BD6" s="416"/>
    </row>
    <row r="7" spans="1:56" ht="17.149999999999999" customHeight="1">
      <c r="B7" s="136" t="s">
        <v>117</v>
      </c>
      <c r="C7" s="137">
        <f>1/$A$1*'[1]440123Imp'!$B$268</f>
        <v>1.8240000000000002E-5</v>
      </c>
      <c r="D7" s="138">
        <f>1/$A$1*'[1]440123Imp'!$C$268</f>
        <v>1.3142857142857144E-7</v>
      </c>
      <c r="E7" s="138">
        <f>1/$A$1*'[1]440123Imp'!$D$268</f>
        <v>1.7E-6</v>
      </c>
      <c r="F7" s="138">
        <f>1/$A$1*'[1]440123Imp'!$E$268</f>
        <v>2.9999999999999999E-7</v>
      </c>
      <c r="G7" s="138">
        <f>1/$A$1*'[1]440123Imp'!$F$268</f>
        <v>4.6499999999999999E-5</v>
      </c>
      <c r="H7" s="138">
        <f>1/$A$1*'[1]440123Imp'!$G$268</f>
        <v>1.4919999999999999E-4</v>
      </c>
      <c r="I7" s="138">
        <f>1/$A$1*'[1]440123Imp'!$H$268</f>
        <v>3.9999999999999998E-7</v>
      </c>
      <c r="J7" s="139">
        <f>1/$A$1*'[1]440123Imp'!$I$268</f>
        <v>0</v>
      </c>
      <c r="K7" s="139">
        <f>1/$A$1*'[1]440123Imp'!$J$268</f>
        <v>2.6657142857142861E-6</v>
      </c>
      <c r="L7" s="139">
        <f>1/$A$1*'[1]440123Imp'!K$268</f>
        <v>7.9760351966873712E-6</v>
      </c>
      <c r="M7" s="139">
        <f>1/$A$1*'[1]440123Imp'!L$268</f>
        <v>2.2774844720496899E-5</v>
      </c>
      <c r="N7" s="139">
        <f>1/$A$1*'[1]440123Imp'!M$268</f>
        <v>1.604472049689441E-5</v>
      </c>
      <c r="O7" s="139">
        <f>1/$A$1*'[1]440123Imp'!N$268</f>
        <v>5.0488336783988957E-5</v>
      </c>
      <c r="P7" s="139">
        <f>1/$A$1*'[1]440123Imp'!O$268</f>
        <v>9.9175257320319437E-3</v>
      </c>
      <c r="Q7" s="139">
        <f>1/$A$1*'[1]440123Imp'!P$268</f>
        <v>4.8689736764270924E-5</v>
      </c>
      <c r="R7" s="139">
        <f>1/$A$1*'[1]440123Imp'!Q$268</f>
        <v>2.4761490683229812E-5</v>
      </c>
      <c r="S7" s="139">
        <f>1/$A$1*'[1]440123Imp'!R$268</f>
        <v>5.9142857142857143E-6</v>
      </c>
      <c r="T7" s="139">
        <f>1/$A$1*'[1]440123Imp'!S$268</f>
        <v>3.3214285714285718E-7</v>
      </c>
      <c r="U7" s="139">
        <f>1/$A$1*'[1]440123Imp'!T$268</f>
        <v>0</v>
      </c>
      <c r="V7" s="139">
        <f>1/$A$1*'[1]440123Imp'!U$268</f>
        <v>6.9047619047619072E-7</v>
      </c>
      <c r="W7" s="139">
        <f>1/$A$1*'[1]440123Imp'!V$268</f>
        <v>3.7737362637362647E-7</v>
      </c>
      <c r="X7" s="139">
        <f>1/$A$1*'[1]440123Imp'!W$268</f>
        <v>3.8775510204081634E-7</v>
      </c>
      <c r="Y7" s="139">
        <f>1/$A$1*'[1]440123Imp'!X$268</f>
        <v>1.5243333333333332E-6</v>
      </c>
      <c r="Z7" s="139">
        <f>1/$A$1*'[1]440123Imp'!Y$268</f>
        <v>8.4161490683229816E-7</v>
      </c>
      <c r="AA7" s="139">
        <f>1/$A$1*'[1]440123Imp'!Z$268</f>
        <v>8.4161490683229816E-7</v>
      </c>
      <c r="AB7" s="139">
        <f>1/$A$1*'[1]440123Imp'!AA$268</f>
        <v>8.4161490683229816E-7</v>
      </c>
      <c r="AC7" s="7"/>
      <c r="AD7" s="366">
        <f>'[1]440123Imp'!AB$268</f>
        <v>2.6396859539999998E-3</v>
      </c>
      <c r="AE7" s="77">
        <f>'[1]440123Imp'!AC$268</f>
        <v>1.647904E-4</v>
      </c>
      <c r="AF7" s="77">
        <f>'[1]440123Imp'!AD$268</f>
        <v>5.2059062400000002E-2</v>
      </c>
      <c r="AG7" s="77">
        <f>'[1]440123Imp'!AE$268</f>
        <v>1.6956688000000001E-3</v>
      </c>
      <c r="AH7" s="77">
        <f>'[1]440123Imp'!AF$268</f>
        <v>5.7228107300000004E-2</v>
      </c>
      <c r="AI7" s="77">
        <f>'[1]440123Imp'!AG$268</f>
        <v>0.17325336600000002</v>
      </c>
      <c r="AJ7" s="77">
        <f>'[1]440123Imp'!AH$268</f>
        <v>2.5112000000000003E-3</v>
      </c>
      <c r="AK7" s="77">
        <f>'[1]440123Imp'!AI$268</f>
        <v>0</v>
      </c>
      <c r="AL7" s="77">
        <f>'[1]440123Imp'!AJ$268</f>
        <v>1.6840660000000001E-3</v>
      </c>
      <c r="AM7" s="77">
        <f>'[1]440123Imp'!AK$268</f>
        <v>5.9167415999999999E-3</v>
      </c>
      <c r="AN7" s="77">
        <f>'[1]440123Imp'!AL$268</f>
        <v>1.8732141E-3</v>
      </c>
      <c r="AO7" s="77">
        <f>'[1]440123Imp'!AM$268</f>
        <v>1.5644687999999997E-2</v>
      </c>
      <c r="AP7" s="77">
        <f>'[1]440123Imp'!AN$268</f>
        <v>2.06480208E-2</v>
      </c>
      <c r="AQ7" s="77">
        <f>'[1]440123Imp'!AO$268</f>
        <v>1.3543313031000002</v>
      </c>
      <c r="AR7" s="77">
        <f>'[1]440123Imp'!AP$268</f>
        <v>1.3413864500000001E-2</v>
      </c>
      <c r="AS7" s="77">
        <f>'[1]440123Imp'!AQ$268</f>
        <v>3.4066088000000001E-2</v>
      </c>
      <c r="AT7" s="77">
        <f>'[1]440123Imp'!AR$268</f>
        <v>1.6979845999999998E-3</v>
      </c>
      <c r="AU7" s="77">
        <f>'[1]440123Imp'!AS$268</f>
        <v>5.6146089999999994E-4</v>
      </c>
      <c r="AV7" s="77">
        <f>'[1]440123Imp'!AT$268</f>
        <v>0</v>
      </c>
      <c r="AW7" s="77">
        <f>'[1]440123Imp'!AU$268</f>
        <v>8.2843000000000006E-5</v>
      </c>
      <c r="AX7" s="77">
        <f>'[1]440123Imp'!AV$268</f>
        <v>1.393484E-4</v>
      </c>
      <c r="AY7" s="77">
        <f>'[1]440123Imp'!AW$268</f>
        <v>4.4942600000000006E-5</v>
      </c>
      <c r="AZ7" s="77">
        <f>'[1]440123Imp'!AX$268</f>
        <v>2.4113699999999999E-3</v>
      </c>
      <c r="BA7" s="77">
        <f>'[1]440123Imp'!AY$268</f>
        <v>2.9303229999999998E-4</v>
      </c>
      <c r="BB7" s="77">
        <f>'[1]440123Imp'!AZ$268</f>
        <v>0</v>
      </c>
      <c r="BC7" s="253">
        <f>'[1]440123Imp'!BA$268</f>
        <v>0</v>
      </c>
      <c r="BD7" s="416"/>
    </row>
    <row r="8" spans="1:56" ht="17.149999999999999" customHeight="1">
      <c r="B8" s="136" t="s">
        <v>115</v>
      </c>
      <c r="C8" s="137">
        <f>1/$A$1*'[1]440123Imp'!$B$269</f>
        <v>0</v>
      </c>
      <c r="D8" s="138">
        <f>1/$A$1*'[1]440123Imp'!$C$269</f>
        <v>6.0000000000000002E-6</v>
      </c>
      <c r="E8" s="138">
        <f>1/$A$1*'[1]440123Imp'!$D$269</f>
        <v>7.0999999999999989E-6</v>
      </c>
      <c r="F8" s="138">
        <f>1/$A$1*'[1]440123Imp'!$E$269</f>
        <v>1.5E-5</v>
      </c>
      <c r="G8" s="138">
        <f>1/$A$1*'[1]440123Imp'!$F$269</f>
        <v>6.7999999999999993E-6</v>
      </c>
      <c r="H8" s="138">
        <f>1/$A$1*'[1]440123Imp'!$G$269</f>
        <v>0</v>
      </c>
      <c r="I8" s="138">
        <f>1/$A$1*'[1]440123Imp'!$H$269</f>
        <v>6.4230000000000005E-4</v>
      </c>
      <c r="J8" s="139">
        <f>1/$A$1*'[1]440123Imp'!$I$269</f>
        <v>2.3021000000000001E-3</v>
      </c>
      <c r="K8" s="139">
        <f>1/$A$1*'[1]440123Imp'!$J$269</f>
        <v>9.9999999999999995E-8</v>
      </c>
      <c r="L8" s="139">
        <f>1/$A$1*'[1]440123Imp'!K$269</f>
        <v>0</v>
      </c>
      <c r="M8" s="139">
        <f>1/$A$1*'[1]440123Imp'!L$269</f>
        <v>0</v>
      </c>
      <c r="N8" s="139">
        <f>1/$A$1*'[1]440123Imp'!M$269</f>
        <v>4.1739130434782619E-6</v>
      </c>
      <c r="O8" s="139">
        <f>1/$A$1*'[1]440123Imp'!N$269</f>
        <v>0</v>
      </c>
      <c r="P8" s="139">
        <f>1/$A$1*'[1]440123Imp'!O$269</f>
        <v>0</v>
      </c>
      <c r="Q8" s="139">
        <f>1/$A$1*'[1]440123Imp'!P$269</f>
        <v>0</v>
      </c>
      <c r="R8" s="139">
        <f>1/$A$1*'[1]440123Imp'!Q$269</f>
        <v>9.9999999999999995E-8</v>
      </c>
      <c r="S8" s="139">
        <f>1/$A$1*'[1]440123Imp'!R$269</f>
        <v>4.1999999999999996E-6</v>
      </c>
      <c r="T8" s="139">
        <f>1/$A$1*'[1]440123Imp'!S$269</f>
        <v>2.9999999999999999E-7</v>
      </c>
      <c r="U8" s="139">
        <f>1/$A$1*'[1]440123Imp'!T$269</f>
        <v>5.0581632653061221E-6</v>
      </c>
      <c r="V8" s="139">
        <f>1/$A$1*'[1]440123Imp'!U$269</f>
        <v>0</v>
      </c>
      <c r="W8" s="139">
        <f>1/$A$1*'[1]440123Imp'!V$269</f>
        <v>0</v>
      </c>
      <c r="X8" s="139">
        <f>1/$A$1*'[1]440123Imp'!W$269</f>
        <v>2.2040816326530616E-6</v>
      </c>
      <c r="Y8" s="139">
        <f>1/$A$1*'[1]440123Imp'!X$269</f>
        <v>0</v>
      </c>
      <c r="Z8" s="139">
        <f>1/$A$1*'[1]440123Imp'!Y$269</f>
        <v>4.6879999999999965E-6</v>
      </c>
      <c r="AA8" s="139">
        <f>1/$A$1*'[1]440123Imp'!Z$269</f>
        <v>4.6879999999999965E-6</v>
      </c>
      <c r="AB8" s="139">
        <f>1/$A$1*'[1]440123Imp'!AA$269</f>
        <v>4.6879999999999965E-6</v>
      </c>
      <c r="AC8" s="7"/>
      <c r="AD8" s="366">
        <f>'[1]440123Imp'!AB$269</f>
        <v>0</v>
      </c>
      <c r="AE8" s="77">
        <f>'[1]440123Imp'!AC$269</f>
        <v>1.3870157199999998E-2</v>
      </c>
      <c r="AF8" s="77">
        <f>'[1]440123Imp'!AD$269</f>
        <v>6.4584480000000007E-4</v>
      </c>
      <c r="AG8" s="77">
        <f>'[1]440123Imp'!AE$269</f>
        <v>4.7076019200000006E-2</v>
      </c>
      <c r="AH8" s="77">
        <f>'[1]440123Imp'!AF$269</f>
        <v>1.5013873000000002E-3</v>
      </c>
      <c r="AI8" s="77">
        <f>'[1]440123Imp'!AG$269</f>
        <v>0</v>
      </c>
      <c r="AJ8" s="77">
        <f>'[1]440123Imp'!AH$269</f>
        <v>0.18708440000000001</v>
      </c>
      <c r="AK8" s="77">
        <f>'[1]440123Imp'!AI$269</f>
        <v>0.71236671299999998</v>
      </c>
      <c r="AL8" s="77">
        <f>'[1]440123Imp'!AJ$269</f>
        <v>3.3534240000000006E-4</v>
      </c>
      <c r="AM8" s="77">
        <f>'[1]440123Imp'!AK$269</f>
        <v>0</v>
      </c>
      <c r="AN8" s="77">
        <f>'[1]440123Imp'!AL$269</f>
        <v>0</v>
      </c>
      <c r="AO8" s="77">
        <f>'[1]440123Imp'!AM$269</f>
        <v>4.6771200000000001E-4</v>
      </c>
      <c r="AP8" s="77">
        <f>'[1]440123Imp'!AN$269</f>
        <v>0</v>
      </c>
      <c r="AQ8" s="77">
        <f>'[1]440123Imp'!AO$269</f>
        <v>0</v>
      </c>
      <c r="AR8" s="77">
        <f>'[1]440123Imp'!AP$269</f>
        <v>0</v>
      </c>
      <c r="AS8" s="77">
        <f>'[1]440123Imp'!AQ$269</f>
        <v>5.8803499999999994E-5</v>
      </c>
      <c r="AT8" s="77">
        <f>'[1]440123Imp'!AR$269</f>
        <v>3.9394571E-3</v>
      </c>
      <c r="AU8" s="77">
        <f>'[1]440123Imp'!AS$269</f>
        <v>1.2483185E-3</v>
      </c>
      <c r="AV8" s="77">
        <f>'[1]440123Imp'!AT$269</f>
        <v>4.7795069999999997E-3</v>
      </c>
      <c r="AW8" s="77">
        <f>'[1]440123Imp'!AU$269</f>
        <v>0</v>
      </c>
      <c r="AX8" s="77">
        <f>'[1]440123Imp'!AV$269</f>
        <v>0</v>
      </c>
      <c r="AY8" s="77">
        <f>'[1]440123Imp'!AW$269</f>
        <v>1.277316E-4</v>
      </c>
      <c r="AZ8" s="77">
        <f>'[1]440123Imp'!AX$269</f>
        <v>0</v>
      </c>
      <c r="BA8" s="77">
        <f>'[1]440123Imp'!AY$269</f>
        <v>1.7924710099999998E-2</v>
      </c>
      <c r="BB8" s="77">
        <f>'[1]440123Imp'!AZ$269</f>
        <v>0</v>
      </c>
      <c r="BC8" s="253">
        <f>'[1]440123Imp'!BA$269</f>
        <v>0</v>
      </c>
      <c r="BD8" s="416"/>
    </row>
    <row r="9" spans="1:56" ht="17.149999999999999" customHeight="1">
      <c r="B9" s="136" t="s">
        <v>118</v>
      </c>
      <c r="C9" s="137">
        <f>1/$A$1*'[1]440123Imp'!$B$267</f>
        <v>0</v>
      </c>
      <c r="D9" s="138">
        <f>1/$A$1*'[1]440123Imp'!$C$267</f>
        <v>2.2000000000000001E-6</v>
      </c>
      <c r="E9" s="138">
        <f>1/$A$1*'[1]440123Imp'!$D$267</f>
        <v>2.9999999999999993E-7</v>
      </c>
      <c r="F9" s="138">
        <f>1/$A$1*'[1]440123Imp'!$E$267</f>
        <v>1.2792857142857144E-6</v>
      </c>
      <c r="G9" s="138">
        <f>1/$A$1*'[1]440123Imp'!$F$267</f>
        <v>1.0242857142857143E-6</v>
      </c>
      <c r="H9" s="138">
        <f>1/$A$1*'[1]440123Imp'!$G$267</f>
        <v>1.4100000000000001E-5</v>
      </c>
      <c r="I9" s="138">
        <f>1/$A$1*'[1]440123Imp'!$H$267</f>
        <v>8.9999999999999996E-7</v>
      </c>
      <c r="J9" s="139">
        <f>1/$A$1*'[1]440123Imp'!$I$267</f>
        <v>1.7714285714285716E-7</v>
      </c>
      <c r="K9" s="139">
        <f>1/$A$1*'[1]440123Imp'!$J$267</f>
        <v>1.5928571428571431E-7</v>
      </c>
      <c r="L9" s="139">
        <f>1/$A$1*'[1]440123Imp'!K$267</f>
        <v>9.6147515527950305E-6</v>
      </c>
      <c r="M9" s="139">
        <f>1/$A$1*'[1]440123Imp'!L$267</f>
        <v>5.3086956521739132E-6</v>
      </c>
      <c r="N9" s="139">
        <f>1/$A$1*'[1]440123Imp'!M$267</f>
        <v>2.7793650793650798E-6</v>
      </c>
      <c r="O9" s="139">
        <f>1/$A$1*'[1]440123Imp'!N$267</f>
        <v>1.6833678398895792E-5</v>
      </c>
      <c r="P9" s="139">
        <f>1/$A$1*'[1]440123Imp'!O$267</f>
        <v>7.703637976929903E-7</v>
      </c>
      <c r="Q9" s="139">
        <f>1/$A$1*'[1]440123Imp'!P$267</f>
        <v>2.8856187290969903E-5</v>
      </c>
      <c r="R9" s="139">
        <f>1/$A$1*'[1]440123Imp'!Q$267</f>
        <v>9.9911433172302738E-6</v>
      </c>
      <c r="S9" s="139">
        <f>1/$A$1*'[1]440123Imp'!R$267</f>
        <v>1.1939130434782609E-5</v>
      </c>
      <c r="T9" s="139">
        <f>1/$A$1*'[1]440123Imp'!S$267</f>
        <v>2.5899999999999999E-5</v>
      </c>
      <c r="U9" s="139">
        <f>1/$A$1*'[1]440123Imp'!T$267</f>
        <v>4.1337662337662336E-6</v>
      </c>
      <c r="V9" s="139">
        <f>1/$A$1*'[1]440123Imp'!U$267</f>
        <v>1.6199999999999997E-5</v>
      </c>
      <c r="W9" s="139">
        <f>1/$A$1*'[1]440123Imp'!V$267</f>
        <v>3.4699999999999992E-7</v>
      </c>
      <c r="X9" s="139">
        <f>1/$A$1*'[1]440123Imp'!W$267</f>
        <v>0</v>
      </c>
      <c r="Y9" s="139">
        <f>1/$A$1*'[1]440123Imp'!X$267</f>
        <v>4.1761904761904762E-8</v>
      </c>
      <c r="Z9" s="139">
        <f>1/$A$1*'[1]440123Imp'!Y$267</f>
        <v>7.8571428571428572E-7</v>
      </c>
      <c r="AA9" s="139">
        <f>1/$A$1*'[1]440123Imp'!Z$267</f>
        <v>7.8571428571428572E-7</v>
      </c>
      <c r="AB9" s="139">
        <f>1/$A$1*'[1]440123Imp'!AA$267</f>
        <v>7.8571428571428572E-7</v>
      </c>
      <c r="AC9" s="7"/>
      <c r="AD9" s="366">
        <f>'[1]440123Imp'!AB$267</f>
        <v>0</v>
      </c>
      <c r="AE9" s="77">
        <f>'[1]440123Imp'!AC$267</f>
        <v>1.737464E-3</v>
      </c>
      <c r="AF9" s="77">
        <f>'[1]440123Imp'!AD$267</f>
        <v>5.1913440000000001E-4</v>
      </c>
      <c r="AG9" s="77">
        <f>'[1]440123Imp'!AE$267</f>
        <v>3.8585232000000005E-3</v>
      </c>
      <c r="AH9" s="77">
        <f>'[1]440123Imp'!AF$267</f>
        <v>1.9578986000000002E-3</v>
      </c>
      <c r="AI9" s="77">
        <f>'[1]440123Imp'!AG$267</f>
        <v>1.23277869E-2</v>
      </c>
      <c r="AJ9" s="77">
        <f>'[1]440123Imp'!AH$267</f>
        <v>3.7668000000000003E-3</v>
      </c>
      <c r="AK9" s="77">
        <f>'[1]440123Imp'!AI$267</f>
        <v>3.3988400000000004E-4</v>
      </c>
      <c r="AL9" s="77">
        <f>'[1]440123Imp'!AJ$267</f>
        <v>3.2798840000000006E-4</v>
      </c>
      <c r="AM9" s="77">
        <f>'[1]440123Imp'!AK$267</f>
        <v>1.3293838800000001E-2</v>
      </c>
      <c r="AN9" s="77">
        <f>'[1]440123Imp'!AL$267</f>
        <v>1.02370554E-2</v>
      </c>
      <c r="AO9" s="77">
        <f>'[1]440123Imp'!AM$267</f>
        <v>1.610544E-3</v>
      </c>
      <c r="AP9" s="77">
        <f>'[1]440123Imp'!AN$267</f>
        <v>1.6008607999999998E-3</v>
      </c>
      <c r="AQ9" s="77">
        <f>'[1]440123Imp'!AO$267</f>
        <v>2.5632330000000003E-4</v>
      </c>
      <c r="AR9" s="77">
        <f>'[1]440123Imp'!AP$267</f>
        <v>3.5723365000000003E-3</v>
      </c>
      <c r="AS9" s="77">
        <f>'[1]440123Imp'!AQ$267</f>
        <v>8.3811629999999988E-3</v>
      </c>
      <c r="AT9" s="77">
        <f>'[1]440123Imp'!AR$267</f>
        <v>5.3264027999999995E-3</v>
      </c>
      <c r="AU9" s="77">
        <f>'[1]440123Imp'!AS$267</f>
        <v>1.21171622E-2</v>
      </c>
      <c r="AV9" s="77">
        <f>'[1]440123Imp'!AT$267</f>
        <v>4.0685449999999998E-3</v>
      </c>
      <c r="AW9" s="77">
        <f>'[1]440123Imp'!AU$267</f>
        <v>1.6199165000000001E-3</v>
      </c>
      <c r="AX9" s="77">
        <f>'[1]440123Imp'!AV$267</f>
        <v>5.5465232000000003E-3</v>
      </c>
      <c r="AY9" s="77">
        <f>'[1]440123Imp'!AW$267</f>
        <v>0</v>
      </c>
      <c r="AZ9" s="77">
        <f>'[1]440123Imp'!AX$267</f>
        <v>1.93752E-4</v>
      </c>
      <c r="BA9" s="77">
        <f>'[1]440123Imp'!AY$267</f>
        <v>2.5626809999999996E-4</v>
      </c>
      <c r="BB9" s="77">
        <f>'[1]440123Imp'!AZ$267</f>
        <v>0</v>
      </c>
      <c r="BC9" s="253">
        <f>'[1]440123Imp'!BA$267</f>
        <v>0</v>
      </c>
      <c r="BD9" s="416"/>
    </row>
    <row r="10" spans="1:56" ht="17.149999999999999" customHeight="1">
      <c r="B10" s="34" t="s">
        <v>190</v>
      </c>
      <c r="C10" s="40">
        <f>1/$A$1*'[1]440123Imp'!$B$264</f>
        <v>0.60165697928571416</v>
      </c>
      <c r="D10" s="41">
        <f>1/$A$1*'[1]440123Imp'!$C$264</f>
        <v>0.68728691642857143</v>
      </c>
      <c r="E10" s="41">
        <f>1/$A$1*'[1]440123Imp'!$D$264</f>
        <v>0.68486767071428578</v>
      </c>
      <c r="F10" s="41">
        <f>1/$A$1*'[1]440123Imp'!$E$264</f>
        <v>0.6313560399999999</v>
      </c>
      <c r="G10" s="41">
        <f>1/$A$1*'[1]440123Imp'!$F$264</f>
        <v>0.72624272142857138</v>
      </c>
      <c r="H10" s="41">
        <f>1/$A$1*'[1]440123Imp'!$G$264</f>
        <v>0.78513829642857158</v>
      </c>
      <c r="I10" s="41">
        <f>1/$A$1*'[1]440123Imp'!$H$264</f>
        <v>1.7629523571428569</v>
      </c>
      <c r="J10" s="42">
        <f>1/$A$1*'[1]440123Imp'!$I$264</f>
        <v>1.8169087464285716</v>
      </c>
      <c r="K10" s="42">
        <f>1/$A$1*'[1]440123Imp'!$J$264</f>
        <v>1.6384348757142855</v>
      </c>
      <c r="L10" s="42">
        <f>1/$A$1*'[1]440123Imp'!K$264</f>
        <v>1.5791831860248449</v>
      </c>
      <c r="M10" s="42">
        <f>1/$A$1*'[1]440123Imp'!L$264</f>
        <v>1.991119140382082</v>
      </c>
      <c r="N10" s="42">
        <f>1/$A$1*'[1]440123Imp'!M$264</f>
        <v>2.2340368861283646</v>
      </c>
      <c r="O10" s="42">
        <f>1/$A$1*'[1]440123Imp'!N$264</f>
        <v>2.0645550273883462</v>
      </c>
      <c r="P10" s="42">
        <f>1/$A$1*'[1]440123Imp'!O$264</f>
        <v>2.6255791593918505</v>
      </c>
      <c r="Q10" s="42">
        <f>1/$A$1*'[1]440123Imp'!P$264</f>
        <v>2.4820938180120087</v>
      </c>
      <c r="R10" s="42">
        <f>1/$A$1*'[1]440123Imp'!Q$264</f>
        <v>2.1900780421226465</v>
      </c>
      <c r="S10" s="42">
        <f>1/$A$1*'[1]440123Imp'!R$264</f>
        <v>2.2633962958215701</v>
      </c>
      <c r="T10" s="42">
        <f>1/$A$1*'[1]440123Imp'!S$264</f>
        <v>1.8037994714285712</v>
      </c>
      <c r="U10" s="42">
        <f>1/$A$1*'[1]440123Imp'!T$264</f>
        <v>2.3737725985569984</v>
      </c>
      <c r="V10" s="42">
        <f>1/$A$1*'[1]440123Imp'!U$264</f>
        <v>1.8316562253968254</v>
      </c>
      <c r="W10" s="42">
        <f>1/$A$1*'[1]440123Imp'!V$264</f>
        <v>2.059285874</v>
      </c>
      <c r="X10" s="42">
        <f>1/$A$1*'[1]440123Imp'!W$264</f>
        <v>2.0126966465714284</v>
      </c>
      <c r="Y10" s="42">
        <f>1/$A$1*'[1]440123Imp'!X$264</f>
        <v>1.9968698333296702</v>
      </c>
      <c r="Z10" s="42">
        <f>1/$A$1*'[1]440123Imp'!Y$264</f>
        <v>2.1438853106397522</v>
      </c>
      <c r="AA10" s="42">
        <f>1/$A$1*'[1]440123Imp'!Z$264</f>
        <v>2.1438853106397522</v>
      </c>
      <c r="AB10" s="42">
        <f>1/$A$1*'[1]440123Imp'!AA$264</f>
        <v>2.1438853106397522</v>
      </c>
      <c r="AC10" s="7"/>
      <c r="AD10" s="78">
        <f>'[1]440123Imp'!AB$264</f>
        <v>20.052836156060994</v>
      </c>
      <c r="AE10" s="79">
        <f>'[1]440123Imp'!AC$264</f>
        <v>22.279540278400003</v>
      </c>
      <c r="AF10" s="79">
        <f>'[1]440123Imp'!AD$264</f>
        <v>26.402141097600005</v>
      </c>
      <c r="AG10" s="79">
        <f>'[1]440123Imp'!AE$264</f>
        <v>30.771225923200006</v>
      </c>
      <c r="AH10" s="79">
        <f>'[1]440123Imp'!AF$264</f>
        <v>34.870763674600006</v>
      </c>
      <c r="AI10" s="79">
        <f>'[1]440123Imp'!AG$264</f>
        <v>42.2701686264</v>
      </c>
      <c r="AJ10" s="79">
        <f>'[1]440123Imp'!AH$264</f>
        <v>116.93151680000003</v>
      </c>
      <c r="AK10" s="79">
        <f>'[1]440123Imp'!AI$264</f>
        <v>128.1019136765</v>
      </c>
      <c r="AL10" s="79">
        <f>'[1]440123Imp'!AJ$264</f>
        <v>126.64413412960002</v>
      </c>
      <c r="AM10" s="79">
        <f>'[1]440123Imp'!AK$264</f>
        <v>147.43025957440003</v>
      </c>
      <c r="AN10" s="79">
        <f>'[1]440123Imp'!AL$264</f>
        <v>163.0311352029</v>
      </c>
      <c r="AO10" s="79">
        <f>'[1]440123Imp'!AM$264</f>
        <v>215.48360169599999</v>
      </c>
      <c r="AP10" s="79">
        <f>'[1]440123Imp'!AN$264</f>
        <v>165.5758736544</v>
      </c>
      <c r="AQ10" s="79">
        <f>'[1]440123Imp'!AO$264</f>
        <v>233.32909323090001</v>
      </c>
      <c r="AR10" s="79">
        <f>'[1]440123Imp'!AP$264</f>
        <v>239.47028730400004</v>
      </c>
      <c r="AS10" s="79">
        <f>'[1]440123Imp'!AQ$264</f>
        <v>178.289560295</v>
      </c>
      <c r="AT10" s="79">
        <f>'[1]440123Imp'!AR$264</f>
        <v>173.14340443069997</v>
      </c>
      <c r="AU10" s="79">
        <f>'[1]440123Imp'!AS$264</f>
        <v>133.4104031832</v>
      </c>
      <c r="AV10" s="79">
        <f>'[1]440123Imp'!AT$264</f>
        <v>157.49935399100002</v>
      </c>
      <c r="AW10" s="79">
        <f>'[1]440123Imp'!AU$264</f>
        <v>132.70128933399999</v>
      </c>
      <c r="AX10" s="79">
        <f>'[1]440123Imp'!AV$264</f>
        <v>116.91846691740001</v>
      </c>
      <c r="AY10" s="79">
        <f>'[1]440123Imp'!AW$264</f>
        <v>120.30122456690003</v>
      </c>
      <c r="AZ10" s="79">
        <f>'[1]440123Imp'!AX$264</f>
        <v>188.86363282799999</v>
      </c>
      <c r="BA10" s="79">
        <f>'[1]440123Imp'!AY$264</f>
        <v>212.72301687889998</v>
      </c>
      <c r="BB10" s="79">
        <f>'[1]440123Imp'!AZ$264</f>
        <v>0</v>
      </c>
      <c r="BC10" s="254">
        <f>'[1]440123Imp'!BA$264</f>
        <v>0</v>
      </c>
      <c r="BD10" s="416"/>
    </row>
    <row r="11" spans="1:56">
      <c r="B11" s="23" t="s">
        <v>51</v>
      </c>
      <c r="C11" s="24">
        <f>1/$A$1*'[1]440123Imp'!$B$67</f>
        <v>4.9320900000000001E-2</v>
      </c>
      <c r="D11" s="25">
        <f>1/$A$1*'[1]440123Imp'!$C$67</f>
        <v>4.0127699999999995E-2</v>
      </c>
      <c r="E11" s="25">
        <f>1/$A$1*'[1]440123Imp'!$D$67</f>
        <v>4.4585400000000004E-2</v>
      </c>
      <c r="F11" s="25">
        <f>1/$A$1*'[1]440123Imp'!$E$67</f>
        <v>4.3997299999999989E-2</v>
      </c>
      <c r="G11" s="25">
        <f>1/$A$1*'[1]440123Imp'!$F$67</f>
        <v>7.663677785714286E-2</v>
      </c>
      <c r="H11" s="25">
        <f>1/$A$1*'[1]440123Imp'!$G$67</f>
        <v>9.4725000000000018E-2</v>
      </c>
      <c r="I11" s="25">
        <f>1/$A$1*'[1]440123Imp'!$H$67</f>
        <v>0.21702669999999996</v>
      </c>
      <c r="J11" s="26">
        <f>1/$A$1*'[1]440123Imp'!$I$67</f>
        <v>0.28054430000000008</v>
      </c>
      <c r="K11" s="26">
        <f>1/$A$1*'[1]440123Imp'!$J$67</f>
        <v>0.33826240000000013</v>
      </c>
      <c r="L11" s="26">
        <f>1/$A$1*'[1]440123Imp'!K$67</f>
        <v>0.27921119999999999</v>
      </c>
      <c r="M11" s="26">
        <f>1/$A$1*'[1]440123Imp'!L$67</f>
        <v>0.29632492173913044</v>
      </c>
      <c r="N11" s="26">
        <f>1/$A$1*'[1]440123Imp'!M$67</f>
        <v>0.25083301739130437</v>
      </c>
      <c r="O11" s="26">
        <f>1/$A$1*'[1]440123Imp'!N$67</f>
        <v>0.29351886521739129</v>
      </c>
      <c r="P11" s="26">
        <f>1/$A$1*'[1]440123Imp'!O$67</f>
        <v>0.3193640565217391</v>
      </c>
      <c r="Q11" s="26">
        <f>1/$A$1*'[1]440123Imp'!P$67</f>
        <v>0.28798359130434781</v>
      </c>
      <c r="R11" s="26">
        <f>1/$A$1*'[1]440123Imp'!Q$67</f>
        <v>0.23587466521739131</v>
      </c>
      <c r="S11" s="26">
        <f>1/$A$1*'[1]440123Imp'!R$67</f>
        <v>0.35552708695652174</v>
      </c>
      <c r="T11" s="26">
        <f>1/$A$1*'[1]440123Imp'!S$67</f>
        <v>0.20504139999999998</v>
      </c>
      <c r="U11" s="26">
        <f>1/$A$1*'[1]440123Imp'!T$67</f>
        <v>0.25796990000000003</v>
      </c>
      <c r="V11" s="26">
        <f>1/$A$1*'[1]440123Imp'!U$67</f>
        <v>0.1669977</v>
      </c>
      <c r="W11" s="26">
        <f>1/$A$1*'[1]440123Imp'!V$67</f>
        <v>0.154723736</v>
      </c>
      <c r="X11" s="26">
        <f>1/$A$1*'[1]440123Imp'!W$67</f>
        <v>0.18400171399999996</v>
      </c>
      <c r="Y11" s="26">
        <f>1/$A$1*'[1]440123Imp'!X$67</f>
        <v>0.23729965199999997</v>
      </c>
      <c r="Z11" s="26">
        <f>1/$A$1*'[1]440123Imp'!Y$67</f>
        <v>0.22182824400000001</v>
      </c>
      <c r="AA11" s="26">
        <f>1/$A$1*'[1]440123Imp'!Z$67</f>
        <v>0.22182824400000001</v>
      </c>
      <c r="AB11" s="26">
        <f>1/$A$1*'[1]440123Imp'!AA$67</f>
        <v>0.22182824400000001</v>
      </c>
      <c r="AC11" s="7"/>
      <c r="AD11" s="81">
        <f>'[1]440123Imp'!AB$67</f>
        <v>2.6534727252509995</v>
      </c>
      <c r="AE11" s="82">
        <f>'[1]440123Imp'!AC$67</f>
        <v>2.4908552583999999</v>
      </c>
      <c r="AF11" s="82">
        <f>'[1]440123Imp'!AD$67</f>
        <v>3.5968439664000003</v>
      </c>
      <c r="AG11" s="82">
        <f>'[1]440123Imp'!AE$67</f>
        <v>4.5389230320000005</v>
      </c>
      <c r="AH11" s="82">
        <f>'[1]440123Imp'!AF$67</f>
        <v>6.6633658125999995</v>
      </c>
      <c r="AI11" s="82">
        <f>'[1]440123Imp'!AG$67</f>
        <v>7.558411360500001</v>
      </c>
      <c r="AJ11" s="82">
        <f>'[1]440123Imp'!AH$67</f>
        <v>17.710238</v>
      </c>
      <c r="AK11" s="82">
        <f>'[1]440123Imp'!AI$67</f>
        <v>21.455721588500005</v>
      </c>
      <c r="AL11" s="82">
        <f>'[1]440123Imp'!AJ$67</f>
        <v>25.337003885600005</v>
      </c>
      <c r="AM11" s="82">
        <f>'[1]440123Imp'!AK$67</f>
        <v>29.863150600800001</v>
      </c>
      <c r="AN11" s="82">
        <f>'[1]440123Imp'!AL$67</f>
        <v>26.810166682800002</v>
      </c>
      <c r="AO11" s="82">
        <f>'[1]440123Imp'!AM$67</f>
        <v>25.968900048000002</v>
      </c>
      <c r="AP11" s="82">
        <f>'[1]440123Imp'!AN$67</f>
        <v>25.354773822399999</v>
      </c>
      <c r="AQ11" s="82">
        <f>'[1]440123Imp'!AO$67</f>
        <v>33.632938538099999</v>
      </c>
      <c r="AR11" s="82">
        <f>'[1]440123Imp'!AP$67</f>
        <v>30.355479711500003</v>
      </c>
      <c r="AS11" s="82">
        <f>'[1]440123Imp'!AQ$67</f>
        <v>21.960455544999999</v>
      </c>
      <c r="AT11" s="82">
        <f>'[1]440123Imp'!AR$67</f>
        <v>27.881489361399996</v>
      </c>
      <c r="AU11" s="82">
        <f>'[1]440123Imp'!AS$67</f>
        <v>15.9806898823</v>
      </c>
      <c r="AV11" s="82">
        <f>'[1]440123Imp'!AT$67</f>
        <v>18.337764920000001</v>
      </c>
      <c r="AW11" s="82">
        <f>'[1]440123Imp'!AU$67</f>
        <v>12.2839611595</v>
      </c>
      <c r="AX11" s="82">
        <f>'[1]440123Imp'!AV$67</f>
        <v>9.488998972200001</v>
      </c>
      <c r="AY11" s="82">
        <f>'[1]440123Imp'!AW$67</f>
        <v>12.042024321600001</v>
      </c>
      <c r="AZ11" s="82">
        <f>'[1]440123Imp'!AX$67</f>
        <v>23.085960416999995</v>
      </c>
      <c r="BA11" s="82">
        <f>'[1]440123Imp'!AY$67</f>
        <v>24.176154139499999</v>
      </c>
      <c r="BB11" s="82">
        <f>'[1]440123Imp'!AZ$67</f>
        <v>0</v>
      </c>
      <c r="BC11" s="255">
        <f>'[1]440123Imp'!BA$67</f>
        <v>0</v>
      </c>
      <c r="BD11" s="416"/>
    </row>
    <row r="12" spans="1:56">
      <c r="B12" s="23" t="s">
        <v>30</v>
      </c>
      <c r="C12" s="103">
        <f>1/$A$1*'[1]440123Imp'!$B$91</f>
        <v>0.48350379999999993</v>
      </c>
      <c r="D12" s="104">
        <f>1/$A$1*'[1]440123Imp'!$C$91</f>
        <v>0.55691650000000004</v>
      </c>
      <c r="E12" s="104">
        <f>1/$A$1*'[1]440123Imp'!$D$91</f>
        <v>0.5536721</v>
      </c>
      <c r="F12" s="104">
        <f>1/$A$1*'[1]440123Imp'!$E$91</f>
        <v>0.51241440000000005</v>
      </c>
      <c r="G12" s="104">
        <f>1/$A$1*'[1]440123Imp'!$F$91</f>
        <v>0.54157390000000005</v>
      </c>
      <c r="H12" s="104">
        <f>1/$A$1*'[1]440123Imp'!$G$91</f>
        <v>0.63392730000000008</v>
      </c>
      <c r="I12" s="104">
        <f>1/$A$1*'[1]440123Imp'!$H$91</f>
        <v>1.3124663999999999</v>
      </c>
      <c r="J12" s="105">
        <f>1/$A$1*'[1]440123Imp'!$I$91</f>
        <v>1.2047477000000002</v>
      </c>
      <c r="K12" s="105">
        <f>1/$A$1*'[1]440123Imp'!$J$91</f>
        <v>0.92048750000000013</v>
      </c>
      <c r="L12" s="105">
        <f>1/$A$1*'[1]440123Imp'!K$91</f>
        <v>0.80441960000000001</v>
      </c>
      <c r="M12" s="105">
        <f>1/$A$1*'[1]440123Imp'!L$91</f>
        <v>0.92707773913043479</v>
      </c>
      <c r="N12" s="105">
        <f>1/$A$1*'[1]440123Imp'!M$91</f>
        <v>0.99561690869565211</v>
      </c>
      <c r="O12" s="105">
        <f>1/$A$1*'[1]440123Imp'!N$91</f>
        <v>0.80780571304347815</v>
      </c>
      <c r="P12" s="105">
        <f>1/$A$1*'[1]440123Imp'!O$91</f>
        <v>0.92496938260869577</v>
      </c>
      <c r="Q12" s="105">
        <f>1/$A$1*'[1]440123Imp'!P$91</f>
        <v>0.9260570565217392</v>
      </c>
      <c r="R12" s="105">
        <f>1/$A$1*'[1]440123Imp'!Q$91</f>
        <v>0.82448156086956526</v>
      </c>
      <c r="S12" s="105">
        <f>1/$A$1*'[1]440123Imp'!R$91</f>
        <v>0.91347677826086948</v>
      </c>
      <c r="T12" s="105">
        <f>1/$A$1*'[1]440123Imp'!S$91</f>
        <v>0.90980349999999999</v>
      </c>
      <c r="U12" s="105">
        <f>1/$A$1*'[1]440123Imp'!T$91</f>
        <v>1.1525218000000002</v>
      </c>
      <c r="V12" s="105">
        <f>1/$A$1*'[1]440123Imp'!U$91</f>
        <v>0.99971010000000005</v>
      </c>
      <c r="W12" s="105">
        <f>1/$A$1*'[1]440123Imp'!V$91</f>
        <v>1.1366293639999998</v>
      </c>
      <c r="X12" s="105">
        <f>1/$A$1*'[1]440123Imp'!W$91</f>
        <v>1.0838000000000001</v>
      </c>
      <c r="Y12" s="105">
        <f>1/$A$1*'[1]440123Imp'!X$91</f>
        <v>0.98694670600000001</v>
      </c>
      <c r="Z12" s="105">
        <f>1/$A$1*'[1]440123Imp'!Y$91</f>
        <v>1.0462772670000002</v>
      </c>
      <c r="AA12" s="105">
        <f>1/$A$1*'[1]440123Imp'!Z$91</f>
        <v>1.0462772670000002</v>
      </c>
      <c r="AB12" s="105">
        <f>1/$A$1*'[1]440123Imp'!AA$91</f>
        <v>1.0462772670000002</v>
      </c>
      <c r="AC12" s="7"/>
      <c r="AD12" s="81">
        <f>'[1]440123Imp'!AB$91</f>
        <v>14.665093963932</v>
      </c>
      <c r="AE12" s="82">
        <f>'[1]440123Imp'!AC$91</f>
        <v>16.4313690032</v>
      </c>
      <c r="AF12" s="82">
        <f>'[1]440123Imp'!AD$91</f>
        <v>18.495058483200001</v>
      </c>
      <c r="AG12" s="82">
        <f>'[1]440123Imp'!AE$91</f>
        <v>21.189770750400005</v>
      </c>
      <c r="AH12" s="82">
        <f>'[1]440123Imp'!AF$91</f>
        <v>22.371419597800003</v>
      </c>
      <c r="AI12" s="82">
        <f>'[1]440123Imp'!AG$91</f>
        <v>30.434259055200002</v>
      </c>
      <c r="AJ12" s="82">
        <f>'[1]440123Imp'!AH$91</f>
        <v>77.171687200000008</v>
      </c>
      <c r="AK12" s="82">
        <f>'[1]440123Imp'!AI$91</f>
        <v>81.199362072000014</v>
      </c>
      <c r="AL12" s="82">
        <f>'[1]440123Imp'!AJ$91</f>
        <v>68.967734335600014</v>
      </c>
      <c r="AM12" s="82">
        <f>'[1]440123Imp'!AK$91</f>
        <v>70.150774179199999</v>
      </c>
      <c r="AN12" s="82">
        <f>'[1]440123Imp'!AL$91</f>
        <v>76.857263947800007</v>
      </c>
      <c r="AO12" s="82">
        <f>'[1]440123Imp'!AM$91</f>
        <v>99.8322912</v>
      </c>
      <c r="AP12" s="82">
        <f>'[1]440123Imp'!AN$91</f>
        <v>70.102505140800005</v>
      </c>
      <c r="AQ12" s="82">
        <f>'[1]440123Imp'!AO$91</f>
        <v>81.877748820899996</v>
      </c>
      <c r="AR12" s="82">
        <f>'[1]440123Imp'!AP$91</f>
        <v>83.754788297999994</v>
      </c>
      <c r="AS12" s="82">
        <f>'[1]440123Imp'!AQ$91</f>
        <v>61.976290550999998</v>
      </c>
      <c r="AT12" s="82">
        <f>'[1]440123Imp'!AR$91</f>
        <v>65.964449168499996</v>
      </c>
      <c r="AU12" s="82">
        <f>'[1]440123Imp'!AS$91</f>
        <v>62.805254640699999</v>
      </c>
      <c r="AV12" s="82">
        <f>'[1]440123Imp'!AT$91</f>
        <v>74.271853492999995</v>
      </c>
      <c r="AW12" s="82">
        <f>'[1]440123Imp'!AU$91</f>
        <v>70.724797608000003</v>
      </c>
      <c r="AX12" s="82">
        <f>'[1]440123Imp'!AV$91</f>
        <v>60.945548719200005</v>
      </c>
      <c r="AY12" s="82">
        <f>'[1]440123Imp'!AW$91</f>
        <v>60.168993215500002</v>
      </c>
      <c r="AZ12" s="82">
        <f>'[1]440123Imp'!AX$91</f>
        <v>93.055786550999983</v>
      </c>
      <c r="BA12" s="82">
        <f>'[1]440123Imp'!AY$91</f>
        <v>105.04751430139999</v>
      </c>
      <c r="BB12" s="82">
        <f>'[1]440123Imp'!AZ$91</f>
        <v>0</v>
      </c>
      <c r="BC12" s="255">
        <f>'[1]440123Imp'!BA$91</f>
        <v>0</v>
      </c>
      <c r="BD12" s="416"/>
    </row>
    <row r="13" spans="1:56">
      <c r="B13" s="23" t="s">
        <v>76</v>
      </c>
      <c r="C13" s="24">
        <f>1/$A$1*'[1]440123Imp'!$B$106</f>
        <v>8.1591000000000007E-3</v>
      </c>
      <c r="D13" s="25">
        <f>1/$A$1*'[1]440123Imp'!$C$106</f>
        <v>1.3190499999999997E-2</v>
      </c>
      <c r="E13" s="25">
        <f>1/$A$1*'[1]440123Imp'!$D$106</f>
        <v>1.794310000000001E-2</v>
      </c>
      <c r="F13" s="25">
        <f>1/$A$1*'[1]440123Imp'!$E$106</f>
        <v>1.7041600000000004E-2</v>
      </c>
      <c r="G13" s="25">
        <f>1/$A$1*'[1]440123Imp'!$F$106</f>
        <v>5.1457400000000007E-2</v>
      </c>
      <c r="H13" s="25">
        <f>1/$A$1*'[1]440123Imp'!$G$106</f>
        <v>1.7413600000000005E-2</v>
      </c>
      <c r="I13" s="25">
        <f>1/$A$1*'[1]440123Imp'!$H$106</f>
        <v>6.6719300000000009E-2</v>
      </c>
      <c r="J13" s="26">
        <f>1/$A$1*'[1]440123Imp'!$I$106</f>
        <v>9.8320699999999997E-2</v>
      </c>
      <c r="K13" s="26">
        <f>1/$A$1*'[1]440123Imp'!$J$106</f>
        <v>0.10800230000000001</v>
      </c>
      <c r="L13" s="26">
        <f>1/$A$1*'[1]440123Imp'!K$106</f>
        <v>9.2642999999999989E-2</v>
      </c>
      <c r="M13" s="26">
        <f>1/$A$1*'[1]440123Imp'!L$106</f>
        <v>0.12177578260869565</v>
      </c>
      <c r="N13" s="26">
        <f>1/$A$1*'[1]440123Imp'!M$106</f>
        <v>0.17104836956521738</v>
      </c>
      <c r="O13" s="26">
        <f>1/$A$1*'[1]440123Imp'!N$106</f>
        <v>0.13612121304347827</v>
      </c>
      <c r="P13" s="26">
        <f>1/$A$1*'[1]440123Imp'!O$106</f>
        <v>0.17437046751075008</v>
      </c>
      <c r="Q13" s="26">
        <f>1/$A$1*'[1]440123Imp'!P$106</f>
        <v>0.14605358595317725</v>
      </c>
      <c r="R13" s="26">
        <f>1/$A$1*'[1]440123Imp'!Q$106</f>
        <v>0.13509605279503106</v>
      </c>
      <c r="S13" s="26">
        <f>1/$A$1*'[1]440123Imp'!R$106</f>
        <v>7.0932552173913047E-2</v>
      </c>
      <c r="T13" s="26">
        <f>1/$A$1*'[1]440123Imp'!S$106</f>
        <v>0.1131949</v>
      </c>
      <c r="U13" s="26">
        <f>1/$A$1*'[1]440123Imp'!T$106</f>
        <v>0.12011749999999999</v>
      </c>
      <c r="V13" s="26">
        <f>1/$A$1*'[1]440123Imp'!U$106</f>
        <v>7.0281600000000014E-2</v>
      </c>
      <c r="W13" s="26">
        <f>1/$A$1*'[1]440123Imp'!V$106</f>
        <v>7.9676969000000014E-2</v>
      </c>
      <c r="X13" s="26">
        <f>1/$A$1*'[1]440123Imp'!W$106</f>
        <v>6.8105352000000008E-2</v>
      </c>
      <c r="Y13" s="26">
        <f>1/$A$1*'[1]440123Imp'!X$106</f>
        <v>0.12868375600000001</v>
      </c>
      <c r="Z13" s="26">
        <f>1/$A$1*'[1]440123Imp'!Y$106</f>
        <v>0.26058759599999998</v>
      </c>
      <c r="AA13" s="26">
        <f>1/$A$1*'[1]440123Imp'!Z$106</f>
        <v>0.26058759599999998</v>
      </c>
      <c r="AB13" s="26">
        <f>1/$A$1*'[1]440123Imp'!AA$106</f>
        <v>0.26058759599999998</v>
      </c>
      <c r="AC13" s="7"/>
      <c r="AD13" s="81">
        <f>'[1]440123Imp'!AB$106</f>
        <v>0.14443829539200004</v>
      </c>
      <c r="AE13" s="82">
        <f>'[1]440123Imp'!AC$106</f>
        <v>0.24825225960000008</v>
      </c>
      <c r="AF13" s="82">
        <f>'[1]440123Imp'!AD$106</f>
        <v>0.38106356159999999</v>
      </c>
      <c r="AG13" s="82">
        <f>'[1]440123Imp'!AE$106</f>
        <v>0.32657291520000076</v>
      </c>
      <c r="AH13" s="82">
        <f>'[1]440123Imp'!AF$106</f>
        <v>0.39968746020000001</v>
      </c>
      <c r="AI13" s="82">
        <f>'[1]440123Imp'!AG$106</f>
        <v>0.28072992089999982</v>
      </c>
      <c r="AJ13" s="82">
        <f>'[1]440123Imp'!AH$106</f>
        <v>3.3725415999999999</v>
      </c>
      <c r="AK13" s="82">
        <f>'[1]440123Imp'!AI$106</f>
        <v>6.7140287914999996</v>
      </c>
      <c r="AL13" s="82">
        <f>'[1]440123Imp'!AJ$106</f>
        <v>7.5755083632000009</v>
      </c>
      <c r="AM13" s="82">
        <f>'[1]440123Imp'!AK$106</f>
        <v>6.0739885624000003</v>
      </c>
      <c r="AN13" s="82">
        <f>'[1]440123Imp'!AL$106</f>
        <v>8.1222616404000014</v>
      </c>
      <c r="AO13" s="82">
        <f>'[1]440123Imp'!AM$106</f>
        <v>14.002368816000001</v>
      </c>
      <c r="AP13" s="82">
        <f>'[1]440123Imp'!AN$106</f>
        <v>10.186295257600001</v>
      </c>
      <c r="AQ13" s="82">
        <f>'[1]440123Imp'!AO$106</f>
        <v>12.7515808251</v>
      </c>
      <c r="AR13" s="82">
        <f>'[1]440123Imp'!AP$106</f>
        <v>10.904713265000002</v>
      </c>
      <c r="AS13" s="82">
        <f>'[1]440123Imp'!AQ$106</f>
        <v>8.5025578330000009</v>
      </c>
      <c r="AT13" s="82">
        <f>'[1]440123Imp'!AR$106</f>
        <v>5.5764526168999993</v>
      </c>
      <c r="AU13" s="82">
        <f>'[1]440123Imp'!AS$106</f>
        <v>7.1449186951999994</v>
      </c>
      <c r="AV13" s="82">
        <f>'[1]440123Imp'!AT$106</f>
        <v>7.5420466929999996</v>
      </c>
      <c r="AW13" s="82">
        <f>'[1]440123Imp'!AU$106</f>
        <v>4.35080241</v>
      </c>
      <c r="AX13" s="82">
        <f>'[1]440123Imp'!AV$106</f>
        <v>3.9472513104000004</v>
      </c>
      <c r="AY13" s="82">
        <f>'[1]440123Imp'!AW$106</f>
        <v>3.1926915538</v>
      </c>
      <c r="AZ13" s="82">
        <f>'[1]440123Imp'!AX$106</f>
        <v>10.514966318999999</v>
      </c>
      <c r="BA13" s="82">
        <f>'[1]440123Imp'!AY$106</f>
        <v>22.153154294699998</v>
      </c>
      <c r="BB13" s="82">
        <f>'[1]440123Imp'!AZ$106</f>
        <v>0</v>
      </c>
      <c r="BC13" s="255">
        <f>'[1]440123Imp'!BA$106</f>
        <v>0</v>
      </c>
      <c r="BD13" s="416"/>
    </row>
    <row r="14" spans="1:56">
      <c r="B14" s="23" t="s">
        <v>78</v>
      </c>
      <c r="C14" s="24">
        <f>1/$A$1*'[1]440123Imp'!$B$207</f>
        <v>4.5248300000000005E-2</v>
      </c>
      <c r="D14" s="25">
        <f>1/$A$1*'[1]440123Imp'!$C$207</f>
        <v>6.0052700000000001E-2</v>
      </c>
      <c r="E14" s="25">
        <f>1/$A$1*'[1]440123Imp'!$D$207</f>
        <v>4.9715000000000009E-2</v>
      </c>
      <c r="F14" s="25">
        <f>1/$A$1*'[1]440123Imp'!$E$207</f>
        <v>4.2080099999999995E-2</v>
      </c>
      <c r="G14" s="25">
        <f>1/$A$1*'[1]440123Imp'!$F$207</f>
        <v>3.6937200000000003E-2</v>
      </c>
      <c r="H14" s="25">
        <f>1/$A$1*'[1]440123Imp'!$G$207</f>
        <v>2.2502900000000013E-2</v>
      </c>
      <c r="I14" s="25">
        <f>1/$A$1*'[1]440123Imp'!$H$207</f>
        <v>8.3466300000000007E-2</v>
      </c>
      <c r="J14" s="26">
        <f>1/$A$1*'[1]440123Imp'!$I$207</f>
        <v>0.12949959999999999</v>
      </c>
      <c r="K14" s="26">
        <f>1/$A$1*'[1]440123Imp'!$J$207</f>
        <v>0.12626120000000002</v>
      </c>
      <c r="L14" s="26">
        <f>1/$A$1*'[1]440123Imp'!K$207</f>
        <v>0.181642</v>
      </c>
      <c r="M14" s="26">
        <f>1/$A$1*'[1]440123Imp'!L$207</f>
        <v>0.20243429130434781</v>
      </c>
      <c r="N14" s="26">
        <f>1/$A$1*'[1]440123Imp'!M$207</f>
        <v>0.17273561242236024</v>
      </c>
      <c r="O14" s="26">
        <f>1/$A$1*'[1]440123Imp'!N$207</f>
        <v>0.14091280869565215</v>
      </c>
      <c r="P14" s="26">
        <f>1/$A$1*'[1]440123Imp'!O$207</f>
        <v>0.27433934782608693</v>
      </c>
      <c r="Q14" s="26">
        <f>1/$A$1*'[1]440123Imp'!P$207</f>
        <v>0.23395161304347822</v>
      </c>
      <c r="R14" s="26">
        <f>1/$A$1*'[1]440123Imp'!Q$207</f>
        <v>0.20356919130434784</v>
      </c>
      <c r="S14" s="26">
        <f>1/$A$1*'[1]440123Imp'!R$207</f>
        <v>0.30735733913043478</v>
      </c>
      <c r="T14" s="26">
        <f>1/$A$1*'[1]440123Imp'!S$207</f>
        <v>0.29292229999999997</v>
      </c>
      <c r="U14" s="26">
        <f>1/$A$1*'[1]440123Imp'!T$207</f>
        <v>0.4483607</v>
      </c>
      <c r="V14" s="26">
        <f>1/$A$1*'[1]440123Imp'!U$207</f>
        <v>0.29048689999999999</v>
      </c>
      <c r="W14" s="26">
        <f>1/$A$1*'[1]440123Imp'!V$207</f>
        <v>0.38098507199999992</v>
      </c>
      <c r="X14" s="26">
        <f>1/$A$1*'[1]440123Imp'!W$207</f>
        <v>0.35527336699999995</v>
      </c>
      <c r="Y14" s="26">
        <f>1/$A$1*'[1]440123Imp'!X$207</f>
        <v>0.21415040200000002</v>
      </c>
      <c r="Z14" s="26">
        <f>1/$A$1*'[1]440123Imp'!Y$207</f>
        <v>0.18298744500000003</v>
      </c>
      <c r="AA14" s="26">
        <f>1/$A$1*'[1]440123Imp'!Z$207</f>
        <v>0.18298744500000003</v>
      </c>
      <c r="AB14" s="26">
        <f>1/$A$1*'[1]440123Imp'!AA$207</f>
        <v>0.18298744500000003</v>
      </c>
      <c r="AC14" s="7"/>
      <c r="AD14" s="81">
        <f>'[1]440123Imp'!AB$207</f>
        <v>1.4044256083139999</v>
      </c>
      <c r="AE14" s="82">
        <f>'[1]440123Imp'!AC$207</f>
        <v>1.6919460255999996</v>
      </c>
      <c r="AF14" s="82">
        <f>'[1]440123Imp'!AD$207</f>
        <v>2.1945324047999994</v>
      </c>
      <c r="AG14" s="82">
        <f>'[1]440123Imp'!AE$207</f>
        <v>3.1235361808000004</v>
      </c>
      <c r="AH14" s="82">
        <f>'[1]440123Imp'!AF$207</f>
        <v>3.1709672946000005</v>
      </c>
      <c r="AI14" s="82">
        <f>'[1]440123Imp'!AG$207</f>
        <v>2.0835291048000002</v>
      </c>
      <c r="AJ14" s="82">
        <f>'[1]440123Imp'!AH$207</f>
        <v>6.9447235999999997</v>
      </c>
      <c r="AK14" s="82">
        <f>'[1]440123Imp'!AI$207</f>
        <v>8.5309307925000013</v>
      </c>
      <c r="AL14" s="82">
        <f>'[1]440123Imp'!AJ$207</f>
        <v>10.521660489200002</v>
      </c>
      <c r="AM14" s="82">
        <f>'[1]440123Imp'!AK$207</f>
        <v>14.358507772399999</v>
      </c>
      <c r="AN14" s="82">
        <f>'[1]440123Imp'!AL$207</f>
        <v>13.735674476100002</v>
      </c>
      <c r="AO14" s="82">
        <f>'[1]440123Imp'!AM$207</f>
        <v>13.283414736000001</v>
      </c>
      <c r="AP14" s="82">
        <f>'[1]440123Imp'!AN$207</f>
        <v>9.257228112</v>
      </c>
      <c r="AQ14" s="82">
        <f>'[1]440123Imp'!AO$207</f>
        <v>18.585933421800004</v>
      </c>
      <c r="AR14" s="82">
        <f>'[1]440123Imp'!AP$207</f>
        <v>18.365237140000001</v>
      </c>
      <c r="AS14" s="82">
        <f>'[1]440123Imp'!AQ$207</f>
        <v>13.9333229</v>
      </c>
      <c r="AT14" s="82">
        <f>'[1]440123Imp'!AR$207</f>
        <v>21.041804829899998</v>
      </c>
      <c r="AU14" s="82">
        <f>'[1]440123Imp'!AS$207</f>
        <v>20.374566526599999</v>
      </c>
      <c r="AV14" s="82">
        <f>'[1]440123Imp'!AT$207</f>
        <v>23.148954607</v>
      </c>
      <c r="AW14" s="82">
        <f>'[1]440123Imp'!AU$207</f>
        <v>16.057621017500001</v>
      </c>
      <c r="AX14" s="82">
        <f>'[1]440123Imp'!AV$207</f>
        <v>16.521231968999999</v>
      </c>
      <c r="AY14" s="82">
        <f>'[1]440123Imp'!AW$207</f>
        <v>14.998767225400002</v>
      </c>
      <c r="AZ14" s="82">
        <f>'[1]440123Imp'!AX$207</f>
        <v>18.899458811999999</v>
      </c>
      <c r="BA14" s="82">
        <f>'[1]440123Imp'!AY$207</f>
        <v>15.793625669799999</v>
      </c>
      <c r="BB14" s="82">
        <f>'[1]440123Imp'!AZ$207</f>
        <v>0</v>
      </c>
      <c r="BC14" s="255">
        <f>'[1]440123Imp'!BA$207</f>
        <v>0</v>
      </c>
      <c r="BD14" s="416"/>
    </row>
    <row r="15" spans="1:56">
      <c r="B15" s="23" t="s">
        <v>79</v>
      </c>
      <c r="C15" s="24">
        <f>1/$A$1*'[1]440123Imp'!$B$208</f>
        <v>5.9660000000000008E-4</v>
      </c>
      <c r="D15" s="25">
        <f>1/$A$1*'[1]440123Imp'!$C$208</f>
        <v>5.4680000000000006E-4</v>
      </c>
      <c r="E15" s="25">
        <f>1/$A$1*'[1]440123Imp'!$D$208</f>
        <v>5.1800000000000001E-4</v>
      </c>
      <c r="F15" s="25">
        <f>1/$A$1*'[1]440123Imp'!$E$208</f>
        <v>6.9680000000000002E-4</v>
      </c>
      <c r="G15" s="25">
        <f>1/$A$1*'[1]440123Imp'!$F$208</f>
        <v>1.2471000000000001E-3</v>
      </c>
      <c r="H15" s="25">
        <f>1/$A$1*'[1]440123Imp'!$G$208</f>
        <v>2.5107028571428572E-3</v>
      </c>
      <c r="I15" s="25">
        <f>1/$A$1*'[1]440123Imp'!$H$208</f>
        <v>2.7942557142857143E-2</v>
      </c>
      <c r="J15" s="26">
        <f>1/$A$1*'[1]440123Imp'!$I$208</f>
        <v>6.1030899999999992E-2</v>
      </c>
      <c r="K15" s="26">
        <f>1/$A$1*'[1]440123Imp'!$J$208</f>
        <v>8.783155142857145E-2</v>
      </c>
      <c r="L15" s="26">
        <f>1/$A$1*'[1]440123Imp'!K$208</f>
        <v>4.9785378881987571E-2</v>
      </c>
      <c r="M15" s="26">
        <f>1/$A$1*'[1]440123Imp'!L$208</f>
        <v>5.2786351086956528E-2</v>
      </c>
      <c r="N15" s="26">
        <f>1/$A$1*'[1]440123Imp'!M$208</f>
        <v>5.85520652173913E-2</v>
      </c>
      <c r="O15" s="26">
        <f>1/$A$1*'[1]440123Imp'!N$208</f>
        <v>0.11167997846790891</v>
      </c>
      <c r="P15" s="26">
        <f>1/$A$1*'[1]440123Imp'!O$208</f>
        <v>0.14126431304347828</v>
      </c>
      <c r="Q15" s="26">
        <f>1/$A$1*'[1]440123Imp'!P$208</f>
        <v>9.6003956521739126E-2</v>
      </c>
      <c r="R15" s="26">
        <f>1/$A$1*'[1]440123Imp'!Q$208</f>
        <v>0.20565368695652173</v>
      </c>
      <c r="S15" s="26">
        <f>1/$A$1*'[1]440123Imp'!R$208</f>
        <v>0.14973397908902691</v>
      </c>
      <c r="T15" s="26">
        <f>1/$A$1*'[1]440123Imp'!S$208</f>
        <v>0.1986603714285714</v>
      </c>
      <c r="U15" s="26">
        <f>1/$A$1*'[1]440123Imp'!T$208</f>
        <v>0.28094839999999999</v>
      </c>
      <c r="V15" s="26">
        <f>1/$A$1*'[1]440123Imp'!U$208</f>
        <v>0.22255099999999997</v>
      </c>
      <c r="W15" s="26">
        <f>1/$A$1*'[1]440123Imp'!V$208</f>
        <v>0.24895200499999998</v>
      </c>
      <c r="X15" s="26">
        <f>1/$A$1*'[1]440123Imp'!W$208</f>
        <v>0.25091496600000002</v>
      </c>
      <c r="Y15" s="26">
        <f>1/$A$1*'[1]440123Imp'!X$208</f>
        <v>0.33975450299999999</v>
      </c>
      <c r="Z15" s="26">
        <f>1/$A$1*'[1]440123Imp'!Y$208</f>
        <v>0.294147188</v>
      </c>
      <c r="AA15" s="26">
        <f>1/$A$1*'[1]440123Imp'!Z$208</f>
        <v>0.294147188</v>
      </c>
      <c r="AB15" s="26">
        <f>1/$A$1*'[1]440123Imp'!AA$208</f>
        <v>0.294147188</v>
      </c>
      <c r="AC15" s="7"/>
      <c r="AD15" s="81">
        <f>'[1]440123Imp'!AB$208</f>
        <v>4.6303490528999999E-2</v>
      </c>
      <c r="AE15" s="82">
        <f>'[1]440123Imp'!AC$208</f>
        <v>4.53540796E-2</v>
      </c>
      <c r="AF15" s="82">
        <f>'[1]440123Imp'!AD$208</f>
        <v>4.59353568E-2</v>
      </c>
      <c r="AG15" s="82">
        <f>'[1]440123Imp'!AE$208</f>
        <v>6.1527099200000004E-2</v>
      </c>
      <c r="AH15" s="82">
        <f>'[1]440123Imp'!AF$208</f>
        <v>0.1000331941</v>
      </c>
      <c r="AI15" s="82">
        <f>'[1]440123Imp'!AG$208</f>
        <v>0.22227090600000002</v>
      </c>
      <c r="AJ15" s="82">
        <f>'[1]440123Imp'!AH$208</f>
        <v>1.2995460000000001</v>
      </c>
      <c r="AK15" s="82">
        <f>'[1]440123Imp'!AI$208</f>
        <v>3.1584830805000004</v>
      </c>
      <c r="AL15" s="82">
        <f>'[1]440123Imp'!AJ$208</f>
        <v>5.0268884736000006</v>
      </c>
      <c r="AM15" s="82">
        <f>'[1]440123Imp'!AK$208</f>
        <v>5.0799662100000003</v>
      </c>
      <c r="AN15" s="82">
        <f>'[1]440123Imp'!AL$208</f>
        <v>5.4149648256000003</v>
      </c>
      <c r="AO15" s="82">
        <f>'[1]440123Imp'!AM$208</f>
        <v>7.7028338400000003</v>
      </c>
      <c r="AP15" s="82">
        <f>'[1]440123Imp'!AN$208</f>
        <v>10.161394548800001</v>
      </c>
      <c r="AQ15" s="82">
        <f>'[1]440123Imp'!AO$208</f>
        <v>10.813953314400001</v>
      </c>
      <c r="AR15" s="82">
        <f>'[1]440123Imp'!AP$208</f>
        <v>10.336965505000002</v>
      </c>
      <c r="AS15" s="82">
        <f>'[1]440123Imp'!AQ$208</f>
        <v>15.900541845999999</v>
      </c>
      <c r="AT15" s="82">
        <f>'[1]440123Imp'!AR$208</f>
        <v>10.887963184299998</v>
      </c>
      <c r="AU15" s="82">
        <f>'[1]440123Imp'!AS$208</f>
        <v>16.725825316200002</v>
      </c>
      <c r="AV15" s="82">
        <f>'[1]440123Imp'!AT$208</f>
        <v>21.830286618000002</v>
      </c>
      <c r="AW15" s="82">
        <f>'[1]440123Imp'!AU$208</f>
        <v>21.337022929000003</v>
      </c>
      <c r="AX15" s="82">
        <f>'[1]440123Imp'!AV$208</f>
        <v>19.2939784368</v>
      </c>
      <c r="AY15" s="82">
        <f>'[1]440123Imp'!AW$208</f>
        <v>20.423687941900003</v>
      </c>
      <c r="AZ15" s="82">
        <f>'[1]440123Imp'!AX$208</f>
        <v>30.611017476000001</v>
      </c>
      <c r="BA15" s="82">
        <f>'[1]440123Imp'!AY$208</f>
        <v>32.261999840399994</v>
      </c>
      <c r="BB15" s="82">
        <f>'[1]440123Imp'!AZ$208</f>
        <v>0</v>
      </c>
      <c r="BC15" s="255">
        <f>'[1]440123Imp'!BA$208</f>
        <v>0</v>
      </c>
      <c r="BD15" s="416"/>
    </row>
    <row r="16" spans="1:56">
      <c r="B16" s="23" t="s">
        <v>15</v>
      </c>
      <c r="C16" s="49">
        <f t="shared" ref="C16:AB16" si="2">SUM(C10:C10)-SUM(C11:C15)</f>
        <v>1.4828279285714285E-2</v>
      </c>
      <c r="D16" s="50">
        <f t="shared" si="2"/>
        <v>1.645271642857149E-2</v>
      </c>
      <c r="E16" s="50">
        <f t="shared" si="2"/>
        <v>1.8434070714285822E-2</v>
      </c>
      <c r="F16" s="50">
        <f t="shared" si="2"/>
        <v>1.5125839999999835E-2</v>
      </c>
      <c r="G16" s="50">
        <f t="shared" si="2"/>
        <v>1.8390343571428547E-2</v>
      </c>
      <c r="H16" s="50">
        <f t="shared" si="2"/>
        <v>1.4058793571428585E-2</v>
      </c>
      <c r="I16" s="50">
        <f t="shared" si="2"/>
        <v>5.5331100000000077E-2</v>
      </c>
      <c r="J16" s="51">
        <f t="shared" si="2"/>
        <v>4.2765546428571444E-2</v>
      </c>
      <c r="K16" s="51">
        <f t="shared" si="2"/>
        <v>5.7589924285713634E-2</v>
      </c>
      <c r="L16" s="51">
        <f t="shared" si="2"/>
        <v>0.17148200714285733</v>
      </c>
      <c r="M16" s="51">
        <f t="shared" si="2"/>
        <v>0.3907200545125169</v>
      </c>
      <c r="N16" s="51">
        <f t="shared" si="2"/>
        <v>0.58525091283643915</v>
      </c>
      <c r="O16" s="51">
        <f t="shared" si="2"/>
        <v>0.57451644892043729</v>
      </c>
      <c r="P16" s="51">
        <f t="shared" si="2"/>
        <v>0.79127159188110041</v>
      </c>
      <c r="Q16" s="51">
        <f t="shared" si="2"/>
        <v>0.79204401466752694</v>
      </c>
      <c r="R16" s="51">
        <f t="shared" si="2"/>
        <v>0.58540288497978921</v>
      </c>
      <c r="S16" s="51">
        <f t="shared" si="2"/>
        <v>0.46636856021080431</v>
      </c>
      <c r="T16" s="51">
        <f t="shared" si="2"/>
        <v>8.4176999999999724E-2</v>
      </c>
      <c r="U16" s="51">
        <f t="shared" si="2"/>
        <v>0.11385429855699813</v>
      </c>
      <c r="V16" s="51">
        <f t="shared" si="2"/>
        <v>8.1628925396825425E-2</v>
      </c>
      <c r="W16" s="51">
        <f t="shared" si="2"/>
        <v>5.8318728000000153E-2</v>
      </c>
      <c r="X16" s="51">
        <f t="shared" si="2"/>
        <v>7.0601247571428605E-2</v>
      </c>
      <c r="Y16" s="51">
        <f t="shared" si="2"/>
        <v>9.0034814329670088E-2</v>
      </c>
      <c r="Z16" s="51">
        <f t="shared" si="2"/>
        <v>0.13805757063975177</v>
      </c>
      <c r="AA16" s="51">
        <f t="shared" si="2"/>
        <v>0.13805757063975177</v>
      </c>
      <c r="AB16" s="51">
        <f t="shared" si="2"/>
        <v>0.13805757063975177</v>
      </c>
      <c r="AC16" s="7"/>
      <c r="AD16" s="81">
        <f t="shared" ref="AD16:BC16" si="3">SUM(AD10:AD10)-SUM(AD11:AD15)</f>
        <v>1.139102072642995</v>
      </c>
      <c r="AE16" s="82">
        <f t="shared" si="3"/>
        <v>1.3717636520000021</v>
      </c>
      <c r="AF16" s="82">
        <f t="shared" si="3"/>
        <v>1.6887073247999993</v>
      </c>
      <c r="AG16" s="82">
        <f t="shared" si="3"/>
        <v>1.5308959456000011</v>
      </c>
      <c r="AH16" s="82">
        <f t="shared" si="3"/>
        <v>2.1652903153000054</v>
      </c>
      <c r="AI16" s="82">
        <f t="shared" si="3"/>
        <v>1.6909682789999962</v>
      </c>
      <c r="AJ16" s="82">
        <f t="shared" si="3"/>
        <v>10.432780399999999</v>
      </c>
      <c r="AK16" s="82">
        <f t="shared" si="3"/>
        <v>7.0433873514999732</v>
      </c>
      <c r="AL16" s="82">
        <f t="shared" si="3"/>
        <v>9.2153385824000082</v>
      </c>
      <c r="AM16" s="82">
        <f t="shared" si="3"/>
        <v>21.903872249600028</v>
      </c>
      <c r="AN16" s="82">
        <f t="shared" si="3"/>
        <v>32.090803630199986</v>
      </c>
      <c r="AO16" s="82">
        <f t="shared" si="3"/>
        <v>54.693793055999976</v>
      </c>
      <c r="AP16" s="82">
        <f t="shared" si="3"/>
        <v>40.513676772799997</v>
      </c>
      <c r="AQ16" s="82">
        <f t="shared" si="3"/>
        <v>75.666938310599988</v>
      </c>
      <c r="AR16" s="82">
        <f t="shared" si="3"/>
        <v>85.753103384500037</v>
      </c>
      <c r="AS16" s="82">
        <f t="shared" si="3"/>
        <v>56.016391620000022</v>
      </c>
      <c r="AT16" s="82">
        <f t="shared" si="3"/>
        <v>41.791245269699971</v>
      </c>
      <c r="AU16" s="82">
        <f t="shared" si="3"/>
        <v>10.379148122200007</v>
      </c>
      <c r="AV16" s="82">
        <f t="shared" si="3"/>
        <v>12.368447660000015</v>
      </c>
      <c r="AW16" s="82">
        <f t="shared" si="3"/>
        <v>7.9470842099999999</v>
      </c>
      <c r="AX16" s="82">
        <f t="shared" si="3"/>
        <v>6.7214575097999898</v>
      </c>
      <c r="AY16" s="82">
        <f t="shared" si="3"/>
        <v>9.4750603087000229</v>
      </c>
      <c r="AZ16" s="82">
        <f t="shared" si="3"/>
        <v>12.696443253000012</v>
      </c>
      <c r="BA16" s="82">
        <f t="shared" si="3"/>
        <v>13.290568633100008</v>
      </c>
      <c r="BB16" s="82">
        <f t="shared" si="3"/>
        <v>0</v>
      </c>
      <c r="BC16" s="255">
        <f t="shared" si="3"/>
        <v>0</v>
      </c>
      <c r="BD16" s="416"/>
    </row>
    <row r="17" spans="2:56" ht="17.149999999999999" customHeight="1">
      <c r="B17" s="73" t="s">
        <v>21</v>
      </c>
      <c r="C17" s="74">
        <f>1/$A$1*'[1]440123Imp'!$B$194</f>
        <v>0</v>
      </c>
      <c r="D17" s="75">
        <f>1/$A$1*'[1]440123Imp'!$C$194</f>
        <v>0</v>
      </c>
      <c r="E17" s="75">
        <f>1/$A$1*'[1]440123Imp'!$D$194</f>
        <v>0</v>
      </c>
      <c r="F17" s="75">
        <f>1/$A$1*'[1]440123Imp'!$E$194</f>
        <v>0</v>
      </c>
      <c r="G17" s="75">
        <f>1/$A$1*'[1]440123Imp'!$F$194</f>
        <v>9.9999999999999995E-7</v>
      </c>
      <c r="H17" s="75">
        <f>1/$A$1*'[1]440123Imp'!$G$194</f>
        <v>0</v>
      </c>
      <c r="I17" s="75">
        <f>1/$A$1*'[1]440123Imp'!$H$194</f>
        <v>4.475999999999996E-4</v>
      </c>
      <c r="J17" s="76">
        <f>1/$A$1*'[1]440123Imp'!$I$194</f>
        <v>1.8199999999999879E-4</v>
      </c>
      <c r="K17" s="76">
        <f>1/$A$1*'[1]440123Imp'!$J$194</f>
        <v>6.2142857142869246E-8</v>
      </c>
      <c r="L17" s="76">
        <f>1/$A$1*'[1]440123Imp'!K$194</f>
        <v>9.6699999999999987E-4</v>
      </c>
      <c r="M17" s="76">
        <f>1/$A$1*'[1]440123Imp'!L$194</f>
        <v>1.4826521739130436E-4</v>
      </c>
      <c r="N17" s="76">
        <f>1/$A$1*'[1]440123Imp'!M$194</f>
        <v>1.0866086956521739E-4</v>
      </c>
      <c r="O17" s="76">
        <f>1/$A$1*'[1]440123Imp'!N$194</f>
        <v>2.5013478260869562E-4</v>
      </c>
      <c r="P17" s="76">
        <f>1/$A$1*'[1]440123Imp'!O$194</f>
        <v>2.1638434782608696E-3</v>
      </c>
      <c r="Q17" s="76">
        <f>1/$A$1*'[1]440123Imp'!P$194</f>
        <v>7.3403478260869578E-4</v>
      </c>
      <c r="R17" s="76">
        <f>1/$A$1*'[1]440123Imp'!Q$194</f>
        <v>1.2847217391304345E-3</v>
      </c>
      <c r="S17" s="76">
        <f>1/$A$1*'[1]440123Imp'!R$194</f>
        <v>3.1114782608695651E-3</v>
      </c>
      <c r="T17" s="76">
        <f>1/$A$1*'[1]440123Imp'!S$194</f>
        <v>4.2200000000000057E-5</v>
      </c>
      <c r="U17" s="76">
        <f>1/$A$1*'[1]440123Imp'!T$194</f>
        <v>0</v>
      </c>
      <c r="V17" s="76">
        <f>1/$A$1*'[1]440123Imp'!U$194</f>
        <v>0</v>
      </c>
      <c r="W17" s="76">
        <f>1/$A$1*'[1]440123Imp'!V$194</f>
        <v>0</v>
      </c>
      <c r="X17" s="76">
        <f>1/$A$1*'[1]440123Imp'!W$194</f>
        <v>0</v>
      </c>
      <c r="Y17" s="76">
        <f>1/$A$1*'[1]440123Imp'!X$194</f>
        <v>1.4850000000000002E-5</v>
      </c>
      <c r="Z17" s="76">
        <f>1/$A$1*'[1]440123Imp'!Y$194</f>
        <v>0</v>
      </c>
      <c r="AA17" s="76">
        <f>1/$A$1*'[1]440123Imp'!Z$194</f>
        <v>0</v>
      </c>
      <c r="AB17" s="76">
        <f>1/$A$1*'[1]440123Imp'!AA$194</f>
        <v>0</v>
      </c>
      <c r="AC17" s="7"/>
      <c r="AD17" s="366">
        <f>'[1]440123Imp'!AB$194</f>
        <v>0</v>
      </c>
      <c r="AE17" s="77">
        <f>'[1]440123Imp'!AC$194</f>
        <v>0</v>
      </c>
      <c r="AF17" s="77">
        <f>'[1]440123Imp'!AD$194</f>
        <v>0</v>
      </c>
      <c r="AG17" s="77">
        <f>'[1]440123Imp'!AE$194</f>
        <v>0</v>
      </c>
      <c r="AH17" s="77">
        <f>'[1]440123Imp'!AF$194</f>
        <v>8.1475450000000006E-4</v>
      </c>
      <c r="AI17" s="77">
        <f>'[1]440123Imp'!AG$194</f>
        <v>0</v>
      </c>
      <c r="AJ17" s="77">
        <f>'[1]440123Imp'!AH$194</f>
        <v>8.7892000000000026E-2</v>
      </c>
      <c r="AK17" s="77">
        <f>'[1]440123Imp'!AI$194</f>
        <v>3.4350212000000102E-2</v>
      </c>
      <c r="AL17" s="77">
        <f>'[1]440123Imp'!AJ$194</f>
        <v>1.2795959999999801E-4</v>
      </c>
      <c r="AM17" s="77">
        <f>'[1]440123Imp'!AK$194</f>
        <v>0.1756178732</v>
      </c>
      <c r="AN17" s="77">
        <f>'[1]440123Imp'!AL$194</f>
        <v>2.2930632900000001E-2</v>
      </c>
      <c r="AO17" s="77">
        <f>'[1]440123Imp'!AM$194</f>
        <v>9.9096480000000001E-3</v>
      </c>
      <c r="AP17" s="77">
        <f>'[1]440123Imp'!AN$194</f>
        <v>2.6448892799999998E-2</v>
      </c>
      <c r="AQ17" s="77">
        <f>'[1]440123Imp'!AO$194</f>
        <v>0.24362267970000001</v>
      </c>
      <c r="AR17" s="77">
        <f>'[1]440123Imp'!AP$194</f>
        <v>8.3716756000000003E-2</v>
      </c>
      <c r="AS17" s="77">
        <f>'[1]440123Imp'!AQ$194</f>
        <v>0.13450246600000001</v>
      </c>
      <c r="AT17" s="77">
        <f>'[1]440123Imp'!AR$194</f>
        <v>0.25555775129999997</v>
      </c>
      <c r="AU17" s="77">
        <f>'[1]440123Imp'!AS$194</f>
        <v>8.0208699999999994E-3</v>
      </c>
      <c r="AV17" s="77">
        <f>'[1]440123Imp'!AT$194</f>
        <v>0</v>
      </c>
      <c r="AW17" s="77">
        <f>'[1]440123Imp'!AU$194</f>
        <v>0</v>
      </c>
      <c r="AX17" s="77">
        <f>'[1]440123Imp'!AV$194</f>
        <v>0</v>
      </c>
      <c r="AY17" s="77">
        <f>'[1]440123Imp'!AW$194</f>
        <v>0</v>
      </c>
      <c r="AZ17" s="77">
        <f>'[1]440123Imp'!AX$194</f>
        <v>5.3460809999999999E-3</v>
      </c>
      <c r="BA17" s="77">
        <f>'[1]440123Imp'!AY$194</f>
        <v>0</v>
      </c>
      <c r="BB17" s="77">
        <f>'[1]440123Imp'!AZ$194</f>
        <v>0</v>
      </c>
      <c r="BC17" s="253">
        <f>'[1]440123Imp'!BA$194</f>
        <v>0</v>
      </c>
      <c r="BD17" s="416"/>
    </row>
    <row r="18" spans="2:56" ht="17.149999999999999" customHeight="1">
      <c r="B18" s="53" t="s">
        <v>109</v>
      </c>
      <c r="C18" s="140">
        <f>1/$A$1*'[1]440123Imp'!$B$273</f>
        <v>2.4000000000000001E-5</v>
      </c>
      <c r="D18" s="141">
        <f>1/$A$1*'[1]440123Imp'!$C$273</f>
        <v>4.0820000000000011E-4</v>
      </c>
      <c r="E18" s="141">
        <f>1/$A$1*'[1]440123Imp'!$D$273</f>
        <v>2.1198999999999996E-3</v>
      </c>
      <c r="F18" s="141">
        <f>1/$A$1*'[1]440123Imp'!$E$273</f>
        <v>3.9820999999999997E-3</v>
      </c>
      <c r="G18" s="141">
        <f>1/$A$1*'[1]440123Imp'!$F$273</f>
        <v>3.3243999999999991E-3</v>
      </c>
      <c r="H18" s="141">
        <f>1/$A$1*'[1]440123Imp'!$G$273</f>
        <v>6.6746999999999996E-3</v>
      </c>
      <c r="I18" s="141">
        <f>1/$A$1*'[1]440123Imp'!$H$273</f>
        <v>2.6047700000000007E-2</v>
      </c>
      <c r="J18" s="142">
        <f>1/$A$1*'[1]440123Imp'!$I$273</f>
        <v>5.454790000000001E-2</v>
      </c>
      <c r="K18" s="142">
        <f>1/$A$1*'[1]440123Imp'!$J$273</f>
        <v>1.8411299999999995E-2</v>
      </c>
      <c r="L18" s="142">
        <f>1/$A$1*'[1]440123Imp'!K$273</f>
        <v>3.3292839285714283E-2</v>
      </c>
      <c r="M18" s="142">
        <f>1/$A$1*'[1]440123Imp'!L$273</f>
        <v>1.8041685093167704E-2</v>
      </c>
      <c r="N18" s="142">
        <f>1/$A$1*'[1]440123Imp'!M$273</f>
        <v>2.9804652173913045E-2</v>
      </c>
      <c r="O18" s="142">
        <f>1/$A$1*'[1]440123Imp'!N$273</f>
        <v>2.3179891097308489E-2</v>
      </c>
      <c r="P18" s="142">
        <f>1/$A$1*'[1]440123Imp'!O$273</f>
        <v>2.9042608695652172E-2</v>
      </c>
      <c r="Q18" s="142">
        <f>1/$A$1*'[1]440123Imp'!P$273</f>
        <v>2.8060122599139991E-2</v>
      </c>
      <c r="R18" s="142">
        <f>1/$A$1*'[1]440123Imp'!Q$273</f>
        <v>2.3942252795031052E-2</v>
      </c>
      <c r="S18" s="142">
        <f>1/$A$1*'[1]440123Imp'!R$273</f>
        <v>2.8774015527950305E-2</v>
      </c>
      <c r="T18" s="142">
        <f>1/$A$1*'[1]440123Imp'!S$273</f>
        <v>2.7756099999999995E-2</v>
      </c>
      <c r="U18" s="142">
        <f>1/$A$1*'[1]440123Imp'!T$273</f>
        <v>2.4539499999999999E-2</v>
      </c>
      <c r="V18" s="142">
        <f>1/$A$1*'[1]440123Imp'!U$273</f>
        <v>1.7505006349206351E-2</v>
      </c>
      <c r="W18" s="142">
        <f>1/$A$1*'[1]440123Imp'!V$273</f>
        <v>2.4231656000000001E-2</v>
      </c>
      <c r="X18" s="142">
        <f>1/$A$1*'[1]440123Imp'!W$273</f>
        <v>2.9559800000000004E-2</v>
      </c>
      <c r="Y18" s="142">
        <f>1/$A$1*'[1]440123Imp'!X$273</f>
        <v>1.2805649000000001E-2</v>
      </c>
      <c r="Z18" s="142">
        <f>1/$A$1*'[1]440123Imp'!Y$273</f>
        <v>9.4731419365079363E-3</v>
      </c>
      <c r="AA18" s="142">
        <f>1/$A$1*'[1]440123Imp'!Z$273</f>
        <v>9.4731419365079363E-3</v>
      </c>
      <c r="AB18" s="142">
        <f>1/$A$1*'[1]440123Imp'!AA$273</f>
        <v>9.4731419365079363E-3</v>
      </c>
      <c r="AC18" s="143"/>
      <c r="AD18" s="78">
        <f>'[1]440123Imp'!AB$273</f>
        <v>9.4485609899999992E-4</v>
      </c>
      <c r="AE18" s="79">
        <f>'[1]440123Imp'!AC$273</f>
        <v>2.2875415199999999E-2</v>
      </c>
      <c r="AF18" s="79">
        <f>'[1]440123Imp'!AD$273</f>
        <v>0.12282114720000001</v>
      </c>
      <c r="AG18" s="79">
        <f>'[1]440123Imp'!AE$273</f>
        <v>0.27529675040000001</v>
      </c>
      <c r="AH18" s="79">
        <f>'[1]440123Imp'!AF$273</f>
        <v>0.22399778030000003</v>
      </c>
      <c r="AI18" s="79">
        <f>'[1]440123Imp'!AG$273</f>
        <v>0.61377922319999989</v>
      </c>
      <c r="AJ18" s="79">
        <f>'[1]440123Imp'!AH$273</f>
        <v>3.0787312000000009</v>
      </c>
      <c r="AK18" s="79">
        <f>'[1]440123Imp'!AI$273</f>
        <v>7.2353382110000002</v>
      </c>
      <c r="AL18" s="79">
        <f>'[1]440123Imp'!AJ$273</f>
        <v>3.028990523600001</v>
      </c>
      <c r="AM18" s="79">
        <f>'[1]440123Imp'!AK$273</f>
        <v>6.0738616355999993</v>
      </c>
      <c r="AN18" s="79">
        <f>'[1]440123Imp'!AL$273</f>
        <v>3.3693739317000002</v>
      </c>
      <c r="AO18" s="79">
        <f>'[1]440123Imp'!AM$273</f>
        <v>4.7460351360000006</v>
      </c>
      <c r="AP18" s="79">
        <f>'[1]440123Imp'!AN$273</f>
        <v>3.1640178591999994</v>
      </c>
      <c r="AQ18" s="79">
        <f>'[1]440123Imp'!AO$273</f>
        <v>4.4576879639999998</v>
      </c>
      <c r="AR18" s="79">
        <f>'[1]440123Imp'!AP$273</f>
        <v>4.5807556810000003</v>
      </c>
      <c r="AS18" s="79">
        <f>'[1]440123Imp'!AQ$273</f>
        <v>3.1244074749999995</v>
      </c>
      <c r="AT18" s="79">
        <f>'[1]440123Imp'!AR$273</f>
        <v>3.3146330810999998</v>
      </c>
      <c r="AU18" s="79">
        <f>'[1]440123Imp'!AS$273</f>
        <v>4.0212496181000006</v>
      </c>
      <c r="AV18" s="79">
        <f>'[1]440123Imp'!AT$273</f>
        <v>4.3179745619999998</v>
      </c>
      <c r="AW18" s="79">
        <f>'[1]440123Imp'!AU$273</f>
        <v>2.7862004050000007</v>
      </c>
      <c r="AX18" s="79">
        <f>'[1]440123Imp'!AV$273</f>
        <v>3.1921554546000004</v>
      </c>
      <c r="AY18" s="79">
        <f>'[1]440123Imp'!AW$273</f>
        <v>4.0988644668000003</v>
      </c>
      <c r="AZ18" s="79">
        <f>'[1]440123Imp'!AX$273</f>
        <v>3.2493094920000001</v>
      </c>
      <c r="BA18" s="79">
        <f>'[1]440123Imp'!AY$273</f>
        <v>2.4095548630999999</v>
      </c>
      <c r="BB18" s="79">
        <f>'[1]440123Imp'!AZ$273</f>
        <v>0</v>
      </c>
      <c r="BC18" s="254">
        <f>'[1]440123Imp'!BA$273</f>
        <v>0</v>
      </c>
      <c r="BD18" s="416"/>
    </row>
    <row r="19" spans="2:56">
      <c r="B19" s="23" t="s">
        <v>95</v>
      </c>
      <c r="C19" s="24">
        <f>1/$A$1*'[1]440123Imp'!$B$29</f>
        <v>2.4000000000000001E-5</v>
      </c>
      <c r="D19" s="25">
        <f>1/$A$1*'[1]440123Imp'!$C$29</f>
        <v>4.0820000000000011E-4</v>
      </c>
      <c r="E19" s="25">
        <f>1/$A$1*'[1]440123Imp'!$D$29</f>
        <v>2.1198999999999996E-3</v>
      </c>
      <c r="F19" s="25">
        <f>1/$A$1*'[1]440123Imp'!$E$29</f>
        <v>3.9820999999999997E-3</v>
      </c>
      <c r="G19" s="25">
        <f>1/$A$1*'[1]440123Imp'!$F$29</f>
        <v>3.1855999999999989E-3</v>
      </c>
      <c r="H19" s="25">
        <f>1/$A$1*'[1]440123Imp'!$G$29</f>
        <v>6.513699999999999E-3</v>
      </c>
      <c r="I19" s="25">
        <f>1/$A$1*'[1]440123Imp'!$H$29</f>
        <v>2.4402500000000004E-2</v>
      </c>
      <c r="J19" s="26">
        <f>1/$A$1*'[1]440123Imp'!$I$29</f>
        <v>5.3099000000000007E-2</v>
      </c>
      <c r="K19" s="26">
        <f>1/$A$1*'[1]440123Imp'!$J$29</f>
        <v>1.7789099999999995E-2</v>
      </c>
      <c r="L19" s="26">
        <f>1/$A$1*'[1]440123Imp'!K$29</f>
        <v>2.9359899999999998E-2</v>
      </c>
      <c r="M19" s="26">
        <f>1/$A$1*'[1]440123Imp'!L$29</f>
        <v>1.6292439130434783E-2</v>
      </c>
      <c r="N19" s="26">
        <f>1/$A$1*'[1]440123Imp'!M$29</f>
        <v>2.5300808695652176E-2</v>
      </c>
      <c r="O19" s="26">
        <f>1/$A$1*'[1]440123Imp'!N$29</f>
        <v>1.6468747826086955E-2</v>
      </c>
      <c r="P19" s="26">
        <f>1/$A$1*'[1]440123Imp'!O$29</f>
        <v>1.9781091304347822E-2</v>
      </c>
      <c r="Q19" s="26">
        <f>1/$A$1*'[1]440123Imp'!P$29</f>
        <v>2.128682608695652E-2</v>
      </c>
      <c r="R19" s="26">
        <f>1/$A$1*'[1]440123Imp'!Q$29</f>
        <v>1.9584843478260869E-2</v>
      </c>
      <c r="S19" s="26">
        <f>1/$A$1*'[1]440123Imp'!R$29</f>
        <v>1.9932919875776396E-2</v>
      </c>
      <c r="T19" s="26">
        <f>1/$A$1*'[1]440123Imp'!S$29</f>
        <v>2.4086799999999998E-2</v>
      </c>
      <c r="U19" s="26">
        <f>1/$A$1*'[1]440123Imp'!T$29</f>
        <v>1.9644199999999997E-2</v>
      </c>
      <c r="V19" s="26">
        <f>1/$A$1*'[1]440123Imp'!U$29</f>
        <v>1.2746606349206348E-2</v>
      </c>
      <c r="W19" s="26">
        <f>1/$A$1*'[1]440123Imp'!V$29</f>
        <v>1.4074184E-2</v>
      </c>
      <c r="X19" s="26">
        <f>1/$A$1*'[1]440123Imp'!W$29</f>
        <v>1.2401575000000001E-2</v>
      </c>
      <c r="Y19" s="26">
        <f>1/$A$1*'[1]440123Imp'!X$29</f>
        <v>6.5981919999999993E-3</v>
      </c>
      <c r="Z19" s="26">
        <f>1/$A$1*'[1]440123Imp'!Y$29</f>
        <v>7.5163729999999998E-3</v>
      </c>
      <c r="AA19" s="26">
        <f>1/$A$1*'[1]440123Imp'!Z$29</f>
        <v>7.5163729999999998E-3</v>
      </c>
      <c r="AB19" s="26">
        <f>1/$A$1*'[1]440123Imp'!AA$29</f>
        <v>7.5163729999999998E-3</v>
      </c>
      <c r="AC19" s="7"/>
      <c r="AD19" s="81">
        <f>'[1]440123Imp'!AB$29</f>
        <v>9.4485609899999992E-4</v>
      </c>
      <c r="AE19" s="82">
        <f>'[1]440123Imp'!AC$29</f>
        <v>2.2875415199999999E-2</v>
      </c>
      <c r="AF19" s="82">
        <f>'[1]440123Imp'!AD$29</f>
        <v>0.12282114720000001</v>
      </c>
      <c r="AG19" s="82">
        <f>'[1]440123Imp'!AE$29</f>
        <v>0.27529675040000001</v>
      </c>
      <c r="AH19" s="82">
        <f>'[1]440123Imp'!AF$29</f>
        <v>0.20470862300000003</v>
      </c>
      <c r="AI19" s="82">
        <f>'[1]440123Imp'!AG$29</f>
        <v>0.58726620809999996</v>
      </c>
      <c r="AJ19" s="82">
        <f>'[1]440123Imp'!AH$29</f>
        <v>2.7924544000000004</v>
      </c>
      <c r="AK19" s="82">
        <f>'[1]440123Imp'!AI$29</f>
        <v>7.0307609350000009</v>
      </c>
      <c r="AL19" s="82">
        <f>'[1]440123Imp'!AJ$29</f>
        <v>2.9136356796000005</v>
      </c>
      <c r="AM19" s="82">
        <f>'[1]440123Imp'!AK$29</f>
        <v>5.3158589703999999</v>
      </c>
      <c r="AN19" s="82">
        <f>'[1]440123Imp'!AL$29</f>
        <v>3.0711325284000002</v>
      </c>
      <c r="AO19" s="82">
        <f>'[1]440123Imp'!AM$29</f>
        <v>4.157802384</v>
      </c>
      <c r="AP19" s="82">
        <f>'[1]440123Imp'!AN$29</f>
        <v>2.5636899199999998</v>
      </c>
      <c r="AQ19" s="82">
        <f>'[1]440123Imp'!AO$29</f>
        <v>3.3660840590999999</v>
      </c>
      <c r="AR19" s="82">
        <f>'[1]440123Imp'!AP$29</f>
        <v>3.6758253215000001</v>
      </c>
      <c r="AS19" s="82">
        <f>'[1]440123Imp'!AQ$29</f>
        <v>2.6649413349999995</v>
      </c>
      <c r="AT19" s="82">
        <f>'[1]440123Imp'!AR$29</f>
        <v>2.4360190301999998</v>
      </c>
      <c r="AU19" s="82">
        <f>'[1]440123Imp'!AS$29</f>
        <v>3.5483933484999999</v>
      </c>
      <c r="AV19" s="82">
        <f>'[1]440123Imp'!AT$29</f>
        <v>3.5614448579999998</v>
      </c>
      <c r="AW19" s="82">
        <f>'[1]440123Imp'!AU$29</f>
        <v>2.0865543265000004</v>
      </c>
      <c r="AX19" s="82">
        <f>'[1]440123Imp'!AV$29</f>
        <v>2.0997074022</v>
      </c>
      <c r="AY19" s="82">
        <f>'[1]440123Imp'!AW$29</f>
        <v>2.0949590872000003</v>
      </c>
      <c r="AZ19" s="82">
        <f>'[1]440123Imp'!AX$29</f>
        <v>2.117218662</v>
      </c>
      <c r="BA19" s="82">
        <f>'[1]440123Imp'!AY$29</f>
        <v>1.9585424704999999</v>
      </c>
      <c r="BB19" s="82">
        <f>'[1]440123Imp'!AZ$29</f>
        <v>0</v>
      </c>
      <c r="BC19" s="255">
        <f>'[1]440123Imp'!BA$29</f>
        <v>0</v>
      </c>
      <c r="BD19" s="416"/>
    </row>
    <row r="20" spans="2:56">
      <c r="B20" s="38" t="s">
        <v>15</v>
      </c>
      <c r="C20" s="28">
        <f t="shared" ref="C20:K20" si="4">SUM(C18:C18)-SUM(C19:C19)</f>
        <v>0</v>
      </c>
      <c r="D20" s="29">
        <f t="shared" si="4"/>
        <v>0</v>
      </c>
      <c r="E20" s="29">
        <f t="shared" si="4"/>
        <v>0</v>
      </c>
      <c r="F20" s="29">
        <f t="shared" si="4"/>
        <v>0</v>
      </c>
      <c r="G20" s="29">
        <f t="shared" si="4"/>
        <v>1.3880000000000012E-4</v>
      </c>
      <c r="H20" s="29">
        <f t="shared" si="4"/>
        <v>1.6100000000000055E-4</v>
      </c>
      <c r="I20" s="29">
        <f t="shared" si="4"/>
        <v>1.6452000000000029E-3</v>
      </c>
      <c r="J20" s="30">
        <f t="shared" si="4"/>
        <v>1.448900000000003E-3</v>
      </c>
      <c r="K20" s="30">
        <f t="shared" si="4"/>
        <v>6.2219999999999984E-4</v>
      </c>
      <c r="L20" s="30">
        <f>SUM(L18:L18)-SUM(L19:L19)</f>
        <v>3.9329392857142854E-3</v>
      </c>
      <c r="M20" s="30">
        <f t="shared" ref="M20:AB20" si="5">SUM(M18:M18)-SUM(M19:M19)</f>
        <v>1.7492459627329211E-3</v>
      </c>
      <c r="N20" s="30">
        <f t="shared" si="5"/>
        <v>4.5038434782608688E-3</v>
      </c>
      <c r="O20" s="30">
        <f t="shared" si="5"/>
        <v>6.7111432712215341E-3</v>
      </c>
      <c r="P20" s="30">
        <f t="shared" si="5"/>
        <v>9.2615173913043504E-3</v>
      </c>
      <c r="Q20" s="30">
        <f t="shared" si="5"/>
        <v>6.7732965121834708E-3</v>
      </c>
      <c r="R20" s="30">
        <f t="shared" si="5"/>
        <v>4.3574093167701826E-3</v>
      </c>
      <c r="S20" s="30">
        <f t="shared" si="5"/>
        <v>8.8410956521739088E-3</v>
      </c>
      <c r="T20" s="30">
        <f t="shared" si="5"/>
        <v>3.6692999999999969E-3</v>
      </c>
      <c r="U20" s="30">
        <f t="shared" si="5"/>
        <v>4.8953000000000017E-3</v>
      </c>
      <c r="V20" s="30">
        <f t="shared" si="5"/>
        <v>4.7584000000000029E-3</v>
      </c>
      <c r="W20" s="30">
        <f t="shared" si="5"/>
        <v>1.0157472000000001E-2</v>
      </c>
      <c r="X20" s="30">
        <f t="shared" si="5"/>
        <v>1.7158225000000003E-2</v>
      </c>
      <c r="Y20" s="30">
        <f t="shared" si="5"/>
        <v>6.2074570000000013E-3</v>
      </c>
      <c r="Z20" s="30">
        <f t="shared" si="5"/>
        <v>1.9567689365079365E-3</v>
      </c>
      <c r="AA20" s="30">
        <f t="shared" si="5"/>
        <v>1.9567689365079365E-3</v>
      </c>
      <c r="AB20" s="30">
        <f t="shared" si="5"/>
        <v>1.9567689365079365E-3</v>
      </c>
      <c r="AC20" s="7"/>
      <c r="AD20" s="415">
        <f>SUM(AD18:AD18)-SUM(AD19:AD19)</f>
        <v>0</v>
      </c>
      <c r="AE20" s="410">
        <f>SUM(AE18:AE18)-SUM(AE19:AE19)</f>
        <v>0</v>
      </c>
      <c r="AF20" s="410">
        <f>SUM(AF18:AF18)-SUM(AF19:AF19)</f>
        <v>0</v>
      </c>
      <c r="AG20" s="410">
        <f t="shared" ref="AG20:BB20" si="6">SUM(AG18:AG18)-SUM(AG19:AG19)</f>
        <v>0</v>
      </c>
      <c r="AH20" s="410">
        <f t="shared" si="6"/>
        <v>1.9289157299999998E-2</v>
      </c>
      <c r="AI20" s="410">
        <f t="shared" si="6"/>
        <v>2.6513015099999926E-2</v>
      </c>
      <c r="AJ20" s="410">
        <f t="shared" si="6"/>
        <v>0.28627680000000044</v>
      </c>
      <c r="AK20" s="410">
        <f t="shared" si="6"/>
        <v>0.20457727599999931</v>
      </c>
      <c r="AL20" s="410">
        <f t="shared" si="6"/>
        <v>0.11535484400000051</v>
      </c>
      <c r="AM20" s="410">
        <f t="shared" si="6"/>
        <v>0.75800266519999937</v>
      </c>
      <c r="AN20" s="410">
        <f t="shared" si="6"/>
        <v>0.29824140330000004</v>
      </c>
      <c r="AO20" s="410">
        <f t="shared" si="6"/>
        <v>0.58823275200000058</v>
      </c>
      <c r="AP20" s="410">
        <f t="shared" si="6"/>
        <v>0.60032793919999961</v>
      </c>
      <c r="AQ20" s="410">
        <f t="shared" si="6"/>
        <v>1.0916039048999999</v>
      </c>
      <c r="AR20" s="410">
        <f t="shared" si="6"/>
        <v>0.90493035950000023</v>
      </c>
      <c r="AS20" s="410">
        <f t="shared" si="6"/>
        <v>0.45946613999999997</v>
      </c>
      <c r="AT20" s="410">
        <f t="shared" si="6"/>
        <v>0.8786140509</v>
      </c>
      <c r="AU20" s="410">
        <f t="shared" si="6"/>
        <v>0.47285626960000071</v>
      </c>
      <c r="AV20" s="410">
        <f t="shared" si="6"/>
        <v>0.75652970400000008</v>
      </c>
      <c r="AW20" s="410">
        <f t="shared" si="6"/>
        <v>0.69964607850000027</v>
      </c>
      <c r="AX20" s="410">
        <f t="shared" si="6"/>
        <v>1.0924480524000004</v>
      </c>
      <c r="AY20" s="410">
        <f t="shared" si="6"/>
        <v>2.0039053795999999</v>
      </c>
      <c r="AZ20" s="410">
        <f t="shared" si="6"/>
        <v>1.1320908300000001</v>
      </c>
      <c r="BA20" s="410">
        <f t="shared" si="6"/>
        <v>0.45101239260000003</v>
      </c>
      <c r="BB20" s="410">
        <f t="shared" si="6"/>
        <v>0</v>
      </c>
      <c r="BC20" s="411">
        <f>SUM(BC18:BC18)-SUM(BC19:BC19)</f>
        <v>0</v>
      </c>
      <c r="BD20" s="416"/>
    </row>
    <row r="21" spans="2:56" ht="17.149999999999999" customHeight="1">
      <c r="B21" s="34" t="s">
        <v>111</v>
      </c>
      <c r="C21" s="124">
        <f t="shared" ref="C21:AB21" si="7">C5-SUM(C6,C7,C8,C9,C10,C17,C18)</f>
        <v>3.0067000000000288E-3</v>
      </c>
      <c r="D21" s="36">
        <f t="shared" si="7"/>
        <v>1.6931000000000029E-3</v>
      </c>
      <c r="E21" s="36">
        <f t="shared" si="7"/>
        <v>4.4417000000002149E-3</v>
      </c>
      <c r="F21" s="36">
        <f t="shared" si="7"/>
        <v>6.2309999999998755E-3</v>
      </c>
      <c r="G21" s="36">
        <f t="shared" si="7"/>
        <v>5.1028999999997993E-3</v>
      </c>
      <c r="H21" s="36">
        <f t="shared" si="7"/>
        <v>8.5285999999998863E-3</v>
      </c>
      <c r="I21" s="36">
        <f t="shared" si="7"/>
        <v>2.8485099999999708E-2</v>
      </c>
      <c r="J21" s="37">
        <f t="shared" si="7"/>
        <v>4.4328979285714443E-2</v>
      </c>
      <c r="K21" s="37">
        <f t="shared" si="7"/>
        <v>7.3595800000000544E-2</v>
      </c>
      <c r="L21" s="37">
        <f t="shared" si="7"/>
        <v>0.15598979999999907</v>
      </c>
      <c r="M21" s="37">
        <f t="shared" si="7"/>
        <v>0.18505096335403781</v>
      </c>
      <c r="N21" s="37">
        <f t="shared" si="7"/>
        <v>9.4345908695652181E-2</v>
      </c>
      <c r="O21" s="37">
        <f t="shared" si="7"/>
        <v>8.645022173913075E-2</v>
      </c>
      <c r="P21" s="37">
        <f t="shared" si="7"/>
        <v>9.56608652173907E-2</v>
      </c>
      <c r="Q21" s="37">
        <f t="shared" si="7"/>
        <v>8.4611471476348399E-2</v>
      </c>
      <c r="R21" s="37">
        <f t="shared" si="7"/>
        <v>8.4771118722271499E-2</v>
      </c>
      <c r="S21" s="37">
        <f t="shared" si="7"/>
        <v>7.4880217391304349E-2</v>
      </c>
      <c r="T21" s="37">
        <f t="shared" si="7"/>
        <v>7.1756385714285553E-2</v>
      </c>
      <c r="U21" s="37">
        <f t="shared" si="7"/>
        <v>8.0836191836735072E-2</v>
      </c>
      <c r="V21" s="37">
        <f t="shared" si="7"/>
        <v>6.8717471428572097E-2</v>
      </c>
      <c r="W21" s="37">
        <f t="shared" si="7"/>
        <v>7.5573074956043929E-2</v>
      </c>
      <c r="X21" s="37">
        <f t="shared" si="7"/>
        <v>6.8907500081633266E-2</v>
      </c>
      <c r="Y21" s="37">
        <f t="shared" si="7"/>
        <v>7.725734899999992E-2</v>
      </c>
      <c r="Z21" s="37">
        <f t="shared" si="7"/>
        <v>8.6090622936509043E-2</v>
      </c>
      <c r="AA21" s="37">
        <f t="shared" si="7"/>
        <v>8.6090622936509043E-2</v>
      </c>
      <c r="AB21" s="37">
        <f t="shared" si="7"/>
        <v>8.6090622936509043E-2</v>
      </c>
      <c r="AC21" s="7"/>
      <c r="AD21" s="426">
        <f t="shared" ref="AD21:BC21" si="8">AD5-SUM(AD6,AD7,AD8,AD9,AD10,AD17,AD18)</f>
        <v>0.22926660776399643</v>
      </c>
      <c r="AE21" s="79">
        <f t="shared" si="8"/>
        <v>0.13135227839999786</v>
      </c>
      <c r="AF21" s="79">
        <f t="shared" si="8"/>
        <v>0.23564824800000395</v>
      </c>
      <c r="AG21" s="79">
        <f t="shared" si="8"/>
        <v>0.42806417920000328</v>
      </c>
      <c r="AH21" s="79">
        <f t="shared" si="8"/>
        <v>0.53179834749999344</v>
      </c>
      <c r="AI21" s="79">
        <f t="shared" si="8"/>
        <v>0.47799566100000845</v>
      </c>
      <c r="AJ21" s="79">
        <f t="shared" si="8"/>
        <v>1.0584707999999807</v>
      </c>
      <c r="AK21" s="79">
        <f t="shared" si="8"/>
        <v>2.3346124875000385</v>
      </c>
      <c r="AL21" s="79">
        <f t="shared" si="8"/>
        <v>4.2644978227999957</v>
      </c>
      <c r="AM21" s="79">
        <f t="shared" si="8"/>
        <v>10.007383143999988</v>
      </c>
      <c r="AN21" s="79">
        <f t="shared" si="8"/>
        <v>11.415531112199972</v>
      </c>
      <c r="AO21" s="79">
        <f t="shared" si="8"/>
        <v>5.2534163520000448</v>
      </c>
      <c r="AP21" s="79">
        <f t="shared" si="8"/>
        <v>3.6515043840000203</v>
      </c>
      <c r="AQ21" s="79">
        <f t="shared" si="8"/>
        <v>2.0949582210000699</v>
      </c>
      <c r="AR21" s="79">
        <f t="shared" si="8"/>
        <v>1.9106420575000129</v>
      </c>
      <c r="AS21" s="79">
        <f t="shared" si="8"/>
        <v>1.5893598595000071</v>
      </c>
      <c r="AT21" s="79">
        <f t="shared" si="8"/>
        <v>1.2589504253999735</v>
      </c>
      <c r="AU21" s="79">
        <f t="shared" si="8"/>
        <v>1.4398195955000119</v>
      </c>
      <c r="AV21" s="79">
        <f t="shared" si="8"/>
        <v>1.801927284000044</v>
      </c>
      <c r="AW21" s="79">
        <f t="shared" si="8"/>
        <v>1.4391127720000156</v>
      </c>
      <c r="AX21" s="79">
        <f t="shared" si="8"/>
        <v>1.6923097906000066</v>
      </c>
      <c r="AY21" s="79">
        <f t="shared" si="8"/>
        <v>1.556303103000019</v>
      </c>
      <c r="AZ21" s="79">
        <f t="shared" si="8"/>
        <v>1.8361855980000144</v>
      </c>
      <c r="BA21" s="79">
        <f t="shared" si="8"/>
        <v>1.7906457755999554</v>
      </c>
      <c r="BB21" s="79">
        <f t="shared" si="8"/>
        <v>0</v>
      </c>
      <c r="BC21" s="254">
        <f t="shared" si="8"/>
        <v>0</v>
      </c>
      <c r="BD21" s="416"/>
    </row>
    <row r="22" spans="2:56">
      <c r="B22" s="23" t="s">
        <v>75</v>
      </c>
      <c r="C22" s="24">
        <f>1/$A$1*'[1]440123Imp'!$B$226</f>
        <v>3.0066999999999997E-3</v>
      </c>
      <c r="D22" s="25">
        <f>1/$A$1*'[1]440123Imp'!$C$226</f>
        <v>1.6931000000000003E-3</v>
      </c>
      <c r="E22" s="25">
        <f>1/$A$1*'[1]440123Imp'!$D$226</f>
        <v>4.3552E-3</v>
      </c>
      <c r="F22" s="25">
        <f>1/$A$1*'[1]440123Imp'!$E$226</f>
        <v>6.2309999999999996E-3</v>
      </c>
      <c r="G22" s="25">
        <f>1/$A$1*'[1]440123Imp'!$F$226</f>
        <v>5.1029000000000005E-3</v>
      </c>
      <c r="H22" s="25">
        <f>1/$A$1*'[1]440123Imp'!$G$226</f>
        <v>8.5286000000000008E-3</v>
      </c>
      <c r="I22" s="25">
        <f>1/$A$1*'[1]440123Imp'!$H$226</f>
        <v>2.8457500000000007E-2</v>
      </c>
      <c r="J22" s="26">
        <f>1/$A$1*'[1]440123Imp'!$I$226</f>
        <v>4.4328400000000004E-2</v>
      </c>
      <c r="K22" s="26">
        <f>1/$A$1*'[1]440123Imp'!$J$226</f>
        <v>7.3595800000000017E-2</v>
      </c>
      <c r="L22" s="26">
        <f>1/$A$1*'[1]440123Imp'!K$226</f>
        <v>0.15598980000000001</v>
      </c>
      <c r="M22" s="26">
        <f>1/$A$1*'[1]440123Imp'!L$226</f>
        <v>0.18500533478260869</v>
      </c>
      <c r="N22" s="26">
        <f>1/$A$1*'[1]440123Imp'!M$226</f>
        <v>9.4322034782608699E-2</v>
      </c>
      <c r="O22" s="26">
        <f>1/$A$1*'[1]440123Imp'!N$226</f>
        <v>8.6449921739130436E-2</v>
      </c>
      <c r="P22" s="26">
        <f>1/$A$1*'[1]440123Imp'!O$226</f>
        <v>9.5591465217391286E-2</v>
      </c>
      <c r="Q22" s="26">
        <f>1/$A$1*'[1]440123Imp'!P$226</f>
        <v>8.4571371476349744E-2</v>
      </c>
      <c r="R22" s="26">
        <f>1/$A$1*'[1]440123Imp'!Q$226</f>
        <v>8.4771067701863365E-2</v>
      </c>
      <c r="S22" s="26">
        <f>1/$A$1*'[1]440123Imp'!R$226</f>
        <v>7.4880217391304335E-2</v>
      </c>
      <c r="T22" s="26">
        <f>1/$A$1*'[1]440123Imp'!S$226</f>
        <v>7.1723385714285701E-2</v>
      </c>
      <c r="U22" s="26">
        <f>1/$A$1*'[1]440123Imp'!T$226</f>
        <v>8.0813191836734716E-2</v>
      </c>
      <c r="V22" s="26">
        <f>1/$A$1*'[1]440123Imp'!U$226</f>
        <v>6.8717299999999995E-2</v>
      </c>
      <c r="W22" s="26">
        <f>1/$A$1*'[1]440123Imp'!V$226</f>
        <v>7.5573072956043957E-2</v>
      </c>
      <c r="X22" s="26">
        <f>1/$A$1*'[1]440123Imp'!W$226</f>
        <v>6.8899795999999999E-2</v>
      </c>
      <c r="Y22" s="26">
        <f>1/$A$1*'[1]440123Imp'!X$226</f>
        <v>7.7177346999999993E-2</v>
      </c>
      <c r="Z22" s="26">
        <f>1/$A$1*'[1]440123Imp'!Y$226</f>
        <v>8.6089763999999999E-2</v>
      </c>
      <c r="AA22" s="26">
        <f>1/$A$1*'[1]440123Imp'!Z$226</f>
        <v>8.6089763999999999E-2</v>
      </c>
      <c r="AB22" s="26">
        <f>1/$A$1*'[1]440123Imp'!AA$226</f>
        <v>8.6089763999999999E-2</v>
      </c>
      <c r="AC22" s="7"/>
      <c r="AD22" s="81">
        <f>'[1]440123Imp'!AB$226</f>
        <v>0.22926660776399999</v>
      </c>
      <c r="AE22" s="82">
        <f>'[1]440123Imp'!AC$226</f>
        <v>0.13135227839999999</v>
      </c>
      <c r="AF22" s="82">
        <f>'[1]440123Imp'!AD$226</f>
        <v>0.2333201808</v>
      </c>
      <c r="AG22" s="82">
        <f>'[1]440123Imp'!AE$226</f>
        <v>0.42806417920000001</v>
      </c>
      <c r="AH22" s="82">
        <f>'[1]440123Imp'!AF$226</f>
        <v>0.53179834749999999</v>
      </c>
      <c r="AI22" s="82">
        <f>'[1]440123Imp'!AG$226</f>
        <v>0.47799566100000007</v>
      </c>
      <c r="AJ22" s="82">
        <f>'[1]440123Imp'!AH$226</f>
        <v>1.0471704000000002</v>
      </c>
      <c r="AK22" s="82">
        <f>'[1]440123Imp'!AI$226</f>
        <v>2.3339724639999999</v>
      </c>
      <c r="AL22" s="82">
        <f>'[1]440123Imp'!AJ$226</f>
        <v>4.2644978228000001</v>
      </c>
      <c r="AM22" s="82">
        <f>'[1]440123Imp'!AK$226</f>
        <v>10.007383143999999</v>
      </c>
      <c r="AN22" s="82">
        <f>'[1]440123Imp'!AL$226</f>
        <v>11.412712674</v>
      </c>
      <c r="AO22" s="82">
        <f>'[1]440123Imp'!AM$226</f>
        <v>5.2439966880000002</v>
      </c>
      <c r="AP22" s="82">
        <f>'[1]440123Imp'!AN$226</f>
        <v>3.6492341424000001</v>
      </c>
      <c r="AQ22" s="82">
        <f>'[1]440123Imp'!AO$226</f>
        <v>2.0940617535000001</v>
      </c>
      <c r="AR22" s="82">
        <f>'[1]440123Imp'!AP$226</f>
        <v>1.9079119900000001</v>
      </c>
      <c r="AS22" s="82">
        <f>'[1]440123Imp'!AQ$226</f>
        <v>1.5893376694999999</v>
      </c>
      <c r="AT22" s="82">
        <f>'[1]440123Imp'!AR$226</f>
        <v>1.2589504253999999</v>
      </c>
      <c r="AU22" s="82">
        <f>'[1]440123Imp'!AS$226</f>
        <v>1.4351189138</v>
      </c>
      <c r="AV22" s="82">
        <f>'[1]440123Imp'!AT$226</f>
        <v>1.801784383</v>
      </c>
      <c r="AW22" s="82">
        <f>'[1]440123Imp'!AU$226</f>
        <v>1.4390993380000001</v>
      </c>
      <c r="AX22" s="82">
        <f>'[1]440123Imp'!AV$226</f>
        <v>1.6922618182</v>
      </c>
      <c r="AY22" s="82">
        <f>'[1]440123Imp'!AW$226</f>
        <v>1.5559021677000002</v>
      </c>
      <c r="AZ22" s="82">
        <f>'[1]440123Imp'!AX$226</f>
        <v>1.8354327029999999</v>
      </c>
      <c r="BA22" s="82">
        <f>'[1]440123Imp'!AY$226</f>
        <v>1.7904414098999999</v>
      </c>
      <c r="BB22" s="82">
        <f>'[1]440123Imp'!AZ$226</f>
        <v>0</v>
      </c>
      <c r="BC22" s="255">
        <f>'[1]440123Imp'!BA$226</f>
        <v>0</v>
      </c>
      <c r="BD22" s="416"/>
    </row>
    <row r="23" spans="2:56" ht="13" thickBot="1">
      <c r="B23" s="112" t="s">
        <v>15</v>
      </c>
      <c r="C23" s="108">
        <f t="shared" ref="C23:L23" si="9">SUM(C21:C21)-SUM(C22:C22)</f>
        <v>2.9056618222611519E-17</v>
      </c>
      <c r="D23" s="109">
        <f t="shared" si="9"/>
        <v>2.6020852139652106E-18</v>
      </c>
      <c r="E23" s="109">
        <f t="shared" si="9"/>
        <v>8.6500000000214877E-5</v>
      </c>
      <c r="F23" s="109">
        <f t="shared" si="9"/>
        <v>-1.2403272853234171E-16</v>
      </c>
      <c r="G23" s="109">
        <f t="shared" si="9"/>
        <v>-2.0122792321330962E-16</v>
      </c>
      <c r="H23" s="109">
        <f t="shared" si="9"/>
        <v>-1.1449174941446927E-16</v>
      </c>
      <c r="I23" s="109">
        <f t="shared" si="9"/>
        <v>2.7599999999700781E-5</v>
      </c>
      <c r="J23" s="110">
        <f t="shared" si="9"/>
        <v>5.7928571443877086E-7</v>
      </c>
      <c r="K23" s="110">
        <f t="shared" si="9"/>
        <v>5.2735593669694936E-16</v>
      </c>
      <c r="L23" s="110">
        <f t="shared" si="9"/>
        <v>-9.4368957093138306E-16</v>
      </c>
      <c r="M23" s="110">
        <f t="shared" ref="M23:AB23" si="10">SUM(M21:M21)-SUM(M22:M22)</f>
        <v>4.5628571429118248E-5</v>
      </c>
      <c r="N23" s="110">
        <f t="shared" si="10"/>
        <v>2.3873913043481743E-5</v>
      </c>
      <c r="O23" s="110">
        <f t="shared" si="10"/>
        <v>3.0000000031393803E-7</v>
      </c>
      <c r="P23" s="110">
        <f t="shared" si="10"/>
        <v>6.9399999999414375E-5</v>
      </c>
      <c r="Q23" s="110">
        <f t="shared" si="10"/>
        <v>4.00999999986551E-5</v>
      </c>
      <c r="R23" s="110">
        <f t="shared" si="10"/>
        <v>5.1020408134427875E-8</v>
      </c>
      <c r="S23" s="110">
        <f t="shared" si="10"/>
        <v>0</v>
      </c>
      <c r="T23" s="110">
        <f t="shared" si="10"/>
        <v>3.2999999999852592E-5</v>
      </c>
      <c r="U23" s="110">
        <f t="shared" si="10"/>
        <v>2.3000000000356069E-5</v>
      </c>
      <c r="V23" s="110">
        <f t="shared" si="10"/>
        <v>1.7142857210161733E-7</v>
      </c>
      <c r="W23" s="110">
        <f t="shared" si="10"/>
        <v>1.9999999711917127E-9</v>
      </c>
      <c r="X23" s="110">
        <f t="shared" si="10"/>
        <v>7.7040816332668571E-6</v>
      </c>
      <c r="Y23" s="110">
        <f t="shared" si="10"/>
        <v>8.0001999999926299E-5</v>
      </c>
      <c r="Z23" s="110">
        <f t="shared" si="10"/>
        <v>8.5893650904333985E-7</v>
      </c>
      <c r="AA23" s="110">
        <f t="shared" si="10"/>
        <v>8.5893650904333985E-7</v>
      </c>
      <c r="AB23" s="110">
        <f t="shared" si="10"/>
        <v>8.5893650904333985E-7</v>
      </c>
      <c r="AC23" s="115"/>
      <c r="AD23" s="361">
        <f t="shared" ref="AD23:BC23" si="11">SUM(AD21:AD21)-SUM(AD22:AD22)</f>
        <v>-3.5527136788005009E-15</v>
      </c>
      <c r="AE23" s="130">
        <f t="shared" si="11"/>
        <v>-2.1371793224034263E-15</v>
      </c>
      <c r="AF23" s="130">
        <f t="shared" si="11"/>
        <v>2.3280672000039471E-3</v>
      </c>
      <c r="AG23" s="130">
        <f t="shared" si="11"/>
        <v>3.2751579226442118E-15</v>
      </c>
      <c r="AH23" s="130">
        <f t="shared" si="11"/>
        <v>-6.5503158452884236E-15</v>
      </c>
      <c r="AI23" s="130">
        <f t="shared" si="11"/>
        <v>8.3821838359199319E-15</v>
      </c>
      <c r="AJ23" s="130">
        <f t="shared" si="11"/>
        <v>1.1300399999980559E-2</v>
      </c>
      <c r="AK23" s="130">
        <f t="shared" si="11"/>
        <v>6.4002350003855568E-4</v>
      </c>
      <c r="AL23" s="130">
        <f t="shared" si="11"/>
        <v>0</v>
      </c>
      <c r="AM23" s="130">
        <f t="shared" si="11"/>
        <v>0</v>
      </c>
      <c r="AN23" s="130">
        <f t="shared" si="11"/>
        <v>2.8184381999718511E-3</v>
      </c>
      <c r="AO23" s="130">
        <f t="shared" si="11"/>
        <v>9.4196640000445697E-3</v>
      </c>
      <c r="AP23" s="130">
        <f t="shared" si="11"/>
        <v>2.2702416000202064E-3</v>
      </c>
      <c r="AQ23" s="130">
        <f t="shared" si="11"/>
        <v>8.9646750006977527E-4</v>
      </c>
      <c r="AR23" s="130">
        <f t="shared" si="11"/>
        <v>2.7300675000128116E-3</v>
      </c>
      <c r="AS23" s="130">
        <f t="shared" si="11"/>
        <v>2.2190000007249466E-5</v>
      </c>
      <c r="AT23" s="130">
        <f t="shared" si="11"/>
        <v>-2.6423307986078726E-14</v>
      </c>
      <c r="AU23" s="130">
        <f t="shared" si="11"/>
        <v>4.7006817000119216E-3</v>
      </c>
      <c r="AV23" s="130">
        <f t="shared" si="11"/>
        <v>1.4290100004399342E-4</v>
      </c>
      <c r="AW23" s="130">
        <f t="shared" si="11"/>
        <v>1.3434000015521974E-5</v>
      </c>
      <c r="AX23" s="130">
        <f t="shared" si="11"/>
        <v>4.7972400006646154E-5</v>
      </c>
      <c r="AY23" s="130">
        <f t="shared" si="11"/>
        <v>4.0093530001872324E-4</v>
      </c>
      <c r="AZ23" s="130">
        <f t="shared" si="11"/>
        <v>7.5289500001440857E-4</v>
      </c>
      <c r="BA23" s="130">
        <f t="shared" si="11"/>
        <v>2.0436569995552212E-4</v>
      </c>
      <c r="BB23" s="130">
        <f t="shared" si="11"/>
        <v>0</v>
      </c>
      <c r="BC23" s="256">
        <f t="shared" si="11"/>
        <v>0</v>
      </c>
      <c r="BD23" s="416"/>
    </row>
    <row r="24" spans="2:56" ht="13.5" thickTop="1">
      <c r="B24" s="455" t="s">
        <v>186</v>
      </c>
      <c r="AD24" s="63"/>
      <c r="AE24" s="63"/>
      <c r="AF24" s="63"/>
      <c r="AG24" s="63"/>
      <c r="AH24" s="63"/>
      <c r="AI24" s="63"/>
      <c r="AJ24" s="63"/>
      <c r="AK24" s="63"/>
      <c r="AL24" s="63"/>
      <c r="AM24" s="63"/>
      <c r="AN24" s="63"/>
      <c r="AO24" s="63"/>
      <c r="AP24" s="63"/>
      <c r="AQ24" s="63"/>
      <c r="AR24" s="63"/>
      <c r="AS24" s="63"/>
      <c r="AT24" s="63"/>
      <c r="AU24" s="63"/>
      <c r="AV24" s="63"/>
      <c r="AW24" s="63"/>
      <c r="AX24" s="63"/>
      <c r="AY24" s="63"/>
      <c r="AZ24" s="63"/>
      <c r="BA24" s="63"/>
      <c r="BB24" s="63"/>
      <c r="BC24" s="63"/>
    </row>
    <row r="25" spans="2:56">
      <c r="AD25" s="63"/>
      <c r="AE25" s="63"/>
      <c r="AF25" s="63"/>
      <c r="AG25" s="63"/>
      <c r="AH25" s="63"/>
      <c r="AI25" s="63"/>
      <c r="AJ25" s="63"/>
      <c r="AK25" s="63"/>
      <c r="AL25" s="63"/>
      <c r="AM25" s="63"/>
      <c r="AN25" s="63"/>
      <c r="AO25" s="63"/>
      <c r="AP25" s="63"/>
      <c r="AQ25" s="63"/>
      <c r="AR25" s="63"/>
      <c r="AS25" s="63"/>
      <c r="AT25" s="63"/>
      <c r="AU25" s="63"/>
      <c r="AV25" s="63"/>
      <c r="AW25" s="63"/>
      <c r="AX25" s="63"/>
      <c r="AY25" s="63"/>
      <c r="AZ25" s="63"/>
      <c r="BA25" s="63"/>
      <c r="BB25" s="63"/>
      <c r="BC25" s="63"/>
    </row>
    <row r="26" spans="2:56"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</row>
    <row r="27" spans="2:56"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</row>
    <row r="28" spans="2:56"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</row>
    <row r="29" spans="2:56">
      <c r="AD29" s="63"/>
      <c r="AE29" s="63"/>
      <c r="AF29" s="63"/>
      <c r="AG29" s="63"/>
      <c r="AH29" s="63"/>
      <c r="AI29" s="63"/>
      <c r="AJ29" s="63"/>
      <c r="AK29" s="63"/>
      <c r="AL29" s="63"/>
      <c r="AM29" s="63"/>
      <c r="AN29" s="63"/>
      <c r="AO29" s="63"/>
      <c r="AP29" s="63"/>
      <c r="AQ29" s="63"/>
      <c r="AR29" s="63"/>
      <c r="AS29" s="63"/>
      <c r="AT29" s="63"/>
      <c r="AU29" s="63"/>
      <c r="AV29" s="63"/>
      <c r="AW29" s="63"/>
      <c r="AX29" s="63"/>
      <c r="AY29" s="63"/>
      <c r="AZ29" s="63"/>
      <c r="BA29" s="63"/>
      <c r="BB29" s="63"/>
      <c r="BC29" s="63"/>
    </row>
    <row r="30" spans="2:56">
      <c r="AD30" s="63"/>
      <c r="AE30" s="63"/>
      <c r="AF30" s="63"/>
      <c r="AG30" s="63"/>
      <c r="AH30" s="63"/>
      <c r="AI30" s="63"/>
      <c r="AJ30" s="63"/>
      <c r="AK30" s="63"/>
      <c r="AL30" s="63"/>
      <c r="AM30" s="63"/>
      <c r="AN30" s="63"/>
      <c r="AO30" s="63"/>
      <c r="AP30" s="63"/>
      <c r="AQ30" s="63"/>
      <c r="AR30" s="63"/>
      <c r="AS30" s="63"/>
      <c r="AT30" s="63"/>
      <c r="AU30" s="63"/>
      <c r="AV30" s="63"/>
      <c r="AW30" s="63"/>
      <c r="AX30" s="63"/>
      <c r="AY30" s="63"/>
      <c r="AZ30" s="63"/>
      <c r="BA30" s="63"/>
      <c r="BB30" s="63"/>
      <c r="BC30" s="63"/>
    </row>
    <row r="31" spans="2:56">
      <c r="AD31" s="63"/>
      <c r="AE31" s="63"/>
      <c r="AF31" s="63"/>
      <c r="AG31" s="63"/>
      <c r="AH31" s="63"/>
      <c r="AI31" s="63"/>
      <c r="AJ31" s="63"/>
      <c r="AK31" s="63"/>
      <c r="AL31" s="63"/>
      <c r="AM31" s="63"/>
      <c r="AN31" s="63"/>
      <c r="AO31" s="63"/>
      <c r="AP31" s="63"/>
      <c r="AQ31" s="63"/>
      <c r="AR31" s="63"/>
      <c r="AS31" s="63"/>
      <c r="AT31" s="63"/>
      <c r="AU31" s="63"/>
      <c r="AV31" s="63"/>
      <c r="AW31" s="63"/>
      <c r="AX31" s="63"/>
      <c r="AY31" s="63"/>
      <c r="AZ31" s="63"/>
      <c r="BA31" s="63"/>
      <c r="BB31" s="63"/>
      <c r="BC31" s="63"/>
    </row>
    <row r="32" spans="2:56">
      <c r="AD32" s="63"/>
      <c r="AE32" s="63"/>
      <c r="AF32" s="63"/>
      <c r="AG32" s="63"/>
      <c r="AH32" s="63"/>
      <c r="AI32" s="63"/>
      <c r="AJ32" s="63"/>
      <c r="AK32" s="63"/>
      <c r="AL32" s="63"/>
      <c r="AM32" s="63"/>
      <c r="AN32" s="63"/>
      <c r="AO32" s="63"/>
      <c r="AP32" s="63"/>
      <c r="AQ32" s="63"/>
      <c r="AR32" s="63"/>
      <c r="AS32" s="63"/>
      <c r="AT32" s="63"/>
      <c r="AU32" s="63"/>
      <c r="AV32" s="63"/>
      <c r="AW32" s="63"/>
      <c r="AX32" s="63"/>
      <c r="AY32" s="63"/>
      <c r="AZ32" s="63"/>
      <c r="BA32" s="63"/>
      <c r="BB32" s="63"/>
      <c r="BC32" s="63"/>
    </row>
    <row r="33" spans="30:55">
      <c r="AD33" s="63"/>
      <c r="AE33" s="63"/>
      <c r="AF33" s="63"/>
      <c r="AG33" s="63"/>
      <c r="AH33" s="63"/>
      <c r="AI33" s="63"/>
      <c r="AJ33" s="63"/>
      <c r="AK33" s="63"/>
      <c r="AL33" s="63"/>
      <c r="AM33" s="63"/>
      <c r="AN33" s="63"/>
      <c r="AO33" s="63"/>
      <c r="AP33" s="63"/>
      <c r="AQ33" s="63"/>
      <c r="AR33" s="63"/>
      <c r="AS33" s="63"/>
      <c r="AT33" s="63"/>
      <c r="AU33" s="63"/>
      <c r="AV33" s="63"/>
      <c r="AW33" s="63"/>
      <c r="AX33" s="63"/>
      <c r="AY33" s="63"/>
      <c r="AZ33" s="63"/>
      <c r="BA33" s="63"/>
      <c r="BB33" s="63"/>
      <c r="BC33" s="63"/>
    </row>
    <row r="34" spans="30:55">
      <c r="AD34" s="63"/>
      <c r="AE34" s="63"/>
      <c r="AF34" s="63"/>
      <c r="AG34" s="63"/>
      <c r="AH34" s="63"/>
      <c r="AI34" s="63"/>
      <c r="AJ34" s="63"/>
      <c r="AK34" s="63"/>
      <c r="AL34" s="63"/>
      <c r="AM34" s="63"/>
      <c r="AN34" s="63"/>
      <c r="AO34" s="63"/>
      <c r="AP34" s="63"/>
      <c r="AQ34" s="63"/>
      <c r="AR34" s="63"/>
      <c r="AS34" s="63"/>
      <c r="AT34" s="63"/>
      <c r="AU34" s="63"/>
      <c r="AV34" s="63"/>
      <c r="AW34" s="63"/>
      <c r="AX34" s="63"/>
      <c r="AY34" s="63"/>
      <c r="AZ34" s="63"/>
      <c r="BA34" s="63"/>
      <c r="BB34" s="63"/>
      <c r="BC34" s="63"/>
    </row>
    <row r="35" spans="30:55">
      <c r="AD35" s="63"/>
      <c r="AE35" s="63"/>
      <c r="AF35" s="63"/>
      <c r="AG35" s="63"/>
      <c r="AH35" s="63"/>
      <c r="AI35" s="63"/>
      <c r="AJ35" s="63"/>
      <c r="AK35" s="63"/>
      <c r="AL35" s="63"/>
      <c r="AM35" s="63"/>
      <c r="AN35" s="63"/>
      <c r="AO35" s="63"/>
      <c r="AP35" s="63"/>
      <c r="AQ35" s="63"/>
      <c r="AR35" s="63"/>
      <c r="AS35" s="63"/>
      <c r="AT35" s="63"/>
      <c r="AU35" s="63"/>
      <c r="AV35" s="63"/>
      <c r="AW35" s="63"/>
      <c r="AX35" s="63"/>
      <c r="AY35" s="63"/>
      <c r="AZ35" s="63"/>
      <c r="BA35" s="63"/>
      <c r="BB35" s="63"/>
      <c r="BC35" s="63"/>
    </row>
    <row r="36" spans="30:55"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  <c r="AV36" s="63"/>
      <c r="AW36" s="63"/>
      <c r="AX36" s="63"/>
      <c r="AY36" s="63"/>
      <c r="AZ36" s="63"/>
      <c r="BA36" s="63"/>
      <c r="BB36" s="63"/>
      <c r="BC36" s="63"/>
    </row>
    <row r="37" spans="30:55"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63"/>
      <c r="AS37" s="63"/>
      <c r="AT37" s="63"/>
      <c r="AU37" s="63"/>
      <c r="AV37" s="63"/>
      <c r="AW37" s="63"/>
      <c r="AX37" s="63"/>
      <c r="AY37" s="63"/>
      <c r="AZ37" s="63"/>
      <c r="BA37" s="63"/>
      <c r="BB37" s="63"/>
      <c r="BC37" s="63"/>
    </row>
    <row r="38" spans="30:55"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N38" s="63"/>
      <c r="AO38" s="63"/>
      <c r="AP38" s="63"/>
      <c r="AQ38" s="63"/>
      <c r="AR38" s="63"/>
      <c r="AS38" s="63"/>
      <c r="AT38" s="63"/>
      <c r="AU38" s="63"/>
      <c r="AV38" s="63"/>
      <c r="AW38" s="63"/>
      <c r="AX38" s="63"/>
      <c r="AY38" s="63"/>
      <c r="AZ38" s="63"/>
      <c r="BA38" s="63"/>
      <c r="BB38" s="63"/>
      <c r="BC38" s="63"/>
    </row>
    <row r="39" spans="30:55"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  <c r="AS39" s="63"/>
      <c r="AT39" s="63"/>
      <c r="AU39" s="63"/>
      <c r="AV39" s="63"/>
      <c r="AW39" s="63"/>
      <c r="AX39" s="63"/>
      <c r="AY39" s="63"/>
      <c r="AZ39" s="63"/>
      <c r="BA39" s="63"/>
      <c r="BB39" s="63"/>
      <c r="BC39" s="63"/>
    </row>
    <row r="40" spans="30:55"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  <c r="AS40" s="63"/>
      <c r="AT40" s="63"/>
      <c r="AU40" s="63"/>
      <c r="AV40" s="63"/>
      <c r="AW40" s="63"/>
      <c r="AX40" s="63"/>
      <c r="AY40" s="63"/>
      <c r="AZ40" s="63"/>
      <c r="BA40" s="63"/>
      <c r="BB40" s="63"/>
      <c r="BC40" s="63"/>
    </row>
    <row r="41" spans="30:55"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63"/>
      <c r="AS41" s="63"/>
      <c r="AT41" s="63"/>
      <c r="AU41" s="63"/>
      <c r="AV41" s="63"/>
      <c r="AW41" s="63"/>
      <c r="AX41" s="63"/>
      <c r="AY41" s="63"/>
      <c r="AZ41" s="63"/>
      <c r="BA41" s="63"/>
      <c r="BB41" s="63"/>
      <c r="BC41" s="63"/>
    </row>
    <row r="42" spans="30:55"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  <c r="AS42" s="63"/>
      <c r="AT42" s="63"/>
      <c r="AU42" s="63"/>
      <c r="AV42" s="63"/>
      <c r="AW42" s="63"/>
      <c r="AX42" s="63"/>
      <c r="AY42" s="63"/>
      <c r="AZ42" s="63"/>
      <c r="BA42" s="63"/>
      <c r="BB42" s="63"/>
      <c r="BC42" s="63"/>
    </row>
    <row r="43" spans="30:55"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  <c r="AP43" s="63"/>
      <c r="AQ43" s="63"/>
      <c r="AR43" s="63"/>
      <c r="AS43" s="63"/>
      <c r="AT43" s="63"/>
      <c r="AU43" s="63"/>
      <c r="AV43" s="63"/>
      <c r="AW43" s="63"/>
      <c r="AX43" s="63"/>
      <c r="AY43" s="63"/>
      <c r="AZ43" s="63"/>
      <c r="BA43" s="63"/>
      <c r="BB43" s="63"/>
      <c r="BC43" s="63"/>
    </row>
    <row r="44" spans="30:55"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3"/>
      <c r="AU44" s="63"/>
      <c r="AV44" s="63"/>
      <c r="AW44" s="63"/>
      <c r="AX44" s="63"/>
      <c r="AY44" s="63"/>
      <c r="AZ44" s="63"/>
      <c r="BA44" s="63"/>
      <c r="BB44" s="63"/>
      <c r="BC44" s="63"/>
    </row>
    <row r="45" spans="30:55">
      <c r="AD45" s="63"/>
      <c r="AE45" s="63"/>
      <c r="AF45" s="63"/>
      <c r="AG45" s="63"/>
      <c r="AH45" s="63"/>
      <c r="AI45" s="63"/>
      <c r="AJ45" s="63"/>
      <c r="AK45" s="63"/>
      <c r="AL45" s="63"/>
      <c r="AM45" s="63"/>
      <c r="AN45" s="63"/>
      <c r="AO45" s="63"/>
      <c r="AP45" s="63"/>
      <c r="AQ45" s="63"/>
      <c r="AR45" s="63"/>
      <c r="AS45" s="63"/>
      <c r="AT45" s="63"/>
      <c r="AU45" s="63"/>
      <c r="AV45" s="63"/>
      <c r="AW45" s="63"/>
      <c r="AX45" s="63"/>
      <c r="AY45" s="63"/>
      <c r="AZ45" s="63"/>
      <c r="BA45" s="63"/>
      <c r="BB45" s="63"/>
      <c r="BC45" s="63"/>
    </row>
    <row r="46" spans="30:55">
      <c r="AD46" s="63"/>
      <c r="AE46" s="63"/>
      <c r="AF46" s="63"/>
      <c r="AG46" s="63"/>
      <c r="AH46" s="63"/>
      <c r="AI46" s="63"/>
      <c r="AJ46" s="63"/>
      <c r="AK46" s="63"/>
      <c r="AL46" s="63"/>
      <c r="AM46" s="63"/>
      <c r="AN46" s="63"/>
      <c r="AO46" s="63"/>
      <c r="AP46" s="63"/>
      <c r="AQ46" s="63"/>
      <c r="AR46" s="63"/>
      <c r="AS46" s="63"/>
      <c r="AT46" s="63"/>
      <c r="AU46" s="63"/>
      <c r="AV46" s="63"/>
      <c r="AW46" s="63"/>
      <c r="AX46" s="63"/>
      <c r="AY46" s="63"/>
      <c r="AZ46" s="63"/>
      <c r="BA46" s="63"/>
      <c r="BB46" s="63"/>
      <c r="BC46" s="63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BD47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" customWidth="1"/>
    <col min="2" max="2" width="20.7265625" style="3" customWidth="1"/>
    <col min="3" max="26" width="5.1796875" style="3" customWidth="1"/>
    <col min="27" max="28" width="5.1796875" style="3" hidden="1" customWidth="1"/>
    <col min="29" max="29" width="1.6328125" style="3" customWidth="1"/>
    <col min="30" max="53" width="5.1796875" style="3" customWidth="1"/>
    <col min="54" max="55" width="5.1796875" style="3" hidden="1" customWidth="1"/>
    <col min="56" max="16384" width="9.08984375" style="3"/>
  </cols>
  <sheetData>
    <row r="1" spans="1:56" ht="13.5" thickBot="1">
      <c r="A1" s="264">
        <f>[2]RWE!$A$3</f>
        <v>1</v>
      </c>
      <c r="B1" s="299" t="s">
        <v>177</v>
      </c>
    </row>
    <row r="2" spans="1:56" s="6" customFormat="1" ht="16" thickTop="1">
      <c r="A2" s="3"/>
      <c r="B2" s="490" t="s">
        <v>33</v>
      </c>
      <c r="C2" s="485" t="s">
        <v>17</v>
      </c>
      <c r="D2" s="486"/>
      <c r="E2" s="486"/>
      <c r="F2" s="486"/>
      <c r="G2" s="486"/>
      <c r="H2" s="486"/>
      <c r="I2" s="486"/>
      <c r="J2" s="486"/>
      <c r="K2" s="486"/>
      <c r="L2" s="486"/>
      <c r="M2" s="486"/>
      <c r="N2" s="486"/>
      <c r="O2" s="486"/>
      <c r="P2" s="486"/>
      <c r="Q2" s="486"/>
      <c r="R2" s="486"/>
      <c r="S2" s="486"/>
      <c r="T2" s="486"/>
      <c r="U2" s="486"/>
      <c r="V2" s="486"/>
      <c r="W2" s="486"/>
      <c r="X2" s="486"/>
      <c r="Y2" s="486"/>
      <c r="Z2" s="486"/>
      <c r="AA2" s="486"/>
      <c r="AB2" s="487"/>
      <c r="AC2" s="5"/>
      <c r="AD2" s="485" t="s">
        <v>3</v>
      </c>
      <c r="AE2" s="486"/>
      <c r="AF2" s="486"/>
      <c r="AG2" s="486"/>
      <c r="AH2" s="486"/>
      <c r="AI2" s="486"/>
      <c r="AJ2" s="486"/>
      <c r="AK2" s="486"/>
      <c r="AL2" s="486"/>
      <c r="AM2" s="486"/>
      <c r="AN2" s="486"/>
      <c r="AO2" s="486"/>
      <c r="AP2" s="486"/>
      <c r="AQ2" s="486"/>
      <c r="AR2" s="486"/>
      <c r="AS2" s="486"/>
      <c r="AT2" s="486"/>
      <c r="AU2" s="486"/>
      <c r="AV2" s="486"/>
      <c r="AW2" s="486"/>
      <c r="AX2" s="486"/>
      <c r="AY2" s="486"/>
      <c r="AZ2" s="486"/>
      <c r="BA2" s="486"/>
      <c r="BB2" s="486"/>
      <c r="BC2" s="487"/>
      <c r="BD2" s="398"/>
    </row>
    <row r="3" spans="1:56" ht="13" thickBot="1">
      <c r="A3" s="6"/>
      <c r="B3" s="491"/>
      <c r="C3" s="493" t="s">
        <v>2</v>
      </c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  <c r="V3" s="494"/>
      <c r="W3" s="494"/>
      <c r="X3" s="494"/>
      <c r="Y3" s="494"/>
      <c r="Z3" s="494"/>
      <c r="AA3" s="494"/>
      <c r="AB3" s="495"/>
      <c r="AC3" s="7"/>
      <c r="AD3" s="493" t="s">
        <v>163</v>
      </c>
      <c r="AE3" s="494"/>
      <c r="AF3" s="494"/>
      <c r="AG3" s="494"/>
      <c r="AH3" s="494"/>
      <c r="AI3" s="494"/>
      <c r="AJ3" s="494"/>
      <c r="AK3" s="494"/>
      <c r="AL3" s="494"/>
      <c r="AM3" s="494"/>
      <c r="AN3" s="494"/>
      <c r="AO3" s="494"/>
      <c r="AP3" s="494"/>
      <c r="AQ3" s="494"/>
      <c r="AR3" s="494"/>
      <c r="AS3" s="494"/>
      <c r="AT3" s="494"/>
      <c r="AU3" s="494"/>
      <c r="AV3" s="494"/>
      <c r="AW3" s="494"/>
      <c r="AX3" s="494"/>
      <c r="AY3" s="494"/>
      <c r="AZ3" s="494"/>
      <c r="BA3" s="494"/>
      <c r="BB3" s="494"/>
      <c r="BC3" s="495"/>
      <c r="BD3" s="400"/>
    </row>
    <row r="4" spans="1:56" s="10" customFormat="1" ht="20" customHeight="1" thickTop="1" thickBot="1">
      <c r="A4" s="3"/>
      <c r="B4" s="492"/>
      <c r="C4" s="8">
        <v>2000</v>
      </c>
      <c r="D4" s="397">
        <f>1+C4</f>
        <v>2001</v>
      </c>
      <c r="E4" s="397">
        <f t="shared" ref="E4:AB4" si="0">1+D4</f>
        <v>2002</v>
      </c>
      <c r="F4" s="397">
        <f t="shared" si="0"/>
        <v>2003</v>
      </c>
      <c r="G4" s="397">
        <f t="shared" si="0"/>
        <v>2004</v>
      </c>
      <c r="H4" s="397">
        <f t="shared" si="0"/>
        <v>2005</v>
      </c>
      <c r="I4" s="397">
        <f t="shared" si="0"/>
        <v>2006</v>
      </c>
      <c r="J4" s="397">
        <f t="shared" si="0"/>
        <v>2007</v>
      </c>
      <c r="K4" s="397">
        <f t="shared" si="0"/>
        <v>2008</v>
      </c>
      <c r="L4" s="397">
        <f t="shared" si="0"/>
        <v>2009</v>
      </c>
      <c r="M4" s="397">
        <f t="shared" si="0"/>
        <v>2010</v>
      </c>
      <c r="N4" s="397">
        <f t="shared" si="0"/>
        <v>2011</v>
      </c>
      <c r="O4" s="397">
        <f t="shared" si="0"/>
        <v>2012</v>
      </c>
      <c r="P4" s="397">
        <f t="shared" si="0"/>
        <v>2013</v>
      </c>
      <c r="Q4" s="397">
        <f t="shared" si="0"/>
        <v>2014</v>
      </c>
      <c r="R4" s="397">
        <f t="shared" si="0"/>
        <v>2015</v>
      </c>
      <c r="S4" s="397">
        <f t="shared" si="0"/>
        <v>2016</v>
      </c>
      <c r="T4" s="397">
        <f t="shared" si="0"/>
        <v>2017</v>
      </c>
      <c r="U4" s="397">
        <f t="shared" si="0"/>
        <v>2018</v>
      </c>
      <c r="V4" s="397">
        <f t="shared" si="0"/>
        <v>2019</v>
      </c>
      <c r="W4" s="397">
        <f t="shared" si="0"/>
        <v>2020</v>
      </c>
      <c r="X4" s="397">
        <f t="shared" si="0"/>
        <v>2021</v>
      </c>
      <c r="Y4" s="397">
        <f t="shared" si="0"/>
        <v>2022</v>
      </c>
      <c r="Z4" s="397">
        <f t="shared" si="0"/>
        <v>2023</v>
      </c>
      <c r="AA4" s="397">
        <f t="shared" si="0"/>
        <v>2024</v>
      </c>
      <c r="AB4" s="228">
        <f t="shared" si="0"/>
        <v>2025</v>
      </c>
      <c r="AC4" s="9"/>
      <c r="AD4" s="8">
        <v>2000</v>
      </c>
      <c r="AE4" s="397">
        <f>1+AD4</f>
        <v>2001</v>
      </c>
      <c r="AF4" s="397">
        <f t="shared" ref="AF4:BC4" si="1">1+AE4</f>
        <v>2002</v>
      </c>
      <c r="AG4" s="397">
        <f t="shared" si="1"/>
        <v>2003</v>
      </c>
      <c r="AH4" s="397">
        <f t="shared" si="1"/>
        <v>2004</v>
      </c>
      <c r="AI4" s="397">
        <f t="shared" si="1"/>
        <v>2005</v>
      </c>
      <c r="AJ4" s="397">
        <f t="shared" si="1"/>
        <v>2006</v>
      </c>
      <c r="AK4" s="397">
        <f t="shared" si="1"/>
        <v>2007</v>
      </c>
      <c r="AL4" s="397">
        <f t="shared" si="1"/>
        <v>2008</v>
      </c>
      <c r="AM4" s="397">
        <f t="shared" si="1"/>
        <v>2009</v>
      </c>
      <c r="AN4" s="397">
        <f t="shared" si="1"/>
        <v>2010</v>
      </c>
      <c r="AO4" s="397">
        <f t="shared" si="1"/>
        <v>2011</v>
      </c>
      <c r="AP4" s="397">
        <f t="shared" si="1"/>
        <v>2012</v>
      </c>
      <c r="AQ4" s="397">
        <f t="shared" si="1"/>
        <v>2013</v>
      </c>
      <c r="AR4" s="397">
        <f t="shared" si="1"/>
        <v>2014</v>
      </c>
      <c r="AS4" s="397">
        <f t="shared" si="1"/>
        <v>2015</v>
      </c>
      <c r="AT4" s="397">
        <f t="shared" si="1"/>
        <v>2016</v>
      </c>
      <c r="AU4" s="397">
        <f t="shared" si="1"/>
        <v>2017</v>
      </c>
      <c r="AV4" s="397">
        <f t="shared" si="1"/>
        <v>2018</v>
      </c>
      <c r="AW4" s="397">
        <f t="shared" si="1"/>
        <v>2019</v>
      </c>
      <c r="AX4" s="397">
        <f t="shared" si="1"/>
        <v>2020</v>
      </c>
      <c r="AY4" s="397">
        <f t="shared" si="1"/>
        <v>2021</v>
      </c>
      <c r="AZ4" s="397">
        <f t="shared" si="1"/>
        <v>2022</v>
      </c>
      <c r="BA4" s="397">
        <f t="shared" si="1"/>
        <v>2023</v>
      </c>
      <c r="BB4" s="397">
        <f t="shared" si="1"/>
        <v>2024</v>
      </c>
      <c r="BC4" s="228">
        <f t="shared" si="1"/>
        <v>2025</v>
      </c>
      <c r="BD4" s="399"/>
    </row>
    <row r="5" spans="1:56" ht="20" customHeight="1" thickTop="1" thickBot="1">
      <c r="A5" s="10"/>
      <c r="B5" s="11" t="s">
        <v>12</v>
      </c>
      <c r="C5" s="265">
        <f>1/$A$1*[1]PulpLogsImp!$B$263</f>
        <v>0</v>
      </c>
      <c r="D5" s="266">
        <f>1/$A$1*[1]PulpLogsImp!$C$263</f>
        <v>0</v>
      </c>
      <c r="E5" s="13">
        <f>1/$A$1*[1]PulpLogsImp!$D$263</f>
        <v>0.83792661999999996</v>
      </c>
      <c r="F5" s="13">
        <f>1/$A$1*[1]PulpLogsImp!$E$263</f>
        <v>0.90898089399999993</v>
      </c>
      <c r="G5" s="13">
        <f>1/$A$1*[1]PulpLogsImp!$F$263</f>
        <v>0.92243619999999982</v>
      </c>
      <c r="H5" s="13">
        <f>1/$A$1*[1]PulpLogsImp!$G$263</f>
        <v>0.96097564000000002</v>
      </c>
      <c r="I5" s="13">
        <f>1/$A$1*[1]PulpLogsImp!$H$263</f>
        <v>1.81480712</v>
      </c>
      <c r="J5" s="14">
        <f>1/$A$1*[1]PulpLogsImp!$I$263</f>
        <v>1.2669014970000001</v>
      </c>
      <c r="K5" s="14">
        <f>1/$A$1*[1]PulpLogsImp!$J$263</f>
        <v>1.4563934300000001</v>
      </c>
      <c r="L5" s="14">
        <f>1/$A$1*[1]PulpLogsImp!K$263</f>
        <v>1.7489306333333332</v>
      </c>
      <c r="M5" s="14">
        <f>1/$A$1*[1]PulpLogsImp!L$263</f>
        <v>1.7636538799999999</v>
      </c>
      <c r="N5" s="14">
        <f>1/$A$1*[1]PulpLogsImp!M$263</f>
        <v>1.5402307999999996</v>
      </c>
      <c r="O5" s="14">
        <f>1/$A$1*[1]PulpLogsImp!N$263</f>
        <v>1.4358005200000001</v>
      </c>
      <c r="P5" s="14">
        <f>1/$A$1*[1]PulpLogsImp!O$263</f>
        <v>1.71006554</v>
      </c>
      <c r="Q5" s="14">
        <f>1/$A$1*[1]PulpLogsImp!P$263</f>
        <v>1.2586949999999997</v>
      </c>
      <c r="R5" s="14">
        <f>1/$A$1*[1]PulpLogsImp!Q$263</f>
        <v>1.2278950000000004</v>
      </c>
      <c r="S5" s="14">
        <f>1/$A$1*[1]PulpLogsImp!R$263</f>
        <v>1.7632279999999996</v>
      </c>
      <c r="T5" s="14">
        <f>1/$A$1*[1]PulpLogsImp!S$263</f>
        <v>0.95630698000000003</v>
      </c>
      <c r="U5" s="14">
        <f>1/$A$1*[1]PulpLogsImp!T$263</f>
        <v>1.16492814</v>
      </c>
      <c r="V5" s="14">
        <f>1/$A$1*[1]PulpLogsImp!U$263</f>
        <v>0.97372031000000003</v>
      </c>
      <c r="W5" s="14">
        <f>1/$A$1*[1]PulpLogsImp!V$263</f>
        <v>0</v>
      </c>
      <c r="X5" s="14">
        <f>1/$A$1*[1]PulpLogsImp!W$263</f>
        <v>0.6081477112</v>
      </c>
      <c r="Y5" s="14">
        <f>1/$A$1*[1]PulpLogsImp!X$263</f>
        <v>0</v>
      </c>
      <c r="Z5" s="14">
        <f>1/$A$1*[1]PulpLogsImp!Y$263</f>
        <v>0</v>
      </c>
      <c r="AA5" s="14">
        <f>1/$A$1*[1]PulpLogsImp!Z$263</f>
        <v>0</v>
      </c>
      <c r="AB5" s="14">
        <f>1/$A$1*[1]PulpLogsImp!AA$263</f>
        <v>0</v>
      </c>
      <c r="AC5" s="15"/>
      <c r="AD5" s="435">
        <f>1/1000*[1]PulpLogsImp!AB$263</f>
        <v>0</v>
      </c>
      <c r="AE5" s="436">
        <f>1/1000*[1]PulpLogsImp!AC$263</f>
        <v>0</v>
      </c>
      <c r="AF5" s="424">
        <f>[1]PulpLogsImp!AD$263</f>
        <v>33.799001591999996</v>
      </c>
      <c r="AG5" s="424">
        <f>[1]PulpLogsImp!AE$263</f>
        <v>38.48696239360001</v>
      </c>
      <c r="AH5" s="424">
        <f>[1]PulpLogsImp!AF$263</f>
        <v>41.425770870400008</v>
      </c>
      <c r="AI5" s="424">
        <f>[1]PulpLogsImp!AG$263</f>
        <v>48.929763768600004</v>
      </c>
      <c r="AJ5" s="424">
        <f>[1]PulpLogsImp!AH$263</f>
        <v>106.06680999999998</v>
      </c>
      <c r="AK5" s="424">
        <f>[1]PulpLogsImp!AI$263</f>
        <v>93.770655691500011</v>
      </c>
      <c r="AL5" s="424">
        <f>[1]PulpLogsImp!AJ$263</f>
        <v>108.45151918200001</v>
      </c>
      <c r="AM5" s="424">
        <f>[1]PulpLogsImp!AK$263</f>
        <v>114.69965263240003</v>
      </c>
      <c r="AN5" s="424">
        <f>[1]PulpLogsImp!AL$263</f>
        <v>127.54441712700002</v>
      </c>
      <c r="AO5" s="424">
        <f>[1]PulpLogsImp!AM$263</f>
        <v>131.24383051199999</v>
      </c>
      <c r="AP5" s="424">
        <f>[1]PulpLogsImp!AN$263</f>
        <v>111.63791011999997</v>
      </c>
      <c r="AQ5" s="424">
        <f>[1]PulpLogsImp!AO$263</f>
        <v>125.32976361959999</v>
      </c>
      <c r="AR5" s="424">
        <f>[1]PulpLogsImp!AP$263</f>
        <v>101.58746300050004</v>
      </c>
      <c r="AS5" s="424">
        <f>[1]PulpLogsImp!AQ$263</f>
        <v>75.331672682000004</v>
      </c>
      <c r="AT5" s="424">
        <f>[1]PulpLogsImp!AR$263</f>
        <v>107.59877586659999</v>
      </c>
      <c r="AU5" s="424">
        <f>[1]PulpLogsImp!AS$263</f>
        <v>62.865935346500009</v>
      </c>
      <c r="AV5" s="424">
        <f>[1]PulpLogsImp!AT$263</f>
        <v>65.60950547600001</v>
      </c>
      <c r="AW5" s="424">
        <f>[1]PulpLogsImp!AU$263</f>
        <v>46.250838282499998</v>
      </c>
      <c r="AX5" s="424">
        <f>[1]PulpLogsImp!AV$263</f>
        <v>0</v>
      </c>
      <c r="AY5" s="424">
        <f>[1]PulpLogsImp!AW$263</f>
        <v>18.971030753400004</v>
      </c>
      <c r="AZ5" s="424">
        <f>[1]PulpLogsImp!AX$263</f>
        <v>0</v>
      </c>
      <c r="BA5" s="424">
        <f>[1]PulpLogsImp!AY$263</f>
        <v>0</v>
      </c>
      <c r="BB5" s="424">
        <f>[1]PulpLogsImp!AZ$263</f>
        <v>0</v>
      </c>
      <c r="BC5" s="425">
        <f>[1]PulpLogsImp!BA$263</f>
        <v>0</v>
      </c>
      <c r="BD5" s="399"/>
    </row>
    <row r="6" spans="1:56" ht="17.149999999999999" customHeight="1" thickTop="1">
      <c r="A6" s="125"/>
      <c r="B6" s="68" t="s">
        <v>116</v>
      </c>
      <c r="C6" s="267">
        <f>1/$A$1*[1]PulpLogsImp!$B$266</f>
        <v>0</v>
      </c>
      <c r="D6" s="268">
        <f>1/$A$1*[1]PulpLogsImp!$C$266</f>
        <v>0</v>
      </c>
      <c r="E6" s="70">
        <f>1/$A$1*[1]PulpLogsImp!$D$266</f>
        <v>3.088E-3</v>
      </c>
      <c r="F6" s="70">
        <f>1/$A$1*[1]PulpLogsImp!$E$266</f>
        <v>0</v>
      </c>
      <c r="G6" s="70">
        <f>1/$A$1*[1]PulpLogsImp!$F$266</f>
        <v>2.9999999999999997E-5</v>
      </c>
      <c r="H6" s="70">
        <f>1/$A$1*[1]PulpLogsImp!$G$266</f>
        <v>0</v>
      </c>
      <c r="I6" s="70">
        <f>1/$A$1*[1]PulpLogsImp!$H$266</f>
        <v>1.1337999999999999E-2</v>
      </c>
      <c r="J6" s="71">
        <f>1/$A$1*[1]PulpLogsImp!$I$266</f>
        <v>2.1999999999999999E-5</v>
      </c>
      <c r="K6" s="71">
        <f>1/$A$1*[1]PulpLogsImp!$J$266</f>
        <v>0</v>
      </c>
      <c r="L6" s="71">
        <f>1/$A$1*[1]PulpLogsImp!K$266</f>
        <v>0</v>
      </c>
      <c r="M6" s="71">
        <f>1/$A$1*[1]PulpLogsImp!L$266</f>
        <v>0</v>
      </c>
      <c r="N6" s="71">
        <f>1/$A$1*[1]PulpLogsImp!M$266</f>
        <v>0</v>
      </c>
      <c r="O6" s="71">
        <f>1/$A$1*[1]PulpLogsImp!N$266</f>
        <v>0</v>
      </c>
      <c r="P6" s="71">
        <f>1/$A$1*[1]PulpLogsImp!O$266</f>
        <v>0</v>
      </c>
      <c r="Q6" s="71">
        <f>1/$A$1*[1]PulpLogsImp!P$266</f>
        <v>0</v>
      </c>
      <c r="R6" s="71">
        <f>1/$A$1*[1]PulpLogsImp!Q$266</f>
        <v>0</v>
      </c>
      <c r="S6" s="71">
        <f>1/$A$1*[1]PulpLogsImp!R$266</f>
        <v>0</v>
      </c>
      <c r="T6" s="71">
        <f>1/$A$1*[1]PulpLogsImp!S$266</f>
        <v>0</v>
      </c>
      <c r="U6" s="71">
        <f>1/$A$1*[1]PulpLogsImp!T$266</f>
        <v>0</v>
      </c>
      <c r="V6" s="71">
        <f>1/$A$1*[1]PulpLogsImp!U$266</f>
        <v>0</v>
      </c>
      <c r="W6" s="71">
        <f>1/$A$1*[1]PulpLogsImp!V$266</f>
        <v>0</v>
      </c>
      <c r="X6" s="71">
        <f>1/$A$1*[1]PulpLogsImp!W$266</f>
        <v>0</v>
      </c>
      <c r="Y6" s="71">
        <f>1/$A$1*[1]PulpLogsImp!X$266</f>
        <v>0</v>
      </c>
      <c r="Z6" s="71">
        <f>1/$A$1*[1]PulpLogsImp!Y$266</f>
        <v>0</v>
      </c>
      <c r="AA6" s="71">
        <f>1/$A$1*[1]PulpLogsImp!Z$266</f>
        <v>0</v>
      </c>
      <c r="AB6" s="71">
        <f>1/$A$1*[1]PulpLogsImp!AA$266</f>
        <v>0</v>
      </c>
      <c r="AC6" s="7"/>
      <c r="AD6" s="291">
        <f>1/1000*[1]PulpLogsImp!AB$266</f>
        <v>0</v>
      </c>
      <c r="AE6" s="268">
        <f>1/1000*[1]PulpLogsImp!AC$266</f>
        <v>0</v>
      </c>
      <c r="AF6" s="72">
        <f>[1]PulpLogsImp!AD$266</f>
        <v>0.12088834079999999</v>
      </c>
      <c r="AG6" s="72">
        <f>[1]PulpLogsImp!AE$266</f>
        <v>0</v>
      </c>
      <c r="AH6" s="72">
        <f>[1]PulpLogsImp!AF$266</f>
        <v>1.2812170000000001E-3</v>
      </c>
      <c r="AI6" s="72">
        <f>[1]PulpLogsImp!AG$266</f>
        <v>0</v>
      </c>
      <c r="AJ6" s="72">
        <f>[1]PulpLogsImp!AH$266</f>
        <v>0.49847320000000006</v>
      </c>
      <c r="AK6" s="72">
        <f>[1]PulpLogsImp!AI$266</f>
        <v>3.5235555E-3</v>
      </c>
      <c r="AL6" s="72">
        <f>[1]PulpLogsImp!AJ$266</f>
        <v>0</v>
      </c>
      <c r="AM6" s="72">
        <f>[1]PulpLogsImp!AK$266</f>
        <v>0</v>
      </c>
      <c r="AN6" s="72">
        <f>[1]PulpLogsImp!AL$266</f>
        <v>0</v>
      </c>
      <c r="AO6" s="72">
        <f>[1]PulpLogsImp!AM$266</f>
        <v>0</v>
      </c>
      <c r="AP6" s="72">
        <f>[1]PulpLogsImp!AN$266</f>
        <v>0</v>
      </c>
      <c r="AQ6" s="72">
        <f>[1]PulpLogsImp!AO$266</f>
        <v>0</v>
      </c>
      <c r="AR6" s="72">
        <f>[1]PulpLogsImp!AP$266</f>
        <v>0</v>
      </c>
      <c r="AS6" s="72">
        <f>[1]PulpLogsImp!AQ$266</f>
        <v>0</v>
      </c>
      <c r="AT6" s="72">
        <f>[1]PulpLogsImp!AR$266</f>
        <v>0</v>
      </c>
      <c r="AU6" s="72">
        <f>[1]PulpLogsImp!AS$266</f>
        <v>0</v>
      </c>
      <c r="AV6" s="72">
        <f>[1]PulpLogsImp!AT$266</f>
        <v>0</v>
      </c>
      <c r="AW6" s="72">
        <f>[1]PulpLogsImp!AU$266</f>
        <v>0</v>
      </c>
      <c r="AX6" s="72">
        <f>[1]PulpLogsImp!AV$266</f>
        <v>0</v>
      </c>
      <c r="AY6" s="72">
        <f>[1]PulpLogsImp!AW$266</f>
        <v>0</v>
      </c>
      <c r="AZ6" s="72">
        <f>[1]PulpLogsImp!AX$266</f>
        <v>0</v>
      </c>
      <c r="BA6" s="72">
        <f>[1]PulpLogsImp!AY$266</f>
        <v>0</v>
      </c>
      <c r="BB6" s="72">
        <f>[1]PulpLogsImp!AZ$266</f>
        <v>0</v>
      </c>
      <c r="BC6" s="252">
        <f>[1]PulpLogsImp!BA$266</f>
        <v>0</v>
      </c>
      <c r="BD6" s="399"/>
    </row>
    <row r="7" spans="1:56" ht="17.149999999999999" customHeight="1">
      <c r="B7" s="73" t="s">
        <v>117</v>
      </c>
      <c r="C7" s="269">
        <f>1/$A$1*[1]PulpLogsImp!$B$268</f>
        <v>0</v>
      </c>
      <c r="D7" s="270">
        <f>1/$A$1*[1]PulpLogsImp!$C$268</f>
        <v>0</v>
      </c>
      <c r="E7" s="75">
        <f>1/$A$1*[1]PulpLogsImp!$D$268</f>
        <v>5.1E-5</v>
      </c>
      <c r="F7" s="75">
        <f>1/$A$1*[1]PulpLogsImp!$E$268</f>
        <v>0</v>
      </c>
      <c r="G7" s="75">
        <f>1/$A$1*[1]PulpLogsImp!$F$268</f>
        <v>0</v>
      </c>
      <c r="H7" s="75">
        <f>1/$A$1*[1]PulpLogsImp!$G$268</f>
        <v>0</v>
      </c>
      <c r="I7" s="75">
        <f>1/$A$1*[1]PulpLogsImp!$H$268</f>
        <v>3.9999999999999998E-6</v>
      </c>
      <c r="J7" s="76">
        <f>1/$A$1*[1]PulpLogsImp!$I$268</f>
        <v>0</v>
      </c>
      <c r="K7" s="76">
        <f>1/$A$1*[1]PulpLogsImp!$J$268</f>
        <v>7.620999999999999E-5</v>
      </c>
      <c r="L7" s="76">
        <f>1/$A$1*[1]PulpLogsImp!K$268</f>
        <v>8.2039999999999994E-5</v>
      </c>
      <c r="M7" s="76">
        <f>1/$A$1*[1]PulpLogsImp!L$268</f>
        <v>3.7999999999999995E-5</v>
      </c>
      <c r="N7" s="76">
        <f>1/$A$1*[1]PulpLogsImp!M$268</f>
        <v>2.9E-5</v>
      </c>
      <c r="O7" s="76">
        <f>1/$A$1*[1]PulpLogsImp!N$268</f>
        <v>0</v>
      </c>
      <c r="P7" s="76">
        <f>1/$A$1*[1]PulpLogsImp!O$268</f>
        <v>9.9999999999999995E-8</v>
      </c>
      <c r="Q7" s="76">
        <f>1/$A$1*[1]PulpLogsImp!P$268</f>
        <v>0</v>
      </c>
      <c r="R7" s="76">
        <f>1/$A$1*[1]PulpLogsImp!Q$268</f>
        <v>1.9999999999999999E-6</v>
      </c>
      <c r="S7" s="76">
        <f>1/$A$1*[1]PulpLogsImp!R$268</f>
        <v>9.9999999999999995E-7</v>
      </c>
      <c r="T7" s="76">
        <f>1/$A$1*[1]PulpLogsImp!S$268</f>
        <v>0</v>
      </c>
      <c r="U7" s="76">
        <f>1/$A$1*[1]PulpLogsImp!T$268</f>
        <v>0</v>
      </c>
      <c r="V7" s="76">
        <f>1/$A$1*[1]PulpLogsImp!U$268</f>
        <v>1.3099999999999997E-6</v>
      </c>
      <c r="W7" s="76">
        <f>1/$A$1*[1]PulpLogsImp!V$268</f>
        <v>0</v>
      </c>
      <c r="X7" s="76">
        <f>1/$A$1*[1]PulpLogsImp!W$268</f>
        <v>0</v>
      </c>
      <c r="Y7" s="76">
        <f>1/$A$1*[1]PulpLogsImp!X$268</f>
        <v>0</v>
      </c>
      <c r="Z7" s="76">
        <f>1/$A$1*[1]PulpLogsImp!Y$268</f>
        <v>0</v>
      </c>
      <c r="AA7" s="76">
        <f>1/$A$1*[1]PulpLogsImp!Z$268</f>
        <v>0</v>
      </c>
      <c r="AB7" s="76">
        <f>1/$A$1*[1]PulpLogsImp!AA$268</f>
        <v>0</v>
      </c>
      <c r="AC7" s="7"/>
      <c r="AD7" s="269">
        <f>1/1000*[1]PulpLogsImp!AB$268</f>
        <v>0</v>
      </c>
      <c r="AE7" s="270">
        <f>1/1000*[1]PulpLogsImp!AC$268</f>
        <v>0</v>
      </c>
      <c r="AF7" s="77">
        <f>[1]PulpLogsImp!AD$268</f>
        <v>3.1299359999999998E-2</v>
      </c>
      <c r="AG7" s="77">
        <f>[1]PulpLogsImp!AE$268</f>
        <v>0</v>
      </c>
      <c r="AH7" s="77">
        <f>[1]PulpLogsImp!AF$268</f>
        <v>0</v>
      </c>
      <c r="AI7" s="77">
        <f>[1]PulpLogsImp!AG$268</f>
        <v>0</v>
      </c>
      <c r="AJ7" s="77">
        <f>[1]PulpLogsImp!AH$268</f>
        <v>6.2780000000000006E-3</v>
      </c>
      <c r="AK7" s="77">
        <f>[1]PulpLogsImp!AI$268</f>
        <v>0</v>
      </c>
      <c r="AL7" s="77">
        <f>[1]PulpLogsImp!AJ$268</f>
        <v>9.814795480000002E-2</v>
      </c>
      <c r="AM7" s="77">
        <f>[1]PulpLogsImp!AK$268</f>
        <v>8.0074073199999998E-2</v>
      </c>
      <c r="AN7" s="77">
        <f>[1]PulpLogsImp!AL$268</f>
        <v>4.0558465800000006E-2</v>
      </c>
      <c r="AO7" s="77">
        <f>[1]PulpLogsImp!AM$268</f>
        <v>3.9456239999999997E-2</v>
      </c>
      <c r="AP7" s="77">
        <f>[1]PulpLogsImp!AN$268</f>
        <v>0</v>
      </c>
      <c r="AQ7" s="77">
        <f>[1]PulpLogsImp!AO$268</f>
        <v>9.2967000000000003E-6</v>
      </c>
      <c r="AR7" s="77">
        <f>[1]PulpLogsImp!AP$268</f>
        <v>0</v>
      </c>
      <c r="AS7" s="77">
        <f>[1]PulpLogsImp!AQ$268</f>
        <v>4.2294139999999999E-3</v>
      </c>
      <c r="AT7" s="77">
        <f>[1]PulpLogsImp!AR$268</f>
        <v>5.0917399999999995E-5</v>
      </c>
      <c r="AU7" s="77">
        <f>[1]PulpLogsImp!AS$268</f>
        <v>0</v>
      </c>
      <c r="AV7" s="77">
        <f>[1]PulpLogsImp!AT$268</f>
        <v>0</v>
      </c>
      <c r="AW7" s="77">
        <f>[1]PulpLogsImp!AU$268</f>
        <v>5.8325949999999999E-4</v>
      </c>
      <c r="AX7" s="77">
        <f>[1]PulpLogsImp!AV$268</f>
        <v>0</v>
      </c>
      <c r="AY7" s="77">
        <f>[1]PulpLogsImp!AW$268</f>
        <v>0</v>
      </c>
      <c r="AZ7" s="77">
        <f>[1]PulpLogsImp!AX$268</f>
        <v>0</v>
      </c>
      <c r="BA7" s="77">
        <f>[1]PulpLogsImp!AY$268</f>
        <v>0</v>
      </c>
      <c r="BB7" s="77">
        <f>[1]PulpLogsImp!AZ$268</f>
        <v>0</v>
      </c>
      <c r="BC7" s="253">
        <f>[1]PulpLogsImp!BA$268</f>
        <v>0</v>
      </c>
      <c r="BD7" s="399"/>
    </row>
    <row r="8" spans="1:56" ht="17.149999999999999" customHeight="1">
      <c r="B8" s="73" t="s">
        <v>115</v>
      </c>
      <c r="C8" s="269">
        <f>1/$A$1*[1]PulpLogsImp!$B$269</f>
        <v>0</v>
      </c>
      <c r="D8" s="270">
        <f>1/$A$1*[1]PulpLogsImp!$C$269</f>
        <v>0</v>
      </c>
      <c r="E8" s="75">
        <f>1/$A$1*[1]PulpLogsImp!$D$269</f>
        <v>3.0939999999999999E-5</v>
      </c>
      <c r="F8" s="75">
        <f>1/$A$1*[1]PulpLogsImp!$E$269</f>
        <v>0</v>
      </c>
      <c r="G8" s="75">
        <f>1/$A$1*[1]PulpLogsImp!$F$269</f>
        <v>0</v>
      </c>
      <c r="H8" s="75">
        <f>1/$A$1*[1]PulpLogsImp!$G$269</f>
        <v>0</v>
      </c>
      <c r="I8" s="75">
        <f>1/$A$1*[1]PulpLogsImp!$H$269</f>
        <v>0</v>
      </c>
      <c r="J8" s="76">
        <f>1/$A$1*[1]PulpLogsImp!$I$269</f>
        <v>0</v>
      </c>
      <c r="K8" s="76">
        <f>1/$A$1*[1]PulpLogsImp!$J$269</f>
        <v>0</v>
      </c>
      <c r="L8" s="76">
        <f>1/$A$1*[1]PulpLogsImp!K$269</f>
        <v>0</v>
      </c>
      <c r="M8" s="76">
        <f>1/$A$1*[1]PulpLogsImp!L$269</f>
        <v>0</v>
      </c>
      <c r="N8" s="76">
        <f>1/$A$1*[1]PulpLogsImp!M$269</f>
        <v>0</v>
      </c>
      <c r="O8" s="76">
        <f>1/$A$1*[1]PulpLogsImp!N$269</f>
        <v>0</v>
      </c>
      <c r="P8" s="76">
        <f>1/$A$1*[1]PulpLogsImp!O$269</f>
        <v>0</v>
      </c>
      <c r="Q8" s="76">
        <f>1/$A$1*[1]PulpLogsImp!P$269</f>
        <v>9.9999999999999995E-7</v>
      </c>
      <c r="R8" s="76">
        <f>1/$A$1*[1]PulpLogsImp!Q$269</f>
        <v>0</v>
      </c>
      <c r="S8" s="76">
        <f>1/$A$1*[1]PulpLogsImp!R$269</f>
        <v>2.5999999999999998E-5</v>
      </c>
      <c r="T8" s="76">
        <f>1/$A$1*[1]PulpLogsImp!S$269</f>
        <v>0</v>
      </c>
      <c r="U8" s="76">
        <f>1/$A$1*[1]PulpLogsImp!T$269</f>
        <v>1.1399999999999999E-6</v>
      </c>
      <c r="V8" s="76">
        <f>1/$A$1*[1]PulpLogsImp!U$269</f>
        <v>4.9999999999999996E-6</v>
      </c>
      <c r="W8" s="76">
        <f>1/$A$1*[1]PulpLogsImp!V$269</f>
        <v>0</v>
      </c>
      <c r="X8" s="76">
        <f>1/$A$1*[1]PulpLogsImp!W$269</f>
        <v>7.1119999999999996E-7</v>
      </c>
      <c r="Y8" s="76">
        <f>1/$A$1*[1]PulpLogsImp!X$269</f>
        <v>0</v>
      </c>
      <c r="Z8" s="76">
        <f>1/$A$1*[1]PulpLogsImp!Y$269</f>
        <v>0</v>
      </c>
      <c r="AA8" s="76">
        <f>1/$A$1*[1]PulpLogsImp!Z$269</f>
        <v>0</v>
      </c>
      <c r="AB8" s="76">
        <f>1/$A$1*[1]PulpLogsImp!AA$269</f>
        <v>0</v>
      </c>
      <c r="AC8" s="7"/>
      <c r="AD8" s="269">
        <f>1/1000*[1]PulpLogsImp!AB$269</f>
        <v>0</v>
      </c>
      <c r="AE8" s="270">
        <f>1/1000*[1]PulpLogsImp!AC$269</f>
        <v>0</v>
      </c>
      <c r="AF8" s="77">
        <f>[1]PulpLogsImp!AD$269</f>
        <v>7.0844352000000001E-3</v>
      </c>
      <c r="AG8" s="77">
        <f>[1]PulpLogsImp!AE$269</f>
        <v>0</v>
      </c>
      <c r="AH8" s="77">
        <f>[1]PulpLogsImp!AF$269</f>
        <v>0</v>
      </c>
      <c r="AI8" s="77">
        <f>[1]PulpLogsImp!AG$269</f>
        <v>0</v>
      </c>
      <c r="AJ8" s="77">
        <f>[1]PulpLogsImp!AH$269</f>
        <v>0</v>
      </c>
      <c r="AK8" s="77">
        <f>[1]PulpLogsImp!AI$269</f>
        <v>0</v>
      </c>
      <c r="AL8" s="77">
        <f>[1]PulpLogsImp!AJ$269</f>
        <v>0</v>
      </c>
      <c r="AM8" s="77">
        <f>[1]PulpLogsImp!AK$269</f>
        <v>0</v>
      </c>
      <c r="AN8" s="77">
        <f>[1]PulpLogsImp!AL$269</f>
        <v>0</v>
      </c>
      <c r="AO8" s="77">
        <f>[1]PulpLogsImp!AM$269</f>
        <v>0</v>
      </c>
      <c r="AP8" s="77">
        <f>[1]PulpLogsImp!AN$269</f>
        <v>0</v>
      </c>
      <c r="AQ8" s="77">
        <f>[1]PulpLogsImp!AO$269</f>
        <v>0</v>
      </c>
      <c r="AR8" s="77">
        <f>[1]PulpLogsImp!AP$269</f>
        <v>2.0259625000000002E-3</v>
      </c>
      <c r="AS8" s="77">
        <f>[1]PulpLogsImp!AQ$269</f>
        <v>0</v>
      </c>
      <c r="AT8" s="77">
        <f>[1]PulpLogsImp!AR$269</f>
        <v>1.0174624799999999E-2</v>
      </c>
      <c r="AU8" s="77">
        <f>[1]PulpLogsImp!AS$269</f>
        <v>0</v>
      </c>
      <c r="AV8" s="77">
        <f>[1]PulpLogsImp!AT$269</f>
        <v>1.5569123000000001E-2</v>
      </c>
      <c r="AW8" s="77">
        <f>[1]PulpLogsImp!AU$269</f>
        <v>4.8291871500000007E-2</v>
      </c>
      <c r="AX8" s="77">
        <f>[1]PulpLogsImp!AV$269</f>
        <v>0</v>
      </c>
      <c r="AY8" s="77">
        <f>[1]PulpLogsImp!AW$269</f>
        <v>4.1737483000000002E-3</v>
      </c>
      <c r="AZ8" s="77">
        <f>[1]PulpLogsImp!AX$269</f>
        <v>0</v>
      </c>
      <c r="BA8" s="77">
        <f>[1]PulpLogsImp!AY$269</f>
        <v>0</v>
      </c>
      <c r="BB8" s="77">
        <f>[1]PulpLogsImp!AZ$269</f>
        <v>0</v>
      </c>
      <c r="BC8" s="253">
        <f>[1]PulpLogsImp!BA$269</f>
        <v>0</v>
      </c>
      <c r="BD8" s="399"/>
    </row>
    <row r="9" spans="1:56" ht="17.149999999999999" customHeight="1">
      <c r="B9" s="73" t="s">
        <v>118</v>
      </c>
      <c r="C9" s="269">
        <f>1/$A$1*[1]PulpLogsImp!$B$267</f>
        <v>0</v>
      </c>
      <c r="D9" s="270">
        <f>1/$A$1*[1]PulpLogsImp!$C$267</f>
        <v>0</v>
      </c>
      <c r="E9" s="75">
        <f>1/$A$1*[1]PulpLogsImp!$D$267</f>
        <v>0</v>
      </c>
      <c r="F9" s="75">
        <f>1/$A$1*[1]PulpLogsImp!$E$267</f>
        <v>0</v>
      </c>
      <c r="G9" s="75">
        <f>1/$A$1*[1]PulpLogsImp!$F$267</f>
        <v>0</v>
      </c>
      <c r="H9" s="75">
        <f>1/$A$1*[1]PulpLogsImp!$G$267</f>
        <v>0</v>
      </c>
      <c r="I9" s="75">
        <f>1/$A$1*[1]PulpLogsImp!$H$267</f>
        <v>0</v>
      </c>
      <c r="J9" s="76">
        <f>1/$A$1*[1]PulpLogsImp!$I$267</f>
        <v>0</v>
      </c>
      <c r="K9" s="76">
        <f>1/$A$1*[1]PulpLogsImp!$J$267</f>
        <v>0</v>
      </c>
      <c r="L9" s="76">
        <f>1/$A$1*[1]PulpLogsImp!K$267</f>
        <v>0</v>
      </c>
      <c r="M9" s="76">
        <f>1/$A$1*[1]PulpLogsImp!L$267</f>
        <v>0</v>
      </c>
      <c r="N9" s="76">
        <f>1/$A$1*[1]PulpLogsImp!M$267</f>
        <v>1.9999999999999998E-5</v>
      </c>
      <c r="O9" s="76">
        <f>1/$A$1*[1]PulpLogsImp!N$267</f>
        <v>0</v>
      </c>
      <c r="P9" s="76">
        <f>1/$A$1*[1]PulpLogsImp!O$267</f>
        <v>8.3999999999999979E-7</v>
      </c>
      <c r="Q9" s="76">
        <f>1/$A$1*[1]PulpLogsImp!P$267</f>
        <v>0</v>
      </c>
      <c r="R9" s="76">
        <f>1/$A$1*[1]PulpLogsImp!Q$267</f>
        <v>0</v>
      </c>
      <c r="S9" s="76">
        <f>1/$A$1*[1]PulpLogsImp!R$267</f>
        <v>0</v>
      </c>
      <c r="T9" s="76">
        <f>1/$A$1*[1]PulpLogsImp!S$267</f>
        <v>0</v>
      </c>
      <c r="U9" s="76">
        <f>1/$A$1*[1]PulpLogsImp!T$267</f>
        <v>0</v>
      </c>
      <c r="V9" s="76">
        <f>1/$A$1*[1]PulpLogsImp!U$267</f>
        <v>1.5999999999999999E-4</v>
      </c>
      <c r="W9" s="76">
        <f>1/$A$1*[1]PulpLogsImp!V$267</f>
        <v>0</v>
      </c>
      <c r="X9" s="76">
        <f>1/$A$1*[1]PulpLogsImp!W$267</f>
        <v>0</v>
      </c>
      <c r="Y9" s="76">
        <f>1/$A$1*[1]PulpLogsImp!X$267</f>
        <v>0</v>
      </c>
      <c r="Z9" s="76">
        <f>1/$A$1*[1]PulpLogsImp!Y$267</f>
        <v>0</v>
      </c>
      <c r="AA9" s="76">
        <f>1/$A$1*[1]PulpLogsImp!Z$267</f>
        <v>0</v>
      </c>
      <c r="AB9" s="76">
        <f>1/$A$1*[1]PulpLogsImp!AA$267</f>
        <v>0</v>
      </c>
      <c r="AC9" s="7"/>
      <c r="AD9" s="269">
        <f>1/1000*[1]PulpLogsImp!AB$267</f>
        <v>0</v>
      </c>
      <c r="AE9" s="270">
        <f>1/1000*[1]PulpLogsImp!AC$267</f>
        <v>0</v>
      </c>
      <c r="AF9" s="77">
        <f>[1]PulpLogsImp!AD$267</f>
        <v>0</v>
      </c>
      <c r="AG9" s="77">
        <f>[1]PulpLogsImp!AE$267</f>
        <v>0</v>
      </c>
      <c r="AH9" s="77">
        <f>[1]PulpLogsImp!AF$267</f>
        <v>0</v>
      </c>
      <c r="AI9" s="77">
        <f>[1]PulpLogsImp!AG$267</f>
        <v>0</v>
      </c>
      <c r="AJ9" s="77">
        <f>[1]PulpLogsImp!AH$267</f>
        <v>0</v>
      </c>
      <c r="AK9" s="77">
        <f>[1]PulpLogsImp!AI$267</f>
        <v>0</v>
      </c>
      <c r="AL9" s="77">
        <f>[1]PulpLogsImp!AJ$267</f>
        <v>0</v>
      </c>
      <c r="AM9" s="77">
        <f>[1]PulpLogsImp!AK$267</f>
        <v>0</v>
      </c>
      <c r="AN9" s="77">
        <f>[1]PulpLogsImp!AL$267</f>
        <v>0</v>
      </c>
      <c r="AO9" s="77">
        <f>[1]PulpLogsImp!AM$267</f>
        <v>1.2839807999999999E-2</v>
      </c>
      <c r="AP9" s="77">
        <f>[1]PulpLogsImp!AN$267</f>
        <v>0</v>
      </c>
      <c r="AQ9" s="77">
        <f>[1]PulpLogsImp!AO$267</f>
        <v>8.321874600000001E-3</v>
      </c>
      <c r="AR9" s="77">
        <f>[1]PulpLogsImp!AP$267</f>
        <v>0</v>
      </c>
      <c r="AS9" s="77">
        <f>[1]PulpLogsImp!AQ$267</f>
        <v>0</v>
      </c>
      <c r="AT9" s="77">
        <f>[1]PulpLogsImp!AR$267</f>
        <v>0</v>
      </c>
      <c r="AU9" s="77">
        <f>[1]PulpLogsImp!AS$267</f>
        <v>0</v>
      </c>
      <c r="AV9" s="77">
        <f>[1]PulpLogsImp!AT$267</f>
        <v>0</v>
      </c>
      <c r="AW9" s="77">
        <f>[1]PulpLogsImp!AU$267</f>
        <v>6.8502204999999997E-2</v>
      </c>
      <c r="AX9" s="77">
        <f>[1]PulpLogsImp!AV$267</f>
        <v>0</v>
      </c>
      <c r="AY9" s="77">
        <f>[1]PulpLogsImp!AW$267</f>
        <v>0</v>
      </c>
      <c r="AZ9" s="77">
        <f>[1]PulpLogsImp!AX$267</f>
        <v>0</v>
      </c>
      <c r="BA9" s="77">
        <f>[1]PulpLogsImp!AY$267</f>
        <v>0</v>
      </c>
      <c r="BB9" s="77">
        <f>[1]PulpLogsImp!AZ$267</f>
        <v>0</v>
      </c>
      <c r="BC9" s="253">
        <f>[1]PulpLogsImp!BA$267</f>
        <v>0</v>
      </c>
      <c r="BD9" s="399"/>
    </row>
    <row r="10" spans="1:56" ht="17.149999999999999" customHeight="1">
      <c r="B10" s="34" t="s">
        <v>190</v>
      </c>
      <c r="C10" s="257">
        <f>1/$A$1*[1]PulpLogsImp!$B$264</f>
        <v>0</v>
      </c>
      <c r="D10" s="258">
        <f>1/$A$1*[1]PulpLogsImp!$C$264</f>
        <v>0</v>
      </c>
      <c r="E10" s="41">
        <f>1/$A$1*[1]PulpLogsImp!$D$264</f>
        <v>0.73967646000000009</v>
      </c>
      <c r="F10" s="41">
        <f>1/$A$1*[1]PulpLogsImp!$E$264</f>
        <v>0.86600089400000002</v>
      </c>
      <c r="G10" s="41">
        <f>1/$A$1*[1]PulpLogsImp!$F$264</f>
        <v>0.89435519999999979</v>
      </c>
      <c r="H10" s="41">
        <f>1/$A$1*[1]PulpLogsImp!$G$264</f>
        <v>0.93305463999999994</v>
      </c>
      <c r="I10" s="41">
        <f>1/$A$1*[1]PulpLogsImp!$H$264</f>
        <v>1.7112690600000002</v>
      </c>
      <c r="J10" s="42">
        <f>1/$A$1*[1]PulpLogsImp!$I$264</f>
        <v>1.178326497</v>
      </c>
      <c r="K10" s="42">
        <f>1/$A$1*[1]PulpLogsImp!$J$264</f>
        <v>1.3875562200000002</v>
      </c>
      <c r="L10" s="42">
        <f>1/$A$1*[1]PulpLogsImp!K$264</f>
        <v>1.6344327733333333</v>
      </c>
      <c r="M10" s="42">
        <f>1/$A$1*[1]PulpLogsImp!L$264</f>
        <v>1.5453391600000002</v>
      </c>
      <c r="N10" s="42">
        <f>1/$A$1*[1]PulpLogsImp!M$264</f>
        <v>1.3876427999999996</v>
      </c>
      <c r="O10" s="42">
        <f>1/$A$1*[1]PulpLogsImp!N$264</f>
        <v>1.3503260399999999</v>
      </c>
      <c r="P10" s="42">
        <f>1/$A$1*[1]PulpLogsImp!O$264</f>
        <v>1.4926525999999998</v>
      </c>
      <c r="Q10" s="42">
        <f>1/$A$1*[1]PulpLogsImp!P$264</f>
        <v>1.0984649999999998</v>
      </c>
      <c r="R10" s="42">
        <f>1/$A$1*[1]PulpLogsImp!Q$264</f>
        <v>1.1597120000000001</v>
      </c>
      <c r="S10" s="42">
        <f>1/$A$1*[1]PulpLogsImp!R$264</f>
        <v>1.6555579999999996</v>
      </c>
      <c r="T10" s="42">
        <f>1/$A$1*[1]PulpLogsImp!S$264</f>
        <v>0.90341641999999989</v>
      </c>
      <c r="U10" s="42">
        <f>1/$A$1*[1]PulpLogsImp!T$264</f>
        <v>1.1029949999999999</v>
      </c>
      <c r="V10" s="42">
        <f>1/$A$1*[1]PulpLogsImp!U$264</f>
        <v>0.96938599999999997</v>
      </c>
      <c r="W10" s="42">
        <f>1/$A$1*[1]PulpLogsImp!V$264</f>
        <v>0</v>
      </c>
      <c r="X10" s="42">
        <f>1/$A$1*[1]PulpLogsImp!W$264</f>
        <v>0.60358199999999995</v>
      </c>
      <c r="Y10" s="42">
        <f>1/$A$1*[1]PulpLogsImp!X$264</f>
        <v>0</v>
      </c>
      <c r="Z10" s="42">
        <f>1/$A$1*[1]PulpLogsImp!Y$264</f>
        <v>0</v>
      </c>
      <c r="AA10" s="42">
        <f>1/$A$1*[1]PulpLogsImp!Z$264</f>
        <v>0</v>
      </c>
      <c r="AB10" s="42">
        <f>1/$A$1*[1]PulpLogsImp!AA$264</f>
        <v>0</v>
      </c>
      <c r="AC10" s="7"/>
      <c r="AD10" s="257">
        <f>1/1000*[1]PulpLogsImp!AB$264</f>
        <v>0</v>
      </c>
      <c r="AE10" s="258">
        <f>1/1000*[1]PulpLogsImp!AC$264</f>
        <v>0</v>
      </c>
      <c r="AF10" s="79">
        <f>[1]PulpLogsImp!AD$264</f>
        <v>29.010308255999998</v>
      </c>
      <c r="AG10" s="79">
        <f>[1]PulpLogsImp!AE$264</f>
        <v>36.085378414400004</v>
      </c>
      <c r="AH10" s="79">
        <f>[1]PulpLogsImp!AF$264</f>
        <v>39.721999796500008</v>
      </c>
      <c r="AI10" s="79">
        <f>[1]PulpLogsImp!AG$264</f>
        <v>46.590424065899995</v>
      </c>
      <c r="AJ10" s="79">
        <f>[1]PulpLogsImp!AH$264</f>
        <v>98.68262639999999</v>
      </c>
      <c r="AK10" s="79">
        <f>[1]PulpLogsImp!AI$264</f>
        <v>84.773387604999996</v>
      </c>
      <c r="AL10" s="79">
        <f>[1]PulpLogsImp!AJ$264</f>
        <v>100.45911844199999</v>
      </c>
      <c r="AM10" s="79">
        <f>[1]PulpLogsImp!AK$264</f>
        <v>104.06835731600002</v>
      </c>
      <c r="AN10" s="79">
        <f>[1]PulpLogsImp!AL$264</f>
        <v>108.51734367090002</v>
      </c>
      <c r="AO10" s="79">
        <f>[1]PulpLogsImp!AM$264</f>
        <v>114.733677648</v>
      </c>
      <c r="AP10" s="79">
        <f>[1]PulpLogsImp!AN$264</f>
        <v>102.58856650239997</v>
      </c>
      <c r="AQ10" s="79">
        <f>[1]PulpLogsImp!AO$264</f>
        <v>101.02895746139998</v>
      </c>
      <c r="AR10" s="79">
        <f>[1]PulpLogsImp!AP$264</f>
        <v>81.594428095500021</v>
      </c>
      <c r="AS10" s="79">
        <f>[1]PulpLogsImp!AQ$264</f>
        <v>68.936654479000012</v>
      </c>
      <c r="AT10" s="79">
        <f>[1]PulpLogsImp!AR$264</f>
        <v>97.717803888300011</v>
      </c>
      <c r="AU10" s="79">
        <f>[1]PulpLogsImp!AS$264</f>
        <v>57.777654706200003</v>
      </c>
      <c r="AV10" s="79">
        <f>[1]PulpLogsImp!AT$264</f>
        <v>59.381447650000013</v>
      </c>
      <c r="AW10" s="79">
        <f>[1]PulpLogsImp!AU$264</f>
        <v>45.870369490500003</v>
      </c>
      <c r="AX10" s="79">
        <f>[1]PulpLogsImp!AV$264</f>
        <v>0</v>
      </c>
      <c r="AY10" s="79">
        <f>[1]PulpLogsImp!AW$264</f>
        <v>18.658958800600004</v>
      </c>
      <c r="AZ10" s="79">
        <f>[1]PulpLogsImp!AX$264</f>
        <v>0</v>
      </c>
      <c r="BA10" s="79">
        <f>[1]PulpLogsImp!AY$264</f>
        <v>0</v>
      </c>
      <c r="BB10" s="79">
        <f>[1]PulpLogsImp!AZ$264</f>
        <v>0</v>
      </c>
      <c r="BC10" s="254">
        <f>[1]PulpLogsImp!BA$264</f>
        <v>0</v>
      </c>
      <c r="BD10" s="399"/>
    </row>
    <row r="11" spans="1:56">
      <c r="B11" s="23" t="s">
        <v>51</v>
      </c>
      <c r="C11" s="233">
        <f>1/$A$1*[1]PulpLogsImp!$B$67</f>
        <v>0</v>
      </c>
      <c r="D11" s="231">
        <f>1/$A$1*[1]PulpLogsImp!$C$67</f>
        <v>0</v>
      </c>
      <c r="E11" s="25">
        <f>1/$A$1*[1]PulpLogsImp!$D$67</f>
        <v>8.1885000000000013E-2</v>
      </c>
      <c r="F11" s="25">
        <f>1/$A$1*[1]PulpLogsImp!$E$67</f>
        <v>0.21889999999999998</v>
      </c>
      <c r="G11" s="25">
        <f>1/$A$1*[1]PulpLogsImp!$F$67</f>
        <v>0.24607699999999999</v>
      </c>
      <c r="H11" s="25">
        <f>1/$A$1*[1]PulpLogsImp!$G$67</f>
        <v>0.18342199999999997</v>
      </c>
      <c r="I11" s="25">
        <f>1/$A$1*[1]PulpLogsImp!$H$67</f>
        <v>0.29002</v>
      </c>
      <c r="J11" s="26">
        <f>1/$A$1*[1]PulpLogsImp!$I$67</f>
        <v>0.15349199999999999</v>
      </c>
      <c r="K11" s="26">
        <f>1/$A$1*[1]PulpLogsImp!$J$67</f>
        <v>0.16813499999999998</v>
      </c>
      <c r="L11" s="26">
        <f>1/$A$1*[1]PulpLogsImp!K$67</f>
        <v>0.124141</v>
      </c>
      <c r="M11" s="26">
        <f>1/$A$1*[1]PulpLogsImp!L$67</f>
        <v>0.22778999999999999</v>
      </c>
      <c r="N11" s="26">
        <f>1/$A$1*[1]PulpLogsImp!M$67</f>
        <v>0.16588199999999997</v>
      </c>
      <c r="O11" s="26">
        <f>1/$A$1*[1]PulpLogsImp!N$67</f>
        <v>0.115301</v>
      </c>
      <c r="P11" s="26">
        <f>1/$A$1*[1]PulpLogsImp!O$67</f>
        <v>0.27055599999999996</v>
      </c>
      <c r="Q11" s="26">
        <f>1/$A$1*[1]PulpLogsImp!P$67</f>
        <v>0.21428999999999998</v>
      </c>
      <c r="R11" s="26">
        <f>1/$A$1*[1]PulpLogsImp!Q$67</f>
        <v>0.214031</v>
      </c>
      <c r="S11" s="26">
        <f>1/$A$1*[1]PulpLogsImp!R$67</f>
        <v>0.39104399999999995</v>
      </c>
      <c r="T11" s="26">
        <f>1/$A$1*[1]PulpLogsImp!S$67</f>
        <v>0.224471</v>
      </c>
      <c r="U11" s="26">
        <f>1/$A$1*[1]PulpLogsImp!T$67</f>
        <v>0.46088099999999999</v>
      </c>
      <c r="V11" s="26">
        <f>1/$A$1*[1]PulpLogsImp!U$67</f>
        <v>0.40251799999999999</v>
      </c>
      <c r="W11" s="26">
        <f>1/$A$1*[1]PulpLogsImp!V$67</f>
        <v>0</v>
      </c>
      <c r="X11" s="26">
        <f>1/$A$1*[1]PulpLogsImp!W$67</f>
        <v>0.274335</v>
      </c>
      <c r="Y11" s="26">
        <f>1/$A$1*[1]PulpLogsImp!X$67</f>
        <v>0</v>
      </c>
      <c r="Z11" s="26">
        <f>1/$A$1*[1]PulpLogsImp!Y$67</f>
        <v>0</v>
      </c>
      <c r="AA11" s="26">
        <f>1/$A$1*[1]PulpLogsImp!Z$67</f>
        <v>0</v>
      </c>
      <c r="AB11" s="26">
        <f>1/$A$1*[1]PulpLogsImp!AA$67</f>
        <v>0</v>
      </c>
      <c r="AC11" s="7"/>
      <c r="AD11" s="233">
        <f>1/1000*[1]PulpLogsImp!AB$67</f>
        <v>0</v>
      </c>
      <c r="AE11" s="231">
        <f>1/1000*[1]PulpLogsImp!AC$67</f>
        <v>0</v>
      </c>
      <c r="AF11" s="82">
        <f>[1]PulpLogsImp!AD$67</f>
        <v>2.9456272127999998</v>
      </c>
      <c r="AG11" s="82">
        <f>[1]PulpLogsImp!AE$67</f>
        <v>7.4736359152</v>
      </c>
      <c r="AH11" s="82">
        <f>[1]PulpLogsImp!AF$67</f>
        <v>11.7575281411</v>
      </c>
      <c r="AI11" s="82">
        <f>[1]PulpLogsImp!AG$67</f>
        <v>11.918351101800001</v>
      </c>
      <c r="AJ11" s="82">
        <f>[1]PulpLogsImp!AH$67</f>
        <v>19.701619600000001</v>
      </c>
      <c r="AK11" s="82">
        <f>[1]PulpLogsImp!AI$67</f>
        <v>10.840167102000001</v>
      </c>
      <c r="AL11" s="82">
        <f>[1]PulpLogsImp!AJ$67</f>
        <v>12.015200528000001</v>
      </c>
      <c r="AM11" s="82">
        <f>[1]PulpLogsImp!AK$67</f>
        <v>7.7633466108000002</v>
      </c>
      <c r="AN11" s="82">
        <f>[1]PulpLogsImp!AL$67</f>
        <v>18.325571346900002</v>
      </c>
      <c r="AO11" s="82">
        <f>[1]PulpLogsImp!AM$67</f>
        <v>15.717967055999999</v>
      </c>
      <c r="AP11" s="82">
        <f>[1]PulpLogsImp!AN$67</f>
        <v>9.9978112431999993</v>
      </c>
      <c r="AQ11" s="82">
        <f>[1]PulpLogsImp!AO$67</f>
        <v>21.026926769700001</v>
      </c>
      <c r="AR11" s="82">
        <f>[1]PulpLogsImp!AP$67</f>
        <v>17.513433495499999</v>
      </c>
      <c r="AS11" s="82">
        <f>[1]PulpLogsImp!AQ$67</f>
        <v>14.2563327445</v>
      </c>
      <c r="AT11" s="82">
        <f>[1]PulpLogsImp!AR$67</f>
        <v>25.559451144899999</v>
      </c>
      <c r="AU11" s="82">
        <f>[1]PulpLogsImp!AS$67</f>
        <v>17.341850726200001</v>
      </c>
      <c r="AV11" s="82">
        <f>[1]PulpLogsImp!AT$67</f>
        <v>22.766820799000001</v>
      </c>
      <c r="AW11" s="82">
        <f>[1]PulpLogsImp!AU$67</f>
        <v>18.0939892785</v>
      </c>
      <c r="AX11" s="82">
        <f>[1]PulpLogsImp!AV$67</f>
        <v>0</v>
      </c>
      <c r="AY11" s="82">
        <f>[1]PulpLogsImp!AW$67</f>
        <v>9.1219037233000009</v>
      </c>
      <c r="AZ11" s="82">
        <f>[1]PulpLogsImp!AX$67</f>
        <v>0</v>
      </c>
      <c r="BA11" s="82">
        <f>[1]PulpLogsImp!AY$67</f>
        <v>0</v>
      </c>
      <c r="BB11" s="82">
        <f>[1]PulpLogsImp!AZ$67</f>
        <v>0</v>
      </c>
      <c r="BC11" s="255">
        <f>[1]PulpLogsImp!BA$67</f>
        <v>0</v>
      </c>
      <c r="BD11" s="399"/>
    </row>
    <row r="12" spans="1:56">
      <c r="B12" s="23" t="s">
        <v>30</v>
      </c>
      <c r="C12" s="233">
        <f>1/$A$1*[1]PulpLogsImp!$B$91</f>
        <v>0</v>
      </c>
      <c r="D12" s="231">
        <f>1/$A$1*[1]PulpLogsImp!$C$91</f>
        <v>0</v>
      </c>
      <c r="E12" s="104">
        <f>1/$A$1*[1]PulpLogsImp!$D$91</f>
        <v>0.27252799999999999</v>
      </c>
      <c r="F12" s="104">
        <f>1/$A$1*[1]PulpLogsImp!$E$91</f>
        <v>0.17983001399999998</v>
      </c>
      <c r="G12" s="104">
        <f>1/$A$1*[1]PulpLogsImp!$F$91</f>
        <v>0.26501599999999997</v>
      </c>
      <c r="H12" s="104">
        <f>1/$A$1*[1]PulpLogsImp!$G$91</f>
        <v>0.51881199999999994</v>
      </c>
      <c r="I12" s="104">
        <f>1/$A$1*[1]PulpLogsImp!$H$91</f>
        <v>1.0425149999999999</v>
      </c>
      <c r="J12" s="105">
        <f>1/$A$1*[1]PulpLogsImp!$I$91</f>
        <v>0.71543199999999985</v>
      </c>
      <c r="K12" s="105">
        <f>1/$A$1*[1]PulpLogsImp!$J$91</f>
        <v>0.840673</v>
      </c>
      <c r="L12" s="105">
        <f>1/$A$1*[1]PulpLogsImp!K$91</f>
        <v>0.91370099999999987</v>
      </c>
      <c r="M12" s="105">
        <f>1/$A$1*[1]PulpLogsImp!L$91</f>
        <v>0.71085425999999996</v>
      </c>
      <c r="N12" s="105">
        <f>1/$A$1*[1]PulpLogsImp!M$91</f>
        <v>0.70442199999999999</v>
      </c>
      <c r="O12" s="105">
        <f>1/$A$1*[1]PulpLogsImp!N$91</f>
        <v>0.65949500000000005</v>
      </c>
      <c r="P12" s="105">
        <f>1/$A$1*[1]PulpLogsImp!O$91</f>
        <v>0.46906700000000001</v>
      </c>
      <c r="Q12" s="105">
        <f>1/$A$1*[1]PulpLogsImp!P$91</f>
        <v>0.28929699999999997</v>
      </c>
      <c r="R12" s="105">
        <f>1/$A$1*[1]PulpLogsImp!Q$91</f>
        <v>0.29417299999999996</v>
      </c>
      <c r="S12" s="105">
        <f>1/$A$1*[1]PulpLogsImp!R$91</f>
        <v>0.29560500000000001</v>
      </c>
      <c r="T12" s="105">
        <f>1/$A$1*[1]PulpLogsImp!S$91</f>
        <v>0.12406200000000001</v>
      </c>
      <c r="U12" s="105">
        <f>1/$A$1*[1]PulpLogsImp!T$91</f>
        <v>0.19464500000000001</v>
      </c>
      <c r="V12" s="105">
        <f>1/$A$1*[1]PulpLogsImp!U$91</f>
        <v>0.17462699999999998</v>
      </c>
      <c r="W12" s="105">
        <f>1/$A$1*[1]PulpLogsImp!V$91</f>
        <v>0</v>
      </c>
      <c r="X12" s="105">
        <f>1/$A$1*[1]PulpLogsImp!W$91</f>
        <v>0.30534699999999998</v>
      </c>
      <c r="Y12" s="105">
        <f>1/$A$1*[1]PulpLogsImp!X$91</f>
        <v>0</v>
      </c>
      <c r="Z12" s="105">
        <f>1/$A$1*[1]PulpLogsImp!Y$91</f>
        <v>0</v>
      </c>
      <c r="AA12" s="105">
        <f>1/$A$1*[1]PulpLogsImp!Z$91</f>
        <v>0</v>
      </c>
      <c r="AB12" s="105">
        <f>1/$A$1*[1]PulpLogsImp!AA$91</f>
        <v>0</v>
      </c>
      <c r="AC12" s="7"/>
      <c r="AD12" s="233">
        <f>1/1000*[1]PulpLogsImp!AB$91</f>
        <v>0</v>
      </c>
      <c r="AE12" s="231">
        <f>1/1000*[1]PulpLogsImp!AC$91</f>
        <v>0</v>
      </c>
      <c r="AF12" s="82">
        <f>[1]PulpLogsImp!AD$91</f>
        <v>12.034590681599999</v>
      </c>
      <c r="AG12" s="82">
        <f>[1]PulpLogsImp!AE$91</f>
        <v>8.2197629919999997</v>
      </c>
      <c r="AH12" s="82">
        <f>[1]PulpLogsImp!AF$91</f>
        <v>10.209018177400001</v>
      </c>
      <c r="AI12" s="82">
        <f>[1]PulpLogsImp!AG$91</f>
        <v>23.376392668200001</v>
      </c>
      <c r="AJ12" s="82">
        <f>[1]PulpLogsImp!AH$91</f>
        <v>59.425036800000008</v>
      </c>
      <c r="AK12" s="82">
        <f>[1]PulpLogsImp!AI$91</f>
        <v>52.264524585000004</v>
      </c>
      <c r="AL12" s="82">
        <f>[1]PulpLogsImp!AJ$91</f>
        <v>62.574338819200008</v>
      </c>
      <c r="AM12" s="82">
        <f>[1]PulpLogsImp!AK$91</f>
        <v>59.4589403584</v>
      </c>
      <c r="AN12" s="82">
        <f>[1]PulpLogsImp!AL$91</f>
        <v>52.416371070900006</v>
      </c>
      <c r="AO12" s="82">
        <f>[1]PulpLogsImp!AM$91</f>
        <v>63.812175359999998</v>
      </c>
      <c r="AP12" s="82">
        <f>[1]PulpLogsImp!AN$91</f>
        <v>55.216884289599996</v>
      </c>
      <c r="AQ12" s="82">
        <f>[1]PulpLogsImp!AO$91</f>
        <v>33.7749137562</v>
      </c>
      <c r="AR12" s="82">
        <f>[1]PulpLogsImp!AP$91</f>
        <v>24.953002940000001</v>
      </c>
      <c r="AS12" s="82">
        <f>[1]PulpLogsImp!AQ$91</f>
        <v>19.9263259825</v>
      </c>
      <c r="AT12" s="82">
        <f>[1]PulpLogsImp!AR$91</f>
        <v>19.969001777499997</v>
      </c>
      <c r="AU12" s="82">
        <f>[1]PulpLogsImp!AS$91</f>
        <v>7.5193814839000002</v>
      </c>
      <c r="AV12" s="82">
        <f>[1]PulpLogsImp!AT$91</f>
        <v>11.264910630999999</v>
      </c>
      <c r="AW12" s="82">
        <f>[1]PulpLogsImp!AU$91</f>
        <v>7.2230598994999999</v>
      </c>
      <c r="AX12" s="82">
        <f>[1]PulpLogsImp!AV$91</f>
        <v>0</v>
      </c>
      <c r="AY12" s="82">
        <f>[1]PulpLogsImp!AW$91</f>
        <v>8.7930504402000018</v>
      </c>
      <c r="AZ12" s="82">
        <f>[1]PulpLogsImp!AX$91</f>
        <v>0</v>
      </c>
      <c r="BA12" s="82">
        <f>[1]PulpLogsImp!AY$91</f>
        <v>0</v>
      </c>
      <c r="BB12" s="82">
        <f>[1]PulpLogsImp!AZ$91</f>
        <v>0</v>
      </c>
      <c r="BC12" s="255">
        <f>[1]PulpLogsImp!BA$91</f>
        <v>0</v>
      </c>
      <c r="BD12" s="399"/>
    </row>
    <row r="13" spans="1:56">
      <c r="B13" s="23" t="s">
        <v>76</v>
      </c>
      <c r="C13" s="233">
        <f>1/$A$1*[1]PulpLogsImp!$B$106</f>
        <v>0</v>
      </c>
      <c r="D13" s="231">
        <f>1/$A$1*[1]PulpLogsImp!$C$106</f>
        <v>0</v>
      </c>
      <c r="E13" s="25">
        <f>1/$A$1*[1]PulpLogsImp!$D$106</f>
        <v>0.24779799999999999</v>
      </c>
      <c r="F13" s="25">
        <f>1/$A$1*[1]PulpLogsImp!$E$106</f>
        <v>0.24526699999999996</v>
      </c>
      <c r="G13" s="25">
        <f>1/$A$1*[1]PulpLogsImp!$F$106</f>
        <v>0.25511300000000003</v>
      </c>
      <c r="H13" s="25">
        <f>1/$A$1*[1]PulpLogsImp!$G$106</f>
        <v>0.197156</v>
      </c>
      <c r="I13" s="25">
        <f>1/$A$1*[1]PulpLogsImp!$H$106</f>
        <v>0.24653900000000001</v>
      </c>
      <c r="J13" s="26">
        <f>1/$A$1*[1]PulpLogsImp!$I$106</f>
        <v>0.21709699999999998</v>
      </c>
      <c r="K13" s="26">
        <f>1/$A$1*[1]PulpLogsImp!$J$106</f>
        <v>0.225629</v>
      </c>
      <c r="L13" s="26">
        <f>1/$A$1*[1]PulpLogsImp!K$106</f>
        <v>0.30754499999999996</v>
      </c>
      <c r="M13" s="26">
        <f>1/$A$1*[1]PulpLogsImp!L$106</f>
        <v>0.27060099999999998</v>
      </c>
      <c r="N13" s="26">
        <f>1/$A$1*[1]PulpLogsImp!M$106</f>
        <v>0.24955499999999997</v>
      </c>
      <c r="O13" s="26">
        <f>1/$A$1*[1]PulpLogsImp!N$106</f>
        <v>0.322714</v>
      </c>
      <c r="P13" s="26">
        <f>1/$A$1*[1]PulpLogsImp!O$106</f>
        <v>0.37723200000000001</v>
      </c>
      <c r="Q13" s="26">
        <f>1/$A$1*[1]PulpLogsImp!P$106</f>
        <v>0.31085999999999997</v>
      </c>
      <c r="R13" s="26">
        <f>1/$A$1*[1]PulpLogsImp!Q$106</f>
        <v>0.27174999999999999</v>
      </c>
      <c r="S13" s="26">
        <f>1/$A$1*[1]PulpLogsImp!R$106</f>
        <v>0.26382699999999998</v>
      </c>
      <c r="T13" s="26">
        <f>1/$A$1*[1]PulpLogsImp!S$106</f>
        <v>0.20013299999999998</v>
      </c>
      <c r="U13" s="26">
        <f>1/$A$1*[1]PulpLogsImp!T$106</f>
        <v>0.186664</v>
      </c>
      <c r="V13" s="26">
        <f>1/$A$1*[1]PulpLogsImp!U$106</f>
        <v>0.19752699999999998</v>
      </c>
      <c r="W13" s="26">
        <f>1/$A$1*[1]PulpLogsImp!V$106</f>
        <v>0</v>
      </c>
      <c r="X13" s="26">
        <f>1/$A$1*[1]PulpLogsImp!W$106</f>
        <v>1.8276999999999998E-2</v>
      </c>
      <c r="Y13" s="26">
        <f>1/$A$1*[1]PulpLogsImp!X$106</f>
        <v>0</v>
      </c>
      <c r="Z13" s="26">
        <f>1/$A$1*[1]PulpLogsImp!Y$106</f>
        <v>0</v>
      </c>
      <c r="AA13" s="26">
        <f>1/$A$1*[1]PulpLogsImp!Z$106</f>
        <v>0</v>
      </c>
      <c r="AB13" s="26">
        <f>1/$A$1*[1]PulpLogsImp!AA$106</f>
        <v>0</v>
      </c>
      <c r="AC13" s="7"/>
      <c r="AD13" s="233">
        <f>1/1000*[1]PulpLogsImp!AB$106</f>
        <v>0</v>
      </c>
      <c r="AE13" s="231">
        <f>1/1000*[1]PulpLogsImp!AC$106</f>
        <v>0</v>
      </c>
      <c r="AF13" s="82">
        <f>[1]PulpLogsImp!AD$106</f>
        <v>8.2753295135999991</v>
      </c>
      <c r="AG13" s="82">
        <f>[1]PulpLogsImp!AE$106</f>
        <v>9.733999755200001</v>
      </c>
      <c r="AH13" s="82">
        <f>[1]PulpLogsImp!AF$106</f>
        <v>11.586600110400001</v>
      </c>
      <c r="AI13" s="82">
        <f>[1]PulpLogsImp!AG$106</f>
        <v>9.1170957306000009</v>
      </c>
      <c r="AJ13" s="82">
        <f>[1]PulpLogsImp!AH$106</f>
        <v>11.9960024</v>
      </c>
      <c r="AK13" s="82">
        <f>[1]PulpLogsImp!AI$106</f>
        <v>14.845942620500001</v>
      </c>
      <c r="AL13" s="82">
        <f>[1]PulpLogsImp!AJ$106</f>
        <v>15.605223299200002</v>
      </c>
      <c r="AM13" s="82">
        <f>[1]PulpLogsImp!AK$106</f>
        <v>17.536104867599999</v>
      </c>
      <c r="AN13" s="82">
        <f>[1]PulpLogsImp!AL$106</f>
        <v>16.405286942700002</v>
      </c>
      <c r="AO13" s="82">
        <f>[1]PulpLogsImp!AM$106</f>
        <v>16.602236447999999</v>
      </c>
      <c r="AP13" s="82">
        <f>[1]PulpLogsImp!AN$106</f>
        <v>19.628407374399998</v>
      </c>
      <c r="AQ13" s="82">
        <f>[1]PulpLogsImp!AO$106</f>
        <v>21.448834921500001</v>
      </c>
      <c r="AR13" s="82">
        <f>[1]PulpLogsImp!AP$106</f>
        <v>18.984714032999999</v>
      </c>
      <c r="AS13" s="82">
        <f>[1]PulpLogsImp!AQ$106</f>
        <v>14.13997837</v>
      </c>
      <c r="AT13" s="82">
        <f>[1]PulpLogsImp!AR$106</f>
        <v>14.033003688799999</v>
      </c>
      <c r="AU13" s="82">
        <f>[1]PulpLogsImp!AS$106</f>
        <v>10.9952492221</v>
      </c>
      <c r="AV13" s="82">
        <f>[1]PulpLogsImp!AT$106</f>
        <v>9.7347066459999994</v>
      </c>
      <c r="AW13" s="82">
        <f>[1]PulpLogsImp!AU$106</f>
        <v>10.04428834</v>
      </c>
      <c r="AX13" s="82">
        <f>[1]PulpLogsImp!AV$106</f>
        <v>0</v>
      </c>
      <c r="AY13" s="82">
        <f>[1]PulpLogsImp!AW$106</f>
        <v>0.62133262770000008</v>
      </c>
      <c r="AZ13" s="82">
        <f>[1]PulpLogsImp!AX$106</f>
        <v>0</v>
      </c>
      <c r="BA13" s="82">
        <f>[1]PulpLogsImp!AY$106</f>
        <v>0</v>
      </c>
      <c r="BB13" s="82">
        <f>[1]PulpLogsImp!AZ$106</f>
        <v>0</v>
      </c>
      <c r="BC13" s="255">
        <f>[1]PulpLogsImp!BA$106</f>
        <v>0</v>
      </c>
      <c r="BD13" s="399"/>
    </row>
    <row r="14" spans="1:56">
      <c r="B14" s="23" t="s">
        <v>78</v>
      </c>
      <c r="C14" s="233">
        <f>1/$A$1*[1]PulpLogsImp!$B$207</f>
        <v>0</v>
      </c>
      <c r="D14" s="231">
        <f>1/$A$1*[1]PulpLogsImp!$C$207</f>
        <v>0</v>
      </c>
      <c r="E14" s="25">
        <f>1/$A$1*[1]PulpLogsImp!$D$207</f>
        <v>8.5433999999999996E-2</v>
      </c>
      <c r="F14" s="25">
        <f>1/$A$1*[1]PulpLogsImp!$E$207</f>
        <v>0.16007199999999999</v>
      </c>
      <c r="G14" s="25">
        <f>1/$A$1*[1]PulpLogsImp!$F$207</f>
        <v>9.0902999999999984E-2</v>
      </c>
      <c r="H14" s="25">
        <f>1/$A$1*[1]PulpLogsImp!$G$207</f>
        <v>2.7701679999999999E-2</v>
      </c>
      <c r="I14" s="25">
        <f>1/$A$1*[1]PulpLogsImp!$H$207</f>
        <v>2.7081999999999998E-2</v>
      </c>
      <c r="J14" s="26">
        <f>1/$A$1*[1]PulpLogsImp!$I$207</f>
        <v>9.7359999999999999E-3</v>
      </c>
      <c r="K14" s="26">
        <f>1/$A$1*[1]PulpLogsImp!$J$207</f>
        <v>3.8317999999999998E-2</v>
      </c>
      <c r="L14" s="26">
        <f>1/$A$1*[1]PulpLogsImp!K$207</f>
        <v>8.1838400000000006E-2</v>
      </c>
      <c r="M14" s="26">
        <f>1/$A$1*[1]PulpLogsImp!L$207</f>
        <v>7.9922999999999994E-2</v>
      </c>
      <c r="N14" s="26">
        <f>1/$A$1*[1]PulpLogsImp!M$207</f>
        <v>3.7627000000000001E-2</v>
      </c>
      <c r="O14" s="26">
        <f>1/$A$1*[1]PulpLogsImp!N$207</f>
        <v>2.5128799999999996E-2</v>
      </c>
      <c r="P14" s="26">
        <f>1/$A$1*[1]PulpLogsImp!O$207</f>
        <v>8.5202E-2</v>
      </c>
      <c r="Q14" s="26">
        <f>1/$A$1*[1]PulpLogsImp!P$207</f>
        <v>2.2373000000000001E-2</v>
      </c>
      <c r="R14" s="26">
        <f>1/$A$1*[1]PulpLogsImp!Q$207</f>
        <v>1.8223000000000003E-2</v>
      </c>
      <c r="S14" s="26">
        <f>1/$A$1*[1]PulpLogsImp!R$207</f>
        <v>9.1556999999999999E-2</v>
      </c>
      <c r="T14" s="26">
        <f>1/$A$1*[1]PulpLogsImp!S$207</f>
        <v>6.4119999999999996E-2</v>
      </c>
      <c r="U14" s="26">
        <f>1/$A$1*[1]PulpLogsImp!T$207</f>
        <v>6.9621999999999989E-2</v>
      </c>
      <c r="V14" s="26">
        <f>1/$A$1*[1]PulpLogsImp!U$207</f>
        <v>5.6941999999999993E-2</v>
      </c>
      <c r="W14" s="26">
        <f>1/$A$1*[1]PulpLogsImp!V$207</f>
        <v>0</v>
      </c>
      <c r="X14" s="26">
        <f>1/$A$1*[1]PulpLogsImp!W$207</f>
        <v>1.021E-3</v>
      </c>
      <c r="Y14" s="26">
        <f>1/$A$1*[1]PulpLogsImp!X$207</f>
        <v>0</v>
      </c>
      <c r="Z14" s="26">
        <f>1/$A$1*[1]PulpLogsImp!Y$207</f>
        <v>0</v>
      </c>
      <c r="AA14" s="26">
        <f>1/$A$1*[1]PulpLogsImp!Z$207</f>
        <v>0</v>
      </c>
      <c r="AB14" s="26">
        <f>1/$A$1*[1]PulpLogsImp!AA$207</f>
        <v>0</v>
      </c>
      <c r="AC14" s="7"/>
      <c r="AD14" s="233">
        <f>1/1000*[1]PulpLogsImp!AB$207</f>
        <v>0</v>
      </c>
      <c r="AE14" s="231">
        <f>1/1000*[1]PulpLogsImp!AC$207</f>
        <v>0</v>
      </c>
      <c r="AF14" s="82">
        <f>[1]PulpLogsImp!AD$207</f>
        <v>3.1714648608</v>
      </c>
      <c r="AG14" s="82">
        <f>[1]PulpLogsImp!AE$207</f>
        <v>5.5357523088000002</v>
      </c>
      <c r="AH14" s="82">
        <f>[1]PulpLogsImp!AF$207</f>
        <v>2.8173999147000002</v>
      </c>
      <c r="AI14" s="82">
        <f>[1]PulpLogsImp!AG$207</f>
        <v>0.90920818560000005</v>
      </c>
      <c r="AJ14" s="82">
        <f>[1]PulpLogsImp!AH$207</f>
        <v>1.4288728000000002</v>
      </c>
      <c r="AK14" s="82">
        <f>[1]PulpLogsImp!AI$207</f>
        <v>0.64453792700000001</v>
      </c>
      <c r="AL14" s="82">
        <f>[1]PulpLogsImp!AJ$207</f>
        <v>1.7173752076000002</v>
      </c>
      <c r="AM14" s="82">
        <f>[1]PulpLogsImp!AK$207</f>
        <v>3.6164039647999999</v>
      </c>
      <c r="AN14" s="82">
        <f>[1]PulpLogsImp!AL$207</f>
        <v>4.0457063007</v>
      </c>
      <c r="AO14" s="82">
        <f>[1]PulpLogsImp!AM$207</f>
        <v>2.1502391039999997</v>
      </c>
      <c r="AP14" s="82">
        <f>[1]PulpLogsImp!AN$207</f>
        <v>1.5360798992</v>
      </c>
      <c r="AQ14" s="82">
        <f>[1]PulpLogsImp!AO$207</f>
        <v>5.7963251094000006</v>
      </c>
      <c r="AR14" s="82">
        <f>[1]PulpLogsImp!AP$207</f>
        <v>1.6412448420000001</v>
      </c>
      <c r="AS14" s="82">
        <f>[1]PulpLogsImp!AQ$207</f>
        <v>1.0612267645</v>
      </c>
      <c r="AT14" s="82">
        <f>[1]PulpLogsImp!AR$207</f>
        <v>5.0478314908000002</v>
      </c>
      <c r="AU14" s="82">
        <f>[1]PulpLogsImp!AS$207</f>
        <v>3.5942682060999998</v>
      </c>
      <c r="AV14" s="82">
        <f>[1]PulpLogsImp!AT$207</f>
        <v>4.1796192310000002</v>
      </c>
      <c r="AW14" s="82">
        <f>[1]PulpLogsImp!AU$207</f>
        <v>3.1494691990000003</v>
      </c>
      <c r="AX14" s="82">
        <f>[1]PulpLogsImp!AV$207</f>
        <v>0</v>
      </c>
      <c r="AY14" s="82">
        <f>[1]PulpLogsImp!AW$207</f>
        <v>2.1015396300000003E-2</v>
      </c>
      <c r="AZ14" s="82">
        <f>[1]PulpLogsImp!AX$207</f>
        <v>0</v>
      </c>
      <c r="BA14" s="82">
        <f>[1]PulpLogsImp!AY$207</f>
        <v>0</v>
      </c>
      <c r="BB14" s="82">
        <f>[1]PulpLogsImp!AZ$207</f>
        <v>0</v>
      </c>
      <c r="BC14" s="255">
        <f>[1]PulpLogsImp!BA$207</f>
        <v>0</v>
      </c>
      <c r="BD14" s="399"/>
    </row>
    <row r="15" spans="1:56">
      <c r="B15" s="23" t="s">
        <v>79</v>
      </c>
      <c r="C15" s="233">
        <f>1/$A$1*[1]PulpLogsImp!$B$208</f>
        <v>0</v>
      </c>
      <c r="D15" s="231">
        <f>1/$A$1*[1]PulpLogsImp!$C$208</f>
        <v>0</v>
      </c>
      <c r="E15" s="25">
        <f>1/$A$1*[1]PulpLogsImp!$D$208</f>
        <v>8.4999999999999993E-5</v>
      </c>
      <c r="F15" s="25">
        <f>1/$A$1*[1]PulpLogsImp!$E$208</f>
        <v>1.1709999999999999E-3</v>
      </c>
      <c r="G15" s="25">
        <f>1/$A$1*[1]PulpLogsImp!$F$208</f>
        <v>1.1440000000000001E-3</v>
      </c>
      <c r="H15" s="25">
        <f>1/$A$1*[1]PulpLogsImp!$G$208</f>
        <v>2.0028E-4</v>
      </c>
      <c r="I15" s="25">
        <f>1/$A$1*[1]PulpLogsImp!$H$208</f>
        <v>6.8910000000000004E-3</v>
      </c>
      <c r="J15" s="26">
        <f>1/$A$1*[1]PulpLogsImp!$I$208</f>
        <v>5.3362220000000002E-2</v>
      </c>
      <c r="K15" s="26">
        <f>1/$A$1*[1]PulpLogsImp!$J$208</f>
        <v>7.4695280000000003E-2</v>
      </c>
      <c r="L15" s="26">
        <f>1/$A$1*[1]PulpLogsImp!K$208</f>
        <v>9.5627999999999991E-2</v>
      </c>
      <c r="M15" s="26">
        <f>1/$A$1*[1]PulpLogsImp!L$208</f>
        <v>7.2393899999999997E-2</v>
      </c>
      <c r="N15" s="26">
        <f>1/$A$1*[1]PulpLogsImp!M$208</f>
        <v>9.7212999999999994E-2</v>
      </c>
      <c r="O15" s="26">
        <f>1/$A$1*[1]PulpLogsImp!N$208</f>
        <v>0.105466</v>
      </c>
      <c r="P15" s="26">
        <f>1/$A$1*[1]PulpLogsImp!O$208</f>
        <v>0.108223</v>
      </c>
      <c r="Q15" s="26">
        <f>1/$A$1*[1]PulpLogsImp!P$208</f>
        <v>0.19061299999999998</v>
      </c>
      <c r="R15" s="26">
        <f>1/$A$1*[1]PulpLogsImp!Q$208</f>
        <v>0.26071300000000003</v>
      </c>
      <c r="S15" s="26">
        <f>1/$A$1*[1]PulpLogsImp!R$208</f>
        <v>0.50172099999999997</v>
      </c>
      <c r="T15" s="26">
        <f>1/$A$1*[1]PulpLogsImp!S$208</f>
        <v>0.265538</v>
      </c>
      <c r="U15" s="26">
        <f>1/$A$1*[1]PulpLogsImp!T$208</f>
        <v>0.17389099999999999</v>
      </c>
      <c r="V15" s="26">
        <f>1/$A$1*[1]PulpLogsImp!U$208</f>
        <v>0.11326599999999999</v>
      </c>
      <c r="W15" s="26">
        <f>1/$A$1*[1]PulpLogsImp!V$208</f>
        <v>0</v>
      </c>
      <c r="X15" s="26">
        <f>1/$A$1*[1]PulpLogsImp!W$208</f>
        <v>1.9250000000000001E-3</v>
      </c>
      <c r="Y15" s="26">
        <f>1/$A$1*[1]PulpLogsImp!X$208</f>
        <v>0</v>
      </c>
      <c r="Z15" s="26">
        <f>1/$A$1*[1]PulpLogsImp!Y$208</f>
        <v>0</v>
      </c>
      <c r="AA15" s="26">
        <f>1/$A$1*[1]PulpLogsImp!Z$208</f>
        <v>0</v>
      </c>
      <c r="AB15" s="26">
        <f>1/$A$1*[1]PulpLogsImp!AA$208</f>
        <v>0</v>
      </c>
      <c r="AC15" s="7"/>
      <c r="AD15" s="233">
        <f>1/1000*[1]PulpLogsImp!AB$208</f>
        <v>0</v>
      </c>
      <c r="AE15" s="231">
        <f>1/1000*[1]PulpLogsImp!AC$208</f>
        <v>0</v>
      </c>
      <c r="AF15" s="82">
        <f>[1]PulpLogsImp!AD$208</f>
        <v>8.1832224000000005E-3</v>
      </c>
      <c r="AG15" s="82">
        <f>[1]PulpLogsImp!AE$208</f>
        <v>8.7050364800000002E-2</v>
      </c>
      <c r="AH15" s="82">
        <f>[1]PulpLogsImp!AF$208</f>
        <v>0.1349071745</v>
      </c>
      <c r="AI15" s="82">
        <f>[1]PulpLogsImp!AG$208</f>
        <v>8.5602788700000002E-2</v>
      </c>
      <c r="AJ15" s="82">
        <f>[1]PulpLogsImp!AH$208</f>
        <v>0.3252004</v>
      </c>
      <c r="AK15" s="82">
        <f>[1]PulpLogsImp!AI$208</f>
        <v>2.7253173685000003</v>
      </c>
      <c r="AL15" s="82">
        <f>[1]PulpLogsImp!AJ$208</f>
        <v>4.5048147764000008</v>
      </c>
      <c r="AM15" s="82">
        <f>[1]PulpLogsImp!AK$208</f>
        <v>5.2919953371999995</v>
      </c>
      <c r="AN15" s="82">
        <f>[1]PulpLogsImp!AL$208</f>
        <v>3.8880063315000002</v>
      </c>
      <c r="AO15" s="82">
        <f>[1]PulpLogsImp!AM$208</f>
        <v>6.3802306079999997</v>
      </c>
      <c r="AP15" s="82">
        <f>[1]PulpLogsImp!AN$208</f>
        <v>7.1763801647999994</v>
      </c>
      <c r="AQ15" s="82">
        <f>[1]PulpLogsImp!AO$208</f>
        <v>6.5511002766000006</v>
      </c>
      <c r="AR15" s="82">
        <f>[1]PulpLogsImp!AP$208</f>
        <v>12.143611254000001</v>
      </c>
      <c r="AS15" s="82">
        <f>[1]PulpLogsImp!AQ$208</f>
        <v>12.705420388499999</v>
      </c>
      <c r="AT15" s="82">
        <f>[1]PulpLogsImp!AR$208</f>
        <v>25.994570214199999</v>
      </c>
      <c r="AU15" s="82">
        <f>[1]PulpLogsImp!AS$208</f>
        <v>16.2932936881</v>
      </c>
      <c r="AV15" s="82">
        <f>[1]PulpLogsImp!AT$208</f>
        <v>10.90416119</v>
      </c>
      <c r="AW15" s="82">
        <f>[1]PulpLogsImp!AU$208</f>
        <v>5.9155801764999998</v>
      </c>
      <c r="AX15" s="82">
        <f>[1]PulpLogsImp!AV$208</f>
        <v>0</v>
      </c>
      <c r="AY15" s="82">
        <f>[1]PulpLogsImp!AW$208</f>
        <v>7.5471635100000004E-2</v>
      </c>
      <c r="AZ15" s="82">
        <f>[1]PulpLogsImp!AX$208</f>
        <v>0</v>
      </c>
      <c r="BA15" s="82">
        <f>[1]PulpLogsImp!AY$208</f>
        <v>0</v>
      </c>
      <c r="BB15" s="82">
        <f>[1]PulpLogsImp!AZ$208</f>
        <v>0</v>
      </c>
      <c r="BC15" s="255">
        <f>[1]PulpLogsImp!BA$208</f>
        <v>0</v>
      </c>
      <c r="BD15" s="399"/>
    </row>
    <row r="16" spans="1:56">
      <c r="B16" s="23" t="s">
        <v>15</v>
      </c>
      <c r="C16" s="232">
        <f t="shared" ref="C16:L16" si="2">SUM(C10:C10)-SUM(C11:C15)</f>
        <v>0</v>
      </c>
      <c r="D16" s="259">
        <f t="shared" si="2"/>
        <v>0</v>
      </c>
      <c r="E16" s="50">
        <f t="shared" si="2"/>
        <v>5.1946460000000139E-2</v>
      </c>
      <c r="F16" s="50">
        <f t="shared" si="2"/>
        <v>6.0760880000000017E-2</v>
      </c>
      <c r="G16" s="50">
        <f t="shared" si="2"/>
        <v>3.6102199999999751E-2</v>
      </c>
      <c r="H16" s="50">
        <f t="shared" si="2"/>
        <v>5.76268000000002E-3</v>
      </c>
      <c r="I16" s="50">
        <f t="shared" si="2"/>
        <v>9.8222060000000333E-2</v>
      </c>
      <c r="J16" s="51">
        <f t="shared" si="2"/>
        <v>2.9207277000000476E-2</v>
      </c>
      <c r="K16" s="51">
        <f t="shared" si="2"/>
        <v>4.0105940000000118E-2</v>
      </c>
      <c r="L16" s="51">
        <f t="shared" si="2"/>
        <v>0.11157937333333323</v>
      </c>
      <c r="M16" s="51">
        <f t="shared" ref="M16:AB16" si="3">SUM(M10:M10)-SUM(M11:M15)</f>
        <v>0.1837770000000003</v>
      </c>
      <c r="N16" s="51">
        <f t="shared" si="3"/>
        <v>0.13294379999999961</v>
      </c>
      <c r="O16" s="51">
        <f t="shared" si="3"/>
        <v>0.12222123999999979</v>
      </c>
      <c r="P16" s="51">
        <f t="shared" si="3"/>
        <v>0.18237259999999988</v>
      </c>
      <c r="Q16" s="51">
        <f t="shared" si="3"/>
        <v>7.1031999999999984E-2</v>
      </c>
      <c r="R16" s="51">
        <f t="shared" si="3"/>
        <v>0.10082199999999997</v>
      </c>
      <c r="S16" s="51">
        <f t="shared" si="3"/>
        <v>0.11180399999999979</v>
      </c>
      <c r="T16" s="51">
        <f t="shared" si="3"/>
        <v>2.5092420000000004E-2</v>
      </c>
      <c r="U16" s="51">
        <f t="shared" si="3"/>
        <v>1.7292000000000085E-2</v>
      </c>
      <c r="V16" s="51">
        <f t="shared" si="3"/>
        <v>2.4505999999999917E-2</v>
      </c>
      <c r="W16" s="51">
        <f t="shared" si="3"/>
        <v>0</v>
      </c>
      <c r="X16" s="51">
        <f t="shared" si="3"/>
        <v>2.6769999999999294E-3</v>
      </c>
      <c r="Y16" s="51">
        <f t="shared" si="3"/>
        <v>0</v>
      </c>
      <c r="Z16" s="51">
        <f t="shared" si="3"/>
        <v>0</v>
      </c>
      <c r="AA16" s="51">
        <f t="shared" si="3"/>
        <v>0</v>
      </c>
      <c r="AB16" s="51">
        <f t="shared" si="3"/>
        <v>0</v>
      </c>
      <c r="AC16" s="7"/>
      <c r="AD16" s="233">
        <f t="shared" ref="AD16:BC16" si="4">SUM(AD10:AD10)-SUM(AD11:AD15)</f>
        <v>0</v>
      </c>
      <c r="AE16" s="231">
        <f t="shared" si="4"/>
        <v>0</v>
      </c>
      <c r="AF16" s="82">
        <f t="shared" si="4"/>
        <v>2.5751127648000001</v>
      </c>
      <c r="AG16" s="82">
        <f t="shared" si="4"/>
        <v>5.0351770784000038</v>
      </c>
      <c r="AH16" s="82">
        <f t="shared" si="4"/>
        <v>3.2165462784000098</v>
      </c>
      <c r="AI16" s="82">
        <f t="shared" si="4"/>
        <v>1.1837735909999907</v>
      </c>
      <c r="AJ16" s="82">
        <f t="shared" si="4"/>
        <v>5.8058943999999997</v>
      </c>
      <c r="AK16" s="82">
        <f t="shared" si="4"/>
        <v>3.4528980019999835</v>
      </c>
      <c r="AL16" s="82">
        <f t="shared" si="4"/>
        <v>4.0421658115999861</v>
      </c>
      <c r="AM16" s="82">
        <f t="shared" si="4"/>
        <v>10.401566177200024</v>
      </c>
      <c r="AN16" s="82">
        <f t="shared" si="4"/>
        <v>13.436401678200014</v>
      </c>
      <c r="AO16" s="82">
        <f t="shared" si="4"/>
        <v>10.070829072000009</v>
      </c>
      <c r="AP16" s="82">
        <f t="shared" si="4"/>
        <v>9.0330035311999808</v>
      </c>
      <c r="AQ16" s="82">
        <f t="shared" si="4"/>
        <v>12.430856627999987</v>
      </c>
      <c r="AR16" s="82">
        <f t="shared" si="4"/>
        <v>6.3584215310000189</v>
      </c>
      <c r="AS16" s="82">
        <f t="shared" si="4"/>
        <v>6.8473702290000062</v>
      </c>
      <c r="AT16" s="82">
        <f t="shared" si="4"/>
        <v>7.1139455721000218</v>
      </c>
      <c r="AU16" s="82">
        <f t="shared" si="4"/>
        <v>2.0336113798000071</v>
      </c>
      <c r="AV16" s="82">
        <f t="shared" si="4"/>
        <v>0.53122915300001239</v>
      </c>
      <c r="AW16" s="82">
        <f t="shared" si="4"/>
        <v>1.4439825970000015</v>
      </c>
      <c r="AX16" s="82">
        <f t="shared" si="4"/>
        <v>0</v>
      </c>
      <c r="AY16" s="82">
        <f t="shared" si="4"/>
        <v>2.6184977999999859E-2</v>
      </c>
      <c r="AZ16" s="82">
        <f t="shared" si="4"/>
        <v>0</v>
      </c>
      <c r="BA16" s="82">
        <f t="shared" si="4"/>
        <v>0</v>
      </c>
      <c r="BB16" s="82">
        <f t="shared" si="4"/>
        <v>0</v>
      </c>
      <c r="BC16" s="255">
        <f t="shared" si="4"/>
        <v>0</v>
      </c>
      <c r="BD16" s="399"/>
    </row>
    <row r="17" spans="2:56" ht="17.149999999999999" customHeight="1">
      <c r="B17" s="73" t="s">
        <v>21</v>
      </c>
      <c r="C17" s="269">
        <f>1/$A$1*[1]PulpLogsImp!$B$194</f>
        <v>0</v>
      </c>
      <c r="D17" s="270">
        <f>1/$A$1*[1]PulpLogsImp!$C$194</f>
        <v>0</v>
      </c>
      <c r="E17" s="75">
        <f>1/$A$1*[1]PulpLogsImp!$D$194</f>
        <v>5.3951400000000005E-3</v>
      </c>
      <c r="F17" s="75">
        <f>1/$A$1*[1]PulpLogsImp!$E$194</f>
        <v>6.8300000000000001E-4</v>
      </c>
      <c r="G17" s="75">
        <f>1/$A$1*[1]PulpLogsImp!$F$194</f>
        <v>3.1099999999999997E-4</v>
      </c>
      <c r="H17" s="75">
        <f>1/$A$1*[1]PulpLogsImp!$G$194</f>
        <v>5.1800000000000001E-4</v>
      </c>
      <c r="I17" s="75">
        <f>1/$A$1*[1]PulpLogsImp!$H$194</f>
        <v>1.6209999999999998E-3</v>
      </c>
      <c r="J17" s="76">
        <f>1/$A$1*[1]PulpLogsImp!$I$194</f>
        <v>2.8541999999999994E-2</v>
      </c>
      <c r="K17" s="76">
        <f>1/$A$1*[1]PulpLogsImp!$J$194</f>
        <v>4.5610999999999999E-2</v>
      </c>
      <c r="L17" s="76">
        <f>1/$A$1*[1]PulpLogsImp!K$194</f>
        <v>4.7777E-2</v>
      </c>
      <c r="M17" s="76">
        <f>1/$A$1*[1]PulpLogsImp!L$194</f>
        <v>7.8840000000000004E-3</v>
      </c>
      <c r="N17" s="76">
        <f>1/$A$1*[1]PulpLogsImp!M$194</f>
        <v>0</v>
      </c>
      <c r="O17" s="76">
        <f>1/$A$1*[1]PulpLogsImp!N$194</f>
        <v>0</v>
      </c>
      <c r="P17" s="76">
        <f>1/$A$1*[1]PulpLogsImp!O$194</f>
        <v>3.7899999999999994E-4</v>
      </c>
      <c r="Q17" s="76">
        <f>1/$A$1*[1]PulpLogsImp!P$194</f>
        <v>0</v>
      </c>
      <c r="R17" s="76">
        <f>1/$A$1*[1]PulpLogsImp!Q$194</f>
        <v>1.7099999999999998E-4</v>
      </c>
      <c r="S17" s="76">
        <f>1/$A$1*[1]PulpLogsImp!R$194</f>
        <v>0</v>
      </c>
      <c r="T17" s="76">
        <f>1/$A$1*[1]PulpLogsImp!S$194</f>
        <v>0</v>
      </c>
      <c r="U17" s="76">
        <f>1/$A$1*[1]PulpLogsImp!T$194</f>
        <v>0</v>
      </c>
      <c r="V17" s="76">
        <f>1/$A$1*[1]PulpLogsImp!U$194</f>
        <v>0</v>
      </c>
      <c r="W17" s="76">
        <f>1/$A$1*[1]PulpLogsImp!V$194</f>
        <v>0</v>
      </c>
      <c r="X17" s="76">
        <f>1/$A$1*[1]PulpLogsImp!W$194</f>
        <v>0</v>
      </c>
      <c r="Y17" s="76">
        <f>1/$A$1*[1]PulpLogsImp!X$194</f>
        <v>0</v>
      </c>
      <c r="Z17" s="76">
        <f>1/$A$1*[1]PulpLogsImp!Y$194</f>
        <v>0</v>
      </c>
      <c r="AA17" s="76">
        <f>1/$A$1*[1]PulpLogsImp!Z$194</f>
        <v>0</v>
      </c>
      <c r="AB17" s="76">
        <f>1/$A$1*[1]PulpLogsImp!AA$194</f>
        <v>0</v>
      </c>
      <c r="AC17" s="7"/>
      <c r="AD17" s="269">
        <f>1/1000*[1]PulpLogsImp!AB$194</f>
        <v>0</v>
      </c>
      <c r="AE17" s="270">
        <f>1/1000*[1]PulpLogsImp!AC$194</f>
        <v>0</v>
      </c>
      <c r="AF17" s="77">
        <f>[1]PulpLogsImp!AD$194</f>
        <v>0.33260723520000002</v>
      </c>
      <c r="AG17" s="77">
        <f>[1]PulpLogsImp!AE$194</f>
        <v>9.5118083200000009E-2</v>
      </c>
      <c r="AH17" s="77">
        <f>[1]PulpLogsImp!AF$194</f>
        <v>4.6024300000000004E-2</v>
      </c>
      <c r="AI17" s="77">
        <f>[1]PulpLogsImp!AG$194</f>
        <v>0.21018945090000002</v>
      </c>
      <c r="AJ17" s="77">
        <f>[1]PulpLogsImp!AH$194</f>
        <v>0.20717400000000002</v>
      </c>
      <c r="AK17" s="77">
        <f>[1]PulpLogsImp!AI$194</f>
        <v>3.23498302</v>
      </c>
      <c r="AL17" s="77">
        <f>[1]PulpLogsImp!AJ$194</f>
        <v>5.3312411176000003</v>
      </c>
      <c r="AM17" s="77">
        <f>[1]PulpLogsImp!AK$194</f>
        <v>4.5163442676000001</v>
      </c>
      <c r="AN17" s="77">
        <f>[1]PulpLogsImp!AL$194</f>
        <v>0.63354275010000005</v>
      </c>
      <c r="AO17" s="77">
        <f>[1]PulpLogsImp!AM$194</f>
        <v>0</v>
      </c>
      <c r="AP17" s="77">
        <f>[1]PulpLogsImp!AN$194</f>
        <v>0</v>
      </c>
      <c r="AQ17" s="77">
        <f>[1]PulpLogsImp!AO$194</f>
        <v>5.0640453000000002E-2</v>
      </c>
      <c r="AR17" s="77">
        <f>[1]PulpLogsImp!AP$194</f>
        <v>0</v>
      </c>
      <c r="AS17" s="77">
        <f>[1]PulpLogsImp!AQ$194</f>
        <v>1.8013841999999999E-2</v>
      </c>
      <c r="AT17" s="77">
        <f>[1]PulpLogsImp!AR$194</f>
        <v>0</v>
      </c>
      <c r="AU17" s="77">
        <f>[1]PulpLogsImp!AS$194</f>
        <v>0</v>
      </c>
      <c r="AV17" s="77">
        <f>[1]PulpLogsImp!AT$194</f>
        <v>0</v>
      </c>
      <c r="AW17" s="77">
        <f>[1]PulpLogsImp!AU$194</f>
        <v>0</v>
      </c>
      <c r="AX17" s="77">
        <f>[1]PulpLogsImp!AV$194</f>
        <v>0</v>
      </c>
      <c r="AY17" s="77">
        <f>[1]PulpLogsImp!AW$194</f>
        <v>0</v>
      </c>
      <c r="AZ17" s="77">
        <f>[1]PulpLogsImp!AX$194</f>
        <v>0</v>
      </c>
      <c r="BA17" s="77">
        <f>[1]PulpLogsImp!AY$194</f>
        <v>0</v>
      </c>
      <c r="BB17" s="77">
        <f>[1]PulpLogsImp!AZ$194</f>
        <v>0</v>
      </c>
      <c r="BC17" s="253">
        <f>[1]PulpLogsImp!BA$194</f>
        <v>0</v>
      </c>
      <c r="BD17" s="399"/>
    </row>
    <row r="18" spans="2:56" ht="17.149999999999999" customHeight="1">
      <c r="B18" s="53" t="s">
        <v>109</v>
      </c>
      <c r="C18" s="257">
        <f>1/$A$1*[1]PulpLogsImp!$B$273</f>
        <v>0</v>
      </c>
      <c r="D18" s="258">
        <f>1/$A$1*[1]PulpLogsImp!$C$273</f>
        <v>0</v>
      </c>
      <c r="E18" s="36">
        <f>1/$A$1*[1]PulpLogsImp!$D$273</f>
        <v>5.3485119999999997E-2</v>
      </c>
      <c r="F18" s="36">
        <f>1/$A$1*[1]PulpLogsImp!$E$273</f>
        <v>3.9160999999999994E-2</v>
      </c>
      <c r="G18" s="36">
        <f>1/$A$1*[1]PulpLogsImp!$F$273</f>
        <v>2.7188999999999998E-2</v>
      </c>
      <c r="H18" s="36">
        <f>1/$A$1*[1]PulpLogsImp!$G$273</f>
        <v>1.9786999999999999E-2</v>
      </c>
      <c r="I18" s="36">
        <f>1/$A$1*[1]PulpLogsImp!$H$273</f>
        <v>7.9284859999999999E-2</v>
      </c>
      <c r="J18" s="37">
        <f>1/$A$1*[1]PulpLogsImp!$I$273</f>
        <v>5.7447999999999992E-2</v>
      </c>
      <c r="K18" s="37">
        <f>1/$A$1*[1]PulpLogsImp!$J$273</f>
        <v>2.0334000000000001E-2</v>
      </c>
      <c r="L18" s="37">
        <f>1/$A$1*[1]PulpLogsImp!K$273</f>
        <v>5.6687539999999995E-2</v>
      </c>
      <c r="M18" s="37">
        <f>1/$A$1*[1]PulpLogsImp!L$273</f>
        <v>0.19992572</v>
      </c>
      <c r="N18" s="37">
        <f>1/$A$1*[1]PulpLogsImp!M$273</f>
        <v>0.15085399999999999</v>
      </c>
      <c r="O18" s="37">
        <f>1/$A$1*[1]PulpLogsImp!N$273</f>
        <v>8.4459000000000006E-2</v>
      </c>
      <c r="P18" s="37">
        <f>1/$A$1*[1]PulpLogsImp!O$273</f>
        <v>0.20239399999999999</v>
      </c>
      <c r="Q18" s="37">
        <f>1/$A$1*[1]PulpLogsImp!P$273</f>
        <v>0.15387999999999999</v>
      </c>
      <c r="R18" s="37">
        <f>1/$A$1*[1]PulpLogsImp!Q$273</f>
        <v>6.6394999999999996E-2</v>
      </c>
      <c r="S18" s="37">
        <f>1/$A$1*[1]PulpLogsImp!R$273</f>
        <v>0.10549900000000001</v>
      </c>
      <c r="T18" s="37">
        <f>1/$A$1*[1]PulpLogsImp!S$273</f>
        <v>5.1990999999999996E-2</v>
      </c>
      <c r="U18" s="37">
        <f>1/$A$1*[1]PulpLogsImp!T$273</f>
        <v>6.0696E-2</v>
      </c>
      <c r="V18" s="37">
        <f>1/$A$1*[1]PulpLogsImp!U$273</f>
        <v>1.774E-3</v>
      </c>
      <c r="W18" s="37">
        <f>1/$A$1*[1]PulpLogsImp!V$273</f>
        <v>0</v>
      </c>
      <c r="X18" s="37">
        <f>1/$A$1*[1]PulpLogsImp!W$273</f>
        <v>1.3359999999999999E-3</v>
      </c>
      <c r="Y18" s="37">
        <f>1/$A$1*[1]PulpLogsImp!X$273</f>
        <v>0</v>
      </c>
      <c r="Z18" s="37">
        <f>1/$A$1*[1]PulpLogsImp!Y$273</f>
        <v>0</v>
      </c>
      <c r="AA18" s="37">
        <f>1/$A$1*[1]PulpLogsImp!Z$273</f>
        <v>0</v>
      </c>
      <c r="AB18" s="37">
        <f>1/$A$1*[1]PulpLogsImp!AA$273</f>
        <v>0</v>
      </c>
      <c r="AC18" s="21"/>
      <c r="AD18" s="257">
        <f>1/1000*[1]PulpLogsImp!AB$273</f>
        <v>0</v>
      </c>
      <c r="AE18" s="258">
        <f>1/1000*[1]PulpLogsImp!AC$273</f>
        <v>0</v>
      </c>
      <c r="AF18" s="79">
        <f>[1]PulpLogsImp!AD$273</f>
        <v>2.0690456112</v>
      </c>
      <c r="AG18" s="79">
        <f>[1]PulpLogsImp!AE$273</f>
        <v>2.0529707632000003</v>
      </c>
      <c r="AH18" s="79">
        <f>[1]PulpLogsImp!AF$273</f>
        <v>1.5650849312000001</v>
      </c>
      <c r="AI18" s="79">
        <f>[1]PulpLogsImp!AG$273</f>
        <v>1.1881839255</v>
      </c>
      <c r="AJ18" s="79">
        <f>[1]PulpLogsImp!AH$273</f>
        <v>5.6150432000000006</v>
      </c>
      <c r="AK18" s="79">
        <f>[1]PulpLogsImp!AI$273</f>
        <v>5.4441563835000011</v>
      </c>
      <c r="AL18" s="79">
        <f>[1]PulpLogsImp!AJ$273</f>
        <v>2.1378739860000002</v>
      </c>
      <c r="AM18" s="79">
        <f>[1]PulpLogsImp!AK$273</f>
        <v>5.5871531495999998</v>
      </c>
      <c r="AN18" s="79">
        <f>[1]PulpLogsImp!AL$273</f>
        <v>17.746668648000004</v>
      </c>
      <c r="AO18" s="79">
        <f>[1]PulpLogsImp!AM$273</f>
        <v>16.27459584</v>
      </c>
      <c r="AP18" s="79">
        <f>[1]PulpLogsImp!AN$273</f>
        <v>8.9764543439999986</v>
      </c>
      <c r="AQ18" s="79">
        <f>[1]PulpLogsImp!AO$273</f>
        <v>23.100927572700002</v>
      </c>
      <c r="AR18" s="79">
        <f>[1]PulpLogsImp!AP$273</f>
        <v>19.290655626500001</v>
      </c>
      <c r="AS18" s="79">
        <f>[1]PulpLogsImp!AQ$273</f>
        <v>6.1568618089999996</v>
      </c>
      <c r="AT18" s="79">
        <f>[1]PulpLogsImp!AR$273</f>
        <v>9.6265432649999987</v>
      </c>
      <c r="AU18" s="79">
        <f>[1]PulpLogsImp!AS$273</f>
        <v>4.9928842534999998</v>
      </c>
      <c r="AV18" s="79">
        <f>[1]PulpLogsImp!AT$273</f>
        <v>6.1158899890000002</v>
      </c>
      <c r="AW18" s="79">
        <f>[1]PulpLogsImp!AU$273</f>
        <v>0.15908430849999999</v>
      </c>
      <c r="AX18" s="79">
        <f>[1]PulpLogsImp!AV$273</f>
        <v>0</v>
      </c>
      <c r="AY18" s="79">
        <f>[1]PulpLogsImp!AW$273</f>
        <v>0.11780874700000002</v>
      </c>
      <c r="AZ18" s="79">
        <f>[1]PulpLogsImp!AX$273</f>
        <v>0</v>
      </c>
      <c r="BA18" s="79">
        <f>[1]PulpLogsImp!AY$273</f>
        <v>0</v>
      </c>
      <c r="BB18" s="79">
        <f>[1]PulpLogsImp!AZ$273</f>
        <v>0</v>
      </c>
      <c r="BC18" s="254">
        <f>[1]PulpLogsImp!BA$273</f>
        <v>0</v>
      </c>
      <c r="BD18" s="399"/>
    </row>
    <row r="19" spans="2:56">
      <c r="B19" s="23" t="s">
        <v>95</v>
      </c>
      <c r="C19" s="233">
        <f>1/$A$1*[1]PulpLogsImp!$B$29</f>
        <v>0</v>
      </c>
      <c r="D19" s="231">
        <f>1/$A$1*[1]PulpLogsImp!$C$29</f>
        <v>0</v>
      </c>
      <c r="E19" s="25">
        <f>1/$A$1*[1]PulpLogsImp!$D$29</f>
        <v>8.7061199999999995E-3</v>
      </c>
      <c r="F19" s="25">
        <f>1/$A$1*[1]PulpLogsImp!$E$29</f>
        <v>0</v>
      </c>
      <c r="G19" s="25">
        <f>1/$A$1*[1]PulpLogsImp!$F$29</f>
        <v>3.7999999999999995E-5</v>
      </c>
      <c r="H19" s="25">
        <f>1/$A$1*[1]PulpLogsImp!$G$29</f>
        <v>0</v>
      </c>
      <c r="I19" s="25">
        <f>1/$A$1*[1]PulpLogsImp!$H$29</f>
        <v>1.0514860000000001E-2</v>
      </c>
      <c r="J19" s="26">
        <f>1/$A$1*[1]PulpLogsImp!$I$29</f>
        <v>5.0220999999999995E-2</v>
      </c>
      <c r="K19" s="26">
        <f>1/$A$1*[1]PulpLogsImp!$J$29</f>
        <v>1.6988E-2</v>
      </c>
      <c r="L19" s="26">
        <f>1/$A$1*[1]PulpLogsImp!K$29</f>
        <v>3.7851539999999996E-2</v>
      </c>
      <c r="M19" s="26">
        <f>1/$A$1*[1]PulpLogsImp!L$29</f>
        <v>2.5113719999999999E-2</v>
      </c>
      <c r="N19" s="26">
        <f>1/$A$1*[1]PulpLogsImp!M$29</f>
        <v>2.3730000000000001E-2</v>
      </c>
      <c r="O19" s="26">
        <f>1/$A$1*[1]PulpLogsImp!N$29</f>
        <v>1.3552999999999999E-2</v>
      </c>
      <c r="P19" s="26">
        <f>1/$A$1*[1]PulpLogsImp!O$29</f>
        <v>2.4287999999999997E-2</v>
      </c>
      <c r="Q19" s="26">
        <f>1/$A$1*[1]PulpLogsImp!P$29</f>
        <v>2.6147999999999998E-2</v>
      </c>
      <c r="R19" s="26">
        <f>1/$A$1*[1]PulpLogsImp!Q$29</f>
        <v>8.1989999999999997E-3</v>
      </c>
      <c r="S19" s="26">
        <f>1/$A$1*[1]PulpLogsImp!R$29</f>
        <v>1.4253E-2</v>
      </c>
      <c r="T19" s="26">
        <f>1/$A$1*[1]PulpLogsImp!S$29</f>
        <v>2.1142999999999999E-2</v>
      </c>
      <c r="U19" s="26">
        <f>1/$A$1*[1]PulpLogsImp!T$29</f>
        <v>7.3289999999999996E-3</v>
      </c>
      <c r="V19" s="26">
        <f>1/$A$1*[1]PulpLogsImp!U$29</f>
        <v>1.3699999999999999E-3</v>
      </c>
      <c r="W19" s="26">
        <f>1/$A$1*[1]PulpLogsImp!V$29</f>
        <v>0</v>
      </c>
      <c r="X19" s="26">
        <f>1/$A$1*[1]PulpLogsImp!W$29</f>
        <v>1.3359999999999999E-3</v>
      </c>
      <c r="Y19" s="26">
        <f>1/$A$1*[1]PulpLogsImp!X$29</f>
        <v>0</v>
      </c>
      <c r="Z19" s="26">
        <f>1/$A$1*[1]PulpLogsImp!Y$29</f>
        <v>0</v>
      </c>
      <c r="AA19" s="26">
        <f>1/$A$1*[1]PulpLogsImp!Z$29</f>
        <v>0</v>
      </c>
      <c r="AB19" s="26">
        <f>1/$A$1*[1]PulpLogsImp!AA$29</f>
        <v>0</v>
      </c>
      <c r="AC19" s="7"/>
      <c r="AD19" s="233">
        <f>1/1000*[1]PulpLogsImp!AB$29</f>
        <v>0</v>
      </c>
      <c r="AE19" s="231">
        <f>1/1000*[1]PulpLogsImp!AC$29</f>
        <v>0</v>
      </c>
      <c r="AF19" s="82">
        <f>[1]PulpLogsImp!AD$29</f>
        <v>0.3621515616</v>
      </c>
      <c r="AG19" s="82">
        <f>[1]PulpLogsImp!AE$29</f>
        <v>0</v>
      </c>
      <c r="AH19" s="82">
        <f>[1]PulpLogsImp!AF$29</f>
        <v>1.30062184E-2</v>
      </c>
      <c r="AI19" s="82">
        <f>[1]PulpLogsImp!AG$29</f>
        <v>0</v>
      </c>
      <c r="AJ19" s="82">
        <f>[1]PulpLogsImp!AH$29</f>
        <v>0.67049040000000004</v>
      </c>
      <c r="AK19" s="82">
        <f>[1]PulpLogsImp!AI$29</f>
        <v>4.5629728510000005</v>
      </c>
      <c r="AL19" s="82">
        <f>[1]PulpLogsImp!AJ$29</f>
        <v>1.6846660864000003</v>
      </c>
      <c r="AM19" s="82">
        <f>[1]PulpLogsImp!AK$29</f>
        <v>3.7896074392000001</v>
      </c>
      <c r="AN19" s="82">
        <f>[1]PulpLogsImp!AL$29</f>
        <v>2.4082440831</v>
      </c>
      <c r="AO19" s="82">
        <f>[1]PulpLogsImp!AM$29</f>
        <v>2.5654754880000001</v>
      </c>
      <c r="AP19" s="82">
        <f>[1]PulpLogsImp!AN$29</f>
        <v>1.7510487807999999</v>
      </c>
      <c r="AQ19" s="82">
        <f>[1]PulpLogsImp!AO$29</f>
        <v>3.2704329690000002</v>
      </c>
      <c r="AR19" s="82">
        <f>[1]PulpLogsImp!AP$29</f>
        <v>3.5127957870000004</v>
      </c>
      <c r="AS19" s="82">
        <f>[1]PulpLogsImp!AQ$29</f>
        <v>0.8923819449999999</v>
      </c>
      <c r="AT19" s="82">
        <f>[1]PulpLogsImp!AR$29</f>
        <v>1.5427584784999999</v>
      </c>
      <c r="AU19" s="82">
        <f>[1]PulpLogsImp!AS$29</f>
        <v>2.2532273192000001</v>
      </c>
      <c r="AV19" s="82">
        <f>[1]PulpLogsImp!AT$29</f>
        <v>0.84043266800000005</v>
      </c>
      <c r="AW19" s="82">
        <f>[1]PulpLogsImp!AU$29</f>
        <v>0.1231864215</v>
      </c>
      <c r="AX19" s="82">
        <f>[1]PulpLogsImp!AV$29</f>
        <v>0</v>
      </c>
      <c r="AY19" s="82">
        <f>[1]PulpLogsImp!AW$29</f>
        <v>0.11780874700000002</v>
      </c>
      <c r="AZ19" s="82">
        <f>[1]PulpLogsImp!AX$29</f>
        <v>0</v>
      </c>
      <c r="BA19" s="82">
        <f>[1]PulpLogsImp!AY$29</f>
        <v>0</v>
      </c>
      <c r="BB19" s="82">
        <f>[1]PulpLogsImp!AZ$29</f>
        <v>0</v>
      </c>
      <c r="BC19" s="255">
        <f>[1]PulpLogsImp!BA$29</f>
        <v>0</v>
      </c>
      <c r="BD19" s="399"/>
    </row>
    <row r="20" spans="2:56">
      <c r="B20" s="23" t="s">
        <v>74</v>
      </c>
      <c r="C20" s="233">
        <f>1/$A$1*[1]PulpLogsImp!$B$244</f>
        <v>0</v>
      </c>
      <c r="D20" s="231">
        <f>1/$A$1*[1]PulpLogsImp!$C$244</f>
        <v>0</v>
      </c>
      <c r="E20" s="25">
        <f>1/$A$1*[1]PulpLogsImp!$D$244</f>
        <v>4.4159999999999998E-2</v>
      </c>
      <c r="F20" s="25">
        <f>1/$A$1*[1]PulpLogsImp!$E$244</f>
        <v>3.6894999999999997E-2</v>
      </c>
      <c r="G20" s="25">
        <f>1/$A$1*[1]PulpLogsImp!$F$244</f>
        <v>2.6216999999999997E-2</v>
      </c>
      <c r="H20" s="25">
        <f>1/$A$1*[1]PulpLogsImp!$G$244</f>
        <v>1.8962E-2</v>
      </c>
      <c r="I20" s="25">
        <f>1/$A$1*[1]PulpLogsImp!$H$244</f>
        <v>6.3694000000000001E-2</v>
      </c>
      <c r="J20" s="26">
        <f>1/$A$1*[1]PulpLogsImp!$I$244</f>
        <v>1.3249999999999998E-3</v>
      </c>
      <c r="K20" s="26">
        <f>1/$A$1*[1]PulpLogsImp!$J$244</f>
        <v>2.6159999999999994E-3</v>
      </c>
      <c r="L20" s="26">
        <f>1/$A$1*[1]PulpLogsImp!K$244</f>
        <v>1.848E-2</v>
      </c>
      <c r="M20" s="26">
        <f>1/$A$1*[1]PulpLogsImp!L$244</f>
        <v>0.17438000000000001</v>
      </c>
      <c r="N20" s="26">
        <f>1/$A$1*[1]PulpLogsImp!M$244</f>
        <v>0.12591599999999997</v>
      </c>
      <c r="O20" s="26">
        <f>1/$A$1*[1]PulpLogsImp!N$244</f>
        <v>7.0399000000000003E-2</v>
      </c>
      <c r="P20" s="26">
        <f>1/$A$1*[1]PulpLogsImp!O$244</f>
        <v>0.17688999999999999</v>
      </c>
      <c r="Q20" s="26">
        <f>1/$A$1*[1]PulpLogsImp!P$244</f>
        <v>0.12626199999999999</v>
      </c>
      <c r="R20" s="26">
        <f>1/$A$1*[1]PulpLogsImp!Q$244</f>
        <v>5.7653999999999997E-2</v>
      </c>
      <c r="S20" s="26">
        <f>1/$A$1*[1]PulpLogsImp!R$244</f>
        <v>5.5833999999999995E-2</v>
      </c>
      <c r="T20" s="26">
        <f>1/$A$1*[1]PulpLogsImp!S$244</f>
        <v>2.2053999999999997E-2</v>
      </c>
      <c r="U20" s="26">
        <f>1/$A$1*[1]PulpLogsImp!T$244</f>
        <v>5.1838999999999996E-2</v>
      </c>
      <c r="V20" s="26">
        <f>1/$A$1*[1]PulpLogsImp!U$244</f>
        <v>0</v>
      </c>
      <c r="W20" s="26">
        <f>1/$A$1*[1]PulpLogsImp!V$244</f>
        <v>0</v>
      </c>
      <c r="X20" s="26">
        <f>1/$A$1*[1]PulpLogsImp!W$244</f>
        <v>0</v>
      </c>
      <c r="Y20" s="26">
        <f>1/$A$1*[1]PulpLogsImp!X$244</f>
        <v>0</v>
      </c>
      <c r="Z20" s="26">
        <f>1/$A$1*[1]PulpLogsImp!Y$244</f>
        <v>0</v>
      </c>
      <c r="AA20" s="26">
        <f>1/$A$1*[1]PulpLogsImp!Z$244</f>
        <v>0</v>
      </c>
      <c r="AB20" s="26">
        <f>1/$A$1*[1]PulpLogsImp!AA$244</f>
        <v>0</v>
      </c>
      <c r="AC20" s="7"/>
      <c r="AD20" s="233">
        <f>1/1000*[1]PulpLogsImp!AB$244</f>
        <v>0</v>
      </c>
      <c r="AE20" s="231">
        <f>1/1000*[1]PulpLogsImp!AC$244</f>
        <v>0</v>
      </c>
      <c r="AF20" s="82">
        <f>[1]PulpLogsImp!AD$244</f>
        <v>1.6390406304</v>
      </c>
      <c r="AG20" s="82">
        <f>[1]PulpLogsImp!AE$244</f>
        <v>1.7477141808000001</v>
      </c>
      <c r="AH20" s="82">
        <f>[1]PulpLogsImp!AF$244</f>
        <v>1.4061978525000001</v>
      </c>
      <c r="AI20" s="82">
        <f>[1]PulpLogsImp!AG$244</f>
        <v>1.0725970827</v>
      </c>
      <c r="AJ20" s="82">
        <f>[1]PulpLogsImp!AH$244</f>
        <v>4.3996224000000002</v>
      </c>
      <c r="AK20" s="82">
        <f>[1]PulpLogsImp!AI$244</f>
        <v>0.1480290755</v>
      </c>
      <c r="AL20" s="82">
        <f>[1]PulpLogsImp!AJ$244</f>
        <v>0.28379233080000005</v>
      </c>
      <c r="AM20" s="82">
        <f>[1]PulpLogsImp!AK$244</f>
        <v>1.7262825888</v>
      </c>
      <c r="AN20" s="82">
        <f>[1]PulpLogsImp!AL$244</f>
        <v>15.258609470700002</v>
      </c>
      <c r="AO20" s="82">
        <f>[1]PulpLogsImp!AM$244</f>
        <v>13.600246464</v>
      </c>
      <c r="AP20" s="82">
        <f>[1]PulpLogsImp!AN$244</f>
        <v>7.1802332799999995</v>
      </c>
      <c r="AQ20" s="82">
        <f>[1]PulpLogsImp!AO$244</f>
        <v>19.730189851200002</v>
      </c>
      <c r="AR20" s="82">
        <f>[1]PulpLogsImp!AP$244</f>
        <v>15.565718317</v>
      </c>
      <c r="AS20" s="82">
        <f>[1]PulpLogsImp!AQ$244</f>
        <v>5.2044692279999998</v>
      </c>
      <c r="AT20" s="82">
        <f>[1]PulpLogsImp!AR$244</f>
        <v>4.6445103377999999</v>
      </c>
      <c r="AU20" s="82">
        <f>[1]PulpLogsImp!AS$244</f>
        <v>2.0105338682</v>
      </c>
      <c r="AV20" s="82">
        <f>[1]PulpLogsImp!AT$244</f>
        <v>5.0884294370000003</v>
      </c>
      <c r="AW20" s="82">
        <f>[1]PulpLogsImp!AU$244</f>
        <v>0</v>
      </c>
      <c r="AX20" s="82">
        <f>[1]PulpLogsImp!AV$244</f>
        <v>0</v>
      </c>
      <c r="AY20" s="82">
        <f>[1]PulpLogsImp!AW$244</f>
        <v>0</v>
      </c>
      <c r="AZ20" s="82">
        <f>[1]PulpLogsImp!AX$244</f>
        <v>0</v>
      </c>
      <c r="BA20" s="82">
        <f>[1]PulpLogsImp!AY$244</f>
        <v>0</v>
      </c>
      <c r="BB20" s="82">
        <f>[1]PulpLogsImp!AZ$244</f>
        <v>0</v>
      </c>
      <c r="BC20" s="255">
        <f>[1]PulpLogsImp!BA$244</f>
        <v>0</v>
      </c>
      <c r="BD20" s="399"/>
    </row>
    <row r="21" spans="2:56">
      <c r="B21" s="23" t="s">
        <v>15</v>
      </c>
      <c r="C21" s="232">
        <f t="shared" ref="C21:L21" si="5">SUM(C18:C18)-SUM(C19:C20)</f>
        <v>0</v>
      </c>
      <c r="D21" s="259">
        <f t="shared" si="5"/>
        <v>0</v>
      </c>
      <c r="E21" s="50">
        <f t="shared" si="5"/>
        <v>6.1900000000000149E-4</v>
      </c>
      <c r="F21" s="50">
        <f t="shared" si="5"/>
        <v>2.2659999999999972E-3</v>
      </c>
      <c r="G21" s="50">
        <f t="shared" si="5"/>
        <v>9.340000000000008E-4</v>
      </c>
      <c r="H21" s="50">
        <f t="shared" si="5"/>
        <v>8.2499999999999934E-4</v>
      </c>
      <c r="I21" s="50">
        <f t="shared" si="5"/>
        <v>5.0759999999999972E-3</v>
      </c>
      <c r="J21" s="51">
        <f t="shared" si="5"/>
        <v>5.9019999999999975E-3</v>
      </c>
      <c r="K21" s="51">
        <f t="shared" si="5"/>
        <v>7.3000000000000148E-4</v>
      </c>
      <c r="L21" s="51">
        <f t="shared" si="5"/>
        <v>3.5599999999999521E-4</v>
      </c>
      <c r="M21" s="51">
        <f t="shared" ref="M21:AB21" si="6">SUM(M18:M18)-SUM(M19:M20)</f>
        <v>4.3199999999998795E-4</v>
      </c>
      <c r="N21" s="51">
        <f t="shared" si="6"/>
        <v>1.2080000000000146E-3</v>
      </c>
      <c r="O21" s="51">
        <f t="shared" si="6"/>
        <v>5.0700000000000744E-4</v>
      </c>
      <c r="P21" s="51">
        <f t="shared" si="6"/>
        <v>1.2159999999999949E-3</v>
      </c>
      <c r="Q21" s="51">
        <f t="shared" si="6"/>
        <v>1.4699999999999991E-3</v>
      </c>
      <c r="R21" s="51">
        <f t="shared" si="6"/>
        <v>5.4200000000000081E-4</v>
      </c>
      <c r="S21" s="51">
        <f t="shared" si="6"/>
        <v>3.5412000000000013E-2</v>
      </c>
      <c r="T21" s="51">
        <f t="shared" si="6"/>
        <v>8.7939999999999963E-3</v>
      </c>
      <c r="U21" s="51">
        <f t="shared" si="6"/>
        <v>1.5280000000000016E-3</v>
      </c>
      <c r="V21" s="51">
        <f t="shared" si="6"/>
        <v>4.0400000000000006E-4</v>
      </c>
      <c r="W21" s="51">
        <f t="shared" si="6"/>
        <v>0</v>
      </c>
      <c r="X21" s="51">
        <f t="shared" si="6"/>
        <v>0</v>
      </c>
      <c r="Y21" s="51">
        <f t="shared" si="6"/>
        <v>0</v>
      </c>
      <c r="Z21" s="51">
        <f t="shared" si="6"/>
        <v>0</v>
      </c>
      <c r="AA21" s="51">
        <f t="shared" si="6"/>
        <v>0</v>
      </c>
      <c r="AB21" s="51">
        <f t="shared" si="6"/>
        <v>0</v>
      </c>
      <c r="AC21" s="7"/>
      <c r="AD21" s="233">
        <f t="shared" ref="AD21:BC21" si="7">SUM(AD18:AD18)-SUM(AD19:AD20)</f>
        <v>0</v>
      </c>
      <c r="AE21" s="231">
        <f t="shared" si="7"/>
        <v>0</v>
      </c>
      <c r="AF21" s="82">
        <f t="shared" si="7"/>
        <v>6.7853419199999987E-2</v>
      </c>
      <c r="AG21" s="82">
        <f t="shared" si="7"/>
        <v>0.3052565824000002</v>
      </c>
      <c r="AH21" s="82">
        <f t="shared" si="7"/>
        <v>0.14588086030000014</v>
      </c>
      <c r="AI21" s="82">
        <f t="shared" si="7"/>
        <v>0.11558684279999998</v>
      </c>
      <c r="AJ21" s="82">
        <f t="shared" si="7"/>
        <v>0.54493040000000015</v>
      </c>
      <c r="AK21" s="82">
        <f t="shared" si="7"/>
        <v>0.73315445700000037</v>
      </c>
      <c r="AL21" s="82">
        <f t="shared" si="7"/>
        <v>0.16941556879999986</v>
      </c>
      <c r="AM21" s="82">
        <f t="shared" si="7"/>
        <v>7.1263121599999479E-2</v>
      </c>
      <c r="AN21" s="82">
        <f t="shared" si="7"/>
        <v>7.9815094200000658E-2</v>
      </c>
      <c r="AO21" s="82">
        <f t="shared" si="7"/>
        <v>0.10887388800000153</v>
      </c>
      <c r="AP21" s="82">
        <f t="shared" si="7"/>
        <v>4.5172283199999441E-2</v>
      </c>
      <c r="AQ21" s="82">
        <f t="shared" si="7"/>
        <v>0.10030475249999782</v>
      </c>
      <c r="AR21" s="82">
        <f t="shared" si="7"/>
        <v>0.2121415225000014</v>
      </c>
      <c r="AS21" s="82">
        <f t="shared" si="7"/>
        <v>6.0010636000000339E-2</v>
      </c>
      <c r="AT21" s="82">
        <f t="shared" si="7"/>
        <v>3.4392744486999991</v>
      </c>
      <c r="AU21" s="82">
        <f t="shared" si="7"/>
        <v>0.72912306609999966</v>
      </c>
      <c r="AV21" s="82">
        <f t="shared" si="7"/>
        <v>0.18702788399999992</v>
      </c>
      <c r="AW21" s="82">
        <f t="shared" si="7"/>
        <v>3.5897886999999989E-2</v>
      </c>
      <c r="AX21" s="82">
        <f t="shared" si="7"/>
        <v>0</v>
      </c>
      <c r="AY21" s="82">
        <f t="shared" si="7"/>
        <v>0</v>
      </c>
      <c r="AZ21" s="82">
        <f t="shared" si="7"/>
        <v>0</v>
      </c>
      <c r="BA21" s="82">
        <f t="shared" si="7"/>
        <v>0</v>
      </c>
      <c r="BB21" s="82">
        <f t="shared" si="7"/>
        <v>0</v>
      </c>
      <c r="BC21" s="255">
        <f t="shared" si="7"/>
        <v>0</v>
      </c>
      <c r="BD21" s="399"/>
    </row>
    <row r="22" spans="2:56" ht="17.149999999999999" customHeight="1">
      <c r="B22" s="53" t="s">
        <v>111</v>
      </c>
      <c r="C22" s="261">
        <f t="shared" ref="C22:AB22" si="8">C5-SUM(C6,C7,C8,C9,C10,C17,C18)</f>
        <v>0</v>
      </c>
      <c r="D22" s="260">
        <f t="shared" si="8"/>
        <v>0</v>
      </c>
      <c r="E22" s="55">
        <f t="shared" si="8"/>
        <v>3.6199959999999809E-2</v>
      </c>
      <c r="F22" s="55">
        <f t="shared" si="8"/>
        <v>3.1359999999999166E-3</v>
      </c>
      <c r="G22" s="55">
        <f t="shared" si="8"/>
        <v>5.510000000000792E-4</v>
      </c>
      <c r="H22" s="55">
        <f t="shared" si="8"/>
        <v>7.6160000000000672E-3</v>
      </c>
      <c r="I22" s="55">
        <f t="shared" si="8"/>
        <v>1.1290199999999695E-2</v>
      </c>
      <c r="J22" s="56">
        <f t="shared" si="8"/>
        <v>2.563000000000093E-3</v>
      </c>
      <c r="K22" s="56">
        <f t="shared" si="8"/>
        <v>2.8159999999997076E-3</v>
      </c>
      <c r="L22" s="56">
        <f t="shared" si="8"/>
        <v>9.9512800000001178E-3</v>
      </c>
      <c r="M22" s="56">
        <f t="shared" si="8"/>
        <v>1.0466999999999782E-2</v>
      </c>
      <c r="N22" s="56">
        <f t="shared" si="8"/>
        <v>1.6849999999999365E-3</v>
      </c>
      <c r="O22" s="56">
        <f t="shared" si="8"/>
        <v>1.0154800000001796E-3</v>
      </c>
      <c r="P22" s="56">
        <f t="shared" si="8"/>
        <v>1.4639000000000291E-2</v>
      </c>
      <c r="Q22" s="56">
        <f t="shared" si="8"/>
        <v>6.348999999999938E-3</v>
      </c>
      <c r="R22" s="56">
        <f t="shared" si="8"/>
        <v>1.6150000000003661E-3</v>
      </c>
      <c r="S22" s="56">
        <f t="shared" si="8"/>
        <v>2.1439999999999237E-3</v>
      </c>
      <c r="T22" s="56">
        <f t="shared" si="8"/>
        <v>8.9956000000013248E-4</v>
      </c>
      <c r="U22" s="56">
        <f t="shared" si="8"/>
        <v>1.2360000000000149E-3</v>
      </c>
      <c r="V22" s="56">
        <f t="shared" si="8"/>
        <v>2.3940000000000072E-3</v>
      </c>
      <c r="W22" s="56">
        <f t="shared" si="8"/>
        <v>0</v>
      </c>
      <c r="X22" s="56">
        <f t="shared" si="8"/>
        <v>3.2290000000000374E-3</v>
      </c>
      <c r="Y22" s="56">
        <f t="shared" si="8"/>
        <v>0</v>
      </c>
      <c r="Z22" s="56">
        <f t="shared" si="8"/>
        <v>0</v>
      </c>
      <c r="AA22" s="56">
        <f t="shared" si="8"/>
        <v>0</v>
      </c>
      <c r="AB22" s="56">
        <f t="shared" si="8"/>
        <v>0</v>
      </c>
      <c r="AC22" s="7"/>
      <c r="AD22" s="261">
        <f t="shared" ref="AD22:BC22" si="9">AD5-SUM(AD6,AD7,AD8,AD9,AD10,AD17,AD18)</f>
        <v>0</v>
      </c>
      <c r="AE22" s="260">
        <f t="shared" si="9"/>
        <v>0</v>
      </c>
      <c r="AF22" s="127">
        <f t="shared" si="9"/>
        <v>2.2277683535999984</v>
      </c>
      <c r="AG22" s="127">
        <f t="shared" si="9"/>
        <v>0.2534951328000048</v>
      </c>
      <c r="AH22" s="127">
        <f t="shared" si="9"/>
        <v>9.1380625700004714E-2</v>
      </c>
      <c r="AI22" s="127">
        <f t="shared" si="9"/>
        <v>0.94096632630000698</v>
      </c>
      <c r="AJ22" s="127">
        <f t="shared" si="9"/>
        <v>1.0572151999999875</v>
      </c>
      <c r="AK22" s="127">
        <f t="shared" si="9"/>
        <v>0.31460512750001612</v>
      </c>
      <c r="AL22" s="127">
        <f t="shared" si="9"/>
        <v>0.4251376816000203</v>
      </c>
      <c r="AM22" s="127">
        <f t="shared" si="9"/>
        <v>0.44772382600001492</v>
      </c>
      <c r="AN22" s="127">
        <f t="shared" si="9"/>
        <v>0.60630359219997843</v>
      </c>
      <c r="AO22" s="127">
        <f t="shared" si="9"/>
        <v>0.18326097599998548</v>
      </c>
      <c r="AP22" s="127">
        <f t="shared" si="9"/>
        <v>7.288927359999775E-2</v>
      </c>
      <c r="AQ22" s="127">
        <f t="shared" si="9"/>
        <v>1.1409069612000025</v>
      </c>
      <c r="AR22" s="127">
        <f t="shared" si="9"/>
        <v>0.70035331600001882</v>
      </c>
      <c r="AS22" s="127">
        <f t="shared" si="9"/>
        <v>0.21591313799999057</v>
      </c>
      <c r="AT22" s="127">
        <f t="shared" si="9"/>
        <v>0.2442031710999828</v>
      </c>
      <c r="AU22" s="127">
        <f t="shared" si="9"/>
        <v>9.5396386800004507E-2</v>
      </c>
      <c r="AV22" s="127">
        <f t="shared" si="9"/>
        <v>9.6598713999995311E-2</v>
      </c>
      <c r="AW22" s="127">
        <f t="shared" si="9"/>
        <v>0.10400714749999906</v>
      </c>
      <c r="AX22" s="127">
        <f t="shared" si="9"/>
        <v>0</v>
      </c>
      <c r="AY22" s="127">
        <f t="shared" si="9"/>
        <v>0.19008945749999739</v>
      </c>
      <c r="AZ22" s="127">
        <f t="shared" si="9"/>
        <v>0</v>
      </c>
      <c r="BA22" s="127">
        <f t="shared" si="9"/>
        <v>0</v>
      </c>
      <c r="BB22" s="127">
        <f t="shared" si="9"/>
        <v>0</v>
      </c>
      <c r="BC22" s="229">
        <f t="shared" si="9"/>
        <v>0</v>
      </c>
      <c r="BD22" s="399"/>
    </row>
    <row r="23" spans="2:56">
      <c r="B23" s="23" t="s">
        <v>75</v>
      </c>
      <c r="C23" s="233">
        <f>1/$A$1*[1]PulpLogsImp!$B$226</f>
        <v>0</v>
      </c>
      <c r="D23" s="231">
        <f>1/$A$1*[1]PulpLogsImp!$C$226</f>
        <v>0</v>
      </c>
      <c r="E23" s="25">
        <f>1/$A$1*[1]PulpLogsImp!$D$226</f>
        <v>3.6178959999999996E-2</v>
      </c>
      <c r="F23" s="25">
        <f>1/$A$1*[1]PulpLogsImp!$E$226</f>
        <v>3.1159999999999998E-3</v>
      </c>
      <c r="G23" s="25">
        <f>1/$A$1*[1]PulpLogsImp!$F$226</f>
        <v>5.1800000000000001E-4</v>
      </c>
      <c r="H23" s="25">
        <f>1/$A$1*[1]PulpLogsImp!$G$226</f>
        <v>7.587E-3</v>
      </c>
      <c r="I23" s="25">
        <f>1/$A$1*[1]PulpLogsImp!$H$226</f>
        <v>1.1228199999999999E-2</v>
      </c>
      <c r="J23" s="26">
        <f>1/$A$1*[1]PulpLogsImp!$I$226</f>
        <v>2.5630000000000002E-3</v>
      </c>
      <c r="K23" s="26">
        <f>1/$A$1*[1]PulpLogsImp!$J$226</f>
        <v>2.8159999999999995E-3</v>
      </c>
      <c r="L23" s="26">
        <f>1/$A$1*[1]PulpLogsImp!K$226</f>
        <v>9.9512799999999998E-3</v>
      </c>
      <c r="M23" s="26">
        <f>1/$A$1*[1]PulpLogsImp!L$226</f>
        <v>1.0467000000000001E-2</v>
      </c>
      <c r="N23" s="26">
        <f>1/$A$1*[1]PulpLogsImp!M$226</f>
        <v>1.6849999999999999E-3</v>
      </c>
      <c r="O23" s="26">
        <f>1/$A$1*[1]PulpLogsImp!N$226</f>
        <v>1.01548E-3</v>
      </c>
      <c r="P23" s="26">
        <f>1/$A$1*[1]PulpLogsImp!O$226</f>
        <v>1.4638999999999999E-2</v>
      </c>
      <c r="Q23" s="26">
        <f>1/$A$1*[1]PulpLogsImp!P$226</f>
        <v>6.3490000000000005E-3</v>
      </c>
      <c r="R23" s="26">
        <f>1/$A$1*[1]PulpLogsImp!Q$226</f>
        <v>1.5939999999999999E-3</v>
      </c>
      <c r="S23" s="26">
        <f>1/$A$1*[1]PulpLogsImp!R$226</f>
        <v>2.111E-3</v>
      </c>
      <c r="T23" s="26">
        <f>1/$A$1*[1]PulpLogsImp!S$226</f>
        <v>8.991400000000001E-4</v>
      </c>
      <c r="U23" s="26">
        <f>1/$A$1*[1]PulpLogsImp!T$226</f>
        <v>1.2359999999999999E-3</v>
      </c>
      <c r="V23" s="26">
        <f>1/$A$1*[1]PulpLogsImp!U$226</f>
        <v>2.3939999999999999E-3</v>
      </c>
      <c r="W23" s="26">
        <f>1/$A$1*[1]PulpLogsImp!V$226</f>
        <v>0</v>
      </c>
      <c r="X23" s="26">
        <f>1/$A$1*[1]PulpLogsImp!W$226</f>
        <v>3.2289999999999997E-3</v>
      </c>
      <c r="Y23" s="26">
        <f>1/$A$1*[1]PulpLogsImp!X$226</f>
        <v>0</v>
      </c>
      <c r="Z23" s="26">
        <f>1/$A$1*[1]PulpLogsImp!Y$226</f>
        <v>0</v>
      </c>
      <c r="AA23" s="26">
        <f>1/$A$1*[1]PulpLogsImp!Z$226</f>
        <v>0</v>
      </c>
      <c r="AB23" s="26">
        <f>1/$A$1*[1]PulpLogsImp!AA$226</f>
        <v>0</v>
      </c>
      <c r="AC23" s="7"/>
      <c r="AD23" s="233">
        <f>1/1000*[1]PulpLogsImp!AB$226</f>
        <v>0</v>
      </c>
      <c r="AE23" s="231">
        <f>1/1000*[1]PulpLogsImp!AC$226</f>
        <v>0</v>
      </c>
      <c r="AF23" s="82">
        <f>[1]PulpLogsImp!AD$226</f>
        <v>2.2267735823999999</v>
      </c>
      <c r="AG23" s="82">
        <f>[1]PulpLogsImp!AE$226</f>
        <v>0.25215126720000003</v>
      </c>
      <c r="AH23" s="82">
        <f>[1]PulpLogsImp!AF$226</f>
        <v>6.8973011100000009E-2</v>
      </c>
      <c r="AI23" s="82">
        <f>[1]PulpLogsImp!AG$226</f>
        <v>0.93762094140000007</v>
      </c>
      <c r="AJ23" s="82">
        <f>[1]PulpLogsImp!AH$226</f>
        <v>1.0521928</v>
      </c>
      <c r="AK23" s="82">
        <f>[1]PulpLogsImp!AI$226</f>
        <v>0.31460512750000003</v>
      </c>
      <c r="AL23" s="82">
        <f>[1]PulpLogsImp!AJ$226</f>
        <v>0.42513768160000004</v>
      </c>
      <c r="AM23" s="82">
        <f>[1]PulpLogsImp!AK$226</f>
        <v>0.44772382599999999</v>
      </c>
      <c r="AN23" s="82">
        <f>[1]PulpLogsImp!AL$226</f>
        <v>0.60630359220000007</v>
      </c>
      <c r="AO23" s="82">
        <f>[1]PulpLogsImp!AM$226</f>
        <v>0.18326097599999999</v>
      </c>
      <c r="AP23" s="82">
        <f>[1]PulpLogsImp!AN$226</f>
        <v>7.2889273599999999E-2</v>
      </c>
      <c r="AQ23" s="82">
        <f>[1]PulpLogsImp!AO$226</f>
        <v>1.1409069612</v>
      </c>
      <c r="AR23" s="82">
        <f>[1]PulpLogsImp!AP$226</f>
        <v>0.70035331600000006</v>
      </c>
      <c r="AS23" s="82">
        <f>[1]PulpLogsImp!AQ$226</f>
        <v>0.21387276749999998</v>
      </c>
      <c r="AT23" s="82">
        <f>[1]PulpLogsImp!AR$226</f>
        <v>0.23463955509999998</v>
      </c>
      <c r="AU23" s="82">
        <f>[1]PulpLogsImp!AS$226</f>
        <v>8.6399455999999999E-2</v>
      </c>
      <c r="AV23" s="82">
        <f>[1]PulpLogsImp!AT$226</f>
        <v>9.6598714000000002E-2</v>
      </c>
      <c r="AW23" s="82">
        <f>[1]PulpLogsImp!AU$226</f>
        <v>0.10400714750000001</v>
      </c>
      <c r="AX23" s="82">
        <f>[1]PulpLogsImp!AV$226</f>
        <v>0</v>
      </c>
      <c r="AY23" s="82">
        <f>[1]PulpLogsImp!AW$226</f>
        <v>0.19008945750000003</v>
      </c>
      <c r="AZ23" s="82">
        <f>[1]PulpLogsImp!AX$226</f>
        <v>0</v>
      </c>
      <c r="BA23" s="82">
        <f>[1]PulpLogsImp!AY$226</f>
        <v>0</v>
      </c>
      <c r="BB23" s="82">
        <f>[1]PulpLogsImp!AZ$226</f>
        <v>0</v>
      </c>
      <c r="BC23" s="255">
        <f>[1]PulpLogsImp!BA$226</f>
        <v>0</v>
      </c>
      <c r="BD23" s="399"/>
    </row>
    <row r="24" spans="2:56" ht="13" thickBot="1">
      <c r="B24" s="58" t="s">
        <v>15</v>
      </c>
      <c r="C24" s="277">
        <f t="shared" ref="C24:L24" si="10">SUM(C22:C22)-SUM(C23:C23)</f>
        <v>0</v>
      </c>
      <c r="D24" s="278">
        <f t="shared" si="10"/>
        <v>0</v>
      </c>
      <c r="E24" s="109">
        <f t="shared" si="10"/>
        <v>2.0999999999812835E-5</v>
      </c>
      <c r="F24" s="109">
        <f t="shared" si="10"/>
        <v>1.9999999999916786E-5</v>
      </c>
      <c r="G24" s="109">
        <f t="shared" si="10"/>
        <v>3.300000000007919E-5</v>
      </c>
      <c r="H24" s="109">
        <f t="shared" si="10"/>
        <v>2.9000000000067166E-5</v>
      </c>
      <c r="I24" s="109">
        <f t="shared" si="10"/>
        <v>6.1999999999695979E-5</v>
      </c>
      <c r="J24" s="110">
        <f t="shared" si="10"/>
        <v>9.280770596475918E-17</v>
      </c>
      <c r="K24" s="110">
        <f t="shared" si="10"/>
        <v>-2.9186722483309779E-16</v>
      </c>
      <c r="L24" s="110">
        <f t="shared" si="10"/>
        <v>1.1796119636642288E-16</v>
      </c>
      <c r="M24" s="110">
        <f t="shared" ref="M24:AB24" si="11">SUM(M22:M22)-SUM(M23:M23)</f>
        <v>-2.1857515797307769E-16</v>
      </c>
      <c r="N24" s="110">
        <f t="shared" si="11"/>
        <v>-6.3317406873153459E-17</v>
      </c>
      <c r="O24" s="110">
        <f t="shared" si="11"/>
        <v>1.7954387976359953E-16</v>
      </c>
      <c r="P24" s="110">
        <f t="shared" si="11"/>
        <v>2.9143354396410359E-16</v>
      </c>
      <c r="Q24" s="110">
        <f t="shared" si="11"/>
        <v>-6.2450045135165055E-17</v>
      </c>
      <c r="R24" s="110">
        <f t="shared" si="11"/>
        <v>2.1000000000366212E-5</v>
      </c>
      <c r="S24" s="110">
        <f t="shared" si="11"/>
        <v>3.2999999999923715E-5</v>
      </c>
      <c r="T24" s="110">
        <f t="shared" si="11"/>
        <v>4.2000000013238045E-7</v>
      </c>
      <c r="U24" s="110">
        <f t="shared" si="11"/>
        <v>1.4961989980299961E-17</v>
      </c>
      <c r="V24" s="110">
        <f t="shared" si="11"/>
        <v>7.3725747729014302E-18</v>
      </c>
      <c r="W24" s="110">
        <f t="shared" si="11"/>
        <v>0</v>
      </c>
      <c r="X24" s="110">
        <f t="shared" si="11"/>
        <v>3.7730235602495554E-17</v>
      </c>
      <c r="Y24" s="110">
        <f t="shared" si="11"/>
        <v>0</v>
      </c>
      <c r="Z24" s="110">
        <f t="shared" si="11"/>
        <v>0</v>
      </c>
      <c r="AA24" s="110">
        <f t="shared" si="11"/>
        <v>0</v>
      </c>
      <c r="AB24" s="110">
        <f t="shared" si="11"/>
        <v>0</v>
      </c>
      <c r="AC24" s="62"/>
      <c r="AD24" s="262">
        <f t="shared" ref="AD24:BC24" si="12">SUM(AD22:AD22)-SUM(AD23:AD23)</f>
        <v>0</v>
      </c>
      <c r="AE24" s="263">
        <f t="shared" si="12"/>
        <v>0</v>
      </c>
      <c r="AF24" s="130">
        <f t="shared" si="12"/>
        <v>9.9477119999846764E-4</v>
      </c>
      <c r="AG24" s="130">
        <f t="shared" si="12"/>
        <v>1.3438656000047677E-3</v>
      </c>
      <c r="AH24" s="130">
        <f t="shared" si="12"/>
        <v>2.2407614600004705E-2</v>
      </c>
      <c r="AI24" s="130">
        <f t="shared" si="12"/>
        <v>3.3453849000069091E-3</v>
      </c>
      <c r="AJ24" s="130">
        <f t="shared" si="12"/>
        <v>5.0223999999874369E-3</v>
      </c>
      <c r="AK24" s="130">
        <f t="shared" si="12"/>
        <v>1.609823385706477E-14</v>
      </c>
      <c r="AL24" s="130">
        <f t="shared" si="12"/>
        <v>2.0261570199409107E-14</v>
      </c>
      <c r="AM24" s="130">
        <f t="shared" si="12"/>
        <v>1.4932499681208355E-14</v>
      </c>
      <c r="AN24" s="130">
        <f t="shared" si="12"/>
        <v>-2.1649348980190553E-14</v>
      </c>
      <c r="AO24" s="130">
        <f t="shared" si="12"/>
        <v>-1.4516166046973922E-14</v>
      </c>
      <c r="AP24" s="130">
        <f t="shared" si="12"/>
        <v>-2.248201624865942E-15</v>
      </c>
      <c r="AQ24" s="130">
        <f t="shared" si="12"/>
        <v>2.4424906541753444E-15</v>
      </c>
      <c r="AR24" s="130">
        <f t="shared" si="12"/>
        <v>1.8762769116165146E-14</v>
      </c>
      <c r="AS24" s="130">
        <f t="shared" si="12"/>
        <v>2.0403704999905903E-3</v>
      </c>
      <c r="AT24" s="130">
        <f t="shared" si="12"/>
        <v>9.5636159999828163E-3</v>
      </c>
      <c r="AU24" s="130">
        <f t="shared" si="12"/>
        <v>8.9969308000045073E-3</v>
      </c>
      <c r="AV24" s="130">
        <f t="shared" si="12"/>
        <v>-4.6906922790412864E-15</v>
      </c>
      <c r="AW24" s="130">
        <f t="shared" si="12"/>
        <v>-9.4368957093138306E-16</v>
      </c>
      <c r="AX24" s="130">
        <f t="shared" si="12"/>
        <v>0</v>
      </c>
      <c r="AY24" s="130">
        <f t="shared" si="12"/>
        <v>-2.6367796834847468E-15</v>
      </c>
      <c r="AZ24" s="130">
        <f t="shared" si="12"/>
        <v>0</v>
      </c>
      <c r="BA24" s="130">
        <f t="shared" si="12"/>
        <v>0</v>
      </c>
      <c r="BB24" s="130">
        <f t="shared" si="12"/>
        <v>0</v>
      </c>
      <c r="BC24" s="256">
        <f t="shared" si="12"/>
        <v>0</v>
      </c>
      <c r="BD24" s="399"/>
    </row>
    <row r="25" spans="2:56" ht="13" thickTop="1">
      <c r="AD25" s="63"/>
      <c r="AE25" s="63"/>
      <c r="AF25" s="63"/>
      <c r="AG25" s="63"/>
      <c r="AH25" s="63"/>
      <c r="AI25" s="63"/>
      <c r="AJ25" s="63"/>
      <c r="AK25" s="63"/>
      <c r="AL25" s="63"/>
      <c r="AM25" s="63"/>
      <c r="AN25" s="63"/>
      <c r="AO25" s="63"/>
      <c r="AP25" s="63"/>
      <c r="AQ25" s="63"/>
      <c r="AR25" s="63"/>
      <c r="AS25" s="63"/>
      <c r="AT25" s="63"/>
      <c r="AU25" s="63"/>
      <c r="AV25" s="63"/>
      <c r="AW25" s="63"/>
      <c r="AX25" s="63"/>
      <c r="AY25" s="63"/>
      <c r="AZ25" s="63"/>
      <c r="BA25" s="63"/>
      <c r="BB25" s="63"/>
      <c r="BC25" s="63"/>
    </row>
    <row r="26" spans="2:56"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</row>
    <row r="27" spans="2:56"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</row>
    <row r="28" spans="2:56"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</row>
    <row r="29" spans="2:56">
      <c r="AD29" s="63"/>
      <c r="AE29" s="63"/>
      <c r="AF29" s="63"/>
      <c r="AG29" s="63"/>
      <c r="AH29" s="63"/>
      <c r="AI29" s="63"/>
      <c r="AJ29" s="63"/>
      <c r="AK29" s="63"/>
      <c r="AL29" s="63"/>
      <c r="AM29" s="63"/>
      <c r="AN29" s="63"/>
      <c r="AO29" s="63"/>
      <c r="AP29" s="63"/>
      <c r="AQ29" s="63"/>
      <c r="AR29" s="63"/>
      <c r="AS29" s="63"/>
      <c r="AT29" s="63"/>
      <c r="AU29" s="63"/>
      <c r="AV29" s="63"/>
      <c r="AW29" s="63"/>
      <c r="AX29" s="63"/>
      <c r="AY29" s="63"/>
      <c r="AZ29" s="63"/>
      <c r="BA29" s="63"/>
      <c r="BB29" s="63"/>
      <c r="BC29" s="63"/>
    </row>
    <row r="30" spans="2:56">
      <c r="AD30" s="63"/>
      <c r="AE30" s="63"/>
      <c r="AF30" s="63"/>
      <c r="AG30" s="63"/>
      <c r="AH30" s="63"/>
      <c r="AI30" s="63"/>
      <c r="AJ30" s="63"/>
      <c r="AK30" s="63"/>
      <c r="AL30" s="63"/>
      <c r="AM30" s="63"/>
      <c r="AN30" s="63"/>
      <c r="AO30" s="63"/>
      <c r="AP30" s="63"/>
      <c r="AQ30" s="63"/>
      <c r="AR30" s="63"/>
      <c r="AS30" s="63"/>
      <c r="AT30" s="63"/>
      <c r="AU30" s="63"/>
      <c r="AV30" s="63"/>
      <c r="AW30" s="63"/>
      <c r="AX30" s="63"/>
      <c r="AY30" s="63"/>
      <c r="AZ30" s="63"/>
      <c r="BA30" s="63"/>
      <c r="BB30" s="63"/>
      <c r="BC30" s="63"/>
    </row>
    <row r="31" spans="2:56">
      <c r="AD31" s="63"/>
      <c r="AE31" s="63"/>
      <c r="AF31" s="63"/>
      <c r="AG31" s="63"/>
      <c r="AH31" s="63"/>
      <c r="AI31" s="63"/>
      <c r="AJ31" s="63"/>
      <c r="AK31" s="63"/>
      <c r="AL31" s="63"/>
      <c r="AM31" s="63"/>
      <c r="AN31" s="63"/>
      <c r="AO31" s="63"/>
      <c r="AP31" s="63"/>
      <c r="AQ31" s="63"/>
      <c r="AR31" s="63"/>
      <c r="AS31" s="63"/>
      <c r="AT31" s="63"/>
      <c r="AU31" s="63"/>
      <c r="AV31" s="63"/>
      <c r="AW31" s="63"/>
      <c r="AX31" s="63"/>
      <c r="AY31" s="63"/>
      <c r="AZ31" s="63"/>
      <c r="BA31" s="63"/>
      <c r="BB31" s="63"/>
      <c r="BC31" s="63"/>
    </row>
    <row r="32" spans="2:56">
      <c r="AD32" s="63"/>
      <c r="AE32" s="63"/>
      <c r="AF32" s="63"/>
      <c r="AG32" s="63"/>
      <c r="AH32" s="63"/>
      <c r="AI32" s="63"/>
      <c r="AJ32" s="63"/>
      <c r="AK32" s="63"/>
      <c r="AL32" s="63"/>
      <c r="AM32" s="63"/>
      <c r="AN32" s="63"/>
      <c r="AO32" s="63"/>
      <c r="AP32" s="63"/>
      <c r="AQ32" s="63"/>
      <c r="AR32" s="63"/>
      <c r="AS32" s="63"/>
      <c r="AT32" s="63"/>
      <c r="AU32" s="63"/>
      <c r="AV32" s="63"/>
      <c r="AW32" s="63"/>
      <c r="AX32" s="63"/>
      <c r="AY32" s="63"/>
      <c r="AZ32" s="63"/>
      <c r="BA32" s="63"/>
      <c r="BB32" s="63"/>
      <c r="BC32" s="63"/>
    </row>
    <row r="33" spans="30:55">
      <c r="AD33" s="63"/>
      <c r="AE33" s="63"/>
      <c r="AF33" s="63"/>
      <c r="AG33" s="63"/>
      <c r="AH33" s="63"/>
      <c r="AI33" s="63"/>
      <c r="AJ33" s="63"/>
      <c r="AK33" s="63"/>
      <c r="AL33" s="63"/>
      <c r="AM33" s="63"/>
      <c r="AN33" s="63"/>
      <c r="AO33" s="63"/>
      <c r="AP33" s="63"/>
      <c r="AQ33" s="63"/>
      <c r="AR33" s="63"/>
      <c r="AS33" s="63"/>
      <c r="AT33" s="63"/>
      <c r="AU33" s="63"/>
      <c r="AV33" s="63"/>
      <c r="AW33" s="63"/>
      <c r="AX33" s="63"/>
      <c r="AY33" s="63"/>
      <c r="AZ33" s="63"/>
      <c r="BA33" s="63"/>
      <c r="BB33" s="63"/>
      <c r="BC33" s="63"/>
    </row>
    <row r="34" spans="30:55">
      <c r="AD34" s="63"/>
      <c r="AE34" s="63"/>
      <c r="AF34" s="63"/>
      <c r="AG34" s="63"/>
      <c r="AH34" s="63"/>
      <c r="AI34" s="63"/>
      <c r="AJ34" s="63"/>
      <c r="AK34" s="63"/>
      <c r="AL34" s="63"/>
      <c r="AM34" s="63"/>
      <c r="AN34" s="63"/>
      <c r="AO34" s="63"/>
      <c r="AP34" s="63"/>
      <c r="AQ34" s="63"/>
      <c r="AR34" s="63"/>
      <c r="AS34" s="63"/>
      <c r="AT34" s="63"/>
      <c r="AU34" s="63"/>
      <c r="AV34" s="63"/>
      <c r="AW34" s="63"/>
      <c r="AX34" s="63"/>
      <c r="AY34" s="63"/>
      <c r="AZ34" s="63"/>
      <c r="BA34" s="63"/>
      <c r="BB34" s="63"/>
      <c r="BC34" s="63"/>
    </row>
    <row r="35" spans="30:55">
      <c r="AD35" s="63"/>
      <c r="AE35" s="63"/>
      <c r="AF35" s="63"/>
      <c r="AG35" s="63"/>
      <c r="AH35" s="63"/>
      <c r="AI35" s="63"/>
      <c r="AJ35" s="63"/>
      <c r="AK35" s="63"/>
      <c r="AL35" s="63"/>
      <c r="AM35" s="63"/>
      <c r="AN35" s="63"/>
      <c r="AO35" s="63"/>
      <c r="AP35" s="63"/>
      <c r="AQ35" s="63"/>
      <c r="AR35" s="63"/>
      <c r="AS35" s="63"/>
      <c r="AT35" s="63"/>
      <c r="AU35" s="63"/>
      <c r="AV35" s="63"/>
      <c r="AW35" s="63"/>
      <c r="AX35" s="63"/>
      <c r="AY35" s="63"/>
      <c r="AZ35" s="63"/>
      <c r="BA35" s="63"/>
      <c r="BB35" s="63"/>
      <c r="BC35" s="63"/>
    </row>
    <row r="36" spans="30:55"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  <c r="AV36" s="63"/>
      <c r="AW36" s="63"/>
      <c r="AX36" s="63"/>
      <c r="AY36" s="63"/>
      <c r="AZ36" s="63"/>
      <c r="BA36" s="63"/>
      <c r="BB36" s="63"/>
      <c r="BC36" s="63"/>
    </row>
    <row r="37" spans="30:55"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63"/>
      <c r="AS37" s="63"/>
      <c r="AT37" s="63"/>
      <c r="AU37" s="63"/>
      <c r="AV37" s="63"/>
      <c r="AW37" s="63"/>
      <c r="AX37" s="63"/>
      <c r="AY37" s="63"/>
      <c r="AZ37" s="63"/>
      <c r="BA37" s="63"/>
      <c r="BB37" s="63"/>
      <c r="BC37" s="63"/>
    </row>
    <row r="38" spans="30:55"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N38" s="63"/>
      <c r="AO38" s="63"/>
      <c r="AP38" s="63"/>
      <c r="AQ38" s="63"/>
      <c r="AR38" s="63"/>
      <c r="AS38" s="63"/>
      <c r="AT38" s="63"/>
      <c r="AU38" s="63"/>
      <c r="AV38" s="63"/>
      <c r="AW38" s="63"/>
      <c r="AX38" s="63"/>
      <c r="AY38" s="63"/>
      <c r="AZ38" s="63"/>
      <c r="BA38" s="63"/>
      <c r="BB38" s="63"/>
      <c r="BC38" s="63"/>
    </row>
    <row r="39" spans="30:55"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  <c r="AS39" s="63"/>
      <c r="AT39" s="63"/>
      <c r="AU39" s="63"/>
      <c r="AV39" s="63"/>
      <c r="AW39" s="63"/>
      <c r="AX39" s="63"/>
      <c r="AY39" s="63"/>
      <c r="AZ39" s="63"/>
      <c r="BA39" s="63"/>
      <c r="BB39" s="63"/>
      <c r="BC39" s="63"/>
    </row>
    <row r="40" spans="30:55"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  <c r="AS40" s="63"/>
      <c r="AT40" s="63"/>
      <c r="AU40" s="63"/>
      <c r="AV40" s="63"/>
      <c r="AW40" s="63"/>
      <c r="AX40" s="63"/>
      <c r="AY40" s="63"/>
      <c r="AZ40" s="63"/>
      <c r="BA40" s="63"/>
      <c r="BB40" s="63"/>
      <c r="BC40" s="63"/>
    </row>
    <row r="41" spans="30:55"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63"/>
      <c r="AS41" s="63"/>
      <c r="AT41" s="63"/>
      <c r="AU41" s="63"/>
      <c r="AV41" s="63"/>
      <c r="AW41" s="63"/>
      <c r="AX41" s="63"/>
      <c r="AY41" s="63"/>
      <c r="AZ41" s="63"/>
      <c r="BA41" s="63"/>
      <c r="BB41" s="63"/>
      <c r="BC41" s="63"/>
    </row>
    <row r="42" spans="30:55"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  <c r="AS42" s="63"/>
      <c r="AT42" s="63"/>
      <c r="AU42" s="63"/>
      <c r="AV42" s="63"/>
      <c r="AW42" s="63"/>
      <c r="AX42" s="63"/>
      <c r="AY42" s="63"/>
      <c r="AZ42" s="63"/>
      <c r="BA42" s="63"/>
      <c r="BB42" s="63"/>
      <c r="BC42" s="63"/>
    </row>
    <row r="43" spans="30:55"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  <c r="AP43" s="63"/>
      <c r="AQ43" s="63"/>
      <c r="AR43" s="63"/>
      <c r="AS43" s="63"/>
      <c r="AT43" s="63"/>
      <c r="AU43" s="63"/>
      <c r="AV43" s="63"/>
      <c r="AW43" s="63"/>
      <c r="AX43" s="63"/>
      <c r="AY43" s="63"/>
      <c r="AZ43" s="63"/>
      <c r="BA43" s="63"/>
      <c r="BB43" s="63"/>
      <c r="BC43" s="63"/>
    </row>
    <row r="44" spans="30:55"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3"/>
      <c r="AU44" s="63"/>
      <c r="AV44" s="63"/>
      <c r="AW44" s="63"/>
      <c r="AX44" s="63"/>
      <c r="AY44" s="63"/>
      <c r="AZ44" s="63"/>
      <c r="BA44" s="63"/>
      <c r="BB44" s="63"/>
      <c r="BC44" s="63"/>
    </row>
    <row r="45" spans="30:55">
      <c r="AD45" s="63"/>
      <c r="AE45" s="63"/>
      <c r="AF45" s="63"/>
      <c r="AG45" s="63"/>
      <c r="AH45" s="63"/>
      <c r="AI45" s="63"/>
      <c r="AJ45" s="63"/>
      <c r="AK45" s="63"/>
      <c r="AL45" s="63"/>
      <c r="AM45" s="63"/>
      <c r="AN45" s="63"/>
      <c r="AO45" s="63"/>
      <c r="AP45" s="63"/>
      <c r="AQ45" s="63"/>
      <c r="AR45" s="63"/>
      <c r="AS45" s="63"/>
      <c r="AT45" s="63"/>
      <c r="AU45" s="63"/>
      <c r="AV45" s="63"/>
      <c r="AW45" s="63"/>
      <c r="AX45" s="63"/>
      <c r="AY45" s="63"/>
      <c r="AZ45" s="63"/>
      <c r="BA45" s="63"/>
      <c r="BB45" s="63"/>
      <c r="BC45" s="63"/>
    </row>
    <row r="46" spans="30:55">
      <c r="AD46" s="63"/>
      <c r="AE46" s="63"/>
      <c r="AF46" s="63"/>
      <c r="AG46" s="63"/>
      <c r="AH46" s="63"/>
      <c r="AI46" s="63"/>
      <c r="AJ46" s="63"/>
      <c r="AK46" s="63"/>
      <c r="AL46" s="63"/>
      <c r="AM46" s="63"/>
      <c r="AN46" s="63"/>
      <c r="AO46" s="63"/>
      <c r="AP46" s="63"/>
      <c r="AQ46" s="63"/>
      <c r="AR46" s="63"/>
      <c r="AS46" s="63"/>
      <c r="AT46" s="63"/>
      <c r="AU46" s="63"/>
      <c r="AV46" s="63"/>
      <c r="AW46" s="63"/>
      <c r="AX46" s="63"/>
      <c r="AY46" s="63"/>
      <c r="AZ46" s="63"/>
      <c r="BA46" s="63"/>
      <c r="BB46" s="63"/>
      <c r="BC46" s="63"/>
    </row>
    <row r="47" spans="30:55">
      <c r="AD47" s="63"/>
      <c r="AE47" s="63"/>
      <c r="AF47" s="63"/>
      <c r="AG47" s="63"/>
      <c r="AH47" s="63"/>
      <c r="AI47" s="63"/>
      <c r="AJ47" s="63"/>
      <c r="AK47" s="63"/>
      <c r="AL47" s="63"/>
      <c r="AM47" s="63"/>
      <c r="AN47" s="63"/>
      <c r="AO47" s="63"/>
      <c r="AP47" s="63"/>
      <c r="AQ47" s="63"/>
      <c r="AR47" s="63"/>
      <c r="AS47" s="63"/>
      <c r="AT47" s="63"/>
      <c r="AU47" s="63"/>
      <c r="AV47" s="63"/>
      <c r="AW47" s="63"/>
      <c r="AX47" s="63"/>
      <c r="AY47" s="63"/>
      <c r="AZ47" s="63"/>
      <c r="BA47" s="63"/>
      <c r="BB47" s="63"/>
      <c r="BC47" s="63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BD45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" customWidth="1"/>
    <col min="2" max="2" width="20.7265625" style="3" customWidth="1"/>
    <col min="3" max="26" width="5.1796875" style="3" customWidth="1"/>
    <col min="27" max="28" width="5.1796875" style="3" hidden="1" customWidth="1"/>
    <col min="29" max="29" width="1.6328125" style="3" customWidth="1"/>
    <col min="30" max="53" width="5.1796875" style="3" customWidth="1"/>
    <col min="54" max="55" width="5.1796875" style="3" hidden="1" customWidth="1"/>
    <col min="56" max="16384" width="9.08984375" style="3"/>
  </cols>
  <sheetData>
    <row r="1" spans="1:56" ht="9" customHeight="1" thickBot="1">
      <c r="A1" s="264">
        <f>[2]RWE!$A$23</f>
        <v>4.5</v>
      </c>
      <c r="B1" s="4"/>
    </row>
    <row r="2" spans="1:56" s="6" customFormat="1" ht="16" thickTop="1">
      <c r="A2" s="3"/>
      <c r="B2" s="490" t="s">
        <v>33</v>
      </c>
      <c r="C2" s="485" t="s">
        <v>83</v>
      </c>
      <c r="D2" s="486"/>
      <c r="E2" s="486"/>
      <c r="F2" s="486"/>
      <c r="G2" s="486"/>
      <c r="H2" s="486"/>
      <c r="I2" s="486"/>
      <c r="J2" s="486"/>
      <c r="K2" s="486"/>
      <c r="L2" s="486"/>
      <c r="M2" s="486"/>
      <c r="N2" s="486"/>
      <c r="O2" s="486"/>
      <c r="P2" s="486"/>
      <c r="Q2" s="486"/>
      <c r="R2" s="486"/>
      <c r="S2" s="486"/>
      <c r="T2" s="486"/>
      <c r="U2" s="486"/>
      <c r="V2" s="486"/>
      <c r="W2" s="486"/>
      <c r="X2" s="486"/>
      <c r="Y2" s="486"/>
      <c r="Z2" s="486"/>
      <c r="AA2" s="486"/>
      <c r="AB2" s="487"/>
      <c r="AC2" s="5"/>
      <c r="AD2" s="485" t="s">
        <v>3</v>
      </c>
      <c r="AE2" s="486"/>
      <c r="AF2" s="486"/>
      <c r="AG2" s="486"/>
      <c r="AH2" s="486"/>
      <c r="AI2" s="486"/>
      <c r="AJ2" s="486"/>
      <c r="AK2" s="486"/>
      <c r="AL2" s="486"/>
      <c r="AM2" s="486"/>
      <c r="AN2" s="486"/>
      <c r="AO2" s="486"/>
      <c r="AP2" s="486"/>
      <c r="AQ2" s="486"/>
      <c r="AR2" s="486"/>
      <c r="AS2" s="486"/>
      <c r="AT2" s="486"/>
      <c r="AU2" s="486"/>
      <c r="AV2" s="486"/>
      <c r="AW2" s="486"/>
      <c r="AX2" s="486"/>
      <c r="AY2" s="486"/>
      <c r="AZ2" s="486"/>
      <c r="BA2" s="486"/>
      <c r="BB2" s="486"/>
      <c r="BC2" s="487"/>
      <c r="BD2" s="398"/>
    </row>
    <row r="3" spans="1:56" ht="13" thickBot="1">
      <c r="A3" s="6"/>
      <c r="B3" s="491"/>
      <c r="C3" s="493" t="s">
        <v>53</v>
      </c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  <c r="V3" s="494"/>
      <c r="W3" s="494"/>
      <c r="X3" s="494"/>
      <c r="Y3" s="494"/>
      <c r="Z3" s="494"/>
      <c r="AA3" s="494"/>
      <c r="AB3" s="495"/>
      <c r="AC3" s="7"/>
      <c r="AD3" s="493" t="s">
        <v>163</v>
      </c>
      <c r="AE3" s="494"/>
      <c r="AF3" s="494"/>
      <c r="AG3" s="494"/>
      <c r="AH3" s="494"/>
      <c r="AI3" s="494"/>
      <c r="AJ3" s="494"/>
      <c r="AK3" s="494"/>
      <c r="AL3" s="494"/>
      <c r="AM3" s="494"/>
      <c r="AN3" s="494"/>
      <c r="AO3" s="494"/>
      <c r="AP3" s="494"/>
      <c r="AQ3" s="494"/>
      <c r="AR3" s="494"/>
      <c r="AS3" s="494"/>
      <c r="AT3" s="494"/>
      <c r="AU3" s="494"/>
      <c r="AV3" s="494"/>
      <c r="AW3" s="494"/>
      <c r="AX3" s="494"/>
      <c r="AY3" s="494"/>
      <c r="AZ3" s="494"/>
      <c r="BA3" s="494"/>
      <c r="BB3" s="494"/>
      <c r="BC3" s="495"/>
      <c r="BD3" s="400"/>
    </row>
    <row r="4" spans="1:56" s="10" customFormat="1" ht="20" customHeight="1" thickTop="1" thickBot="1">
      <c r="A4" s="3"/>
      <c r="B4" s="492"/>
      <c r="C4" s="8">
        <v>2000</v>
      </c>
      <c r="D4" s="397">
        <f>1+C4</f>
        <v>2001</v>
      </c>
      <c r="E4" s="397">
        <f t="shared" ref="E4:AB4" si="0">1+D4</f>
        <v>2002</v>
      </c>
      <c r="F4" s="397">
        <f t="shared" si="0"/>
        <v>2003</v>
      </c>
      <c r="G4" s="397">
        <f t="shared" si="0"/>
        <v>2004</v>
      </c>
      <c r="H4" s="397">
        <f t="shared" si="0"/>
        <v>2005</v>
      </c>
      <c r="I4" s="397">
        <f t="shared" si="0"/>
        <v>2006</v>
      </c>
      <c r="J4" s="397">
        <f t="shared" si="0"/>
        <v>2007</v>
      </c>
      <c r="K4" s="397">
        <f t="shared" si="0"/>
        <v>2008</v>
      </c>
      <c r="L4" s="397">
        <f t="shared" si="0"/>
        <v>2009</v>
      </c>
      <c r="M4" s="397">
        <f t="shared" si="0"/>
        <v>2010</v>
      </c>
      <c r="N4" s="397">
        <f t="shared" si="0"/>
        <v>2011</v>
      </c>
      <c r="O4" s="397">
        <f t="shared" si="0"/>
        <v>2012</v>
      </c>
      <c r="P4" s="397">
        <f t="shared" si="0"/>
        <v>2013</v>
      </c>
      <c r="Q4" s="397">
        <f t="shared" si="0"/>
        <v>2014</v>
      </c>
      <c r="R4" s="397">
        <f t="shared" si="0"/>
        <v>2015</v>
      </c>
      <c r="S4" s="397">
        <f t="shared" si="0"/>
        <v>2016</v>
      </c>
      <c r="T4" s="397">
        <f t="shared" si="0"/>
        <v>2017</v>
      </c>
      <c r="U4" s="397">
        <f t="shared" si="0"/>
        <v>2018</v>
      </c>
      <c r="V4" s="397">
        <f t="shared" si="0"/>
        <v>2019</v>
      </c>
      <c r="W4" s="397">
        <f t="shared" si="0"/>
        <v>2020</v>
      </c>
      <c r="X4" s="397">
        <f t="shared" si="0"/>
        <v>2021</v>
      </c>
      <c r="Y4" s="397">
        <f t="shared" si="0"/>
        <v>2022</v>
      </c>
      <c r="Z4" s="397">
        <f t="shared" si="0"/>
        <v>2023</v>
      </c>
      <c r="AA4" s="397">
        <f t="shared" si="0"/>
        <v>2024</v>
      </c>
      <c r="AB4" s="228">
        <f t="shared" si="0"/>
        <v>2025</v>
      </c>
      <c r="AC4" s="9"/>
      <c r="AD4" s="8">
        <v>2000</v>
      </c>
      <c r="AE4" s="397">
        <f>1+AD4</f>
        <v>2001</v>
      </c>
      <c r="AF4" s="397">
        <f t="shared" ref="AF4:BC4" si="1">1+AE4</f>
        <v>2002</v>
      </c>
      <c r="AG4" s="397">
        <f t="shared" si="1"/>
        <v>2003</v>
      </c>
      <c r="AH4" s="397">
        <f t="shared" si="1"/>
        <v>2004</v>
      </c>
      <c r="AI4" s="397">
        <f t="shared" si="1"/>
        <v>2005</v>
      </c>
      <c r="AJ4" s="397">
        <f t="shared" si="1"/>
        <v>2006</v>
      </c>
      <c r="AK4" s="397">
        <f t="shared" si="1"/>
        <v>2007</v>
      </c>
      <c r="AL4" s="397">
        <f t="shared" si="1"/>
        <v>2008</v>
      </c>
      <c r="AM4" s="397">
        <f t="shared" si="1"/>
        <v>2009</v>
      </c>
      <c r="AN4" s="397">
        <f t="shared" si="1"/>
        <v>2010</v>
      </c>
      <c r="AO4" s="397">
        <f t="shared" si="1"/>
        <v>2011</v>
      </c>
      <c r="AP4" s="397">
        <f t="shared" si="1"/>
        <v>2012</v>
      </c>
      <c r="AQ4" s="397">
        <f t="shared" si="1"/>
        <v>2013</v>
      </c>
      <c r="AR4" s="397">
        <f t="shared" si="1"/>
        <v>2014</v>
      </c>
      <c r="AS4" s="397">
        <f t="shared" si="1"/>
        <v>2015</v>
      </c>
      <c r="AT4" s="397">
        <f t="shared" si="1"/>
        <v>2016</v>
      </c>
      <c r="AU4" s="397">
        <f t="shared" si="1"/>
        <v>2017</v>
      </c>
      <c r="AV4" s="397">
        <f t="shared" si="1"/>
        <v>2018</v>
      </c>
      <c r="AW4" s="397">
        <f t="shared" si="1"/>
        <v>2019</v>
      </c>
      <c r="AX4" s="397">
        <f t="shared" si="1"/>
        <v>2020</v>
      </c>
      <c r="AY4" s="397">
        <f t="shared" si="1"/>
        <v>2021</v>
      </c>
      <c r="AZ4" s="397">
        <f t="shared" si="1"/>
        <v>2022</v>
      </c>
      <c r="BA4" s="397">
        <f t="shared" si="1"/>
        <v>2023</v>
      </c>
      <c r="BB4" s="397">
        <f t="shared" si="1"/>
        <v>2024</v>
      </c>
      <c r="BC4" s="228">
        <f t="shared" si="1"/>
        <v>2025</v>
      </c>
      <c r="BD4" s="399"/>
    </row>
    <row r="5" spans="1:56" ht="20" customHeight="1" thickTop="1" thickBot="1">
      <c r="A5" s="10"/>
      <c r="B5" s="11" t="s">
        <v>12</v>
      </c>
      <c r="C5" s="12">
        <f>1/$A$1*'[1]4701-5Imp'!$B$263</f>
        <v>0.58891136599999983</v>
      </c>
      <c r="D5" s="13">
        <f>1/$A$1*'[1]4701-5Imp'!$C$263</f>
        <v>0.569776222</v>
      </c>
      <c r="E5" s="13">
        <f>1/$A$1*'[1]4701-5Imp'!$D$263</f>
        <v>0.6512249</v>
      </c>
      <c r="F5" s="13">
        <f>1/$A$1*'[1]4701-5Imp'!$E$263</f>
        <v>0.62411934066666674</v>
      </c>
      <c r="G5" s="13">
        <f>1/$A$1*'[1]4701-5Imp'!$F$263</f>
        <v>0.74858297550000008</v>
      </c>
      <c r="H5" s="13">
        <f>1/$A$1*'[1]4701-5Imp'!$G$263</f>
        <v>0.73378541399999986</v>
      </c>
      <c r="I5" s="13">
        <f>1/$A$1*'[1]4701-5Imp'!$H$263</f>
        <v>0.80078164285714304</v>
      </c>
      <c r="J5" s="14">
        <f>1/$A$1*'[1]4701-5Imp'!$I$263</f>
        <v>0.74048919399999991</v>
      </c>
      <c r="K5" s="14">
        <f>1/$A$1*'[1]4701-5Imp'!$J$263</f>
        <v>0.77635909000000003</v>
      </c>
      <c r="L5" s="14">
        <f>1/$A$1*'[1]4701-5Imp'!K$263</f>
        <v>0.67557005833333339</v>
      </c>
      <c r="M5" s="14">
        <f>1/$A$1*'[1]4701-5Imp'!L$263</f>
        <v>0.67268072812698398</v>
      </c>
      <c r="N5" s="14">
        <f>1/$A$1*'[1]4701-5Imp'!M$263</f>
        <v>0.70721104867676765</v>
      </c>
      <c r="O5" s="14">
        <f>1/$A$1*'[1]4701-5Imp'!N$263</f>
        <v>0.79471740499999977</v>
      </c>
      <c r="P5" s="14">
        <f>1/$A$1*'[1]4701-5Imp'!O$263</f>
        <v>0.77417084300000005</v>
      </c>
      <c r="Q5" s="14">
        <f>1/$A$1*'[1]4701-5Imp'!P$263</f>
        <v>0.88498492500000003</v>
      </c>
      <c r="R5" s="14">
        <f>1/$A$1*'[1]4701-5Imp'!Q$263</f>
        <v>0.91930372699999985</v>
      </c>
      <c r="S5" s="14">
        <f>1/$A$1*'[1]4701-5Imp'!R$263</f>
        <v>0.91255510476190471</v>
      </c>
      <c r="T5" s="14">
        <f>1/$A$1*'[1]4701-5Imp'!S$263</f>
        <v>0.83564210152380924</v>
      </c>
      <c r="U5" s="14">
        <f>1/$A$1*'[1]4701-5Imp'!T$263</f>
        <v>0.75244576122252727</v>
      </c>
      <c r="V5" s="14">
        <f>1/$A$1*'[1]4701-5Imp'!U$263</f>
        <v>0.69672507900000002</v>
      </c>
      <c r="W5" s="14">
        <f>1/$A$1*'[1]4701-5Imp'!V$263</f>
        <v>0.64199321200000004</v>
      </c>
      <c r="X5" s="14">
        <f>1/$A$1*'[1]4701-5Imp'!W$263</f>
        <v>0.64264401199999999</v>
      </c>
      <c r="Y5" s="14">
        <f>1/$A$1*'[1]4701-5Imp'!X$263</f>
        <v>0.62150843899999997</v>
      </c>
      <c r="Z5" s="14">
        <f>1/$A$1*'[1]4701-5Imp'!Y$263</f>
        <v>0.38661602700000008</v>
      </c>
      <c r="AA5" s="14">
        <f>1/$A$1*'[1]4701-5Imp'!Z$263</f>
        <v>0.38661602700000008</v>
      </c>
      <c r="AB5" s="14">
        <f>1/$A$1*'[1]4701-5Imp'!AA$263</f>
        <v>0.38661602700000008</v>
      </c>
      <c r="AC5" s="15"/>
      <c r="AD5" s="423">
        <f>'[1]4701-5Imp'!AB$263</f>
        <v>363.14455594783198</v>
      </c>
      <c r="AE5" s="424">
        <f>'[1]4701-5Imp'!AC$263</f>
        <v>273.63593156639996</v>
      </c>
      <c r="AF5" s="424">
        <f>'[1]4701-5Imp'!AD$263</f>
        <v>291.81843216480002</v>
      </c>
      <c r="AG5" s="424">
        <f>'[1]4701-5Imp'!AE$263</f>
        <v>317.46241252319999</v>
      </c>
      <c r="AH5" s="424">
        <f>'[1]4701-5Imp'!AF$263</f>
        <v>399.42079913750001</v>
      </c>
      <c r="AI5" s="424">
        <f>'[1]4701-5Imp'!AG$263</f>
        <v>396.49868471069999</v>
      </c>
      <c r="AJ5" s="424">
        <f>'[1]4701-5Imp'!AH$263</f>
        <v>470.64437792160004</v>
      </c>
      <c r="AK5" s="424">
        <f>'[1]4701-5Imp'!AI$263</f>
        <v>479.36683211099984</v>
      </c>
      <c r="AL5" s="424">
        <f>'[1]4701-5Imp'!AJ$263</f>
        <v>539.85493821240004</v>
      </c>
      <c r="AM5" s="424">
        <f>'[1]4701-5Imp'!AK$263</f>
        <v>358.27726448360005</v>
      </c>
      <c r="AN5" s="424">
        <f>'[1]4701-5Imp'!AL$263</f>
        <v>493.30266351840004</v>
      </c>
      <c r="AO5" s="424">
        <f>'[1]4701-5Imp'!AM$263</f>
        <v>531.89062214399996</v>
      </c>
      <c r="AP5" s="424">
        <f>'[1]4701-5Imp'!AN$263</f>
        <v>520.33044535999989</v>
      </c>
      <c r="AQ5" s="424">
        <f>'[1]4701-5Imp'!AO$263</f>
        <v>522.75619282319997</v>
      </c>
      <c r="AR5" s="424">
        <f>'[1]4701-5Imp'!AP$263</f>
        <v>597.67443578099994</v>
      </c>
      <c r="AS5" s="424">
        <f>'[1]4701-5Imp'!AQ$263</f>
        <v>596.14789921400006</v>
      </c>
      <c r="AT5" s="424">
        <f>'[1]4701-5Imp'!AR$263</f>
        <v>519.17202776019997</v>
      </c>
      <c r="AU5" s="424">
        <f>'[1]4701-5Imp'!AS$263</f>
        <v>499.03978967699987</v>
      </c>
      <c r="AV5" s="424">
        <f>'[1]4701-5Imp'!AT$263</f>
        <v>557.57728543900009</v>
      </c>
      <c r="AW5" s="424">
        <f>'[1]4701-5Imp'!AU$263</f>
        <v>445.56846146750001</v>
      </c>
      <c r="AX5" s="424">
        <f>'[1]4701-5Imp'!AV$263</f>
        <v>333.32307353580001</v>
      </c>
      <c r="AY5" s="424">
        <f>'[1]4701-5Imp'!AW$263</f>
        <v>460.01751491630006</v>
      </c>
      <c r="AZ5" s="424">
        <f>'[1]4701-5Imp'!AX$263</f>
        <v>525.24586962899991</v>
      </c>
      <c r="BA5" s="424">
        <f>'[1]4701-5Imp'!AY$263</f>
        <v>340.12259385389984</v>
      </c>
      <c r="BB5" s="424">
        <f>'[1]4701-5Imp'!AZ$263</f>
        <v>0</v>
      </c>
      <c r="BC5" s="425">
        <f>'[1]4701-5Imp'!BA$263</f>
        <v>0</v>
      </c>
      <c r="BD5" s="403"/>
    </row>
    <row r="6" spans="1:56" ht="17.149999999999999" customHeight="1" thickTop="1">
      <c r="A6" s="125"/>
      <c r="B6" s="17" t="s">
        <v>16</v>
      </c>
      <c r="C6" s="18">
        <f>1/$A$1*'[1]4701-5Imp'!$B$266</f>
        <v>8.0676800000000007E-2</v>
      </c>
      <c r="D6" s="19">
        <f>1/$A$1*'[1]4701-5Imp'!$C$266</f>
        <v>7.5779900000000011E-2</v>
      </c>
      <c r="E6" s="19">
        <f>1/$A$1*'[1]4701-5Imp'!$D$266</f>
        <v>8.7405400000000008E-2</v>
      </c>
      <c r="F6" s="19">
        <f>1/$A$1*'[1]4701-5Imp'!$E$266</f>
        <v>9.4369599999999998E-2</v>
      </c>
      <c r="G6" s="19">
        <f>1/$A$1*'[1]4701-5Imp'!$F$266</f>
        <v>0.10945479999999999</v>
      </c>
      <c r="H6" s="19">
        <f>1/$A$1*'[1]4701-5Imp'!$G$266</f>
        <v>0.1082987</v>
      </c>
      <c r="I6" s="19">
        <f>1/$A$1*'[1]4701-5Imp'!$H$266</f>
        <v>8.0547600000000011E-2</v>
      </c>
      <c r="J6" s="20">
        <f>1/$A$1*'[1]4701-5Imp'!$I$266</f>
        <v>1.71919E-2</v>
      </c>
      <c r="K6" s="20">
        <f>1/$A$1*'[1]4701-5Imp'!$J$266</f>
        <v>4.6341000000000004E-3</v>
      </c>
      <c r="L6" s="20">
        <f>1/$A$1*'[1]4701-5Imp'!K$266</f>
        <v>0</v>
      </c>
      <c r="M6" s="20">
        <f>1/$A$1*'[1]4701-5Imp'!L$266</f>
        <v>1.3642899999999999E-2</v>
      </c>
      <c r="N6" s="20">
        <f>1/$A$1*'[1]4701-5Imp'!M$266</f>
        <v>1.8289422999999999E-2</v>
      </c>
      <c r="O6" s="20">
        <f>1/$A$1*'[1]4701-5Imp'!N$266</f>
        <v>1.4696129999999998E-3</v>
      </c>
      <c r="P6" s="20">
        <f>1/$A$1*'[1]4701-5Imp'!O$266</f>
        <v>1.7999999999999996E-8</v>
      </c>
      <c r="Q6" s="20">
        <f>1/$A$1*'[1]4701-5Imp'!P$266</f>
        <v>3.9522099999999998E-2</v>
      </c>
      <c r="R6" s="20">
        <f>1/$A$1*'[1]4701-5Imp'!Q$266</f>
        <v>5.9891899999999998E-2</v>
      </c>
      <c r="S6" s="20">
        <f>1/$A$1*'[1]4701-5Imp'!R$266</f>
        <v>2.39317E-2</v>
      </c>
      <c r="T6" s="20">
        <f>1/$A$1*'[1]4701-5Imp'!S$266</f>
        <v>1.1999999999999999E-6</v>
      </c>
      <c r="U6" s="20">
        <f>1/$A$1*'[1]4701-5Imp'!T$266</f>
        <v>0</v>
      </c>
      <c r="V6" s="20">
        <f>1/$A$1*'[1]4701-5Imp'!U$266</f>
        <v>0</v>
      </c>
      <c r="W6" s="20">
        <f>1/$A$1*'[1]4701-5Imp'!V$266</f>
        <v>5.9999999999999997E-7</v>
      </c>
      <c r="X6" s="20">
        <f>1/$A$1*'[1]4701-5Imp'!W$266</f>
        <v>0</v>
      </c>
      <c r="Y6" s="20">
        <f>1/$A$1*'[1]4701-5Imp'!X$266</f>
        <v>4.976477E-3</v>
      </c>
      <c r="Z6" s="20">
        <f>1/$A$1*'[1]4701-5Imp'!Y$266</f>
        <v>1.9999999999999997E-9</v>
      </c>
      <c r="AA6" s="20">
        <f>1/$A$1*'[1]4701-5Imp'!Z$266</f>
        <v>1.9999999999999997E-9</v>
      </c>
      <c r="AB6" s="20">
        <f>1/$A$1*'[1]4701-5Imp'!AA$266</f>
        <v>1.9999999999999997E-9</v>
      </c>
      <c r="AC6" s="21"/>
      <c r="AD6" s="417">
        <f>'[1]4701-5Imp'!AB$266</f>
        <v>50.497750162271998</v>
      </c>
      <c r="AE6" s="418">
        <f>'[1]4701-5Imp'!AC$266</f>
        <v>35.775385040799996</v>
      </c>
      <c r="AF6" s="418">
        <f>'[1]4701-5Imp'!AD$266</f>
        <v>38.349939883199994</v>
      </c>
      <c r="AG6" s="418">
        <f>'[1]4701-5Imp'!AE$266</f>
        <v>45.940232183999996</v>
      </c>
      <c r="AH6" s="418">
        <f>'[1]4701-5Imp'!AF$266</f>
        <v>56.138383729399997</v>
      </c>
      <c r="AI6" s="418">
        <f>'[1]4701-5Imp'!AG$266</f>
        <v>56.6875334454</v>
      </c>
      <c r="AJ6" s="418">
        <f>'[1]4701-5Imp'!AH$266</f>
        <v>44.018598791999999</v>
      </c>
      <c r="AK6" s="418">
        <f>'[1]4701-5Imp'!AI$266</f>
        <v>10.377288949999999</v>
      </c>
      <c r="AL6" s="418">
        <f>'[1]4701-5Imp'!AJ$266</f>
        <v>3.6599784315999999</v>
      </c>
      <c r="AM6" s="418">
        <f>'[1]4701-5Imp'!AK$266</f>
        <v>0</v>
      </c>
      <c r="AN6" s="418">
        <f>'[1]4701-5Imp'!AL$266</f>
        <v>15.564675155400002</v>
      </c>
      <c r="AO6" s="418">
        <f>'[1]4701-5Imp'!AM$266</f>
        <v>23.398356288000002</v>
      </c>
      <c r="AP6" s="418">
        <f>'[1]4701-5Imp'!AN$266</f>
        <v>1.3434588288</v>
      </c>
      <c r="AQ6" s="418">
        <f>'[1]4701-5Imp'!AO$266</f>
        <v>1.8460589999999999E-4</v>
      </c>
      <c r="AR6" s="418">
        <f>'[1]4701-5Imp'!AP$266</f>
        <v>37.232418777999996</v>
      </c>
      <c r="AS6" s="418">
        <f>'[1]4701-5Imp'!AQ$266</f>
        <v>51.746468665499997</v>
      </c>
      <c r="AT6" s="418">
        <f>'[1]4701-5Imp'!AR$266</f>
        <v>20.722840525900001</v>
      </c>
      <c r="AU6" s="418">
        <f>'[1]4701-5Imp'!AS$266</f>
        <v>1.1376078999999998E-3</v>
      </c>
      <c r="AV6" s="418">
        <f>'[1]4701-5Imp'!AT$266</f>
        <v>0</v>
      </c>
      <c r="AW6" s="418">
        <f>'[1]4701-5Imp'!AU$266</f>
        <v>0</v>
      </c>
      <c r="AX6" s="418">
        <f>'[1]4701-5Imp'!AV$266</f>
        <v>1.7133E-5</v>
      </c>
      <c r="AY6" s="418">
        <f>'[1]4701-5Imp'!AW$266</f>
        <v>0</v>
      </c>
      <c r="AZ6" s="418">
        <f>'[1]4701-5Imp'!AX$266</f>
        <v>4.5738129059999997</v>
      </c>
      <c r="BA6" s="418">
        <f>'[1]4701-5Imp'!AY$266</f>
        <v>2.1842259999999998E-4</v>
      </c>
      <c r="BB6" s="418">
        <f>'[1]4701-5Imp'!AZ$266</f>
        <v>0</v>
      </c>
      <c r="BC6" s="419">
        <f>'[1]4701-5Imp'!BA$266</f>
        <v>0</v>
      </c>
      <c r="BD6" s="403"/>
    </row>
    <row r="7" spans="1:56">
      <c r="B7" s="23" t="s">
        <v>31</v>
      </c>
      <c r="C7" s="24">
        <f>1/$A$1*'[1]4701-5Imp'!$B$211</f>
        <v>8.0676800000000007E-2</v>
      </c>
      <c r="D7" s="25">
        <f>1/$A$1*'[1]4701-5Imp'!$C$211</f>
        <v>7.5779900000000011E-2</v>
      </c>
      <c r="E7" s="25">
        <f>1/$A$1*'[1]4701-5Imp'!$D$211</f>
        <v>8.7401800000000002E-2</v>
      </c>
      <c r="F7" s="25">
        <f>1/$A$1*'[1]4701-5Imp'!$E$211</f>
        <v>9.4369599999999998E-2</v>
      </c>
      <c r="G7" s="25">
        <f>1/$A$1*'[1]4701-5Imp'!$F$211</f>
        <v>0.1093928</v>
      </c>
      <c r="H7" s="25">
        <f>1/$A$1*'[1]4701-5Imp'!$G$211</f>
        <v>0.10824</v>
      </c>
      <c r="I7" s="25">
        <f>1/$A$1*'[1]4701-5Imp'!$H$211</f>
        <v>8.0434200000000011E-2</v>
      </c>
      <c r="J7" s="26">
        <f>1/$A$1*'[1]4701-5Imp'!$I$211</f>
        <v>1.71919E-2</v>
      </c>
      <c r="K7" s="26">
        <f>1/$A$1*'[1]4701-5Imp'!$J$211</f>
        <v>4.5731000000000001E-3</v>
      </c>
      <c r="L7" s="26">
        <f>1/$A$1*'[1]4701-5Imp'!K$211</f>
        <v>0</v>
      </c>
      <c r="M7" s="26">
        <f>1/$A$1*'[1]4701-5Imp'!L$211</f>
        <v>1.3529599999999999E-2</v>
      </c>
      <c r="N7" s="26">
        <f>1/$A$1*'[1]4701-5Imp'!M$211</f>
        <v>1.8289199999999999E-2</v>
      </c>
      <c r="O7" s="26">
        <f>1/$A$1*'[1]4701-5Imp'!N$211</f>
        <v>9.5579799999999989E-4</v>
      </c>
      <c r="P7" s="26">
        <f>1/$A$1*'[1]4701-5Imp'!O$211</f>
        <v>1.7999999999999996E-8</v>
      </c>
      <c r="Q7" s="26">
        <f>1/$A$1*'[1]4701-5Imp'!P$211</f>
        <v>3.9522099999999998E-2</v>
      </c>
      <c r="R7" s="26">
        <f>1/$A$1*'[1]4701-5Imp'!Q$211</f>
        <v>5.9891899999999998E-2</v>
      </c>
      <c r="S7" s="26">
        <f>1/$A$1*'[1]4701-5Imp'!R$211</f>
        <v>2.39317E-2</v>
      </c>
      <c r="T7" s="26">
        <f>1/$A$1*'[1]4701-5Imp'!S$211</f>
        <v>1.1999999999999999E-6</v>
      </c>
      <c r="U7" s="26">
        <f>1/$A$1*'[1]4701-5Imp'!T$211</f>
        <v>0</v>
      </c>
      <c r="V7" s="26">
        <f>1/$A$1*'[1]4701-5Imp'!U$211</f>
        <v>0</v>
      </c>
      <c r="W7" s="26">
        <f>1/$A$1*'[1]4701-5Imp'!V$211</f>
        <v>5.9999999999999997E-7</v>
      </c>
      <c r="X7" s="26">
        <f>1/$A$1*'[1]4701-5Imp'!W$211</f>
        <v>0</v>
      </c>
      <c r="Y7" s="26">
        <f>1/$A$1*'[1]4701-5Imp'!X$211</f>
        <v>4.976477E-3</v>
      </c>
      <c r="Z7" s="26">
        <f>1/$A$1*'[1]4701-5Imp'!Y$211</f>
        <v>1.9999999999999997E-9</v>
      </c>
      <c r="AA7" s="26">
        <f>1/$A$1*'[1]4701-5Imp'!Z$211</f>
        <v>1.9999999999999997E-9</v>
      </c>
      <c r="AB7" s="26">
        <f>1/$A$1*'[1]4701-5Imp'!AA$211</f>
        <v>1.9999999999999997E-9</v>
      </c>
      <c r="AC7" s="7"/>
      <c r="AD7" s="81">
        <f>'[1]4701-5Imp'!AB$211</f>
        <v>50.497750162271998</v>
      </c>
      <c r="AE7" s="82">
        <f>'[1]4701-5Imp'!AC$211</f>
        <v>35.775385040799996</v>
      </c>
      <c r="AF7" s="82">
        <f>'[1]4701-5Imp'!AD$211</f>
        <v>38.348458127999997</v>
      </c>
      <c r="AG7" s="82">
        <f>'[1]4701-5Imp'!AE$211</f>
        <v>45.940232183999996</v>
      </c>
      <c r="AH7" s="82">
        <f>'[1]4701-5Imp'!AF$211</f>
        <v>56.106273694799995</v>
      </c>
      <c r="AI7" s="82">
        <f>'[1]4701-5Imp'!AG$211</f>
        <v>56.653712586899999</v>
      </c>
      <c r="AJ7" s="82">
        <f>'[1]4701-5Imp'!AH$211</f>
        <v>43.830258792000002</v>
      </c>
      <c r="AK7" s="82">
        <f>'[1]4701-5Imp'!AI$211</f>
        <v>10.377288949999999</v>
      </c>
      <c r="AL7" s="82">
        <f>'[1]4701-5Imp'!AJ$211</f>
        <v>3.6043160055999999</v>
      </c>
      <c r="AM7" s="82">
        <f>'[1]4701-5Imp'!AK$211</f>
        <v>0</v>
      </c>
      <c r="AN7" s="82">
        <f>'[1]4701-5Imp'!AL$211</f>
        <v>15.474744970200002</v>
      </c>
      <c r="AO7" s="82">
        <f>'[1]4701-5Imp'!AM$211</f>
        <v>23.398045872000001</v>
      </c>
      <c r="AP7" s="82">
        <f>'[1]4701-5Imp'!AN$211</f>
        <v>1.0149290447999999</v>
      </c>
      <c r="AQ7" s="82">
        <f>'[1]4701-5Imp'!AO$211</f>
        <v>1.8460589999999999E-4</v>
      </c>
      <c r="AR7" s="82">
        <f>'[1]4701-5Imp'!AP$211</f>
        <v>37.232418777999996</v>
      </c>
      <c r="AS7" s="82">
        <f>'[1]4701-5Imp'!AQ$211</f>
        <v>51.746468665499997</v>
      </c>
      <c r="AT7" s="82">
        <f>'[1]4701-5Imp'!AR$211</f>
        <v>20.722840525900001</v>
      </c>
      <c r="AU7" s="82">
        <f>'[1]4701-5Imp'!AS$211</f>
        <v>1.1376078999999998E-3</v>
      </c>
      <c r="AV7" s="82">
        <f>'[1]4701-5Imp'!AT$211</f>
        <v>0</v>
      </c>
      <c r="AW7" s="82">
        <f>'[1]4701-5Imp'!AU$211</f>
        <v>0</v>
      </c>
      <c r="AX7" s="82">
        <f>'[1]4701-5Imp'!AV$211</f>
        <v>1.7133E-5</v>
      </c>
      <c r="AY7" s="82">
        <f>'[1]4701-5Imp'!AW$211</f>
        <v>0</v>
      </c>
      <c r="AZ7" s="82">
        <f>'[1]4701-5Imp'!AX$211</f>
        <v>4.5738129059999997</v>
      </c>
      <c r="BA7" s="82">
        <f>'[1]4701-5Imp'!AY$211</f>
        <v>2.1842259999999998E-4</v>
      </c>
      <c r="BB7" s="82">
        <f>'[1]4701-5Imp'!AZ$211</f>
        <v>0</v>
      </c>
      <c r="BC7" s="255">
        <f>'[1]4701-5Imp'!BA$211</f>
        <v>0</v>
      </c>
      <c r="BD7" s="403"/>
    </row>
    <row r="8" spans="1:56">
      <c r="B8" s="27" t="s">
        <v>15</v>
      </c>
      <c r="C8" s="28">
        <f t="shared" ref="C8:AB8" si="2">SUM(C6:C6)-SUM(C7:C7)</f>
        <v>0</v>
      </c>
      <c r="D8" s="29">
        <f t="shared" si="2"/>
        <v>0</v>
      </c>
      <c r="E8" s="29">
        <f t="shared" si="2"/>
        <v>3.6000000000063759E-6</v>
      </c>
      <c r="F8" s="29">
        <f t="shared" si="2"/>
        <v>0</v>
      </c>
      <c r="G8" s="29">
        <f t="shared" si="2"/>
        <v>6.1999999999992617E-5</v>
      </c>
      <c r="H8" s="29">
        <f t="shared" si="2"/>
        <v>5.8699999999994867E-5</v>
      </c>
      <c r="I8" s="29">
        <f t="shared" si="2"/>
        <v>1.1339999999999961E-4</v>
      </c>
      <c r="J8" s="30">
        <f t="shared" si="2"/>
        <v>0</v>
      </c>
      <c r="K8" s="30">
        <f t="shared" si="2"/>
        <v>6.100000000000029E-5</v>
      </c>
      <c r="L8" s="30">
        <f t="shared" si="2"/>
        <v>0</v>
      </c>
      <c r="M8" s="30">
        <f t="shared" si="2"/>
        <v>1.1330000000000021E-4</v>
      </c>
      <c r="N8" s="30">
        <f t="shared" si="2"/>
        <v>2.2300000000058384E-7</v>
      </c>
      <c r="O8" s="30">
        <f t="shared" si="2"/>
        <v>5.1381499999999993E-4</v>
      </c>
      <c r="P8" s="30">
        <f t="shared" si="2"/>
        <v>0</v>
      </c>
      <c r="Q8" s="30">
        <f t="shared" si="2"/>
        <v>0</v>
      </c>
      <c r="R8" s="30">
        <f t="shared" si="2"/>
        <v>0</v>
      </c>
      <c r="S8" s="30">
        <f t="shared" si="2"/>
        <v>0</v>
      </c>
      <c r="T8" s="30">
        <f t="shared" si="2"/>
        <v>0</v>
      </c>
      <c r="U8" s="30">
        <f t="shared" si="2"/>
        <v>0</v>
      </c>
      <c r="V8" s="30">
        <f t="shared" si="2"/>
        <v>0</v>
      </c>
      <c r="W8" s="30">
        <f t="shared" si="2"/>
        <v>0</v>
      </c>
      <c r="X8" s="30">
        <f t="shared" si="2"/>
        <v>0</v>
      </c>
      <c r="Y8" s="30">
        <f t="shared" si="2"/>
        <v>0</v>
      </c>
      <c r="Z8" s="30">
        <f t="shared" si="2"/>
        <v>0</v>
      </c>
      <c r="AA8" s="30">
        <f t="shared" si="2"/>
        <v>0</v>
      </c>
      <c r="AB8" s="30">
        <f t="shared" si="2"/>
        <v>0</v>
      </c>
      <c r="AC8" s="7"/>
      <c r="AD8" s="415">
        <f t="shared" ref="AD8:BC8" si="3">SUM(AD6:AD6)-SUM(AD7:AD7)</f>
        <v>0</v>
      </c>
      <c r="AE8" s="410">
        <f t="shared" si="3"/>
        <v>0</v>
      </c>
      <c r="AF8" s="410">
        <f t="shared" si="3"/>
        <v>1.4817551999968259E-3</v>
      </c>
      <c r="AG8" s="410">
        <f t="shared" si="3"/>
        <v>0</v>
      </c>
      <c r="AH8" s="410">
        <f t="shared" si="3"/>
        <v>3.211003460000228E-2</v>
      </c>
      <c r="AI8" s="410">
        <f t="shared" si="3"/>
        <v>3.3820858500000384E-2</v>
      </c>
      <c r="AJ8" s="410">
        <f t="shared" si="3"/>
        <v>0.18833999999999662</v>
      </c>
      <c r="AK8" s="410">
        <f t="shared" si="3"/>
        <v>0</v>
      </c>
      <c r="AL8" s="410">
        <f t="shared" si="3"/>
        <v>5.5662426000000043E-2</v>
      </c>
      <c r="AM8" s="410">
        <f t="shared" si="3"/>
        <v>0</v>
      </c>
      <c r="AN8" s="410">
        <f t="shared" si="3"/>
        <v>8.9930185200000068E-2</v>
      </c>
      <c r="AO8" s="410">
        <f t="shared" si="3"/>
        <v>3.1041600000136782E-4</v>
      </c>
      <c r="AP8" s="410">
        <f t="shared" si="3"/>
        <v>0.3285297840000001</v>
      </c>
      <c r="AQ8" s="410">
        <f t="shared" si="3"/>
        <v>0</v>
      </c>
      <c r="AR8" s="410">
        <f t="shared" si="3"/>
        <v>0</v>
      </c>
      <c r="AS8" s="410">
        <f t="shared" si="3"/>
        <v>0</v>
      </c>
      <c r="AT8" s="410">
        <f t="shared" si="3"/>
        <v>0</v>
      </c>
      <c r="AU8" s="410">
        <f t="shared" si="3"/>
        <v>0</v>
      </c>
      <c r="AV8" s="410">
        <f t="shared" si="3"/>
        <v>0</v>
      </c>
      <c r="AW8" s="410">
        <f t="shared" si="3"/>
        <v>0</v>
      </c>
      <c r="AX8" s="410">
        <f t="shared" si="3"/>
        <v>0</v>
      </c>
      <c r="AY8" s="410">
        <f t="shared" si="3"/>
        <v>0</v>
      </c>
      <c r="AZ8" s="410">
        <f t="shared" si="3"/>
        <v>0</v>
      </c>
      <c r="BA8" s="410">
        <f t="shared" si="3"/>
        <v>0</v>
      </c>
      <c r="BB8" s="410">
        <f t="shared" si="3"/>
        <v>0</v>
      </c>
      <c r="BC8" s="411">
        <f t="shared" si="3"/>
        <v>0</v>
      </c>
      <c r="BD8" s="403"/>
    </row>
    <row r="9" spans="1:56" ht="17.149999999999999" customHeight="1">
      <c r="B9" s="34" t="s">
        <v>86</v>
      </c>
      <c r="C9" s="35">
        <f>1/$A$1*'[1]4701-5Imp'!$B$268</f>
        <v>6.3914500000000013E-2</v>
      </c>
      <c r="D9" s="36">
        <f>1/$A$1*'[1]4701-5Imp'!$C$268</f>
        <v>5.1658366000000004E-2</v>
      </c>
      <c r="E9" s="36">
        <f>1/$A$1*'[1]4701-5Imp'!$D$268</f>
        <v>5.6474800000000006E-2</v>
      </c>
      <c r="F9" s="36">
        <f>1/$A$1*'[1]4701-5Imp'!$E$268</f>
        <v>4.4696000000000007E-2</v>
      </c>
      <c r="G9" s="36">
        <f>1/$A$1*'[1]4701-5Imp'!$F$268</f>
        <v>2.6079100000000001E-2</v>
      </c>
      <c r="H9" s="36">
        <f>1/$A$1*'[1]4701-5Imp'!$G$268</f>
        <v>2.34609E-2</v>
      </c>
      <c r="I9" s="36">
        <f>1/$A$1*'[1]4701-5Imp'!$H$268</f>
        <v>1.56349E-2</v>
      </c>
      <c r="J9" s="37">
        <f>1/$A$1*'[1]4701-5Imp'!$I$268</f>
        <v>6.9213E-3</v>
      </c>
      <c r="K9" s="37">
        <f>1/$A$1*'[1]4701-5Imp'!$J$268</f>
        <v>4.7018900000000002E-3</v>
      </c>
      <c r="L9" s="37">
        <f>1/$A$1*'[1]4701-5Imp'!K$268</f>
        <v>3.7424999999999993E-3</v>
      </c>
      <c r="M9" s="37">
        <f>1/$A$1*'[1]4701-5Imp'!L$268</f>
        <v>1.8793811111111108E-3</v>
      </c>
      <c r="N9" s="37">
        <f>1/$A$1*'[1]4701-5Imp'!M$268</f>
        <v>6.3710245454545451E-4</v>
      </c>
      <c r="O9" s="37">
        <f>1/$A$1*'[1]4701-5Imp'!N$268</f>
        <v>3.0928899999999997E-4</v>
      </c>
      <c r="P9" s="37">
        <f>1/$A$1*'[1]4701-5Imp'!O$268</f>
        <v>1.7526199999999998E-4</v>
      </c>
      <c r="Q9" s="37">
        <f>1/$A$1*'[1]4701-5Imp'!P$268</f>
        <v>5.0751319999999996E-3</v>
      </c>
      <c r="R9" s="37">
        <f>1/$A$1*'[1]4701-5Imp'!Q$268</f>
        <v>3.3607612999999995E-2</v>
      </c>
      <c r="S9" s="37">
        <f>1/$A$1*'[1]4701-5Imp'!R$268</f>
        <v>3.3004973333333326E-2</v>
      </c>
      <c r="T9" s="37">
        <f>1/$A$1*'[1]4701-5Imp'!S$268</f>
        <v>3.9087283333333334E-3</v>
      </c>
      <c r="U9" s="37">
        <f>1/$A$1*'[1]4701-5Imp'!T$268</f>
        <v>4.0771000000000002E-3</v>
      </c>
      <c r="V9" s="37">
        <f>1/$A$1*'[1]4701-5Imp'!U$268</f>
        <v>1.2250549999999999E-3</v>
      </c>
      <c r="W9" s="37">
        <f>1/$A$1*'[1]4701-5Imp'!V$268</f>
        <v>1.5220286999999999E-2</v>
      </c>
      <c r="X9" s="37">
        <f>1/$A$1*'[1]4701-5Imp'!W$268</f>
        <v>2.6717964000000007E-2</v>
      </c>
      <c r="Y9" s="37">
        <f>1/$A$1*'[1]4701-5Imp'!X$268</f>
        <v>3.0069677999999999E-2</v>
      </c>
      <c r="Z9" s="37">
        <f>1/$A$1*'[1]4701-5Imp'!Y$268</f>
        <v>8.5526950000000025E-3</v>
      </c>
      <c r="AA9" s="37">
        <f>1/$A$1*'[1]4701-5Imp'!Z$268</f>
        <v>8.5526950000000025E-3</v>
      </c>
      <c r="AB9" s="37">
        <f>1/$A$1*'[1]4701-5Imp'!AA$268</f>
        <v>8.5526950000000025E-3</v>
      </c>
      <c r="AC9" s="21"/>
      <c r="AD9" s="78">
        <f>'[1]4701-5Imp'!AB$268</f>
        <v>39.952577915693993</v>
      </c>
      <c r="AE9" s="79">
        <f>'[1]4701-5Imp'!AC$268</f>
        <v>24.925897669200001</v>
      </c>
      <c r="AF9" s="79">
        <f>'[1]4701-5Imp'!AD$268</f>
        <v>24.7282267392</v>
      </c>
      <c r="AG9" s="79">
        <f>'[1]4701-5Imp'!AE$268</f>
        <v>21.604828391999998</v>
      </c>
      <c r="AH9" s="79">
        <f>'[1]4701-5Imp'!AF$268</f>
        <v>13.357636320699999</v>
      </c>
      <c r="AI9" s="79">
        <f>'[1]4701-5Imp'!AG$268</f>
        <v>12.766210228199999</v>
      </c>
      <c r="AJ9" s="79">
        <f>'[1]4701-5Imp'!AH$268</f>
        <v>9.5774003887999992</v>
      </c>
      <c r="AK9" s="79">
        <f>'[1]4701-5Imp'!AI$268</f>
        <v>4.9383528010000006</v>
      </c>
      <c r="AL9" s="79">
        <f>'[1]4701-5Imp'!AJ$268</f>
        <v>3.5221747672000001</v>
      </c>
      <c r="AM9" s="79">
        <f>'[1]4701-5Imp'!AK$268</f>
        <v>2.3742941156000001</v>
      </c>
      <c r="AN9" s="79">
        <f>'[1]4701-5Imp'!AL$268</f>
        <v>1.5871996278</v>
      </c>
      <c r="AO9" s="79">
        <f>'[1]4701-5Imp'!AM$268</f>
        <v>0.79419028799999991</v>
      </c>
      <c r="AP9" s="79">
        <f>'[1]4701-5Imp'!AN$268</f>
        <v>0.5088861536</v>
      </c>
      <c r="AQ9" s="79">
        <f>'[1]4701-5Imp'!AO$268</f>
        <v>0.16369762170000002</v>
      </c>
      <c r="AR9" s="79">
        <f>'[1]4701-5Imp'!AP$268</f>
        <v>4.5828919089999998</v>
      </c>
      <c r="AS9" s="79">
        <f>'[1]4701-5Imp'!AQ$268</f>
        <v>29.275775150999998</v>
      </c>
      <c r="AT9" s="79">
        <f>'[1]4701-5Imp'!AR$268</f>
        <v>28.4874628733</v>
      </c>
      <c r="AU9" s="79">
        <f>'[1]4701-5Imp'!AS$268</f>
        <v>2.6133033783999995</v>
      </c>
      <c r="AV9" s="79">
        <f>'[1]4701-5Imp'!AT$268</f>
        <v>3.0252496000000004</v>
      </c>
      <c r="AW9" s="79">
        <f>'[1]4701-5Imp'!AU$268</f>
        <v>1.26711727</v>
      </c>
      <c r="AX9" s="79">
        <f>'[1]4701-5Imp'!AV$268</f>
        <v>10.709069599400001</v>
      </c>
      <c r="AY9" s="79">
        <f>'[1]4701-5Imp'!AW$268</f>
        <v>24.560286452200003</v>
      </c>
      <c r="AZ9" s="79">
        <f>'[1]4701-5Imp'!AX$268</f>
        <v>31.476404465999998</v>
      </c>
      <c r="BA9" s="79">
        <f>'[1]4701-5Imp'!AY$268</f>
        <v>11.388985802699999</v>
      </c>
      <c r="BB9" s="79">
        <f>'[1]4701-5Imp'!AZ$268</f>
        <v>0</v>
      </c>
      <c r="BC9" s="254">
        <f>'[1]4701-5Imp'!BA$268</f>
        <v>0</v>
      </c>
      <c r="BD9" s="403"/>
    </row>
    <row r="10" spans="1:56">
      <c r="B10" s="23" t="s">
        <v>87</v>
      </c>
      <c r="C10" s="24">
        <f>1/$A$1*'[1]4701-5Imp'!$B$39</f>
        <v>6.1070700000000006E-2</v>
      </c>
      <c r="D10" s="25">
        <f>1/$A$1*'[1]4701-5Imp'!$C$39</f>
        <v>4.8553100000000002E-2</v>
      </c>
      <c r="E10" s="25">
        <f>1/$A$1*'[1]4701-5Imp'!$D$39</f>
        <v>5.26562E-2</v>
      </c>
      <c r="F10" s="25">
        <f>1/$A$1*'[1]4701-5Imp'!$E$39</f>
        <v>3.9132600000000003E-2</v>
      </c>
      <c r="G10" s="25">
        <f>1/$A$1*'[1]4701-5Imp'!$F$39</f>
        <v>1.9552E-2</v>
      </c>
      <c r="H10" s="25">
        <f>1/$A$1*'[1]4701-5Imp'!$G$39</f>
        <v>1.8544499999999998E-2</v>
      </c>
      <c r="I10" s="25">
        <f>1/$A$1*'[1]4701-5Imp'!$H$39</f>
        <v>9.9312000000000011E-3</v>
      </c>
      <c r="J10" s="26">
        <f>1/$A$1*'[1]4701-5Imp'!$I$39</f>
        <v>2.5638000000000002E-3</v>
      </c>
      <c r="K10" s="26">
        <f>1/$A$1*'[1]4701-5Imp'!$J$39</f>
        <v>1.5418775E-3</v>
      </c>
      <c r="L10" s="26">
        <f>1/$A$1*'[1]4701-5Imp'!K$39</f>
        <v>2.5489999999999996E-4</v>
      </c>
      <c r="M10" s="26">
        <f>1/$A$1*'[1]4701-5Imp'!L$39</f>
        <v>1.5916999999999997E-3</v>
      </c>
      <c r="N10" s="26">
        <f>1/$A$1*'[1]4701-5Imp'!M$39</f>
        <v>1.6601166666666665E-4</v>
      </c>
      <c r="O10" s="26">
        <f>1/$A$1*'[1]4701-5Imp'!N$39</f>
        <v>0</v>
      </c>
      <c r="P10" s="26">
        <f>1/$A$1*'[1]4701-5Imp'!O$39</f>
        <v>2.4361999999999995E-5</v>
      </c>
      <c r="Q10" s="26">
        <f>1/$A$1*'[1]4701-5Imp'!P$39</f>
        <v>2.3499999999999999E-5</v>
      </c>
      <c r="R10" s="26">
        <f>1/$A$1*'[1]4701-5Imp'!Q$39</f>
        <v>1.7076799999999999E-4</v>
      </c>
      <c r="S10" s="26">
        <f>1/$A$1*'[1]4701-5Imp'!R$39</f>
        <v>4.6519999999999998E-4</v>
      </c>
      <c r="T10" s="26">
        <f>1/$A$1*'[1]4701-5Imp'!S$39</f>
        <v>7.832999999999999E-4</v>
      </c>
      <c r="U10" s="26">
        <f>1/$A$1*'[1]4701-5Imp'!T$39</f>
        <v>6.7569999999999989E-4</v>
      </c>
      <c r="V10" s="26">
        <f>1/$A$1*'[1]4701-5Imp'!U$39</f>
        <v>3.7904999999999997E-4</v>
      </c>
      <c r="W10" s="26">
        <f>1/$A$1*'[1]4701-5Imp'!V$39</f>
        <v>3.7220899999999992E-4</v>
      </c>
      <c r="X10" s="26">
        <f>1/$A$1*'[1]4701-5Imp'!W$39</f>
        <v>1.6369099999999996E-4</v>
      </c>
      <c r="Y10" s="26">
        <f>1/$A$1*'[1]4701-5Imp'!X$39</f>
        <v>5.1462999999999986E-4</v>
      </c>
      <c r="Z10" s="26">
        <f>1/$A$1*'[1]4701-5Imp'!Y$39</f>
        <v>2.9185700000000002E-4</v>
      </c>
      <c r="AA10" s="26">
        <f>1/$A$1*'[1]4701-5Imp'!Z$39</f>
        <v>2.9185700000000002E-4</v>
      </c>
      <c r="AB10" s="26">
        <f>1/$A$1*'[1]4701-5Imp'!AA$39</f>
        <v>2.9185700000000002E-4</v>
      </c>
      <c r="AC10" s="7"/>
      <c r="AD10" s="81">
        <f>'[1]4701-5Imp'!AB$39</f>
        <v>37.941894581405997</v>
      </c>
      <c r="AE10" s="82">
        <f>'[1]4701-5Imp'!AC$39</f>
        <v>23.493007526</v>
      </c>
      <c r="AF10" s="82">
        <f>'[1]4701-5Imp'!AD$39</f>
        <v>23.115132427199999</v>
      </c>
      <c r="AG10" s="82">
        <f>'[1]4701-5Imp'!AE$39</f>
        <v>18.890510598399999</v>
      </c>
      <c r="AH10" s="82">
        <f>'[1]4701-5Imp'!AF$39</f>
        <v>10.040380166599999</v>
      </c>
      <c r="AI10" s="82">
        <f>'[1]4701-5Imp'!AG$39</f>
        <v>9.9620822300999983</v>
      </c>
      <c r="AJ10" s="82">
        <f>'[1]4701-5Imp'!AH$39</f>
        <v>6.0805958235999995</v>
      </c>
      <c r="AK10" s="82">
        <f>'[1]4701-5Imp'!AI$39</f>
        <v>1.7808112540000001</v>
      </c>
      <c r="AL10" s="82">
        <f>'[1]4701-5Imp'!AJ$39</f>
        <v>1.1512010431999999</v>
      </c>
      <c r="AM10" s="82">
        <f>'[1]4701-5Imp'!AK$39</f>
        <v>0.24245529439999999</v>
      </c>
      <c r="AN10" s="82">
        <f>'[1]4701-5Imp'!AL$39</f>
        <v>1.2307493889000001</v>
      </c>
      <c r="AO10" s="82">
        <f>'[1]4701-5Imp'!AM$39</f>
        <v>0.13304039999999998</v>
      </c>
      <c r="AP10" s="82">
        <f>'[1]4701-5Imp'!AN$39</f>
        <v>0</v>
      </c>
      <c r="AQ10" s="82">
        <f>'[1]4701-5Imp'!AO$39</f>
        <v>1.7444593500000001E-2</v>
      </c>
      <c r="AR10" s="82">
        <f>'[1]4701-5Imp'!AP$39</f>
        <v>2.0040422499999998E-2</v>
      </c>
      <c r="AS10" s="82">
        <f>'[1]4701-5Imp'!AQ$39</f>
        <v>0.117365129</v>
      </c>
      <c r="AT10" s="82">
        <f>'[1]4701-5Imp'!AR$39</f>
        <v>0.23441042679999999</v>
      </c>
      <c r="AU10" s="82">
        <f>'[1]4701-5Imp'!AS$39</f>
        <v>0.43043829399999994</v>
      </c>
      <c r="AV10" s="82">
        <f>'[1]4701-5Imp'!AT$39</f>
        <v>0.50247770800000002</v>
      </c>
      <c r="AW10" s="82">
        <f>'[1]4701-5Imp'!AU$39</f>
        <v>0.30931449150000001</v>
      </c>
      <c r="AX10" s="82">
        <f>'[1]4701-5Imp'!AV$39</f>
        <v>0.266675145</v>
      </c>
      <c r="AY10" s="82">
        <f>'[1]4701-5Imp'!AW$39</f>
        <v>0.1654916629</v>
      </c>
      <c r="AZ10" s="82">
        <f>'[1]4701-5Imp'!AX$39</f>
        <v>0.48532032899999999</v>
      </c>
      <c r="BA10" s="82">
        <f>'[1]4701-5Imp'!AY$39</f>
        <v>0.33573824349999992</v>
      </c>
      <c r="BB10" s="82">
        <f>'[1]4701-5Imp'!AZ$39</f>
        <v>0</v>
      </c>
      <c r="BC10" s="255">
        <f>'[1]4701-5Imp'!BA$39</f>
        <v>0</v>
      </c>
      <c r="BD10" s="403"/>
    </row>
    <row r="11" spans="1:56">
      <c r="B11" s="470" t="s">
        <v>27</v>
      </c>
      <c r="C11" s="24">
        <f>1/$A$1*'[1]4701-5Imp'!$B$147</f>
        <v>0</v>
      </c>
      <c r="D11" s="25">
        <f>1/$A$1*'[1]4701-5Imp'!$C$147</f>
        <v>6.6000000000000009E-8</v>
      </c>
      <c r="E11" s="25">
        <f>1/$A$1*'[1]4701-5Imp'!$D$147</f>
        <v>0</v>
      </c>
      <c r="F11" s="25">
        <f>1/$A$1*'[1]4701-5Imp'!$E$147</f>
        <v>0</v>
      </c>
      <c r="G11" s="25">
        <f>1/$A$1*'[1]4701-5Imp'!$F$147</f>
        <v>0</v>
      </c>
      <c r="H11" s="25">
        <f>1/$A$1*'[1]4701-5Imp'!$G$147</f>
        <v>0</v>
      </c>
      <c r="I11" s="25">
        <f>1/$A$1*'[1]4701-5Imp'!$H$147</f>
        <v>0</v>
      </c>
      <c r="J11" s="26">
        <f>1/$A$1*'[1]4701-5Imp'!$I$147</f>
        <v>0</v>
      </c>
      <c r="K11" s="26">
        <f>1/$A$1*'[1]4701-5Imp'!$J$147</f>
        <v>0</v>
      </c>
      <c r="L11" s="26">
        <f>1/$A$1*'[1]4701-5Imp'!K$147</f>
        <v>0</v>
      </c>
      <c r="M11" s="26">
        <f>1/$A$1*'[1]4701-5Imp'!L$147</f>
        <v>0</v>
      </c>
      <c r="N11" s="26">
        <f>1/$A$1*'[1]4701-5Imp'!M$147</f>
        <v>0</v>
      </c>
      <c r="O11" s="26">
        <f>1/$A$1*'[1]4701-5Imp'!N$147</f>
        <v>0</v>
      </c>
      <c r="P11" s="26">
        <f>1/$A$1*'[1]4701-5Imp'!O$147</f>
        <v>3.8099999999999995E-6</v>
      </c>
      <c r="Q11" s="26">
        <f>1/$A$1*'[1]4701-5Imp'!P$147</f>
        <v>0</v>
      </c>
      <c r="R11" s="26">
        <f>1/$A$1*'[1]4701-5Imp'!Q$147</f>
        <v>3.1999999999999995E-8</v>
      </c>
      <c r="S11" s="26">
        <f>1/$A$1*'[1]4701-5Imp'!R$147</f>
        <v>0</v>
      </c>
      <c r="T11" s="26">
        <f>1/$A$1*'[1]4701-5Imp'!S$147</f>
        <v>0</v>
      </c>
      <c r="U11" s="26">
        <f>1/$A$1*'[1]4701-5Imp'!T$147</f>
        <v>0</v>
      </c>
      <c r="V11" s="26">
        <f>1/$A$1*'[1]4701-5Imp'!U$147</f>
        <v>0</v>
      </c>
      <c r="W11" s="26">
        <f>1/$A$1*'[1]4701-5Imp'!V$147</f>
        <v>0</v>
      </c>
      <c r="X11" s="26">
        <f>1/$A$1*'[1]4701-5Imp'!W$147</f>
        <v>0</v>
      </c>
      <c r="Y11" s="26">
        <f>1/$A$1*'[1]4701-5Imp'!X$147</f>
        <v>0</v>
      </c>
      <c r="Z11" s="26">
        <f>1/$A$1*'[1]4701-5Imp'!Y$147</f>
        <v>0</v>
      </c>
      <c r="AA11" s="26">
        <f>1/$A$1*'[1]4701-5Imp'!Z$147</f>
        <v>0</v>
      </c>
      <c r="AB11" s="26">
        <f>1/$A$1*'[1]4701-5Imp'!AA$147</f>
        <v>0</v>
      </c>
      <c r="AC11" s="7"/>
      <c r="AD11" s="81">
        <f>'[1]4701-5Imp'!AB$147</f>
        <v>0</v>
      </c>
      <c r="AE11" s="82">
        <f>'[1]4701-5Imp'!AC$147</f>
        <v>2.9554799999999994E-5</v>
      </c>
      <c r="AF11" s="82">
        <f>'[1]4701-5Imp'!AD$147</f>
        <v>0</v>
      </c>
      <c r="AG11" s="82">
        <f>'[1]4701-5Imp'!AE$147</f>
        <v>0</v>
      </c>
      <c r="AH11" s="82">
        <f>'[1]4701-5Imp'!AF$147</f>
        <v>0</v>
      </c>
      <c r="AI11" s="82">
        <f>'[1]4701-5Imp'!AG$147</f>
        <v>0</v>
      </c>
      <c r="AJ11" s="82">
        <f>'[1]4701-5Imp'!AH$147</f>
        <v>0</v>
      </c>
      <c r="AK11" s="82">
        <f>'[1]4701-5Imp'!AI$147</f>
        <v>0</v>
      </c>
      <c r="AL11" s="82">
        <f>'[1]4701-5Imp'!AJ$147</f>
        <v>0</v>
      </c>
      <c r="AM11" s="82">
        <f>'[1]4701-5Imp'!AK$147</f>
        <v>0</v>
      </c>
      <c r="AN11" s="82">
        <f>'[1]4701-5Imp'!AL$147</f>
        <v>0</v>
      </c>
      <c r="AO11" s="82">
        <f>'[1]4701-5Imp'!AM$147</f>
        <v>0</v>
      </c>
      <c r="AP11" s="82">
        <f>'[1]4701-5Imp'!AN$147</f>
        <v>0</v>
      </c>
      <c r="AQ11" s="82">
        <f>'[1]4701-5Imp'!AO$147</f>
        <v>7.7189171999999997E-3</v>
      </c>
      <c r="AR11" s="82">
        <f>'[1]4701-5Imp'!AP$147</f>
        <v>0</v>
      </c>
      <c r="AS11" s="82">
        <f>'[1]4701-5Imp'!AQ$147</f>
        <v>4.7486599999999995E-4</v>
      </c>
      <c r="AT11" s="82">
        <f>'[1]4701-5Imp'!AR$147</f>
        <v>0</v>
      </c>
      <c r="AU11" s="82">
        <f>'[1]4701-5Imp'!AS$147</f>
        <v>0</v>
      </c>
      <c r="AV11" s="82">
        <f>'[1]4701-5Imp'!AT$147</f>
        <v>0</v>
      </c>
      <c r="AW11" s="82">
        <f>'[1]4701-5Imp'!AU$147</f>
        <v>0</v>
      </c>
      <c r="AX11" s="82">
        <f>'[1]4701-5Imp'!AV$147</f>
        <v>0</v>
      </c>
      <c r="AY11" s="82">
        <f>'[1]4701-5Imp'!AW$147</f>
        <v>0</v>
      </c>
      <c r="AZ11" s="82">
        <f>'[1]4701-5Imp'!AX$147</f>
        <v>0</v>
      </c>
      <c r="BA11" s="82">
        <f>'[1]4701-5Imp'!AY$147</f>
        <v>0</v>
      </c>
      <c r="BB11" s="82">
        <f>'[1]4701-5Imp'!AZ$147</f>
        <v>0</v>
      </c>
      <c r="BC11" s="255">
        <f>'[1]4701-5Imp'!BA$147</f>
        <v>0</v>
      </c>
      <c r="BD11" s="403"/>
    </row>
    <row r="12" spans="1:56">
      <c r="B12" s="470" t="s">
        <v>88</v>
      </c>
      <c r="C12" s="24">
        <f>1/$A$1*'[1]4701-5Imp'!$B$247</f>
        <v>2.8438000000000001E-3</v>
      </c>
      <c r="D12" s="25">
        <f>1/$A$1*'[1]4701-5Imp'!$C$247</f>
        <v>3.1051999999999998E-3</v>
      </c>
      <c r="E12" s="25">
        <f>1/$A$1*'[1]4701-5Imp'!$D$247</f>
        <v>3.8185999999999997E-3</v>
      </c>
      <c r="F12" s="25">
        <f>1/$A$1*'[1]4701-5Imp'!$E$247</f>
        <v>5.5634000000000005E-3</v>
      </c>
      <c r="G12" s="25">
        <f>1/$A$1*'[1]4701-5Imp'!$F$247</f>
        <v>6.5271000000000001E-3</v>
      </c>
      <c r="H12" s="25">
        <f>1/$A$1*'[1]4701-5Imp'!$G$247</f>
        <v>4.9164000000000005E-3</v>
      </c>
      <c r="I12" s="25">
        <f>1/$A$1*'[1]4701-5Imp'!$H$247</f>
        <v>5.7036999999999999E-3</v>
      </c>
      <c r="J12" s="26">
        <f>1/$A$1*'[1]4701-5Imp'!$I$247</f>
        <v>4.3575000000000003E-3</v>
      </c>
      <c r="K12" s="26">
        <f>1/$A$1*'[1]4701-5Imp'!$J$247</f>
        <v>3.1600125E-3</v>
      </c>
      <c r="L12" s="26">
        <f>1/$A$1*'[1]4701-5Imp'!K$247</f>
        <v>3.4875999999999996E-3</v>
      </c>
      <c r="M12" s="26">
        <f>1/$A$1*'[1]4701-5Imp'!L$247</f>
        <v>2.8768111111111106E-4</v>
      </c>
      <c r="N12" s="26">
        <f>1/$A$1*'[1]4701-5Imp'!M$247</f>
        <v>4.7109078787878784E-4</v>
      </c>
      <c r="O12" s="26">
        <f>1/$A$1*'[1]4701-5Imp'!N$247</f>
        <v>3.0928899999999997E-4</v>
      </c>
      <c r="P12" s="26">
        <f>1/$A$1*'[1]4701-5Imp'!O$247</f>
        <v>1.4708999999999998E-4</v>
      </c>
      <c r="Q12" s="26">
        <f>1/$A$1*'[1]4701-5Imp'!P$247</f>
        <v>5.0516319999999995E-3</v>
      </c>
      <c r="R12" s="26">
        <f>1/$A$1*'[1]4701-5Imp'!Q$247</f>
        <v>3.3436812999999996E-2</v>
      </c>
      <c r="S12" s="26">
        <f>1/$A$1*'[1]4701-5Imp'!R$247</f>
        <v>3.2539773333333327E-2</v>
      </c>
      <c r="T12" s="26">
        <f>1/$A$1*'[1]4701-5Imp'!S$247</f>
        <v>3.1254283333333327E-3</v>
      </c>
      <c r="U12" s="26">
        <f>1/$A$1*'[1]4701-5Imp'!T$247</f>
        <v>3.4013999999999997E-3</v>
      </c>
      <c r="V12" s="26">
        <f>1/$A$1*'[1]4701-5Imp'!U$247</f>
        <v>8.4600499999999983E-4</v>
      </c>
      <c r="W12" s="26">
        <f>1/$A$1*'[1]4701-5Imp'!V$247</f>
        <v>1.4848077999999999E-2</v>
      </c>
      <c r="X12" s="26">
        <f>1/$A$1*'[1]4701-5Imp'!W$247</f>
        <v>2.6554273000000007E-2</v>
      </c>
      <c r="Y12" s="26">
        <f>1/$A$1*'[1]4701-5Imp'!X$247</f>
        <v>2.9555048E-2</v>
      </c>
      <c r="Z12" s="26">
        <f>1/$A$1*'[1]4701-5Imp'!Y$247</f>
        <v>8.2608380000000012E-3</v>
      </c>
      <c r="AA12" s="26">
        <f>1/$A$1*'[1]4701-5Imp'!Z$247</f>
        <v>8.2608380000000012E-3</v>
      </c>
      <c r="AB12" s="26">
        <f>1/$A$1*'[1]4701-5Imp'!AA$247</f>
        <v>8.2608380000000012E-3</v>
      </c>
      <c r="AC12" s="7"/>
      <c r="AD12" s="81">
        <f>'[1]4701-5Imp'!AB$247</f>
        <v>2.0106833342879997</v>
      </c>
      <c r="AE12" s="82">
        <f>'[1]4701-5Imp'!AC$247</f>
        <v>1.4328605883999999</v>
      </c>
      <c r="AF12" s="82">
        <f>'[1]4701-5Imp'!AD$247</f>
        <v>1.6130943119999999</v>
      </c>
      <c r="AG12" s="82">
        <f>'[1]4701-5Imp'!AE$247</f>
        <v>2.7143177935999998</v>
      </c>
      <c r="AH12" s="82">
        <f>'[1]4701-5Imp'!AF$247</f>
        <v>3.3172561540999999</v>
      </c>
      <c r="AI12" s="82">
        <f>'[1]4701-5Imp'!AG$247</f>
        <v>2.8041279980999998</v>
      </c>
      <c r="AJ12" s="82">
        <f>'[1]4701-5Imp'!AH$247</f>
        <v>3.4968045652000002</v>
      </c>
      <c r="AK12" s="82">
        <f>'[1]4701-5Imp'!AI$247</f>
        <v>3.1575415470000001</v>
      </c>
      <c r="AL12" s="82">
        <f>'[1]4701-5Imp'!AJ$247</f>
        <v>2.3709737240000002</v>
      </c>
      <c r="AM12" s="82">
        <f>'[1]4701-5Imp'!AK$247</f>
        <v>2.1318388212000001</v>
      </c>
      <c r="AN12" s="82">
        <f>'[1]4701-5Imp'!AL$247</f>
        <v>0.35645023889999999</v>
      </c>
      <c r="AO12" s="82">
        <f>'[1]4701-5Imp'!AM$247</f>
        <v>0.66114988799999996</v>
      </c>
      <c r="AP12" s="82">
        <f>'[1]4701-5Imp'!AN$247</f>
        <v>0.5088861536</v>
      </c>
      <c r="AQ12" s="82">
        <f>'[1]4701-5Imp'!AO$247</f>
        <v>0.13853411100000002</v>
      </c>
      <c r="AR12" s="82">
        <f>'[1]4701-5Imp'!AP$247</f>
        <v>4.5628514864999996</v>
      </c>
      <c r="AS12" s="82">
        <f>'[1]4701-5Imp'!AQ$247</f>
        <v>29.157935155999997</v>
      </c>
      <c r="AT12" s="82">
        <f>'[1]4701-5Imp'!AR$247</f>
        <v>28.2530524465</v>
      </c>
      <c r="AU12" s="82">
        <f>'[1]4701-5Imp'!AS$247</f>
        <v>2.1828650843999995</v>
      </c>
      <c r="AV12" s="82">
        <f>'[1]4701-5Imp'!AT$247</f>
        <v>2.5227718920000002</v>
      </c>
      <c r="AW12" s="82">
        <f>'[1]4701-5Imp'!AU$247</f>
        <v>0.95780277849999995</v>
      </c>
      <c r="AX12" s="82">
        <f>'[1]4701-5Imp'!AV$247</f>
        <v>10.4423944544</v>
      </c>
      <c r="AY12" s="82">
        <f>'[1]4701-5Imp'!AW$247</f>
        <v>24.394794789300004</v>
      </c>
      <c r="AZ12" s="82">
        <f>'[1]4701-5Imp'!AX$247</f>
        <v>30.991084136999998</v>
      </c>
      <c r="BA12" s="82">
        <f>'[1]4701-5Imp'!AY$247</f>
        <v>11.053247559199999</v>
      </c>
      <c r="BB12" s="82">
        <f>'[1]4701-5Imp'!AZ$247</f>
        <v>0</v>
      </c>
      <c r="BC12" s="255">
        <f>'[1]4701-5Imp'!BA$247</f>
        <v>0</v>
      </c>
      <c r="BD12" s="403"/>
    </row>
    <row r="13" spans="1:56" ht="17.149999999999999" customHeight="1">
      <c r="B13" s="53" t="s">
        <v>85</v>
      </c>
      <c r="C13" s="54">
        <f>1/$A$1*'[1]4701-5Imp'!$B$269</f>
        <v>3.3826000000000002E-2</v>
      </c>
      <c r="D13" s="55">
        <f>1/$A$1*'[1]4701-5Imp'!$C$269</f>
        <v>3.8804399999999996E-2</v>
      </c>
      <c r="E13" s="55">
        <f>1/$A$1*'[1]4701-5Imp'!$D$269</f>
        <v>4.0128899999999995E-2</v>
      </c>
      <c r="F13" s="55">
        <f>1/$A$1*'[1]4701-5Imp'!$E$269</f>
        <v>3.7155300000000002E-2</v>
      </c>
      <c r="G13" s="55">
        <f>1/$A$1*'[1]4701-5Imp'!$F$269</f>
        <v>4.4422299999999998E-2</v>
      </c>
      <c r="H13" s="55">
        <f>1/$A$1*'[1]4701-5Imp'!$G$269</f>
        <v>1.9097699999999999E-2</v>
      </c>
      <c r="I13" s="55">
        <f>1/$A$1*'[1]4701-5Imp'!$H$269</f>
        <v>1.6856100000000002E-2</v>
      </c>
      <c r="J13" s="56">
        <f>1/$A$1*'[1]4701-5Imp'!$I$269</f>
        <v>1.43702E-2</v>
      </c>
      <c r="K13" s="56">
        <f>1/$A$1*'[1]4701-5Imp'!$J$269</f>
        <v>5.6942600000000003E-2</v>
      </c>
      <c r="L13" s="56">
        <f>1/$A$1*'[1]4701-5Imp'!K$269</f>
        <v>2.0828799999999998E-2</v>
      </c>
      <c r="M13" s="56">
        <f>1/$A$1*'[1]4701-5Imp'!L$269</f>
        <v>3.7374599999999994E-2</v>
      </c>
      <c r="N13" s="56">
        <f>1/$A$1*'[1]4701-5Imp'!M$269</f>
        <v>6.7381115999999991E-2</v>
      </c>
      <c r="O13" s="56">
        <f>1/$A$1*'[1]4701-5Imp'!N$269</f>
        <v>3.5385277999999992E-2</v>
      </c>
      <c r="P13" s="56">
        <f>1/$A$1*'[1]4701-5Imp'!O$269</f>
        <v>4.7391241999999993E-2</v>
      </c>
      <c r="Q13" s="56">
        <f>1/$A$1*'[1]4701-5Imp'!P$269</f>
        <v>0.12389989999999998</v>
      </c>
      <c r="R13" s="56">
        <f>1/$A$1*'[1]4701-5Imp'!Q$269</f>
        <v>5.3313907999999986E-2</v>
      </c>
      <c r="S13" s="56">
        <f>1/$A$1*'[1]4701-5Imp'!R$269</f>
        <v>7.4999399999999994E-2</v>
      </c>
      <c r="T13" s="56">
        <f>1/$A$1*'[1]4701-5Imp'!S$269</f>
        <v>7.3951376666666652E-2</v>
      </c>
      <c r="U13" s="56">
        <f>1/$A$1*'[1]4701-5Imp'!T$269</f>
        <v>9.3667999999999987E-2</v>
      </c>
      <c r="V13" s="56">
        <f>1/$A$1*'[1]4701-5Imp'!U$269</f>
        <v>3.1628841999999997E-2</v>
      </c>
      <c r="W13" s="56">
        <f>1/$A$1*'[1]4701-5Imp'!V$269</f>
        <v>4.7708747999999988E-2</v>
      </c>
      <c r="X13" s="56">
        <f>1/$A$1*'[1]4701-5Imp'!W$269</f>
        <v>6.4228573999999997E-2</v>
      </c>
      <c r="Y13" s="56">
        <f>1/$A$1*'[1]4701-5Imp'!X$269</f>
        <v>5.2053911999999994E-2</v>
      </c>
      <c r="Z13" s="56">
        <f>1/$A$1*'[1]4701-5Imp'!Y$269</f>
        <v>1.6747548999999997E-2</v>
      </c>
      <c r="AA13" s="56">
        <f>1/$A$1*'[1]4701-5Imp'!Z$269</f>
        <v>1.6747548999999997E-2</v>
      </c>
      <c r="AB13" s="56">
        <f>1/$A$1*'[1]4701-5Imp'!AA$269</f>
        <v>1.6747548999999997E-2</v>
      </c>
      <c r="AC13" s="7"/>
      <c r="AD13" s="175">
        <f>'[1]4701-5Imp'!AB$269</f>
        <v>22.942929295782001</v>
      </c>
      <c r="AE13" s="127">
        <f>'[1]4701-5Imp'!AC$269</f>
        <v>20.065921582399998</v>
      </c>
      <c r="AF13" s="127">
        <f>'[1]4701-5Imp'!AD$269</f>
        <v>18.730031572799998</v>
      </c>
      <c r="AG13" s="127">
        <f>'[1]4701-5Imp'!AE$269</f>
        <v>19.119598959999998</v>
      </c>
      <c r="AH13" s="127">
        <f>'[1]4701-5Imp'!AF$269</f>
        <v>24.062473038099998</v>
      </c>
      <c r="AI13" s="127">
        <f>'[1]4701-5Imp'!AG$269</f>
        <v>11.106030936</v>
      </c>
      <c r="AJ13" s="127">
        <f>'[1]4701-5Imp'!AH$269</f>
        <v>10.3571204552</v>
      </c>
      <c r="AK13" s="127">
        <f>'[1]4701-5Imp'!AI$269</f>
        <v>9.6247460294999989</v>
      </c>
      <c r="AL13" s="127">
        <f>'[1]4701-5Imp'!AJ$269</f>
        <v>39.961908098000002</v>
      </c>
      <c r="AM13" s="127">
        <f>'[1]4701-5Imp'!AK$269</f>
        <v>10.3510144408</v>
      </c>
      <c r="AN13" s="127">
        <f>'[1]4701-5Imp'!AL$269</f>
        <v>34.724928433499997</v>
      </c>
      <c r="AO13" s="127">
        <f>'[1]4701-5Imp'!AM$269</f>
        <v>64.500043295999987</v>
      </c>
      <c r="AP13" s="127">
        <f>'[1]4701-5Imp'!AN$269</f>
        <v>23.927564020799998</v>
      </c>
      <c r="AQ13" s="127">
        <f>'[1]4701-5Imp'!AO$269</f>
        <v>32.118909850499996</v>
      </c>
      <c r="AR13" s="127">
        <f>'[1]4701-5Imp'!AP$269</f>
        <v>77.560890863999987</v>
      </c>
      <c r="AS13" s="127">
        <f>'[1]4701-5Imp'!AQ$269</f>
        <v>33.976800987499999</v>
      </c>
      <c r="AT13" s="127">
        <f>'[1]4701-5Imp'!AR$269</f>
        <v>40.127341013799999</v>
      </c>
      <c r="AU13" s="127">
        <f>'[1]4701-5Imp'!AS$269</f>
        <v>45.065233241599998</v>
      </c>
      <c r="AV13" s="127">
        <f>'[1]4701-5Imp'!AT$269</f>
        <v>71.504393754000006</v>
      </c>
      <c r="AW13" s="127">
        <f>'[1]4701-5Imp'!AU$269</f>
        <v>20.044459423999996</v>
      </c>
      <c r="AX13" s="127">
        <f>'[1]4701-5Imp'!AV$269</f>
        <v>23.458018164999999</v>
      </c>
      <c r="AY13" s="127">
        <f>'[1]4701-5Imp'!AW$269</f>
        <v>43.698961382500002</v>
      </c>
      <c r="AZ13" s="127">
        <f>'[1]4701-5Imp'!AX$269</f>
        <v>44.662099949999998</v>
      </c>
      <c r="BA13" s="127">
        <f>'[1]4701-5Imp'!AY$269</f>
        <v>15.576885572599998</v>
      </c>
      <c r="BB13" s="127">
        <f>'[1]4701-5Imp'!AZ$269</f>
        <v>0</v>
      </c>
      <c r="BC13" s="229">
        <f>'[1]4701-5Imp'!BA$269</f>
        <v>0</v>
      </c>
      <c r="BD13" s="403"/>
    </row>
    <row r="14" spans="1:56">
      <c r="B14" s="23" t="s">
        <v>22</v>
      </c>
      <c r="C14" s="24">
        <f>1/$A$1*'[1]4701-5Imp'!$B$31</f>
        <v>2.8438700000000001E-2</v>
      </c>
      <c r="D14" s="25">
        <f>1/$A$1*'[1]4701-5Imp'!$C$31</f>
        <v>2.4875399999999999E-2</v>
      </c>
      <c r="E14" s="25">
        <f>1/$A$1*'[1]4701-5Imp'!$D$31</f>
        <v>2.5479599999999998E-2</v>
      </c>
      <c r="F14" s="25">
        <f>1/$A$1*'[1]4701-5Imp'!$E$31</f>
        <v>2.3935600000000001E-2</v>
      </c>
      <c r="G14" s="25">
        <f>1/$A$1*'[1]4701-5Imp'!$F$31</f>
        <v>3.1738200000000001E-2</v>
      </c>
      <c r="H14" s="25">
        <f>1/$A$1*'[1]4701-5Imp'!$G$31</f>
        <v>5.4450000000000002E-3</v>
      </c>
      <c r="I14" s="25">
        <f>1/$A$1*'[1]4701-5Imp'!$H$31</f>
        <v>9.8334000000000008E-3</v>
      </c>
      <c r="J14" s="26">
        <f>1/$A$1*'[1]4701-5Imp'!$I$31</f>
        <v>6.3541000000000005E-3</v>
      </c>
      <c r="K14" s="26">
        <f>1/$A$1*'[1]4701-5Imp'!$J$31</f>
        <v>3.9449499999999998E-2</v>
      </c>
      <c r="L14" s="26">
        <f>1/$A$1*'[1]4701-5Imp'!K$31</f>
        <v>3.4508999999999998E-3</v>
      </c>
      <c r="M14" s="26">
        <f>1/$A$1*'[1]4701-5Imp'!L$31</f>
        <v>1.8495399999999999E-2</v>
      </c>
      <c r="N14" s="26">
        <f>1/$A$1*'[1]4701-5Imp'!M$31</f>
        <v>3.0263715999999996E-2</v>
      </c>
      <c r="O14" s="26">
        <f>1/$A$1*'[1]4701-5Imp'!N$31</f>
        <v>2.2215119999999997E-3</v>
      </c>
      <c r="P14" s="26">
        <f>1/$A$1*'[1]4701-5Imp'!O$31</f>
        <v>3.3267610000000001E-3</v>
      </c>
      <c r="Q14" s="26">
        <f>1/$A$1*'[1]4701-5Imp'!P$31</f>
        <v>7.2910199999999994E-2</v>
      </c>
      <c r="R14" s="26">
        <f>1/$A$1*'[1]4701-5Imp'!Q$31</f>
        <v>3.9367048999999994E-2</v>
      </c>
      <c r="S14" s="26">
        <f>1/$A$1*'[1]4701-5Imp'!R$31</f>
        <v>1.4783799999999998E-2</v>
      </c>
      <c r="T14" s="26">
        <f>1/$A$1*'[1]4701-5Imp'!S$31</f>
        <v>1.7898376666666663E-2</v>
      </c>
      <c r="U14" s="26">
        <f>1/$A$1*'[1]4701-5Imp'!T$31</f>
        <v>2.6714199999999997E-2</v>
      </c>
      <c r="V14" s="26">
        <f>1/$A$1*'[1]4701-5Imp'!U$31</f>
        <v>1.4352929999999998E-3</v>
      </c>
      <c r="W14" s="26">
        <f>1/$A$1*'[1]4701-5Imp'!V$31</f>
        <v>4.0851319999999991E-3</v>
      </c>
      <c r="X14" s="26">
        <f>1/$A$1*'[1]4701-5Imp'!W$31</f>
        <v>2.7992609999999991E-3</v>
      </c>
      <c r="Y14" s="26">
        <f>1/$A$1*'[1]4701-5Imp'!X$31</f>
        <v>3.7825339999999993E-3</v>
      </c>
      <c r="Z14" s="26">
        <f>1/$A$1*'[1]4701-5Imp'!Y$31</f>
        <v>7.0614810000000005E-3</v>
      </c>
      <c r="AA14" s="26">
        <f>1/$A$1*'[1]4701-5Imp'!Z$31</f>
        <v>7.0614810000000005E-3</v>
      </c>
      <c r="AB14" s="26">
        <f>1/$A$1*'[1]4701-5Imp'!AA$31</f>
        <v>7.0614810000000005E-3</v>
      </c>
      <c r="AC14" s="7"/>
      <c r="AD14" s="81">
        <f>'[1]4701-5Imp'!AB$31</f>
        <v>19.234081863564001</v>
      </c>
      <c r="AE14" s="82">
        <f>'[1]4701-5Imp'!AC$31</f>
        <v>13.222955442399998</v>
      </c>
      <c r="AF14" s="82">
        <f>'[1]4701-5Imp'!AD$31</f>
        <v>11.923391903999999</v>
      </c>
      <c r="AG14" s="82">
        <f>'[1]4701-5Imp'!AE$31</f>
        <v>12.437135636799999</v>
      </c>
      <c r="AH14" s="82">
        <f>'[1]4701-5Imp'!AF$31</f>
        <v>17.2254674928</v>
      </c>
      <c r="AI14" s="82">
        <f>'[1]4701-5Imp'!AG$31</f>
        <v>3.0920786753999998</v>
      </c>
      <c r="AJ14" s="82">
        <f>'[1]4701-5Imp'!AH$31</f>
        <v>5.8523804788000007</v>
      </c>
      <c r="AK14" s="82">
        <f>'[1]4701-5Imp'!AI$31</f>
        <v>4.4144394315</v>
      </c>
      <c r="AL14" s="82">
        <f>'[1]4701-5Imp'!AJ$31</f>
        <v>27.2634018352</v>
      </c>
      <c r="AM14" s="82">
        <f>'[1]4701-5Imp'!AK$31</f>
        <v>1.6822850175999999</v>
      </c>
      <c r="AN14" s="82">
        <f>'[1]4701-5Imp'!AL$31</f>
        <v>20.330513627399998</v>
      </c>
      <c r="AO14" s="82">
        <f>'[1]4701-5Imp'!AM$31</f>
        <v>37.004637071999994</v>
      </c>
      <c r="AP14" s="82">
        <f>'[1]4701-5Imp'!AN$31</f>
        <v>1.5127672031999997</v>
      </c>
      <c r="AQ14" s="82">
        <f>'[1]4701-5Imp'!AO$31</f>
        <v>2.2362136089</v>
      </c>
      <c r="AR14" s="82">
        <f>'[1]4701-5Imp'!AP$31</f>
        <v>45.859030870999995</v>
      </c>
      <c r="AS14" s="82">
        <f>'[1]4701-5Imp'!AQ$31</f>
        <v>25.111321266499999</v>
      </c>
      <c r="AT14" s="82">
        <f>'[1]4701-5Imp'!AR$31</f>
        <v>8.2645349151000005</v>
      </c>
      <c r="AU14" s="82">
        <f>'[1]4701-5Imp'!AS$31</f>
        <v>11.138873631599999</v>
      </c>
      <c r="AV14" s="82">
        <f>'[1]4701-5Imp'!AT$31</f>
        <v>20.413046464000001</v>
      </c>
      <c r="AW14" s="82">
        <f>'[1]4701-5Imp'!AU$31</f>
        <v>0.97790787899999987</v>
      </c>
      <c r="AX14" s="82">
        <f>'[1]4701-5Imp'!AV$31</f>
        <v>2.1013110510000002</v>
      </c>
      <c r="AY14" s="82">
        <f>'[1]4701-5Imp'!AW$31</f>
        <v>1.7951978587000001</v>
      </c>
      <c r="AZ14" s="82">
        <f>'[1]4701-5Imp'!AX$31</f>
        <v>3.416991318</v>
      </c>
      <c r="BA14" s="82">
        <f>'[1]4701-5Imp'!AY$31</f>
        <v>7.4020802393999992</v>
      </c>
      <c r="BB14" s="82">
        <f>'[1]4701-5Imp'!AZ$31</f>
        <v>0</v>
      </c>
      <c r="BC14" s="255">
        <f>'[1]4701-5Imp'!BA$31</f>
        <v>0</v>
      </c>
      <c r="BD14" s="403"/>
    </row>
    <row r="15" spans="1:56">
      <c r="B15" s="23" t="s">
        <v>25</v>
      </c>
      <c r="C15" s="24">
        <f>1/$A$1*'[1]4701-5Imp'!$B$46</f>
        <v>5.3822000000000002E-3</v>
      </c>
      <c r="D15" s="25">
        <f>1/$A$1*'[1]4701-5Imp'!$C$46</f>
        <v>1.35572E-2</v>
      </c>
      <c r="E15" s="25">
        <f>1/$A$1*'[1]4701-5Imp'!$D$46</f>
        <v>1.4649300000000001E-2</v>
      </c>
      <c r="F15" s="25">
        <f>1/$A$1*'[1]4701-5Imp'!$E$46</f>
        <v>1.27379E-2</v>
      </c>
      <c r="G15" s="25">
        <f>1/$A$1*'[1]4701-5Imp'!$F$46</f>
        <v>1.26841E-2</v>
      </c>
      <c r="H15" s="25">
        <f>1/$A$1*'[1]4701-5Imp'!$G$46</f>
        <v>1.36527E-2</v>
      </c>
      <c r="I15" s="25">
        <f>1/$A$1*'[1]4701-5Imp'!$H$46</f>
        <v>7.0226999999999998E-3</v>
      </c>
      <c r="J15" s="26">
        <f>1/$A$1*'[1]4701-5Imp'!$I$46</f>
        <v>8.0158E-3</v>
      </c>
      <c r="K15" s="26">
        <f>1/$A$1*'[1]4701-5Imp'!$J$46</f>
        <v>1.27057E-2</v>
      </c>
      <c r="L15" s="26">
        <f>1/$A$1*'[1]4701-5Imp'!K$46</f>
        <v>1.2463499999999999E-2</v>
      </c>
      <c r="M15" s="26">
        <f>1/$A$1*'[1]4701-5Imp'!L$46</f>
        <v>1.8879199999999999E-2</v>
      </c>
      <c r="N15" s="26">
        <f>1/$A$1*'[1]4701-5Imp'!M$46</f>
        <v>3.6993599999999995E-2</v>
      </c>
      <c r="O15" s="26">
        <f>1/$A$1*'[1]4701-5Imp'!N$46</f>
        <v>3.3163765999999997E-2</v>
      </c>
      <c r="P15" s="26">
        <f>1/$A$1*'[1]4701-5Imp'!O$46</f>
        <v>4.3322983999999995E-2</v>
      </c>
      <c r="Q15" s="26">
        <f>1/$A$1*'[1]4701-5Imp'!P$46</f>
        <v>4.815019999999999E-2</v>
      </c>
      <c r="R15" s="26">
        <f>1/$A$1*'[1]4701-5Imp'!Q$46</f>
        <v>7.9637839999999981E-3</v>
      </c>
      <c r="S15" s="26">
        <f>1/$A$1*'[1]4701-5Imp'!R$46</f>
        <v>9.0220999999999982E-3</v>
      </c>
      <c r="T15" s="26">
        <f>1/$A$1*'[1]4701-5Imp'!S$46</f>
        <v>1.0174999999999998E-2</v>
      </c>
      <c r="U15" s="26">
        <f>1/$A$1*'[1]4701-5Imp'!T$46</f>
        <v>1.1679999999999998E-2</v>
      </c>
      <c r="V15" s="26">
        <f>1/$A$1*'[1]4701-5Imp'!U$46</f>
        <v>1.0331701999999998E-2</v>
      </c>
      <c r="W15" s="26">
        <f>1/$A$1*'[1]4701-5Imp'!V$46</f>
        <v>1.2008840999999998E-2</v>
      </c>
      <c r="X15" s="26">
        <f>1/$A$1*'[1]4701-5Imp'!W$46</f>
        <v>1.0767738000000001E-2</v>
      </c>
      <c r="Y15" s="26">
        <f>1/$A$1*'[1]4701-5Imp'!X$46</f>
        <v>1.1746229999999998E-2</v>
      </c>
      <c r="Z15" s="26">
        <f>1/$A$1*'[1]4701-5Imp'!Y$46</f>
        <v>9.2112719999999978E-3</v>
      </c>
      <c r="AA15" s="26">
        <f>1/$A$1*'[1]4701-5Imp'!Z$46</f>
        <v>9.2112719999999978E-3</v>
      </c>
      <c r="AB15" s="26">
        <f>1/$A$1*'[1]4701-5Imp'!AA$46</f>
        <v>9.2112719999999978E-3</v>
      </c>
      <c r="AC15" s="7"/>
      <c r="AD15" s="81">
        <f>'[1]4701-5Imp'!AB$46</f>
        <v>3.7039550541570003</v>
      </c>
      <c r="AE15" s="82">
        <f>'[1]4701-5Imp'!AC$46</f>
        <v>6.6624830367999994</v>
      </c>
      <c r="AF15" s="82">
        <f>'[1]4701-5Imp'!AD$46</f>
        <v>6.8066396687999999</v>
      </c>
      <c r="AG15" s="82">
        <f>'[1]4701-5Imp'!AE$46</f>
        <v>6.4182331024000003</v>
      </c>
      <c r="AH15" s="82">
        <f>'[1]4701-5Imp'!AF$46</f>
        <v>6.8370055452999994</v>
      </c>
      <c r="AI15" s="82">
        <f>'[1]4701-5Imp'!AG$46</f>
        <v>8.0139522606</v>
      </c>
      <c r="AJ15" s="82">
        <f>'[1]4701-5Imp'!AH$46</f>
        <v>4.5047399763999998</v>
      </c>
      <c r="AK15" s="82">
        <f>'[1]4701-5Imp'!AI$46</f>
        <v>5.2101106164999997</v>
      </c>
      <c r="AL15" s="82">
        <f>'[1]4701-5Imp'!AJ$46</f>
        <v>9.164994569200001</v>
      </c>
      <c r="AM15" s="82">
        <f>'[1]4701-5Imp'!AK$46</f>
        <v>6.1623854072000004</v>
      </c>
      <c r="AN15" s="82">
        <f>'[1]4701-5Imp'!AL$46</f>
        <v>14.3944148061</v>
      </c>
      <c r="AO15" s="82">
        <f>'[1]4701-5Imp'!AM$46</f>
        <v>27.399230159999995</v>
      </c>
      <c r="AP15" s="82">
        <f>'[1]4701-5Imp'!AN$46</f>
        <v>22.414796817599999</v>
      </c>
      <c r="AQ15" s="82">
        <f>'[1]4701-5Imp'!AO$46</f>
        <v>29.4110348076</v>
      </c>
      <c r="AR15" s="82">
        <f>'[1]4701-5Imp'!AP$46</f>
        <v>30.005229986</v>
      </c>
      <c r="AS15" s="82">
        <f>'[1]4701-5Imp'!AQ$46</f>
        <v>5.2645231344999992</v>
      </c>
      <c r="AT15" s="82">
        <f>'[1]4701-5Imp'!AR$46</f>
        <v>5.2205886945</v>
      </c>
      <c r="AU15" s="82">
        <f>'[1]4701-5Imp'!AS$46</f>
        <v>6.4454039363999991</v>
      </c>
      <c r="AV15" s="82">
        <f>'[1]4701-5Imp'!AT$46</f>
        <v>9.3462899180000001</v>
      </c>
      <c r="AW15" s="82">
        <f>'[1]4701-5Imp'!AU$46</f>
        <v>6.9321040884999992</v>
      </c>
      <c r="AX15" s="82">
        <f>'[1]4701-5Imp'!AV$46</f>
        <v>6.3389712802000009</v>
      </c>
      <c r="AY15" s="82">
        <f>'[1]4701-5Imp'!AW$46</f>
        <v>7.7306286648000002</v>
      </c>
      <c r="AZ15" s="82">
        <f>'[1]4701-5Imp'!AX$46</f>
        <v>10.283329484999998</v>
      </c>
      <c r="BA15" s="82">
        <f>'[1]4701-5Imp'!AY$46</f>
        <v>7.9146013011999985</v>
      </c>
      <c r="BB15" s="82">
        <f>'[1]4701-5Imp'!AZ$46</f>
        <v>0</v>
      </c>
      <c r="BC15" s="255">
        <f>'[1]4701-5Imp'!BA$46</f>
        <v>0</v>
      </c>
      <c r="BD15" s="403"/>
    </row>
    <row r="16" spans="1:56">
      <c r="B16" s="23" t="s">
        <v>184</v>
      </c>
      <c r="C16" s="24">
        <f>1/$A$1*'[1]4701-5Imp'!$B$248</f>
        <v>0</v>
      </c>
      <c r="D16" s="25">
        <f>1/$A$1*'[1]4701-5Imp'!$C$248</f>
        <v>0</v>
      </c>
      <c r="E16" s="25">
        <f>1/$A$1*'[1]4701-5Imp'!$D$248</f>
        <v>0</v>
      </c>
      <c r="F16" s="25">
        <f>1/$A$1*'[1]4701-5Imp'!$E$248</f>
        <v>0</v>
      </c>
      <c r="G16" s="25">
        <f>1/$A$1*'[1]4701-5Imp'!$F$248</f>
        <v>0</v>
      </c>
      <c r="H16" s="25">
        <f>1/$A$1*'[1]4701-5Imp'!$G$248</f>
        <v>0</v>
      </c>
      <c r="I16" s="25">
        <f>1/$A$1*'[1]4701-5Imp'!$H$248</f>
        <v>0</v>
      </c>
      <c r="J16" s="26">
        <f>1/$A$1*'[1]4701-5Imp'!$I$248</f>
        <v>3.0000000000000004E-7</v>
      </c>
      <c r="K16" s="26">
        <f>1/$A$1*'[1]4701-5Imp'!$J$248</f>
        <v>4.7873999999999998E-3</v>
      </c>
      <c r="L16" s="26">
        <f>1/$A$1*'[1]4701-5Imp'!K$248</f>
        <v>4.9144000000000002E-3</v>
      </c>
      <c r="M16" s="26">
        <f>1/$A$1*'[1]4701-5Imp'!L$248</f>
        <v>0</v>
      </c>
      <c r="N16" s="26">
        <f>1/$A$1*'[1]4701-5Imp'!M$248</f>
        <v>1.2379999999999997E-4</v>
      </c>
      <c r="O16" s="26">
        <f>1/$A$1*'[1]4701-5Imp'!N$248</f>
        <v>0</v>
      </c>
      <c r="P16" s="26">
        <f>1/$A$1*'[1]4701-5Imp'!O$248</f>
        <v>7.4149699999999992E-4</v>
      </c>
      <c r="Q16" s="26">
        <f>1/$A$1*'[1]4701-5Imp'!P$248</f>
        <v>2.8394999999999996E-3</v>
      </c>
      <c r="R16" s="26">
        <f>1/$A$1*'[1]4701-5Imp'!Q$248</f>
        <v>5.9830749999999992E-3</v>
      </c>
      <c r="S16" s="26">
        <f>1/$A$1*'[1]4701-5Imp'!R$248</f>
        <v>5.1193499999999996E-2</v>
      </c>
      <c r="T16" s="26">
        <f>1/$A$1*'[1]4701-5Imp'!S$248</f>
        <v>4.5877999999999995E-2</v>
      </c>
      <c r="U16" s="26">
        <f>1/$A$1*'[1]4701-5Imp'!T$248</f>
        <v>5.5273799999999991E-2</v>
      </c>
      <c r="V16" s="26">
        <f>1/$A$1*'[1]4701-5Imp'!U$248</f>
        <v>1.9861846999999998E-2</v>
      </c>
      <c r="W16" s="26">
        <f>1/$A$1*'[1]4701-5Imp'!V$248</f>
        <v>3.1614774999999998E-2</v>
      </c>
      <c r="X16" s="26">
        <f>1/$A$1*'[1]4701-5Imp'!W$248</f>
        <v>5.0661575000000007E-2</v>
      </c>
      <c r="Y16" s="26">
        <f>1/$A$1*'[1]4701-5Imp'!X$248</f>
        <v>3.6525148E-2</v>
      </c>
      <c r="Z16" s="26">
        <f>1/$A$1*'[1]4701-5Imp'!Y$248</f>
        <v>4.7479599999999993E-4</v>
      </c>
      <c r="AA16" s="26">
        <f>1/$A$1*'[1]4701-5Imp'!Z$248</f>
        <v>4.7479599999999993E-4</v>
      </c>
      <c r="AB16" s="26">
        <f>1/$A$1*'[1]4701-5Imp'!AA$248</f>
        <v>4.7479599999999993E-4</v>
      </c>
      <c r="AC16" s="7"/>
      <c r="AD16" s="81">
        <f>'[1]4701-5Imp'!AB$248</f>
        <v>0</v>
      </c>
      <c r="AE16" s="82">
        <f>'[1]4701-5Imp'!AC$248</f>
        <v>0</v>
      </c>
      <c r="AF16" s="82">
        <f>'[1]4701-5Imp'!AD$248</f>
        <v>0</v>
      </c>
      <c r="AG16" s="82">
        <f>'[1]4701-5Imp'!AE$248</f>
        <v>0</v>
      </c>
      <c r="AH16" s="82">
        <f>'[1]4701-5Imp'!AF$248</f>
        <v>0</v>
      </c>
      <c r="AI16" s="82">
        <f>'[1]4701-5Imp'!AG$248</f>
        <v>0</v>
      </c>
      <c r="AJ16" s="82">
        <f>'[1]4701-5Imp'!AH$248</f>
        <v>0</v>
      </c>
      <c r="AK16" s="82">
        <f>'[1]4701-5Imp'!AI$248</f>
        <v>1.9598150000000003E-4</v>
      </c>
      <c r="AL16" s="82">
        <f>'[1]4701-5Imp'!AJ$248</f>
        <v>3.5335116935999999</v>
      </c>
      <c r="AM16" s="82">
        <f>'[1]4701-5Imp'!AK$248</f>
        <v>2.5063440159999999</v>
      </c>
      <c r="AN16" s="82">
        <f>'[1]4701-5Imp'!AL$248</f>
        <v>0</v>
      </c>
      <c r="AO16" s="82">
        <f>'[1]4701-5Imp'!AM$248</f>
        <v>9.6176063999999992E-2</v>
      </c>
      <c r="AP16" s="82">
        <f>'[1]4701-5Imp'!AN$248</f>
        <v>0</v>
      </c>
      <c r="AQ16" s="82">
        <f>'[1]4701-5Imp'!AO$248</f>
        <v>0.47166143400000005</v>
      </c>
      <c r="AR16" s="82">
        <f>'[1]4701-5Imp'!AP$248</f>
        <v>1.696630007</v>
      </c>
      <c r="AS16" s="82">
        <f>'[1]4701-5Imp'!AQ$248</f>
        <v>3.6009565864999997</v>
      </c>
      <c r="AT16" s="82">
        <f>'[1]4701-5Imp'!AR$248</f>
        <v>26.6422174042</v>
      </c>
      <c r="AU16" s="82">
        <f>'[1]4701-5Imp'!AS$248</f>
        <v>27.480955673599997</v>
      </c>
      <c r="AV16" s="82">
        <f>'[1]4701-5Imp'!AT$248</f>
        <v>41.745057371999998</v>
      </c>
      <c r="AW16" s="82">
        <f>'[1]4701-5Imp'!AU$248</f>
        <v>12.134447456499998</v>
      </c>
      <c r="AX16" s="82">
        <f>'[1]4701-5Imp'!AV$248</f>
        <v>15.0177358338</v>
      </c>
      <c r="AY16" s="82">
        <f>'[1]4701-5Imp'!AW$248</f>
        <v>34.173134859000001</v>
      </c>
      <c r="AZ16" s="82">
        <f>'[1]4701-5Imp'!AX$248</f>
        <v>30.961779146999998</v>
      </c>
      <c r="BA16" s="82">
        <f>'[1]4701-5Imp'!AY$248</f>
        <v>0.26020403199999997</v>
      </c>
      <c r="BB16" s="82">
        <f>'[1]4701-5Imp'!AZ$248</f>
        <v>0</v>
      </c>
      <c r="BC16" s="255">
        <f>'[1]4701-5Imp'!BA$248</f>
        <v>0</v>
      </c>
      <c r="BD16" s="403"/>
    </row>
    <row r="17" spans="2:56">
      <c r="B17" s="27" t="s">
        <v>15</v>
      </c>
      <c r="C17" s="28">
        <f t="shared" ref="C17:AB17" si="4">SUM(C13:C13)-SUM(C14:C16)</f>
        <v>5.1000000000009371E-6</v>
      </c>
      <c r="D17" s="29">
        <f t="shared" si="4"/>
        <v>3.7179999999999852E-4</v>
      </c>
      <c r="E17" s="29">
        <f t="shared" si="4"/>
        <v>0</v>
      </c>
      <c r="F17" s="29">
        <f t="shared" si="4"/>
        <v>4.8180000000000445E-4</v>
      </c>
      <c r="G17" s="29">
        <f t="shared" si="4"/>
        <v>0</v>
      </c>
      <c r="H17" s="29">
        <f t="shared" si="4"/>
        <v>0</v>
      </c>
      <c r="I17" s="29">
        <f t="shared" si="4"/>
        <v>0</v>
      </c>
      <c r="J17" s="30">
        <f t="shared" si="4"/>
        <v>0</v>
      </c>
      <c r="K17" s="30">
        <f t="shared" si="4"/>
        <v>0</v>
      </c>
      <c r="L17" s="30">
        <f t="shared" si="4"/>
        <v>0</v>
      </c>
      <c r="M17" s="30">
        <f t="shared" si="4"/>
        <v>0</v>
      </c>
      <c r="N17" s="30">
        <f t="shared" si="4"/>
        <v>0</v>
      </c>
      <c r="O17" s="30">
        <f t="shared" si="4"/>
        <v>0</v>
      </c>
      <c r="P17" s="30">
        <f t="shared" si="4"/>
        <v>0</v>
      </c>
      <c r="Q17" s="30">
        <f t="shared" si="4"/>
        <v>0</v>
      </c>
      <c r="R17" s="30">
        <f t="shared" si="4"/>
        <v>0</v>
      </c>
      <c r="S17" s="30">
        <f t="shared" si="4"/>
        <v>0</v>
      </c>
      <c r="T17" s="30">
        <f t="shared" si="4"/>
        <v>0</v>
      </c>
      <c r="U17" s="30">
        <f t="shared" si="4"/>
        <v>0</v>
      </c>
      <c r="V17" s="30">
        <f t="shared" si="4"/>
        <v>0</v>
      </c>
      <c r="W17" s="30">
        <f t="shared" si="4"/>
        <v>0</v>
      </c>
      <c r="X17" s="30">
        <f t="shared" si="4"/>
        <v>0</v>
      </c>
      <c r="Y17" s="30">
        <f t="shared" si="4"/>
        <v>0</v>
      </c>
      <c r="Z17" s="30">
        <f t="shared" si="4"/>
        <v>0</v>
      </c>
      <c r="AA17" s="30">
        <f t="shared" si="4"/>
        <v>0</v>
      </c>
      <c r="AB17" s="30">
        <f t="shared" si="4"/>
        <v>0</v>
      </c>
      <c r="AC17" s="7"/>
      <c r="AD17" s="415">
        <f t="shared" ref="AD17:BC17" si="5">SUM(AD13:AD13)-SUM(AD14:AD16)</f>
        <v>4.8923780610010681E-3</v>
      </c>
      <c r="AE17" s="410">
        <f t="shared" si="5"/>
        <v>0.18048310320000027</v>
      </c>
      <c r="AF17" s="410">
        <f t="shared" si="5"/>
        <v>0</v>
      </c>
      <c r="AG17" s="410">
        <f t="shared" si="5"/>
        <v>0.26423022079999825</v>
      </c>
      <c r="AH17" s="410">
        <f t="shared" si="5"/>
        <v>0</v>
      </c>
      <c r="AI17" s="410">
        <f t="shared" si="5"/>
        <v>0</v>
      </c>
      <c r="AJ17" s="410">
        <f t="shared" si="5"/>
        <v>0</v>
      </c>
      <c r="AK17" s="410">
        <f t="shared" si="5"/>
        <v>0</v>
      </c>
      <c r="AL17" s="410">
        <f t="shared" si="5"/>
        <v>0</v>
      </c>
      <c r="AM17" s="410">
        <f t="shared" si="5"/>
        <v>0</v>
      </c>
      <c r="AN17" s="410">
        <f t="shared" si="5"/>
        <v>0</v>
      </c>
      <c r="AO17" s="410">
        <f t="shared" si="5"/>
        <v>0</v>
      </c>
      <c r="AP17" s="410">
        <f t="shared" si="5"/>
        <v>0</v>
      </c>
      <c r="AQ17" s="410">
        <f t="shared" si="5"/>
        <v>0</v>
      </c>
      <c r="AR17" s="410">
        <f t="shared" si="5"/>
        <v>0</v>
      </c>
      <c r="AS17" s="410">
        <f t="shared" si="5"/>
        <v>0</v>
      </c>
      <c r="AT17" s="410">
        <f t="shared" si="5"/>
        <v>0</v>
      </c>
      <c r="AU17" s="410">
        <f t="shared" si="5"/>
        <v>0</v>
      </c>
      <c r="AV17" s="410">
        <f t="shared" si="5"/>
        <v>0</v>
      </c>
      <c r="AW17" s="410">
        <f t="shared" si="5"/>
        <v>0</v>
      </c>
      <c r="AX17" s="410">
        <f t="shared" si="5"/>
        <v>0</v>
      </c>
      <c r="AY17" s="410">
        <f t="shared" si="5"/>
        <v>0</v>
      </c>
      <c r="AZ17" s="410">
        <f t="shared" si="5"/>
        <v>0</v>
      </c>
      <c r="BA17" s="410">
        <f t="shared" si="5"/>
        <v>0</v>
      </c>
      <c r="BB17" s="410">
        <f t="shared" si="5"/>
        <v>0</v>
      </c>
      <c r="BC17" s="411">
        <f t="shared" si="5"/>
        <v>0</v>
      </c>
      <c r="BD17" s="403"/>
    </row>
    <row r="18" spans="2:56" ht="17.149999999999999" customHeight="1">
      <c r="B18" s="34" t="s">
        <v>107</v>
      </c>
      <c r="C18" s="35">
        <f>1/$A$1*'[1]4701-5Imp'!$B$267</f>
        <v>9.0208219999999995E-3</v>
      </c>
      <c r="D18" s="36">
        <f>1/$A$1*'[1]4701-5Imp'!$C$267</f>
        <v>2.3846200000000001E-2</v>
      </c>
      <c r="E18" s="36">
        <f>1/$A$1*'[1]4701-5Imp'!$D$267</f>
        <v>1.7015499999999999E-2</v>
      </c>
      <c r="F18" s="36">
        <f>1/$A$1*'[1]4701-5Imp'!$E$267</f>
        <v>2.4117400000000001E-2</v>
      </c>
      <c r="G18" s="36">
        <f>1/$A$1*'[1]4701-5Imp'!$F$267</f>
        <v>1.51352E-2</v>
      </c>
      <c r="H18" s="36">
        <f>1/$A$1*'[1]4701-5Imp'!$G$267</f>
        <v>2.0589999999999999E-4</v>
      </c>
      <c r="I18" s="36">
        <f>1/$A$1*'[1]4701-5Imp'!$H$267</f>
        <v>9.2010000000000008E-4</v>
      </c>
      <c r="J18" s="37">
        <f>1/$A$1*'[1]4701-5Imp'!$I$267</f>
        <v>6.9449999999999991E-4</v>
      </c>
      <c r="K18" s="37">
        <f>1/$A$1*'[1]4701-5Imp'!$J$267</f>
        <v>9.7700000000000003E-5</v>
      </c>
      <c r="L18" s="37">
        <f>1/$A$1*'[1]4701-5Imp'!K$267</f>
        <v>5.7399999999999993E-5</v>
      </c>
      <c r="M18" s="37">
        <f>1/$A$1*'[1]4701-5Imp'!L$267</f>
        <v>9.3554444444444429E-5</v>
      </c>
      <c r="N18" s="37">
        <f>1/$A$1*'[1]4701-5Imp'!M$267</f>
        <v>5.4604999999999996E-5</v>
      </c>
      <c r="O18" s="37">
        <f>1/$A$1*'[1]4701-5Imp'!N$267</f>
        <v>9.9576999999999999E-5</v>
      </c>
      <c r="P18" s="37">
        <f>1/$A$1*'[1]4701-5Imp'!O$267</f>
        <v>5.7561599999999993E-4</v>
      </c>
      <c r="Q18" s="37">
        <f>1/$A$1*'[1]4701-5Imp'!P$267</f>
        <v>4.0703799999999992E-4</v>
      </c>
      <c r="R18" s="37">
        <f>1/$A$1*'[1]4701-5Imp'!Q$267</f>
        <v>2.7966699999999999E-4</v>
      </c>
      <c r="S18" s="37">
        <f>1/$A$1*'[1]4701-5Imp'!R$267</f>
        <v>5.0809999999999994E-4</v>
      </c>
      <c r="T18" s="37">
        <f>1/$A$1*'[1]4701-5Imp'!S$267</f>
        <v>4.4596499999999994E-4</v>
      </c>
      <c r="U18" s="37">
        <f>1/$A$1*'[1]4701-5Imp'!T$267</f>
        <v>2.7499999999999996E-4</v>
      </c>
      <c r="V18" s="37">
        <f>1/$A$1*'[1]4701-5Imp'!U$267</f>
        <v>7.0301999999999992E-5</v>
      </c>
      <c r="W18" s="37">
        <f>1/$A$1*'[1]4701-5Imp'!V$267</f>
        <v>3.3749999999999994E-5</v>
      </c>
      <c r="X18" s="37">
        <f>1/$A$1*'[1]4701-5Imp'!W$267</f>
        <v>1.20325E-4</v>
      </c>
      <c r="Y18" s="37">
        <f>1/$A$1*'[1]4701-5Imp'!X$267</f>
        <v>2.1881799999999996E-4</v>
      </c>
      <c r="Z18" s="37">
        <f>1/$A$1*'[1]4701-5Imp'!Y$267</f>
        <v>1.0551999999999999E-4</v>
      </c>
      <c r="AA18" s="37">
        <f>1/$A$1*'[1]4701-5Imp'!Z$267</f>
        <v>1.0551999999999999E-4</v>
      </c>
      <c r="AB18" s="37">
        <f>1/$A$1*'[1]4701-5Imp'!AA$267</f>
        <v>1.0551999999999999E-4</v>
      </c>
      <c r="AC18" s="21"/>
      <c r="AD18" s="78">
        <f>'[1]4701-5Imp'!AB$267</f>
        <v>5.7733580085329992</v>
      </c>
      <c r="AE18" s="79">
        <f>'[1]4701-5Imp'!AC$267</f>
        <v>10.988866912800001</v>
      </c>
      <c r="AF18" s="79">
        <f>'[1]4701-5Imp'!AD$267</f>
        <v>8.0026827743999984</v>
      </c>
      <c r="AG18" s="79">
        <f>'[1]4701-5Imp'!AE$267</f>
        <v>11.797687507200001</v>
      </c>
      <c r="AH18" s="79">
        <f>'[1]4701-5Imp'!AF$267</f>
        <v>7.7629995344999996</v>
      </c>
      <c r="AI18" s="79">
        <f>'[1]4701-5Imp'!AG$267</f>
        <v>0.11381151209999998</v>
      </c>
      <c r="AJ18" s="79">
        <f>'[1]4701-5Imp'!AH$267</f>
        <v>0.75893863080000001</v>
      </c>
      <c r="AK18" s="79">
        <f>'[1]4701-5Imp'!AI$267</f>
        <v>0.4625971995</v>
      </c>
      <c r="AL18" s="79">
        <f>'[1]4701-5Imp'!AJ$267</f>
        <v>6.4699021200000012E-2</v>
      </c>
      <c r="AM18" s="79">
        <f>'[1]4701-5Imp'!AK$267</f>
        <v>5.5034623599999999E-2</v>
      </c>
      <c r="AN18" s="79">
        <f>'[1]4701-5Imp'!AL$267</f>
        <v>6.8811784200000004E-2</v>
      </c>
      <c r="AO18" s="79">
        <f>'[1]4701-5Imp'!AM$267</f>
        <v>0.19130812799999999</v>
      </c>
      <c r="AP18" s="79">
        <f>'[1]4701-5Imp'!AN$267</f>
        <v>0.38637404959999999</v>
      </c>
      <c r="AQ18" s="79">
        <f>'[1]4701-5Imp'!AO$267</f>
        <v>1.9849716195</v>
      </c>
      <c r="AR18" s="79">
        <f>'[1]4701-5Imp'!AP$267</f>
        <v>1.2647306715</v>
      </c>
      <c r="AS18" s="79">
        <f>'[1]4701-5Imp'!AQ$267</f>
        <v>0.8401300424999999</v>
      </c>
      <c r="AT18" s="79">
        <f>'[1]4701-5Imp'!AR$267</f>
        <v>0.75917622019999997</v>
      </c>
      <c r="AU18" s="79">
        <f>'[1]4701-5Imp'!AS$267</f>
        <v>1.0218915993</v>
      </c>
      <c r="AV18" s="79">
        <f>'[1]4701-5Imp'!AT$267</f>
        <v>0.71633082599999987</v>
      </c>
      <c r="AW18" s="79">
        <f>'[1]4701-5Imp'!AU$267</f>
        <v>0.31476757599999999</v>
      </c>
      <c r="AX18" s="79">
        <f>'[1]4701-5Imp'!AV$267</f>
        <v>0.18642645740000002</v>
      </c>
      <c r="AY18" s="79">
        <f>'[1]4701-5Imp'!AW$267</f>
        <v>0.68975773620000014</v>
      </c>
      <c r="AZ18" s="79">
        <f>'[1]4701-5Imp'!AX$267</f>
        <v>1.0007143379999999</v>
      </c>
      <c r="BA18" s="79">
        <f>'[1]4701-5Imp'!AY$267</f>
        <v>0.68044046400000002</v>
      </c>
      <c r="BB18" s="79">
        <f>'[1]4701-5Imp'!AZ$267</f>
        <v>0</v>
      </c>
      <c r="BC18" s="254">
        <f>'[1]4701-5Imp'!BA$267</f>
        <v>0</v>
      </c>
      <c r="BD18" s="403"/>
    </row>
    <row r="19" spans="2:56">
      <c r="B19" s="23" t="s">
        <v>18</v>
      </c>
      <c r="C19" s="24">
        <f>1/$A$1*'[1]4701-5Imp'!$B$109</f>
        <v>9.020799999999999E-3</v>
      </c>
      <c r="D19" s="25">
        <f>1/$A$1*'[1]4701-5Imp'!$C$109</f>
        <v>2.3837300000000002E-2</v>
      </c>
      <c r="E19" s="25">
        <f>1/$A$1*'[1]4701-5Imp'!$D$109</f>
        <v>1.7015499999999999E-2</v>
      </c>
      <c r="F19" s="25">
        <f>1/$A$1*'[1]4701-5Imp'!$E$109</f>
        <v>2.4008599999999998E-2</v>
      </c>
      <c r="G19" s="25">
        <f>1/$A$1*'[1]4701-5Imp'!$F$109</f>
        <v>1.50235E-2</v>
      </c>
      <c r="H19" s="25">
        <f>1/$A$1*'[1]4701-5Imp'!$G$109</f>
        <v>1.2349999999999999E-4</v>
      </c>
      <c r="I19" s="25">
        <f>1/$A$1*'[1]4701-5Imp'!$H$109</f>
        <v>4.7249999999999999E-4</v>
      </c>
      <c r="J19" s="26">
        <f>1/$A$1*'[1]4701-5Imp'!$I$109</f>
        <v>4.751E-4</v>
      </c>
      <c r="K19" s="26">
        <f>1/$A$1*'[1]4701-5Imp'!$J$109</f>
        <v>9.7700000000000003E-5</v>
      </c>
      <c r="L19" s="26">
        <f>1/$A$1*'[1]4701-5Imp'!K$109</f>
        <v>0</v>
      </c>
      <c r="M19" s="26">
        <f>1/$A$1*'[1]4701-5Imp'!L$109</f>
        <v>0</v>
      </c>
      <c r="N19" s="26">
        <f>1/$A$1*'[1]4701-5Imp'!M$109</f>
        <v>0</v>
      </c>
      <c r="O19" s="26">
        <f>1/$A$1*'[1]4701-5Imp'!N$109</f>
        <v>0</v>
      </c>
      <c r="P19" s="26">
        <f>1/$A$1*'[1]4701-5Imp'!O$109</f>
        <v>2.3309999999999994E-6</v>
      </c>
      <c r="Q19" s="26">
        <f>1/$A$1*'[1]4701-5Imp'!P$109</f>
        <v>0</v>
      </c>
      <c r="R19" s="26">
        <f>1/$A$1*'[1]4701-5Imp'!Q$109</f>
        <v>0</v>
      </c>
      <c r="S19" s="26">
        <f>1/$A$1*'[1]4701-5Imp'!R$109</f>
        <v>3.2709999999999993E-4</v>
      </c>
      <c r="T19" s="26">
        <f>1/$A$1*'[1]4701-5Imp'!S$109</f>
        <v>1.6869999999999998E-4</v>
      </c>
      <c r="U19" s="26">
        <f>1/$A$1*'[1]4701-5Imp'!T$109</f>
        <v>0</v>
      </c>
      <c r="V19" s="26">
        <f>1/$A$1*'[1]4701-5Imp'!U$109</f>
        <v>1.4999999999999999E-7</v>
      </c>
      <c r="W19" s="26">
        <f>1/$A$1*'[1]4701-5Imp'!V$109</f>
        <v>0</v>
      </c>
      <c r="X19" s="26">
        <f>1/$A$1*'[1]4701-5Imp'!W$109</f>
        <v>0</v>
      </c>
      <c r="Y19" s="26">
        <f>1/$A$1*'[1]4701-5Imp'!X$109</f>
        <v>9.9999999999999986E-10</v>
      </c>
      <c r="Z19" s="26">
        <f>1/$A$1*'[1]4701-5Imp'!Y$109</f>
        <v>4.0179999999999995E-6</v>
      </c>
      <c r="AA19" s="26">
        <f>1/$A$1*'[1]4701-5Imp'!Z$109</f>
        <v>4.0179999999999995E-6</v>
      </c>
      <c r="AB19" s="26">
        <f>1/$A$1*'[1]4701-5Imp'!AA$109</f>
        <v>4.0179999999999995E-6</v>
      </c>
      <c r="AC19" s="7"/>
      <c r="AD19" s="81">
        <f>'[1]4701-5Imp'!AB$109</f>
        <v>5.7733478487899994</v>
      </c>
      <c r="AE19" s="82">
        <f>'[1]4701-5Imp'!AC$109</f>
        <v>10.981977062</v>
      </c>
      <c r="AF19" s="82">
        <f>'[1]4701-5Imp'!AD$109</f>
        <v>8.0026827743999984</v>
      </c>
      <c r="AG19" s="82">
        <f>'[1]4701-5Imp'!AE$109</f>
        <v>11.7475380176</v>
      </c>
      <c r="AH19" s="82">
        <f>'[1]4701-5Imp'!AF$109</f>
        <v>7.7119250005</v>
      </c>
      <c r="AI19" s="82">
        <f>'[1]4701-5Imp'!AG$109</f>
        <v>6.1141294499999999E-2</v>
      </c>
      <c r="AJ19" s="82">
        <f>'[1]4701-5Imp'!AH$109</f>
        <v>0.43594683120000005</v>
      </c>
      <c r="AK19" s="82">
        <f>'[1]4701-5Imp'!AI$109</f>
        <v>0.31191620650000002</v>
      </c>
      <c r="AL19" s="82">
        <f>'[1]4701-5Imp'!AJ$109</f>
        <v>6.4699021200000012E-2</v>
      </c>
      <c r="AM19" s="82">
        <f>'[1]4701-5Imp'!AK$109</f>
        <v>0</v>
      </c>
      <c r="AN19" s="82">
        <f>'[1]4701-5Imp'!AL$109</f>
        <v>0</v>
      </c>
      <c r="AO19" s="82">
        <f>'[1]4701-5Imp'!AM$109</f>
        <v>0</v>
      </c>
      <c r="AP19" s="82">
        <f>'[1]4701-5Imp'!AN$109</f>
        <v>0</v>
      </c>
      <c r="AQ19" s="82">
        <f>'[1]4701-5Imp'!AO$109</f>
        <v>2.5326866999999999E-3</v>
      </c>
      <c r="AR19" s="82">
        <f>'[1]4701-5Imp'!AP$109</f>
        <v>0</v>
      </c>
      <c r="AS19" s="82">
        <f>'[1]4701-5Imp'!AQ$109</f>
        <v>0</v>
      </c>
      <c r="AT19" s="82">
        <f>'[1]4701-5Imp'!AR$109</f>
        <v>0.16520261119999999</v>
      </c>
      <c r="AU19" s="82">
        <f>'[1]4701-5Imp'!AS$109</f>
        <v>8.8395635899999991E-2</v>
      </c>
      <c r="AV19" s="82">
        <f>'[1]4701-5Imp'!AT$109</f>
        <v>0</v>
      </c>
      <c r="AW19" s="82">
        <f>'[1]4701-5Imp'!AU$109</f>
        <v>1.1978649999999999E-4</v>
      </c>
      <c r="AX19" s="82">
        <f>'[1]4701-5Imp'!AV$109</f>
        <v>0</v>
      </c>
      <c r="AY19" s="82">
        <f>'[1]4701-5Imp'!AW$109</f>
        <v>0</v>
      </c>
      <c r="AZ19" s="82">
        <f>'[1]4701-5Imp'!AX$109</f>
        <v>1.7900999999999998E-4</v>
      </c>
      <c r="BA19" s="82">
        <f>'[1]4701-5Imp'!AY$109</f>
        <v>3.8278019999999995E-3</v>
      </c>
      <c r="BB19" s="82">
        <f>'[1]4701-5Imp'!AZ$109</f>
        <v>0</v>
      </c>
      <c r="BC19" s="255">
        <f>'[1]4701-5Imp'!BA$109</f>
        <v>0</v>
      </c>
      <c r="BD19" s="403"/>
    </row>
    <row r="20" spans="2:56">
      <c r="B20" s="27" t="s">
        <v>15</v>
      </c>
      <c r="C20" s="28">
        <f t="shared" ref="C20:L20" si="6">SUM(C18:C18)-SUM(C19:C19)</f>
        <v>2.2000000000563236E-8</v>
      </c>
      <c r="D20" s="29">
        <f t="shared" si="6"/>
        <v>8.8999999999991863E-6</v>
      </c>
      <c r="E20" s="29">
        <f t="shared" si="6"/>
        <v>0</v>
      </c>
      <c r="F20" s="29">
        <f t="shared" si="6"/>
        <v>1.0880000000000264E-4</v>
      </c>
      <c r="G20" s="29">
        <f t="shared" si="6"/>
        <v>1.116999999999993E-4</v>
      </c>
      <c r="H20" s="29">
        <f t="shared" si="6"/>
        <v>8.2399999999999997E-5</v>
      </c>
      <c r="I20" s="29">
        <f t="shared" si="6"/>
        <v>4.4760000000000009E-4</v>
      </c>
      <c r="J20" s="30">
        <f t="shared" si="6"/>
        <v>2.1939999999999991E-4</v>
      </c>
      <c r="K20" s="30">
        <f t="shared" si="6"/>
        <v>0</v>
      </c>
      <c r="L20" s="30">
        <f t="shared" si="6"/>
        <v>5.7399999999999993E-5</v>
      </c>
      <c r="M20" s="30">
        <f t="shared" ref="M20:AB20" si="7">SUM(M18:M18)-SUM(M19:M19)</f>
        <v>9.3554444444444429E-5</v>
      </c>
      <c r="N20" s="30">
        <f t="shared" si="7"/>
        <v>5.4604999999999996E-5</v>
      </c>
      <c r="O20" s="30">
        <f t="shared" si="7"/>
        <v>9.9576999999999999E-5</v>
      </c>
      <c r="P20" s="30">
        <f t="shared" si="7"/>
        <v>5.7328499999999998E-4</v>
      </c>
      <c r="Q20" s="30">
        <f t="shared" si="7"/>
        <v>4.0703799999999992E-4</v>
      </c>
      <c r="R20" s="30">
        <f t="shared" si="7"/>
        <v>2.7966699999999999E-4</v>
      </c>
      <c r="S20" s="30">
        <f t="shared" si="7"/>
        <v>1.8100000000000001E-4</v>
      </c>
      <c r="T20" s="30">
        <f t="shared" si="7"/>
        <v>2.7726499999999996E-4</v>
      </c>
      <c r="U20" s="30">
        <f t="shared" si="7"/>
        <v>2.7499999999999996E-4</v>
      </c>
      <c r="V20" s="30">
        <f t="shared" si="7"/>
        <v>7.0151999999999988E-5</v>
      </c>
      <c r="W20" s="30">
        <f t="shared" si="7"/>
        <v>3.3749999999999994E-5</v>
      </c>
      <c r="X20" s="30">
        <f t="shared" si="7"/>
        <v>1.20325E-4</v>
      </c>
      <c r="Y20" s="30">
        <f t="shared" si="7"/>
        <v>2.1881699999999998E-4</v>
      </c>
      <c r="Z20" s="30">
        <f t="shared" si="7"/>
        <v>1.0150199999999999E-4</v>
      </c>
      <c r="AA20" s="30">
        <f t="shared" si="7"/>
        <v>1.0150199999999999E-4</v>
      </c>
      <c r="AB20" s="30">
        <f t="shared" si="7"/>
        <v>1.0150199999999999E-4</v>
      </c>
      <c r="AC20" s="7"/>
      <c r="AD20" s="415">
        <f t="shared" ref="AD20:BC20" si="8">SUM(AD18:AD18)-SUM(AD19:AD19)</f>
        <v>1.0159742999782395E-5</v>
      </c>
      <c r="AE20" s="410">
        <f t="shared" si="8"/>
        <v>6.8898508000003744E-3</v>
      </c>
      <c r="AF20" s="410">
        <f t="shared" si="8"/>
        <v>0</v>
      </c>
      <c r="AG20" s="410">
        <f t="shared" si="8"/>
        <v>5.0149489600000763E-2</v>
      </c>
      <c r="AH20" s="410">
        <f t="shared" si="8"/>
        <v>5.1074533999999616E-2</v>
      </c>
      <c r="AI20" s="410">
        <f t="shared" si="8"/>
        <v>5.2670217599999986E-2</v>
      </c>
      <c r="AJ20" s="410">
        <f t="shared" si="8"/>
        <v>0.32299179959999996</v>
      </c>
      <c r="AK20" s="410">
        <f t="shared" si="8"/>
        <v>0.15068099299999999</v>
      </c>
      <c r="AL20" s="410">
        <f t="shared" si="8"/>
        <v>0</v>
      </c>
      <c r="AM20" s="410">
        <f t="shared" si="8"/>
        <v>5.5034623599999999E-2</v>
      </c>
      <c r="AN20" s="410">
        <f t="shared" si="8"/>
        <v>6.8811784200000004E-2</v>
      </c>
      <c r="AO20" s="410">
        <f t="shared" si="8"/>
        <v>0.19130812799999999</v>
      </c>
      <c r="AP20" s="410">
        <f t="shared" si="8"/>
        <v>0.38637404959999999</v>
      </c>
      <c r="AQ20" s="410">
        <f t="shared" si="8"/>
        <v>1.9824389328000001</v>
      </c>
      <c r="AR20" s="410">
        <f t="shared" si="8"/>
        <v>1.2647306715</v>
      </c>
      <c r="AS20" s="410">
        <f t="shared" si="8"/>
        <v>0.8401300424999999</v>
      </c>
      <c r="AT20" s="410">
        <f t="shared" si="8"/>
        <v>0.59397360899999996</v>
      </c>
      <c r="AU20" s="410">
        <f t="shared" si="8"/>
        <v>0.93349596339999996</v>
      </c>
      <c r="AV20" s="410">
        <f t="shared" si="8"/>
        <v>0.71633082599999987</v>
      </c>
      <c r="AW20" s="410">
        <f t="shared" si="8"/>
        <v>0.3146477895</v>
      </c>
      <c r="AX20" s="410">
        <f t="shared" si="8"/>
        <v>0.18642645740000002</v>
      </c>
      <c r="AY20" s="410">
        <f t="shared" si="8"/>
        <v>0.68975773620000014</v>
      </c>
      <c r="AZ20" s="410">
        <f t="shared" si="8"/>
        <v>1.0005353279999998</v>
      </c>
      <c r="BA20" s="410">
        <f t="shared" si="8"/>
        <v>0.67661266200000003</v>
      </c>
      <c r="BB20" s="410">
        <f t="shared" si="8"/>
        <v>0</v>
      </c>
      <c r="BC20" s="411">
        <f t="shared" si="8"/>
        <v>0</v>
      </c>
      <c r="BD20" s="403"/>
    </row>
    <row r="21" spans="2:56" ht="17.149999999999999" customHeight="1">
      <c r="B21" s="34" t="s">
        <v>190</v>
      </c>
      <c r="C21" s="40">
        <f>1/$A$1*'[1]4701-5Imp'!$B$264</f>
        <v>0.38168184400000005</v>
      </c>
      <c r="D21" s="41">
        <f>1/$A$1*'[1]4701-5Imp'!$C$264</f>
        <v>0.361528656</v>
      </c>
      <c r="E21" s="41">
        <f>1/$A$1*'[1]4701-5Imp'!$D$264</f>
        <v>0.42969160000000001</v>
      </c>
      <c r="F21" s="41">
        <f>1/$A$1*'[1]4701-5Imp'!$E$264</f>
        <v>0.4089956406666666</v>
      </c>
      <c r="G21" s="41">
        <f>1/$A$1*'[1]4701-5Imp'!$F$264</f>
        <v>0.52755977549999999</v>
      </c>
      <c r="H21" s="41">
        <f>1/$A$1*'[1]4701-5Imp'!$G$264</f>
        <v>0.55556151400000009</v>
      </c>
      <c r="I21" s="41">
        <f>1/$A$1*'[1]4701-5Imp'!$H$264</f>
        <v>0.6616614428571429</v>
      </c>
      <c r="J21" s="42">
        <f>1/$A$1*'[1]4701-5Imp'!$I$264</f>
        <v>0.67946839399999992</v>
      </c>
      <c r="K21" s="42">
        <f>1/$A$1*'[1]4701-5Imp'!$J$264</f>
        <v>0.67840450000000008</v>
      </c>
      <c r="L21" s="42">
        <f>1/$A$1*'[1]4701-5Imp'!K$264</f>
        <v>0.63288255833333329</v>
      </c>
      <c r="M21" s="42">
        <f>1/$A$1*'[1]4701-5Imp'!L$264</f>
        <v>0.5981371925714285</v>
      </c>
      <c r="N21" s="42">
        <f>1/$A$1*'[1]4701-5Imp'!M$264</f>
        <v>0.59497371388888887</v>
      </c>
      <c r="O21" s="42">
        <f>1/$A$1*'[1]4701-5Imp'!N$264</f>
        <v>0.73270382799999989</v>
      </c>
      <c r="P21" s="42">
        <f>1/$A$1*'[1]4701-5Imp'!O$264</f>
        <v>0.70131435800000008</v>
      </c>
      <c r="Q21" s="42">
        <f>1/$A$1*'[1]4701-5Imp'!P$264</f>
        <v>0.69955038899999988</v>
      </c>
      <c r="R21" s="42">
        <f>1/$A$1*'[1]4701-5Imp'!Q$264</f>
        <v>0.7588846199999999</v>
      </c>
      <c r="S21" s="42">
        <f>1/$A$1*'[1]4701-5Imp'!R$264</f>
        <v>0.75913943142857143</v>
      </c>
      <c r="T21" s="42">
        <f>1/$A$1*'[1]4701-5Imp'!S$264</f>
        <v>0.73586707385714278</v>
      </c>
      <c r="U21" s="42">
        <f>1/$A$1*'[1]4701-5Imp'!T$264</f>
        <v>0.63593210336538453</v>
      </c>
      <c r="V21" s="42">
        <f>1/$A$1*'[1]4701-5Imp'!U$264</f>
        <v>0.64783521500000008</v>
      </c>
      <c r="W21" s="42">
        <f>1/$A$1*'[1]4701-5Imp'!V$264</f>
        <v>0.5637714290000001</v>
      </c>
      <c r="X21" s="42">
        <f>1/$A$1*'[1]4701-5Imp'!W$264</f>
        <v>0.53568713299999993</v>
      </c>
      <c r="Y21" s="42">
        <f>1/$A$1*'[1]4701-5Imp'!X$264</f>
        <v>0.52531850399999991</v>
      </c>
      <c r="Z21" s="42">
        <f>1/$A$1*'[1]4701-5Imp'!Y$264</f>
        <v>0.36120421600000002</v>
      </c>
      <c r="AA21" s="42">
        <f>1/$A$1*'[1]4701-5Imp'!Z$264</f>
        <v>0.36120421600000002</v>
      </c>
      <c r="AB21" s="42">
        <f>1/$A$1*'[1]4701-5Imp'!AA$264</f>
        <v>0.36120421600000002</v>
      </c>
      <c r="AC21" s="21"/>
      <c r="AD21" s="78">
        <f>'[1]4701-5Imp'!AB$264</f>
        <v>231.64147909309199</v>
      </c>
      <c r="AE21" s="79">
        <f>'[1]4701-5Imp'!AC$264</f>
        <v>174.71570340199997</v>
      </c>
      <c r="AF21" s="79">
        <f>'[1]4701-5Imp'!AD$264</f>
        <v>193.82082629280001</v>
      </c>
      <c r="AG21" s="79">
        <f>'[1]4701-5Imp'!AE$264</f>
        <v>212.08003771360001</v>
      </c>
      <c r="AH21" s="79">
        <f>'[1]4701-5Imp'!AF$264</f>
        <v>284.8596827188</v>
      </c>
      <c r="AI21" s="79">
        <f>'[1]4701-5Imp'!AG$264</f>
        <v>300.31869963809999</v>
      </c>
      <c r="AJ21" s="79">
        <f>'[1]4701-5Imp'!AH$264</f>
        <v>390.60426122119998</v>
      </c>
      <c r="AK21" s="79">
        <f>'[1]4701-5Imp'!AI$264</f>
        <v>440.02415859949991</v>
      </c>
      <c r="AL21" s="79">
        <f>'[1]4701-5Imp'!AJ$264</f>
        <v>470.31154452320004</v>
      </c>
      <c r="AM21" s="79">
        <f>'[1]4701-5Imp'!AK$264</f>
        <v>336.36704728879999</v>
      </c>
      <c r="AN21" s="79">
        <f>'[1]4701-5Imp'!AL$264</f>
        <v>425.78094317670002</v>
      </c>
      <c r="AO21" s="79">
        <f>'[1]4701-5Imp'!AM$264</f>
        <v>425.32644355199994</v>
      </c>
      <c r="AP21" s="79">
        <f>'[1]4701-5Imp'!AN$264</f>
        <v>479.70650319679987</v>
      </c>
      <c r="AQ21" s="79">
        <f>'[1]4701-5Imp'!AO$264</f>
        <v>472.71308732879999</v>
      </c>
      <c r="AR21" s="79">
        <f>'[1]4701-5Imp'!AP$264</f>
        <v>467.06448871300006</v>
      </c>
      <c r="AS21" s="79">
        <f>'[1]4701-5Imp'!AQ$264</f>
        <v>472.14884781399996</v>
      </c>
      <c r="AT21" s="79">
        <f>'[1]4701-5Imp'!AR$264</f>
        <v>417.6769021632</v>
      </c>
      <c r="AU21" s="79">
        <f>'[1]4701-5Imp'!AS$264</f>
        <v>437.4245429410999</v>
      </c>
      <c r="AV21" s="79">
        <f>'[1]4701-5Imp'!AT$264</f>
        <v>468.44973215000005</v>
      </c>
      <c r="AW21" s="79">
        <f>'[1]4701-5Imp'!AU$264</f>
        <v>413.24572010749989</v>
      </c>
      <c r="AX21" s="79">
        <f>'[1]4701-5Imp'!AV$264</f>
        <v>291.37877566859999</v>
      </c>
      <c r="AY21" s="79">
        <f>'[1]4701-5Imp'!AW$264</f>
        <v>379.57475281089995</v>
      </c>
      <c r="AZ21" s="79">
        <f>'[1]4701-5Imp'!AX$264</f>
        <v>435.80801312099987</v>
      </c>
      <c r="BA21" s="79">
        <f>'[1]4701-5Imp'!AY$264</f>
        <v>312.46299824409994</v>
      </c>
      <c r="BB21" s="79">
        <f>'[1]4701-5Imp'!AZ$264</f>
        <v>0</v>
      </c>
      <c r="BC21" s="254">
        <f>'[1]4701-5Imp'!BA$264</f>
        <v>0</v>
      </c>
      <c r="BD21" s="403"/>
    </row>
    <row r="22" spans="2:56">
      <c r="B22" s="23" t="s">
        <v>28</v>
      </c>
      <c r="C22" s="24">
        <f>1/$A$1*'[1]4701-5Imp'!$B$23</f>
        <v>5.7270000000000003E-3</v>
      </c>
      <c r="D22" s="25">
        <f>1/$A$1*'[1]4701-5Imp'!$C$23</f>
        <v>4.5974000000000006E-3</v>
      </c>
      <c r="E22" s="25">
        <f>1/$A$1*'[1]4701-5Imp'!$D$23</f>
        <v>1.30653E-2</v>
      </c>
      <c r="F22" s="25">
        <f>1/$A$1*'[1]4701-5Imp'!$E$23</f>
        <v>1.7583999999999999E-2</v>
      </c>
      <c r="G22" s="25">
        <f>1/$A$1*'[1]4701-5Imp'!$F$23</f>
        <v>2.8329099999999999E-2</v>
      </c>
      <c r="H22" s="25">
        <f>1/$A$1*'[1]4701-5Imp'!$G$23</f>
        <v>3.7233999999999996E-2</v>
      </c>
      <c r="I22" s="25">
        <f>1/$A$1*'[1]4701-5Imp'!$H$23</f>
        <v>4.1616600000000004E-2</v>
      </c>
      <c r="J22" s="26">
        <f>1/$A$1*'[1]4701-5Imp'!$I$23</f>
        <v>8.7050000000000002E-2</v>
      </c>
      <c r="K22" s="26">
        <f>1/$A$1*'[1]4701-5Imp'!$J$23</f>
        <v>5.9858000000000001E-2</v>
      </c>
      <c r="L22" s="26">
        <f>1/$A$1*'[1]4701-5Imp'!K$23</f>
        <v>5.9048799999999999E-2</v>
      </c>
      <c r="M22" s="26">
        <f>1/$A$1*'[1]4701-5Imp'!L$23</f>
        <v>3.7347599999999995E-2</v>
      </c>
      <c r="N22" s="26">
        <f>1/$A$1*'[1]4701-5Imp'!M$23</f>
        <v>3.0487999999999999E-3</v>
      </c>
      <c r="O22" s="26">
        <f>1/$A$1*'[1]4701-5Imp'!N$23</f>
        <v>6.6623216999999985E-2</v>
      </c>
      <c r="P22" s="26">
        <f>1/$A$1*'[1]4701-5Imp'!O$23</f>
        <v>4.8870563999999991E-2</v>
      </c>
      <c r="Q22" s="26">
        <f>1/$A$1*'[1]4701-5Imp'!P$23</f>
        <v>5.5668599999999992E-2</v>
      </c>
      <c r="R22" s="26">
        <f>1/$A$1*'[1]4701-5Imp'!Q$23</f>
        <v>2.3637799999999998E-4</v>
      </c>
      <c r="S22" s="26">
        <f>1/$A$1*'[1]4701-5Imp'!R$23</f>
        <v>4.7909999999999994E-4</v>
      </c>
      <c r="T22" s="26">
        <f>1/$A$1*'[1]4701-5Imp'!S$23</f>
        <v>3.235E-4</v>
      </c>
      <c r="U22" s="26">
        <f>1/$A$1*'[1]4701-5Imp'!T$23</f>
        <v>1.3856999999999999E-3</v>
      </c>
      <c r="V22" s="26">
        <f>1/$A$1*'[1]4701-5Imp'!U$23</f>
        <v>1.5327909999999999E-3</v>
      </c>
      <c r="W22" s="26">
        <f>1/$A$1*'[1]4701-5Imp'!V$23</f>
        <v>2.0843319999999999E-3</v>
      </c>
      <c r="X22" s="26">
        <f>1/$A$1*'[1]4701-5Imp'!W$23</f>
        <v>1.2169709999999999E-3</v>
      </c>
      <c r="Y22" s="26">
        <f>1/$A$1*'[1]4701-5Imp'!X$23</f>
        <v>1.6306489999999999E-3</v>
      </c>
      <c r="Z22" s="26">
        <f>1/$A$1*'[1]4701-5Imp'!Y$23</f>
        <v>2.3483950000000001E-3</v>
      </c>
      <c r="AA22" s="26">
        <f>1/$A$1*'[1]4701-5Imp'!Z$23</f>
        <v>2.3483950000000001E-3</v>
      </c>
      <c r="AB22" s="26">
        <f>1/$A$1*'[1]4701-5Imp'!AA$23</f>
        <v>2.3483950000000001E-3</v>
      </c>
      <c r="AC22" s="7"/>
      <c r="AD22" s="81">
        <f>'[1]4701-5Imp'!AB$23</f>
        <v>2.7962873089889997</v>
      </c>
      <c r="AE22" s="82">
        <f>'[1]4701-5Imp'!AC$23</f>
        <v>2.1968181355999996</v>
      </c>
      <c r="AF22" s="82">
        <f>'[1]4701-5Imp'!AD$23</f>
        <v>6.6783709199999999</v>
      </c>
      <c r="AG22" s="82">
        <f>'[1]4701-5Imp'!AE$23</f>
        <v>9.9698504303999993</v>
      </c>
      <c r="AH22" s="82">
        <f>'[1]4701-5Imp'!AF$23</f>
        <v>19.098554502999999</v>
      </c>
      <c r="AI22" s="82">
        <f>'[1]4701-5Imp'!AG$23</f>
        <v>23.388445508999997</v>
      </c>
      <c r="AJ22" s="82">
        <f>'[1]4701-5Imp'!AH$23</f>
        <v>28.8307820892</v>
      </c>
      <c r="AK22" s="82">
        <f>'[1]4701-5Imp'!AI$23</f>
        <v>59.074761106000004</v>
      </c>
      <c r="AL22" s="82">
        <f>'[1]4701-5Imp'!AJ$23</f>
        <v>53.125876966</v>
      </c>
      <c r="AM22" s="82">
        <f>'[1]4701-5Imp'!AK$23</f>
        <v>46.738199772000002</v>
      </c>
      <c r="AN22" s="82">
        <f>'[1]4701-5Imp'!AL$23</f>
        <v>30.705647310900002</v>
      </c>
      <c r="AO22" s="82">
        <f>'[1]4701-5Imp'!AM$23</f>
        <v>2.1641507519999998</v>
      </c>
      <c r="AP22" s="82">
        <f>'[1]4701-5Imp'!AN$23</f>
        <v>63.447683111999993</v>
      </c>
      <c r="AQ22" s="82">
        <f>'[1]4701-5Imp'!AO$23</f>
        <v>47.067412445999999</v>
      </c>
      <c r="AR22" s="82">
        <f>'[1]4701-5Imp'!AP$23</f>
        <v>49.238513011499997</v>
      </c>
      <c r="AS22" s="82">
        <f>'[1]4701-5Imp'!AQ$23</f>
        <v>0.17454653999999997</v>
      </c>
      <c r="AT22" s="82">
        <f>'[1]4701-5Imp'!AR$23</f>
        <v>0.28981187869999997</v>
      </c>
      <c r="AU22" s="82">
        <f>'[1]4701-5Imp'!AS$23</f>
        <v>0.25065105779999997</v>
      </c>
      <c r="AV22" s="82">
        <f>'[1]4701-5Imp'!AT$23</f>
        <v>1.21145799</v>
      </c>
      <c r="AW22" s="82">
        <f>'[1]4701-5Imp'!AU$23</f>
        <v>0.84541953199999986</v>
      </c>
      <c r="AX22" s="82">
        <f>'[1]4701-5Imp'!AV$23</f>
        <v>1.0985770976</v>
      </c>
      <c r="AY22" s="82">
        <f>'[1]4701-5Imp'!AW$23</f>
        <v>1.0145993009000001</v>
      </c>
      <c r="AZ22" s="82">
        <f>'[1]4701-5Imp'!AX$23</f>
        <v>1.5619338539999998</v>
      </c>
      <c r="BA22" s="82">
        <f>'[1]4701-5Imp'!AY$23</f>
        <v>1.9391147533999999</v>
      </c>
      <c r="BB22" s="82">
        <f>'[1]4701-5Imp'!AZ$23</f>
        <v>0</v>
      </c>
      <c r="BC22" s="255">
        <f>'[1]4701-5Imp'!BA$23</f>
        <v>0</v>
      </c>
      <c r="BD22" s="403"/>
    </row>
    <row r="23" spans="2:56">
      <c r="B23" s="23" t="s">
        <v>51</v>
      </c>
      <c r="C23" s="24">
        <f>1/$A$1*'[1]4701-5Imp'!$B$67</f>
        <v>2.25629E-2</v>
      </c>
      <c r="D23" s="25">
        <f>1/$A$1*'[1]4701-5Imp'!$C$67</f>
        <v>3.1621958000000006E-2</v>
      </c>
      <c r="E23" s="25">
        <f>1/$A$1*'[1]4701-5Imp'!$D$67</f>
        <v>4.4920100000000004E-2</v>
      </c>
      <c r="F23" s="25">
        <f>1/$A$1*'[1]4701-5Imp'!$E$67</f>
        <v>4.8969900000000004E-2</v>
      </c>
      <c r="G23" s="25">
        <f>1/$A$1*'[1]4701-5Imp'!$F$67</f>
        <v>6.4291100000000004E-2</v>
      </c>
      <c r="H23" s="25">
        <f>1/$A$1*'[1]4701-5Imp'!$G$67</f>
        <v>3.43679E-2</v>
      </c>
      <c r="I23" s="25">
        <f>1/$A$1*'[1]4701-5Imp'!$H$67</f>
        <v>1.7720800000000002E-2</v>
      </c>
      <c r="J23" s="26">
        <f>1/$A$1*'[1]4701-5Imp'!$I$67</f>
        <v>1.01858E-2</v>
      </c>
      <c r="K23" s="26">
        <f>1/$A$1*'[1]4701-5Imp'!$J$67</f>
        <v>1.2031200000000001E-2</v>
      </c>
      <c r="L23" s="26">
        <f>1/$A$1*'[1]4701-5Imp'!K$67</f>
        <v>3.3351699999999998E-2</v>
      </c>
      <c r="M23" s="26">
        <f>1/$A$1*'[1]4701-5Imp'!L$67</f>
        <v>1.5684528E-2</v>
      </c>
      <c r="N23" s="26">
        <f>1/$A$1*'[1]4701-5Imp'!M$67</f>
        <v>1.7671599999999999E-2</v>
      </c>
      <c r="O23" s="26">
        <f>1/$A$1*'[1]4701-5Imp'!N$67</f>
        <v>2.4222266000000003E-2</v>
      </c>
      <c r="P23" s="26">
        <f>1/$A$1*'[1]4701-5Imp'!O$67</f>
        <v>2.5430348999999998E-2</v>
      </c>
      <c r="Q23" s="26">
        <f>1/$A$1*'[1]4701-5Imp'!P$67</f>
        <v>1.6412E-2</v>
      </c>
      <c r="R23" s="26">
        <f>1/$A$1*'[1]4701-5Imp'!Q$67</f>
        <v>2.0299307999999995E-2</v>
      </c>
      <c r="S23" s="26">
        <f>1/$A$1*'[1]4701-5Imp'!R$67</f>
        <v>3.05145E-2</v>
      </c>
      <c r="T23" s="26">
        <f>1/$A$1*'[1]4701-5Imp'!S$67</f>
        <v>3.4248933333333328E-2</v>
      </c>
      <c r="U23" s="26">
        <f>1/$A$1*'[1]4701-5Imp'!T$67</f>
        <v>2.0830599999999998E-2</v>
      </c>
      <c r="V23" s="26">
        <f>1/$A$1*'[1]4701-5Imp'!U$67</f>
        <v>2.3172133000000001E-2</v>
      </c>
      <c r="W23" s="26">
        <f>1/$A$1*'[1]4701-5Imp'!V$67</f>
        <v>3.3153367999999996E-2</v>
      </c>
      <c r="X23" s="26">
        <f>1/$A$1*'[1]4701-5Imp'!W$67</f>
        <v>4.3729472999999998E-2</v>
      </c>
      <c r="Y23" s="26">
        <f>1/$A$1*'[1]4701-5Imp'!X$67</f>
        <v>4.6380268000000002E-2</v>
      </c>
      <c r="Z23" s="26">
        <f>1/$A$1*'[1]4701-5Imp'!Y$67</f>
        <v>3.2883608999999994E-2</v>
      </c>
      <c r="AA23" s="26">
        <f>1/$A$1*'[1]4701-5Imp'!Z$67</f>
        <v>3.2883608999999994E-2</v>
      </c>
      <c r="AB23" s="26">
        <f>1/$A$1*'[1]4701-5Imp'!AA$67</f>
        <v>3.2883608999999994E-2</v>
      </c>
      <c r="AC23" s="7"/>
      <c r="AD23" s="81">
        <f>'[1]4701-5Imp'!AB$67</f>
        <v>13.076133249056999</v>
      </c>
      <c r="AE23" s="82">
        <f>'[1]4701-5Imp'!AC$67</f>
        <v>12.991561061599999</v>
      </c>
      <c r="AF23" s="82">
        <f>'[1]4701-5Imp'!AD$67</f>
        <v>17.599596086399998</v>
      </c>
      <c r="AG23" s="82">
        <f>'[1]4701-5Imp'!AE$67</f>
        <v>21.547449403199998</v>
      </c>
      <c r="AH23" s="82">
        <f>'[1]4701-5Imp'!AF$67</f>
        <v>32.206100997</v>
      </c>
      <c r="AI23" s="82">
        <f>'[1]4701-5Imp'!AG$67</f>
        <v>17.8839437205</v>
      </c>
      <c r="AJ23" s="82">
        <f>'[1]4701-5Imp'!AH$67</f>
        <v>10.147364941599999</v>
      </c>
      <c r="AK23" s="82">
        <f>'[1]4701-5Imp'!AI$67</f>
        <v>7.0160102435000002</v>
      </c>
      <c r="AL23" s="82">
        <f>'[1]4701-5Imp'!AJ$67</f>
        <v>7.9875868116000008</v>
      </c>
      <c r="AM23" s="82">
        <f>'[1]4701-5Imp'!AK$67</f>
        <v>15.729117755999999</v>
      </c>
      <c r="AN23" s="82">
        <f>'[1]4701-5Imp'!AL$67</f>
        <v>10.5373423584</v>
      </c>
      <c r="AO23" s="82">
        <f>'[1]4701-5Imp'!AM$67</f>
        <v>12.339285167999998</v>
      </c>
      <c r="AP23" s="82">
        <f>'[1]4701-5Imp'!AN$67</f>
        <v>14.404352758399998</v>
      </c>
      <c r="AQ23" s="82">
        <f>'[1]4701-5Imp'!AO$67</f>
        <v>17.438846811299999</v>
      </c>
      <c r="AR23" s="82">
        <f>'[1]4701-5Imp'!AP$67</f>
        <v>12.0969848895</v>
      </c>
      <c r="AS23" s="82">
        <f>'[1]4701-5Imp'!AQ$67</f>
        <v>17.249007065499999</v>
      </c>
      <c r="AT23" s="82">
        <f>'[1]4701-5Imp'!AR$67</f>
        <v>22.685104142300002</v>
      </c>
      <c r="AU23" s="82">
        <f>'[1]4701-5Imp'!AS$67</f>
        <v>26.030731541099996</v>
      </c>
      <c r="AV23" s="82">
        <f>'[1]4701-5Imp'!AT$67</f>
        <v>16.386088016999999</v>
      </c>
      <c r="AW23" s="82">
        <f>'[1]4701-5Imp'!AU$67</f>
        <v>16.208256459499999</v>
      </c>
      <c r="AX23" s="82">
        <f>'[1]4701-5Imp'!AV$67</f>
        <v>18.125851639</v>
      </c>
      <c r="AY23" s="82">
        <f>'[1]4701-5Imp'!AW$67</f>
        <v>32.432557634399998</v>
      </c>
      <c r="AZ23" s="82">
        <f>'[1]4701-5Imp'!AX$67</f>
        <v>43.459935128999994</v>
      </c>
      <c r="BA23" s="82">
        <f>'[1]4701-5Imp'!AY$67</f>
        <v>31.666690125399995</v>
      </c>
      <c r="BB23" s="82">
        <f>'[1]4701-5Imp'!AZ$67</f>
        <v>0</v>
      </c>
      <c r="BC23" s="255">
        <f>'[1]4701-5Imp'!BA$67</f>
        <v>0</v>
      </c>
      <c r="BD23" s="403"/>
    </row>
    <row r="24" spans="2:56">
      <c r="B24" s="23" t="s">
        <v>49</v>
      </c>
      <c r="C24" s="24">
        <f>1/$A$1*'[1]4701-5Imp'!$B$84</f>
        <v>1.6988300000000001E-2</v>
      </c>
      <c r="D24" s="25">
        <f>1/$A$1*'[1]4701-5Imp'!$C$84</f>
        <v>2.0501099999999998E-2</v>
      </c>
      <c r="E24" s="25">
        <f>1/$A$1*'[1]4701-5Imp'!$D$84</f>
        <v>2.0205000000000001E-2</v>
      </c>
      <c r="F24" s="25">
        <f>1/$A$1*'[1]4701-5Imp'!$E$84</f>
        <v>2.4710900000000001E-2</v>
      </c>
      <c r="G24" s="25">
        <f>1/$A$1*'[1]4701-5Imp'!$F$84</f>
        <v>3.7085900000000005E-2</v>
      </c>
      <c r="H24" s="25">
        <f>1/$A$1*'[1]4701-5Imp'!$G$84</f>
        <v>4.2470100000000004E-2</v>
      </c>
      <c r="I24" s="25">
        <f>1/$A$1*'[1]4701-5Imp'!$H$84</f>
        <v>6.1577300000000001E-2</v>
      </c>
      <c r="J24" s="26">
        <f>1/$A$1*'[1]4701-5Imp'!$I$84</f>
        <v>5.42833E-2</v>
      </c>
      <c r="K24" s="26">
        <f>1/$A$1*'[1]4701-5Imp'!$J$84</f>
        <v>4.8821900000000001E-2</v>
      </c>
      <c r="L24" s="26">
        <f>1/$A$1*'[1]4701-5Imp'!K$84</f>
        <v>1.1912299999999999E-2</v>
      </c>
      <c r="M24" s="26">
        <f>1/$A$1*'[1]4701-5Imp'!L$84</f>
        <v>5.4552999999999997E-3</v>
      </c>
      <c r="N24" s="26">
        <f>1/$A$1*'[1]4701-5Imp'!M$84</f>
        <v>9.9170999999999999E-3</v>
      </c>
      <c r="O24" s="26">
        <f>1/$A$1*'[1]4701-5Imp'!N$84</f>
        <v>3.4192061000000003E-2</v>
      </c>
      <c r="P24" s="26">
        <f>1/$A$1*'[1]4701-5Imp'!O$84</f>
        <v>2.1343809999999994E-3</v>
      </c>
      <c r="Q24" s="26">
        <f>1/$A$1*'[1]4701-5Imp'!P$84</f>
        <v>1.7998099999999996E-2</v>
      </c>
      <c r="R24" s="26">
        <f>1/$A$1*'[1]4701-5Imp'!Q$84</f>
        <v>2.4942456999999998E-2</v>
      </c>
      <c r="S24" s="26">
        <f>1/$A$1*'[1]4701-5Imp'!R$84</f>
        <v>3.7424299999999994E-2</v>
      </c>
      <c r="T24" s="26">
        <f>1/$A$1*'[1]4701-5Imp'!S$84</f>
        <v>3.3571499999999997E-2</v>
      </c>
      <c r="U24" s="26">
        <f>1/$A$1*'[1]4701-5Imp'!T$84</f>
        <v>2.9716899999999994E-2</v>
      </c>
      <c r="V24" s="26">
        <f>1/$A$1*'[1]4701-5Imp'!U$84</f>
        <v>2.0663041999999996E-2</v>
      </c>
      <c r="W24" s="26">
        <f>1/$A$1*'[1]4701-5Imp'!V$84</f>
        <v>1.9387934999999999E-2</v>
      </c>
      <c r="X24" s="26">
        <f>1/$A$1*'[1]4701-5Imp'!W$84</f>
        <v>2.7496375999999996E-2</v>
      </c>
      <c r="Y24" s="26">
        <f>1/$A$1*'[1]4701-5Imp'!X$84</f>
        <v>1.8524275999999996E-2</v>
      </c>
      <c r="Z24" s="26">
        <f>1/$A$1*'[1]4701-5Imp'!Y$84</f>
        <v>3.6600199999999999E-3</v>
      </c>
      <c r="AA24" s="26">
        <f>1/$A$1*'[1]4701-5Imp'!Z$84</f>
        <v>3.6600199999999999E-3</v>
      </c>
      <c r="AB24" s="26">
        <f>1/$A$1*'[1]4701-5Imp'!AA$84</f>
        <v>3.6600199999999999E-3</v>
      </c>
      <c r="AC24" s="7"/>
      <c r="AD24" s="81">
        <f>'[1]4701-5Imp'!AB$84</f>
        <v>10.623864997790999</v>
      </c>
      <c r="AE24" s="82">
        <f>'[1]4701-5Imp'!AC$84</f>
        <v>9.8547041495999999</v>
      </c>
      <c r="AF24" s="82">
        <f>'[1]4701-5Imp'!AD$84</f>
        <v>9.1069440527999994</v>
      </c>
      <c r="AG24" s="82">
        <f>'[1]4701-5Imp'!AE$84</f>
        <v>12.371612008</v>
      </c>
      <c r="AH24" s="82">
        <f>'[1]4701-5Imp'!AF$84</f>
        <v>19.010909308999999</v>
      </c>
      <c r="AI24" s="82">
        <f>'[1]4701-5Imp'!AG$84</f>
        <v>22.543725246899999</v>
      </c>
      <c r="AJ24" s="82">
        <f>'[1]4701-5Imp'!AH$84</f>
        <v>33.207144499199998</v>
      </c>
      <c r="AK24" s="82">
        <f>'[1]4701-5Imp'!AI$84</f>
        <v>34.557579614000005</v>
      </c>
      <c r="AL24" s="82">
        <f>'[1]4701-5Imp'!AJ$84</f>
        <v>34.270869588800004</v>
      </c>
      <c r="AM24" s="82">
        <f>'[1]4701-5Imp'!AK$84</f>
        <v>6.5138791915999992</v>
      </c>
      <c r="AN24" s="82">
        <f>'[1]4701-5Imp'!AL$84</f>
        <v>3.9998026125000004</v>
      </c>
      <c r="AO24" s="82">
        <f>'[1]4701-5Imp'!AM$84</f>
        <v>6.700117775999999</v>
      </c>
      <c r="AP24" s="82">
        <f>'[1]4701-5Imp'!AN$84</f>
        <v>20.561402153599996</v>
      </c>
      <c r="AQ24" s="82">
        <f>'[1]4701-5Imp'!AO$84</f>
        <v>1.4628171515999999</v>
      </c>
      <c r="AR24" s="82">
        <f>'[1]4701-5Imp'!AP$84</f>
        <v>11.0237242805</v>
      </c>
      <c r="AS24" s="82">
        <f>'[1]4701-5Imp'!AQ$84</f>
        <v>17.061847729499998</v>
      </c>
      <c r="AT24" s="82">
        <f>'[1]4701-5Imp'!AR$84</f>
        <v>21.0918046098</v>
      </c>
      <c r="AU24" s="82">
        <f>'[1]4701-5Imp'!AS$84</f>
        <v>21.092325940399995</v>
      </c>
      <c r="AV24" s="82">
        <f>'[1]4701-5Imp'!AT$84</f>
        <v>23.451812609000001</v>
      </c>
      <c r="AW24" s="82">
        <f>'[1]4701-5Imp'!AU$84</f>
        <v>13.842433901999998</v>
      </c>
      <c r="AX24" s="82">
        <f>'[1]4701-5Imp'!AV$84</f>
        <v>10.624521671</v>
      </c>
      <c r="AY24" s="82">
        <f>'[1]4701-5Imp'!AW$84</f>
        <v>19.586067869000001</v>
      </c>
      <c r="AZ24" s="82">
        <f>'[1]4701-5Imp'!AX$84</f>
        <v>15.712503767999998</v>
      </c>
      <c r="BA24" s="82">
        <f>'[1]4701-5Imp'!AY$84</f>
        <v>3.8144198311999995</v>
      </c>
      <c r="BB24" s="82">
        <f>'[1]4701-5Imp'!AZ$84</f>
        <v>0</v>
      </c>
      <c r="BC24" s="255">
        <f>'[1]4701-5Imp'!BA$84</f>
        <v>0</v>
      </c>
      <c r="BD24" s="403"/>
    </row>
    <row r="25" spans="2:56">
      <c r="B25" s="23" t="s">
        <v>30</v>
      </c>
      <c r="C25" s="24">
        <f>1/$A$1*'[1]4701-5Imp'!$B$91</f>
        <v>3.2096243999999996E-2</v>
      </c>
      <c r="D25" s="25">
        <f>1/$A$1*'[1]4701-5Imp'!$C$91</f>
        <v>3.6283997999999998E-2</v>
      </c>
      <c r="E25" s="25">
        <f>1/$A$1*'[1]4701-5Imp'!$D$91</f>
        <v>2.8629600000000002E-2</v>
      </c>
      <c r="F25" s="25">
        <f>1/$A$1*'[1]4701-5Imp'!$E$91</f>
        <v>2.9765299999999998E-2</v>
      </c>
      <c r="G25" s="25">
        <f>1/$A$1*'[1]4701-5Imp'!$F$91</f>
        <v>4.2028837499999999E-2</v>
      </c>
      <c r="H25" s="25">
        <f>1/$A$1*'[1]4701-5Imp'!$G$91</f>
        <v>5.1499719999999999E-2</v>
      </c>
      <c r="I25" s="25">
        <f>1/$A$1*'[1]4701-5Imp'!$H$91</f>
        <v>0.24545204285714289</v>
      </c>
      <c r="J25" s="26">
        <f>1/$A$1*'[1]4701-5Imp'!$I$91</f>
        <v>0.28624659400000002</v>
      </c>
      <c r="K25" s="26">
        <f>1/$A$1*'[1]4701-5Imp'!$J$91</f>
        <v>0.33080599999999999</v>
      </c>
      <c r="L25" s="26">
        <f>1/$A$1*'[1]4701-5Imp'!K$91</f>
        <v>0.28595885833333329</v>
      </c>
      <c r="M25" s="26">
        <f>1/$A$1*'[1]4701-5Imp'!L$91</f>
        <v>0.25398066457142854</v>
      </c>
      <c r="N25" s="26">
        <f>1/$A$1*'[1]4701-5Imp'!M$91</f>
        <v>0.27551077888888886</v>
      </c>
      <c r="O25" s="26">
        <f>1/$A$1*'[1]4701-5Imp'!N$91</f>
        <v>0.29190076699999989</v>
      </c>
      <c r="P25" s="26">
        <f>1/$A$1*'[1]4701-5Imp'!O$91</f>
        <v>0.31070809199999999</v>
      </c>
      <c r="Q25" s="26">
        <f>1/$A$1*'[1]4701-5Imp'!P$91</f>
        <v>0.32014552999999996</v>
      </c>
      <c r="R25" s="26">
        <f>1/$A$1*'[1]4701-5Imp'!Q$91</f>
        <v>0.37658857499999998</v>
      </c>
      <c r="S25" s="26">
        <f>1/$A$1*'[1]4701-5Imp'!R$91</f>
        <v>0.30497039771428563</v>
      </c>
      <c r="T25" s="26">
        <f>1/$A$1*'[1]4701-5Imp'!S$91</f>
        <v>0.27563252819047612</v>
      </c>
      <c r="U25" s="26">
        <f>1/$A$1*'[1]4701-5Imp'!T$91</f>
        <v>0.24849680048076919</v>
      </c>
      <c r="V25" s="26">
        <f>1/$A$1*'[1]4701-5Imp'!U$91</f>
        <v>0.29986381100000004</v>
      </c>
      <c r="W25" s="26">
        <f>1/$A$1*'[1]4701-5Imp'!V$91</f>
        <v>0.21210891699999998</v>
      </c>
      <c r="X25" s="26">
        <f>1/$A$1*'[1]4701-5Imp'!W$91</f>
        <v>0.13663984000000001</v>
      </c>
      <c r="Y25" s="26">
        <f>1/$A$1*'[1]4701-5Imp'!X$91</f>
        <v>0.16140451299999994</v>
      </c>
      <c r="Z25" s="26">
        <f>1/$A$1*'[1]4701-5Imp'!Y$91</f>
        <v>0.10574999999999997</v>
      </c>
      <c r="AA25" s="26">
        <f>1/$A$1*'[1]4701-5Imp'!Z$91</f>
        <v>0.10574999999999997</v>
      </c>
      <c r="AB25" s="26">
        <f>1/$A$1*'[1]4701-5Imp'!AA$91</f>
        <v>0.10574999999999997</v>
      </c>
      <c r="AC25" s="7"/>
      <c r="AD25" s="81">
        <f>'[1]4701-5Imp'!AB$91</f>
        <v>17.974438134678</v>
      </c>
      <c r="AE25" s="82">
        <f>'[1]4701-5Imp'!AC$91</f>
        <v>14.9250199568</v>
      </c>
      <c r="AF25" s="82">
        <f>'[1]4701-5Imp'!AD$91</f>
        <v>11.936852519999999</v>
      </c>
      <c r="AG25" s="82">
        <f>'[1]4701-5Imp'!AE$91</f>
        <v>15.035011096</v>
      </c>
      <c r="AH25" s="82">
        <f>'[1]4701-5Imp'!AF$91</f>
        <v>23.456177519599997</v>
      </c>
      <c r="AI25" s="82">
        <f>'[1]4701-5Imp'!AG$91</f>
        <v>26.9088827436</v>
      </c>
      <c r="AJ25" s="82">
        <f>'[1]4701-5Imp'!AH$91</f>
        <v>138.83258849839999</v>
      </c>
      <c r="AK25" s="82">
        <f>'[1]4701-5Imp'!AI$91</f>
        <v>175.79804371249998</v>
      </c>
      <c r="AL25" s="82">
        <f>'[1]4701-5Imp'!AJ$91</f>
        <v>216.31657157199999</v>
      </c>
      <c r="AM25" s="82">
        <f>'[1]4701-5Imp'!AK$91</f>
        <v>141.0397351</v>
      </c>
      <c r="AN25" s="82">
        <f>'[1]4701-5Imp'!AL$91</f>
        <v>167.03978421150001</v>
      </c>
      <c r="AO25" s="82">
        <f>'[1]4701-5Imp'!AM$91</f>
        <v>186.50547743999996</v>
      </c>
      <c r="AP25" s="82">
        <f>'[1]4701-5Imp'!AN$91</f>
        <v>173.58026245120001</v>
      </c>
      <c r="AQ25" s="82">
        <f>'[1]4701-5Imp'!AO$91</f>
        <v>196.24773640230001</v>
      </c>
      <c r="AR25" s="82">
        <f>'[1]4701-5Imp'!AP$91</f>
        <v>199.98166369099999</v>
      </c>
      <c r="AS25" s="82">
        <f>'[1]4701-5Imp'!AQ$91</f>
        <v>231.572290369</v>
      </c>
      <c r="AT25" s="82">
        <f>'[1]4701-5Imp'!AR$91</f>
        <v>162.6611488758</v>
      </c>
      <c r="AU25" s="82">
        <f>'[1]4701-5Imp'!AS$91</f>
        <v>155.51318364009998</v>
      </c>
      <c r="AV25" s="82">
        <f>'[1]4701-5Imp'!AT$91</f>
        <v>177.14048232100001</v>
      </c>
      <c r="AW25" s="82">
        <f>'[1]4701-5Imp'!AU$91</f>
        <v>194.51632788949999</v>
      </c>
      <c r="AX25" s="82">
        <f>'[1]4701-5Imp'!AV$91</f>
        <v>116.9771588644</v>
      </c>
      <c r="AY25" s="82">
        <f>'[1]4701-5Imp'!AW$91</f>
        <v>106.06323384730001</v>
      </c>
      <c r="AZ25" s="82">
        <f>'[1]4701-5Imp'!AX$91</f>
        <v>138.81027501899999</v>
      </c>
      <c r="BA25" s="82">
        <f>'[1]4701-5Imp'!AY$91</f>
        <v>102.01421693979998</v>
      </c>
      <c r="BB25" s="82">
        <f>'[1]4701-5Imp'!AZ$91</f>
        <v>0</v>
      </c>
      <c r="BC25" s="255">
        <f>'[1]4701-5Imp'!BA$91</f>
        <v>0</v>
      </c>
      <c r="BD25" s="403"/>
    </row>
    <row r="26" spans="2:56">
      <c r="B26" s="23" t="s">
        <v>77</v>
      </c>
      <c r="C26" s="24">
        <f>1/$A$1*'[1]4701-5Imp'!$B$112</f>
        <v>0</v>
      </c>
      <c r="D26" s="25">
        <f>1/$A$1*'[1]4701-5Imp'!$C$112</f>
        <v>0</v>
      </c>
      <c r="E26" s="25">
        <f>1/$A$1*'[1]4701-5Imp'!$D$112</f>
        <v>2.8923000000000001E-2</v>
      </c>
      <c r="F26" s="25">
        <f>1/$A$1*'[1]4701-5Imp'!$E$112</f>
        <v>7.156E-3</v>
      </c>
      <c r="G26" s="25">
        <f>1/$A$1*'[1]4701-5Imp'!$F$112</f>
        <v>8.7488400000000008E-2</v>
      </c>
      <c r="H26" s="25">
        <f>1/$A$1*'[1]4701-5Imp'!$G$112</f>
        <v>4.1478899999999999E-2</v>
      </c>
      <c r="I26" s="25">
        <f>1/$A$1*'[1]4701-5Imp'!$H$112</f>
        <v>0</v>
      </c>
      <c r="J26" s="26">
        <f>1/$A$1*'[1]4701-5Imp'!$I$112</f>
        <v>0</v>
      </c>
      <c r="K26" s="26">
        <f>1/$A$1*'[1]4701-5Imp'!$J$112</f>
        <v>0</v>
      </c>
      <c r="L26" s="26">
        <f>1/$A$1*'[1]4701-5Imp'!K$112</f>
        <v>0</v>
      </c>
      <c r="M26" s="26">
        <f>1/$A$1*'[1]4701-5Imp'!L$112</f>
        <v>0</v>
      </c>
      <c r="N26" s="26">
        <f>1/$A$1*'[1]4701-5Imp'!M$112</f>
        <v>1.0999999999999998E-6</v>
      </c>
      <c r="O26" s="26">
        <f>1/$A$1*'[1]4701-5Imp'!N$112</f>
        <v>0</v>
      </c>
      <c r="P26" s="26">
        <f>1/$A$1*'[1]4701-5Imp'!O$112</f>
        <v>0</v>
      </c>
      <c r="Q26" s="26">
        <f>1/$A$1*'[1]4701-5Imp'!P$112</f>
        <v>0</v>
      </c>
      <c r="R26" s="26">
        <f>1/$A$1*'[1]4701-5Imp'!Q$112</f>
        <v>0</v>
      </c>
      <c r="S26" s="26">
        <f>1/$A$1*'[1]4701-5Imp'!R$112</f>
        <v>0</v>
      </c>
      <c r="T26" s="26">
        <f>1/$A$1*'[1]4701-5Imp'!S$112</f>
        <v>0</v>
      </c>
      <c r="U26" s="26">
        <f>1/$A$1*'[1]4701-5Imp'!T$112</f>
        <v>0</v>
      </c>
      <c r="V26" s="26">
        <f>1/$A$1*'[1]4701-5Imp'!U$112</f>
        <v>0</v>
      </c>
      <c r="W26" s="26">
        <f>1/$A$1*'[1]4701-5Imp'!V$112</f>
        <v>0</v>
      </c>
      <c r="X26" s="26">
        <f>1/$A$1*'[1]4701-5Imp'!W$112</f>
        <v>0</v>
      </c>
      <c r="Y26" s="26">
        <f>1/$A$1*'[1]4701-5Imp'!X$112</f>
        <v>0</v>
      </c>
      <c r="Z26" s="26">
        <f>1/$A$1*'[1]4701-5Imp'!Y$112</f>
        <v>0</v>
      </c>
      <c r="AA26" s="26">
        <f>1/$A$1*'[1]4701-5Imp'!Z$112</f>
        <v>0</v>
      </c>
      <c r="AB26" s="26">
        <f>1/$A$1*'[1]4701-5Imp'!AA$112</f>
        <v>0</v>
      </c>
      <c r="AC26" s="7"/>
      <c r="AD26" s="81">
        <f>'[1]4701-5Imp'!AB$112</f>
        <v>0</v>
      </c>
      <c r="AE26" s="82">
        <f>'[1]4701-5Imp'!AC$112</f>
        <v>0</v>
      </c>
      <c r="AF26" s="82">
        <f>'[1]4701-5Imp'!AD$112</f>
        <v>12.998132495999998</v>
      </c>
      <c r="AG26" s="82">
        <f>'[1]4701-5Imp'!AE$112</f>
        <v>3.0755484143999996</v>
      </c>
      <c r="AH26" s="82">
        <f>'[1]4701-5Imp'!AF$112</f>
        <v>40.660288493300001</v>
      </c>
      <c r="AI26" s="82">
        <f>'[1]4701-5Imp'!AG$112</f>
        <v>18.348396108900001</v>
      </c>
      <c r="AJ26" s="82">
        <f>'[1]4701-5Imp'!AH$112</f>
        <v>0</v>
      </c>
      <c r="AK26" s="82">
        <f>'[1]4701-5Imp'!AI$112</f>
        <v>0</v>
      </c>
      <c r="AL26" s="82">
        <f>'[1]4701-5Imp'!AJ$112</f>
        <v>0</v>
      </c>
      <c r="AM26" s="82">
        <f>'[1]4701-5Imp'!AK$112</f>
        <v>0</v>
      </c>
      <c r="AN26" s="82">
        <f>'[1]4701-5Imp'!AL$112</f>
        <v>0</v>
      </c>
      <c r="AO26" s="82">
        <f>'[1]4701-5Imp'!AM$112</f>
        <v>9.748175999999999E-3</v>
      </c>
      <c r="AP26" s="82">
        <f>'[1]4701-5Imp'!AN$112</f>
        <v>0</v>
      </c>
      <c r="AQ26" s="82">
        <f>'[1]4701-5Imp'!AO$112</f>
        <v>0</v>
      </c>
      <c r="AR26" s="82">
        <f>'[1]4701-5Imp'!AP$112</f>
        <v>0</v>
      </c>
      <c r="AS26" s="82">
        <f>'[1]4701-5Imp'!AQ$112</f>
        <v>0</v>
      </c>
      <c r="AT26" s="82">
        <f>'[1]4701-5Imp'!AR$112</f>
        <v>0</v>
      </c>
      <c r="AU26" s="82">
        <f>'[1]4701-5Imp'!AS$112</f>
        <v>0</v>
      </c>
      <c r="AV26" s="82">
        <f>'[1]4701-5Imp'!AT$112</f>
        <v>0</v>
      </c>
      <c r="AW26" s="82">
        <f>'[1]4701-5Imp'!AU$112</f>
        <v>0</v>
      </c>
      <c r="AX26" s="82">
        <f>'[1]4701-5Imp'!AV$112</f>
        <v>0</v>
      </c>
      <c r="AY26" s="82">
        <f>'[1]4701-5Imp'!AW$112</f>
        <v>0</v>
      </c>
      <c r="AZ26" s="82">
        <f>'[1]4701-5Imp'!AX$112</f>
        <v>0</v>
      </c>
      <c r="BA26" s="82">
        <f>'[1]4701-5Imp'!AY$112</f>
        <v>0</v>
      </c>
      <c r="BB26" s="82">
        <f>'[1]4701-5Imp'!AZ$112</f>
        <v>0</v>
      </c>
      <c r="BC26" s="255">
        <f>'[1]4701-5Imp'!BA$112</f>
        <v>0</v>
      </c>
      <c r="BD26" s="403"/>
    </row>
    <row r="27" spans="2:56">
      <c r="B27" s="23" t="s">
        <v>56</v>
      </c>
      <c r="C27" s="24">
        <f>1/$A$1*'[1]4701-5Imp'!$B$160</f>
        <v>1.2271900000000001E-2</v>
      </c>
      <c r="D27" s="25">
        <f>1/$A$1*'[1]4701-5Imp'!$C$160</f>
        <v>1.31389E-2</v>
      </c>
      <c r="E27" s="25">
        <f>1/$A$1*'[1]4701-5Imp'!$D$160</f>
        <v>1.5459700000000002E-2</v>
      </c>
      <c r="F27" s="25">
        <f>1/$A$1*'[1]4701-5Imp'!$E$160</f>
        <v>1.3383706666666668E-2</v>
      </c>
      <c r="G27" s="25">
        <f>1/$A$1*'[1]4701-5Imp'!$F$160</f>
        <v>4.2286799999999999E-2</v>
      </c>
      <c r="H27" s="25">
        <f>1/$A$1*'[1]4701-5Imp'!$G$160</f>
        <v>8.3005200000000001E-2</v>
      </c>
      <c r="I27" s="25">
        <f>1/$A$1*'[1]4701-5Imp'!$H$160</f>
        <v>0.1356262</v>
      </c>
      <c r="J27" s="26">
        <f>1/$A$1*'[1]4701-5Imp'!$I$160</f>
        <v>9.5879500000000006E-2</v>
      </c>
      <c r="K27" s="26">
        <f>1/$A$1*'[1]4701-5Imp'!$J$160</f>
        <v>7.46338E-2</v>
      </c>
      <c r="L27" s="26">
        <f>1/$A$1*'[1]4701-5Imp'!K$160</f>
        <v>8.1020200000000001E-2</v>
      </c>
      <c r="M27" s="26">
        <f>1/$A$1*'[1]4701-5Imp'!L$160</f>
        <v>0.10876009999999998</v>
      </c>
      <c r="N27" s="26">
        <f>1/$A$1*'[1]4701-5Imp'!M$160</f>
        <v>7.8336934999999996E-2</v>
      </c>
      <c r="O27" s="26">
        <f>1/$A$1*'[1]4701-5Imp'!N$160</f>
        <v>7.7538278000000002E-2</v>
      </c>
      <c r="P27" s="26">
        <f>1/$A$1*'[1]4701-5Imp'!O$160</f>
        <v>6.8304743000000001E-2</v>
      </c>
      <c r="Q27" s="26">
        <f>1/$A$1*'[1]4701-5Imp'!P$160</f>
        <v>1.8896399999999997E-2</v>
      </c>
      <c r="R27" s="26">
        <f>1/$A$1*'[1]4701-5Imp'!Q$160</f>
        <v>7.2307664999999979E-2</v>
      </c>
      <c r="S27" s="26">
        <f>1/$A$1*'[1]4701-5Imp'!R$160</f>
        <v>4.9015248571428569E-2</v>
      </c>
      <c r="T27" s="26">
        <f>1/$A$1*'[1]4701-5Imp'!S$160</f>
        <v>8.1625624999999993E-2</v>
      </c>
      <c r="U27" s="26">
        <f>1/$A$1*'[1]4701-5Imp'!T$160</f>
        <v>8.7156482499999979E-2</v>
      </c>
      <c r="V27" s="26">
        <f>1/$A$1*'[1]4701-5Imp'!U$160</f>
        <v>6.6375497999999977E-2</v>
      </c>
      <c r="W27" s="26">
        <f>1/$A$1*'[1]4701-5Imp'!V$160</f>
        <v>8.7436657999999987E-2</v>
      </c>
      <c r="X27" s="26">
        <f>1/$A$1*'[1]4701-5Imp'!W$160</f>
        <v>0.13385077899999995</v>
      </c>
      <c r="Y27" s="26">
        <f>1/$A$1*'[1]4701-5Imp'!X$160</f>
        <v>0.11723343899999997</v>
      </c>
      <c r="Z27" s="26">
        <f>1/$A$1*'[1]4701-5Imp'!Y$160</f>
        <v>8.7198286999999985E-2</v>
      </c>
      <c r="AA27" s="26">
        <f>1/$A$1*'[1]4701-5Imp'!Z$160</f>
        <v>8.7198286999999985E-2</v>
      </c>
      <c r="AB27" s="26">
        <f>1/$A$1*'[1]4701-5Imp'!AA$160</f>
        <v>8.7198286999999985E-2</v>
      </c>
      <c r="AC27" s="7"/>
      <c r="AD27" s="81">
        <f>'[1]4701-5Imp'!AB$160</f>
        <v>11.481867301109999</v>
      </c>
      <c r="AE27" s="82">
        <f>'[1]4701-5Imp'!AC$160</f>
        <v>12.770956869599999</v>
      </c>
      <c r="AF27" s="82">
        <f>'[1]4701-5Imp'!AD$160</f>
        <v>14.533096607999999</v>
      </c>
      <c r="AG27" s="82">
        <f>'[1]4701-5Imp'!AE$160</f>
        <v>14.075390380799998</v>
      </c>
      <c r="AH27" s="82">
        <f>'[1]4701-5Imp'!AF$160</f>
        <v>28.693868493499998</v>
      </c>
      <c r="AI27" s="82">
        <f>'[1]4701-5Imp'!AG$160</f>
        <v>50.336318346599995</v>
      </c>
      <c r="AJ27" s="82">
        <f>'[1]4701-5Imp'!AH$160</f>
        <v>87.089659044000001</v>
      </c>
      <c r="AK27" s="82">
        <f>'[1]4701-5Imp'!AI$160</f>
        <v>65.443122387499997</v>
      </c>
      <c r="AL27" s="82">
        <f>'[1]4701-5Imp'!AJ$160</f>
        <v>49.307181564800004</v>
      </c>
      <c r="AM27" s="82">
        <f>'[1]4701-5Imp'!AK$160</f>
        <v>36.727971236000002</v>
      </c>
      <c r="AN27" s="82">
        <f>'[1]4701-5Imp'!AL$160</f>
        <v>74.332949526899995</v>
      </c>
      <c r="AO27" s="82">
        <f>'[1]4701-5Imp'!AM$160</f>
        <v>48.510323039999996</v>
      </c>
      <c r="AP27" s="82">
        <f>'[1]4701-5Imp'!AN$160</f>
        <v>45.923399121599999</v>
      </c>
      <c r="AQ27" s="82">
        <f>'[1]4701-5Imp'!AO$160</f>
        <v>39.734559306900003</v>
      </c>
      <c r="AR27" s="82">
        <f>'[1]4701-5Imp'!AP$160</f>
        <v>10.605962842</v>
      </c>
      <c r="AS27" s="82">
        <f>'[1]4701-5Imp'!AQ$160</f>
        <v>40.802699062999999</v>
      </c>
      <c r="AT27" s="82">
        <f>'[1]4701-5Imp'!AR$160</f>
        <v>24.116550542999999</v>
      </c>
      <c r="AU27" s="82">
        <f>'[1]4701-5Imp'!AS$160</f>
        <v>45.010894671599992</v>
      </c>
      <c r="AV27" s="82">
        <f>'[1]4701-5Imp'!AT$160</f>
        <v>62.300215928</v>
      </c>
      <c r="AW27" s="82">
        <f>'[1]4701-5Imp'!AU$160</f>
        <v>40.697156631999995</v>
      </c>
      <c r="AX27" s="82">
        <f>'[1]4701-5Imp'!AV$160</f>
        <v>38.271564046999998</v>
      </c>
      <c r="AY27" s="82">
        <f>'[1]4701-5Imp'!AW$160</f>
        <v>87.279153665600006</v>
      </c>
      <c r="AZ27" s="82">
        <f>'[1]4701-5Imp'!AX$160</f>
        <v>89.088143624999987</v>
      </c>
      <c r="BA27" s="82">
        <f>'[1]4701-5Imp'!AY$160</f>
        <v>60.659990350299999</v>
      </c>
      <c r="BB27" s="82">
        <f>'[1]4701-5Imp'!AZ$160</f>
        <v>0</v>
      </c>
      <c r="BC27" s="255">
        <f>'[1]4701-5Imp'!BA$160</f>
        <v>0</v>
      </c>
      <c r="BD27" s="403"/>
    </row>
    <row r="28" spans="2:56">
      <c r="B28" s="23" t="s">
        <v>100</v>
      </c>
      <c r="C28" s="24">
        <f>1/$A$1*'[1]4701-5Imp'!$B$189</f>
        <v>1.6495800000000001E-2</v>
      </c>
      <c r="D28" s="25">
        <f>1/$A$1*'[1]4701-5Imp'!$C$189</f>
        <v>1.2895400000000001E-2</v>
      </c>
      <c r="E28" s="25">
        <f>1/$A$1*'[1]4701-5Imp'!$D$189</f>
        <v>1.5611399999999999E-2</v>
      </c>
      <c r="F28" s="25">
        <f>1/$A$1*'[1]4701-5Imp'!$E$189</f>
        <v>8.6233000000000004E-3</v>
      </c>
      <c r="G28" s="25">
        <f>1/$A$1*'[1]4701-5Imp'!$F$189</f>
        <v>1.9740399999999998E-2</v>
      </c>
      <c r="H28" s="25">
        <f>1/$A$1*'[1]4701-5Imp'!$G$189</f>
        <v>1.2763E-2</v>
      </c>
      <c r="I28" s="25">
        <f>1/$A$1*'[1]4701-5Imp'!$H$189</f>
        <v>6.2059000000000003E-3</v>
      </c>
      <c r="J28" s="26">
        <f>1/$A$1*'[1]4701-5Imp'!$I$189</f>
        <v>1.3226100000000001E-2</v>
      </c>
      <c r="K28" s="26">
        <f>1/$A$1*'[1]4701-5Imp'!$J$189</f>
        <v>9.7890000000000008E-3</v>
      </c>
      <c r="L28" s="26">
        <f>1/$A$1*'[1]4701-5Imp'!K$189</f>
        <v>4.9512999999999996E-3</v>
      </c>
      <c r="M28" s="26">
        <f>1/$A$1*'[1]4701-5Imp'!L$189</f>
        <v>7.3521000000000003E-3</v>
      </c>
      <c r="N28" s="26">
        <f>1/$A$1*'[1]4701-5Imp'!M$189</f>
        <v>8.2480999999999978E-3</v>
      </c>
      <c r="O28" s="26">
        <f>1/$A$1*'[1]4701-5Imp'!N$189</f>
        <v>1.0999214999999998E-2</v>
      </c>
      <c r="P28" s="26">
        <f>1/$A$1*'[1]4701-5Imp'!O$189</f>
        <v>7.3724589999999987E-3</v>
      </c>
      <c r="Q28" s="26">
        <f>1/$A$1*'[1]4701-5Imp'!P$189</f>
        <v>1.2420599999999999E-2</v>
      </c>
      <c r="R28" s="26">
        <f>1/$A$1*'[1]4701-5Imp'!Q$189</f>
        <v>8.827349E-3</v>
      </c>
      <c r="S28" s="26">
        <f>1/$A$1*'[1]4701-5Imp'!R$189</f>
        <v>4.7807999999999991E-3</v>
      </c>
      <c r="T28" s="26">
        <f>1/$A$1*'[1]4701-5Imp'!S$189</f>
        <v>2.1222999999999997E-3</v>
      </c>
      <c r="U28" s="26">
        <f>1/$A$1*'[1]4701-5Imp'!T$189</f>
        <v>1.0974999999999997E-3</v>
      </c>
      <c r="V28" s="26">
        <f>1/$A$1*'[1]4701-5Imp'!U$189</f>
        <v>1.4586759999999997E-3</v>
      </c>
      <c r="W28" s="26">
        <f>1/$A$1*'[1]4701-5Imp'!V$189</f>
        <v>6.136399999999999E-5</v>
      </c>
      <c r="X28" s="26">
        <f>1/$A$1*'[1]4701-5Imp'!W$189</f>
        <v>1.2637681999999999E-2</v>
      </c>
      <c r="Y28" s="26">
        <f>1/$A$1*'[1]4701-5Imp'!X$189</f>
        <v>1.9228600999999998E-2</v>
      </c>
      <c r="Z28" s="26">
        <f>1/$A$1*'[1]4701-5Imp'!Y$189</f>
        <v>4.4998400000000006E-3</v>
      </c>
      <c r="AA28" s="26">
        <f>1/$A$1*'[1]4701-5Imp'!Z$189</f>
        <v>4.4998400000000006E-3</v>
      </c>
      <c r="AB28" s="26">
        <f>1/$A$1*'[1]4701-5Imp'!AA$189</f>
        <v>4.4998400000000006E-3</v>
      </c>
      <c r="AC28" s="7"/>
      <c r="AD28" s="81">
        <f>'[1]4701-5Imp'!AB$189</f>
        <v>9.1701156844380005</v>
      </c>
      <c r="AE28" s="82">
        <f>'[1]4701-5Imp'!AC$189</f>
        <v>6.181301337999999</v>
      </c>
      <c r="AF28" s="82">
        <f>'[1]4701-5Imp'!AD$189</f>
        <v>6.7773988799999998</v>
      </c>
      <c r="AG28" s="82">
        <f>'[1]4701-5Imp'!AE$189</f>
        <v>4.2073094896000001</v>
      </c>
      <c r="AH28" s="82">
        <f>'[1]4701-5Imp'!AF$189</f>
        <v>9.5445466997999997</v>
      </c>
      <c r="AI28" s="82">
        <f>'[1]4701-5Imp'!AG$189</f>
        <v>6.8494721723999996</v>
      </c>
      <c r="AJ28" s="82">
        <f>'[1]4701-5Imp'!AH$189</f>
        <v>3.9292696176000002</v>
      </c>
      <c r="AK28" s="82">
        <f>'[1]4701-5Imp'!AI$189</f>
        <v>8.8906171469999986</v>
      </c>
      <c r="AL28" s="82">
        <f>'[1]4701-5Imp'!AJ$189</f>
        <v>7.0083105220000004</v>
      </c>
      <c r="AM28" s="82">
        <f>'[1]4701-5Imp'!AK$189</f>
        <v>2.57249938</v>
      </c>
      <c r="AN28" s="82">
        <f>'[1]4701-5Imp'!AL$189</f>
        <v>5.7968963442000003</v>
      </c>
      <c r="AO28" s="82">
        <f>'[1]4701-5Imp'!AM$189</f>
        <v>5.9778771839999996</v>
      </c>
      <c r="AP28" s="82">
        <f>'[1]4701-5Imp'!AN$189</f>
        <v>7.0927872224000001</v>
      </c>
      <c r="AQ28" s="82">
        <f>'[1]4701-5Imp'!AO$189</f>
        <v>4.9913783084999999</v>
      </c>
      <c r="AR28" s="82">
        <f>'[1]4701-5Imp'!AP$189</f>
        <v>7.5820098859999998</v>
      </c>
      <c r="AS28" s="82">
        <f>'[1]4701-5Imp'!AQ$189</f>
        <v>5.5069943739999996</v>
      </c>
      <c r="AT28" s="82">
        <f>'[1]4701-5Imp'!AR$189</f>
        <v>2.6906669096999996</v>
      </c>
      <c r="AU28" s="82">
        <f>'[1]4701-5Imp'!AS$189</f>
        <v>1.2234266901999997</v>
      </c>
      <c r="AV28" s="82">
        <f>'[1]4701-5Imp'!AT$189</f>
        <v>0.87124023400000006</v>
      </c>
      <c r="AW28" s="82">
        <f>'[1]4701-5Imp'!AU$189</f>
        <v>1.0041500784999999</v>
      </c>
      <c r="AX28" s="82">
        <f>'[1]4701-5Imp'!AV$189</f>
        <v>3.3196900800000005E-2</v>
      </c>
      <c r="AY28" s="82">
        <f>'[1]4701-5Imp'!AW$189</f>
        <v>9.1420226329999998</v>
      </c>
      <c r="AZ28" s="82">
        <f>'[1]4701-5Imp'!AX$189</f>
        <v>15.219862982999999</v>
      </c>
      <c r="BA28" s="82">
        <f>'[1]4701-5Imp'!AY$189</f>
        <v>2.7805045597999998</v>
      </c>
      <c r="BB28" s="82">
        <f>'[1]4701-5Imp'!AZ$189</f>
        <v>0</v>
      </c>
      <c r="BC28" s="255">
        <f>'[1]4701-5Imp'!BA$189</f>
        <v>0</v>
      </c>
      <c r="BD28" s="403"/>
    </row>
    <row r="29" spans="2:56">
      <c r="B29" s="23" t="s">
        <v>78</v>
      </c>
      <c r="C29" s="24">
        <f>1/$A$1*'[1]4701-5Imp'!$B$207</f>
        <v>2.5540800000000002E-2</v>
      </c>
      <c r="D29" s="25">
        <f>1/$A$1*'[1]4701-5Imp'!$C$207</f>
        <v>2.3967500000000003E-2</v>
      </c>
      <c r="E29" s="25">
        <f>1/$A$1*'[1]4701-5Imp'!$D$207</f>
        <v>2.4964E-2</v>
      </c>
      <c r="F29" s="25">
        <f>1/$A$1*'[1]4701-5Imp'!$E$207</f>
        <v>3.0601300000000001E-2</v>
      </c>
      <c r="G29" s="25">
        <f>1/$A$1*'[1]4701-5Imp'!$F$207</f>
        <v>2.21389E-2</v>
      </c>
      <c r="H29" s="25">
        <f>1/$A$1*'[1]4701-5Imp'!$G$207</f>
        <v>1.79512E-2</v>
      </c>
      <c r="I29" s="25">
        <f>1/$A$1*'[1]4701-5Imp'!$H$207</f>
        <v>1.5543699999999999E-2</v>
      </c>
      <c r="J29" s="26">
        <f>1/$A$1*'[1]4701-5Imp'!$I$207</f>
        <v>4.1442000000000007E-3</v>
      </c>
      <c r="K29" s="26">
        <f>1/$A$1*'[1]4701-5Imp'!$J$207</f>
        <v>1.0921200000000001E-2</v>
      </c>
      <c r="L29" s="26">
        <f>1/$A$1*'[1]4701-5Imp'!K$207</f>
        <v>1.6507399999999998E-2</v>
      </c>
      <c r="M29" s="26">
        <f>1/$A$1*'[1]4701-5Imp'!L$207</f>
        <v>2.05814E-2</v>
      </c>
      <c r="N29" s="26">
        <f>1/$A$1*'[1]4701-5Imp'!M$207</f>
        <v>2.7635999999999997E-2</v>
      </c>
      <c r="O29" s="26">
        <f>1/$A$1*'[1]4701-5Imp'!N$207</f>
        <v>3.6687404E-2</v>
      </c>
      <c r="P29" s="26">
        <f>1/$A$1*'[1]4701-5Imp'!O$207</f>
        <v>4.4875004999999996E-2</v>
      </c>
      <c r="Q29" s="26">
        <f>1/$A$1*'[1]4701-5Imp'!P$207</f>
        <v>5.7054899999999992E-2</v>
      </c>
      <c r="R29" s="26">
        <f>1/$A$1*'[1]4701-5Imp'!Q$207</f>
        <v>5.8869643999999992E-2</v>
      </c>
      <c r="S29" s="26">
        <f>1/$A$1*'[1]4701-5Imp'!R$207</f>
        <v>5.5165599999999995E-2</v>
      </c>
      <c r="T29" s="26">
        <f>1/$A$1*'[1]4701-5Imp'!S$207</f>
        <v>5.6781099999999987E-2</v>
      </c>
      <c r="U29" s="26">
        <f>1/$A$1*'[1]4701-5Imp'!T$207</f>
        <v>3.7565599999999991E-2</v>
      </c>
      <c r="V29" s="26">
        <f>1/$A$1*'[1]4701-5Imp'!U$207</f>
        <v>2.9751104999999993E-2</v>
      </c>
      <c r="W29" s="26">
        <f>1/$A$1*'[1]4701-5Imp'!V$207</f>
        <v>3.9443205999999995E-2</v>
      </c>
      <c r="X29" s="26">
        <f>1/$A$1*'[1]4701-5Imp'!W$207</f>
        <v>3.1518870999999997E-2</v>
      </c>
      <c r="Y29" s="26">
        <f>1/$A$1*'[1]4701-5Imp'!X$207</f>
        <v>1.6742324999999999E-2</v>
      </c>
      <c r="Z29" s="26">
        <f>1/$A$1*'[1]4701-5Imp'!Y$207</f>
        <v>6.5023219999999987E-3</v>
      </c>
      <c r="AA29" s="26">
        <f>1/$A$1*'[1]4701-5Imp'!Z$207</f>
        <v>6.5023219999999987E-3</v>
      </c>
      <c r="AB29" s="26">
        <f>1/$A$1*'[1]4701-5Imp'!AA$207</f>
        <v>6.5023219999999987E-3</v>
      </c>
      <c r="AC29" s="7"/>
      <c r="AD29" s="81">
        <f>'[1]4701-5Imp'!AB$207</f>
        <v>14.135231963639999</v>
      </c>
      <c r="AE29" s="82">
        <f>'[1]4701-5Imp'!AC$207</f>
        <v>8.5292277924000004</v>
      </c>
      <c r="AF29" s="82">
        <f>'[1]4701-5Imp'!AD$207</f>
        <v>8.9769297263999999</v>
      </c>
      <c r="AG29" s="82">
        <f>'[1]4701-5Imp'!AE$207</f>
        <v>11.972197731199998</v>
      </c>
      <c r="AH29" s="82">
        <f>'[1]4701-5Imp'!AF$207</f>
        <v>9.6024091961</v>
      </c>
      <c r="AI29" s="82">
        <f>'[1]4701-5Imp'!AG$207</f>
        <v>8.0583728510999997</v>
      </c>
      <c r="AJ29" s="82">
        <f>'[1]4701-5Imp'!AH$207</f>
        <v>8.3635754563999996</v>
      </c>
      <c r="AK29" s="82">
        <f>'[1]4701-5Imp'!AI$207</f>
        <v>2.4492986685</v>
      </c>
      <c r="AL29" s="82">
        <f>'[1]4701-5Imp'!AJ$207</f>
        <v>7.125709778</v>
      </c>
      <c r="AM29" s="82">
        <f>'[1]4701-5Imp'!AK$207</f>
        <v>7.4989859823999998</v>
      </c>
      <c r="AN29" s="82">
        <f>'[1]4701-5Imp'!AL$207</f>
        <v>14.9431591557</v>
      </c>
      <c r="AO29" s="82">
        <f>'[1]4701-5Imp'!AM$207</f>
        <v>19.000765199999996</v>
      </c>
      <c r="AP29" s="82">
        <f>'[1]4701-5Imp'!AN$207</f>
        <v>21.992056503999997</v>
      </c>
      <c r="AQ29" s="82">
        <f>'[1]4701-5Imp'!AO$207</f>
        <v>28.312721341499998</v>
      </c>
      <c r="AR29" s="82">
        <f>'[1]4701-5Imp'!AP$207</f>
        <v>32.653775412000002</v>
      </c>
      <c r="AS29" s="82">
        <f>'[1]4701-5Imp'!AQ$207</f>
        <v>32.739644136499997</v>
      </c>
      <c r="AT29" s="82">
        <f>'[1]4701-5Imp'!AR$207</f>
        <v>27.137921538099999</v>
      </c>
      <c r="AU29" s="82">
        <f>'[1]4701-5Imp'!AS$207</f>
        <v>29.568746335699995</v>
      </c>
      <c r="AV29" s="82">
        <f>'[1]4701-5Imp'!AT$207</f>
        <v>25.76342052</v>
      </c>
      <c r="AW29" s="82">
        <f>'[1]4701-5Imp'!AU$207</f>
        <v>17.721417439499998</v>
      </c>
      <c r="AX29" s="82">
        <f>'[1]4701-5Imp'!AV$207</f>
        <v>17.5127232478</v>
      </c>
      <c r="AY29" s="82">
        <f>'[1]4701-5Imp'!AW$207</f>
        <v>16.103332149900002</v>
      </c>
      <c r="AZ29" s="82">
        <f>'[1]4701-5Imp'!AX$207</f>
        <v>12.519088568999999</v>
      </c>
      <c r="BA29" s="82">
        <f>'[1]4701-5Imp'!AY$207</f>
        <v>5.0071694221999996</v>
      </c>
      <c r="BB29" s="82">
        <f>'[1]4701-5Imp'!AZ$207</f>
        <v>0</v>
      </c>
      <c r="BC29" s="255">
        <f>'[1]4701-5Imp'!BA$207</f>
        <v>0</v>
      </c>
      <c r="BD29" s="403"/>
    </row>
    <row r="30" spans="2:56">
      <c r="B30" s="23" t="s">
        <v>66</v>
      </c>
      <c r="C30" s="24">
        <f>1/$A$1*'[1]4701-5Imp'!$B$212</f>
        <v>5.4826199999999999E-2</v>
      </c>
      <c r="D30" s="25">
        <f>1/$A$1*'[1]4701-5Imp'!$C$212</f>
        <v>4.9230799999999998E-2</v>
      </c>
      <c r="E30" s="25">
        <f>1/$A$1*'[1]4701-5Imp'!$D$212</f>
        <v>6.4382100000000012E-2</v>
      </c>
      <c r="F30" s="25">
        <f>1/$A$1*'[1]4701-5Imp'!$E$212</f>
        <v>5.8732899999999998E-2</v>
      </c>
      <c r="G30" s="25">
        <f>1/$A$1*'[1]4701-5Imp'!$F$212</f>
        <v>3.1554100000000002E-2</v>
      </c>
      <c r="H30" s="25">
        <f>1/$A$1*'[1]4701-5Imp'!$G$212</f>
        <v>6.6153500000000004E-2</v>
      </c>
      <c r="I30" s="25">
        <f>1/$A$1*'[1]4701-5Imp'!$H$212</f>
        <v>1.0825700000000001E-2</v>
      </c>
      <c r="J30" s="26">
        <f>1/$A$1*'[1]4701-5Imp'!$I$212</f>
        <v>1.0081300000000001E-2</v>
      </c>
      <c r="K30" s="26">
        <f>1/$A$1*'[1]4701-5Imp'!$J$212</f>
        <v>1.21014E-2</v>
      </c>
      <c r="L30" s="26">
        <f>1/$A$1*'[1]4701-5Imp'!K$212</f>
        <v>8.8182999999999994E-3</v>
      </c>
      <c r="M30" s="26">
        <f>1/$A$1*'[1]4701-5Imp'!L$212</f>
        <v>8.0503999999999992E-3</v>
      </c>
      <c r="N30" s="26">
        <f>1/$A$1*'[1]4701-5Imp'!M$212</f>
        <v>9.5251999999999993E-3</v>
      </c>
      <c r="O30" s="26">
        <f>1/$A$1*'[1]4701-5Imp'!N$212</f>
        <v>1.0607916999999996E-2</v>
      </c>
      <c r="P30" s="26">
        <f>1/$A$1*'[1]4701-5Imp'!O$212</f>
        <v>9.6376740000000006E-3</v>
      </c>
      <c r="Q30" s="26">
        <f>1/$A$1*'[1]4701-5Imp'!P$212</f>
        <v>1.0297799999999998E-2</v>
      </c>
      <c r="R30" s="26">
        <f>1/$A$1*'[1]4701-5Imp'!Q$212</f>
        <v>1.4024257999999998E-2</v>
      </c>
      <c r="S30" s="26">
        <f>1/$A$1*'[1]4701-5Imp'!R$212</f>
        <v>2.8729699999999997E-2</v>
      </c>
      <c r="T30" s="26">
        <f>1/$A$1*'[1]4701-5Imp'!S$212</f>
        <v>3.68268E-2</v>
      </c>
      <c r="U30" s="26">
        <f>1/$A$1*'[1]4701-5Imp'!T$212</f>
        <v>3.8202199999999999E-2</v>
      </c>
      <c r="V30" s="26">
        <f>1/$A$1*'[1]4701-5Imp'!U$212</f>
        <v>3.1837821000000002E-2</v>
      </c>
      <c r="W30" s="26">
        <f>1/$A$1*'[1]4701-5Imp'!V$212</f>
        <v>2.6634392999999992E-2</v>
      </c>
      <c r="X30" s="26">
        <f>1/$A$1*'[1]4701-5Imp'!W$212</f>
        <v>1.8798064999999996E-2</v>
      </c>
      <c r="Y30" s="26">
        <f>1/$A$1*'[1]4701-5Imp'!X$212</f>
        <v>1.7447564000000002E-2</v>
      </c>
      <c r="Z30" s="26">
        <f>1/$A$1*'[1]4701-5Imp'!Y$212</f>
        <v>1.6008317000000001E-2</v>
      </c>
      <c r="AA30" s="26">
        <f>1/$A$1*'[1]4701-5Imp'!Z$212</f>
        <v>1.6008317000000001E-2</v>
      </c>
      <c r="AB30" s="26">
        <f>1/$A$1*'[1]4701-5Imp'!AA$212</f>
        <v>1.6008317000000001E-2</v>
      </c>
      <c r="AC30" s="7"/>
      <c r="AD30" s="81">
        <f>'[1]4701-5Imp'!AB$212</f>
        <v>31.680762693378</v>
      </c>
      <c r="AE30" s="82">
        <f>'[1]4701-5Imp'!AC$212</f>
        <v>22.211460348799999</v>
      </c>
      <c r="AF30" s="82">
        <f>'[1]4701-5Imp'!AD$212</f>
        <v>27.342842889599996</v>
      </c>
      <c r="AG30" s="82">
        <f>'[1]4701-5Imp'!AE$212</f>
        <v>34.515923254400001</v>
      </c>
      <c r="AH30" s="82">
        <f>'[1]4701-5Imp'!AF$212</f>
        <v>16.262982453199999</v>
      </c>
      <c r="AI30" s="82">
        <f>'[1]4701-5Imp'!AG$212</f>
        <v>33.679167950999997</v>
      </c>
      <c r="AJ30" s="82">
        <f>'[1]4701-5Imp'!AH$212</f>
        <v>6.4549328739999998</v>
      </c>
      <c r="AK30" s="82">
        <f>'[1]4701-5Imp'!AI$212</f>
        <v>6.3105590734999994</v>
      </c>
      <c r="AL30" s="82">
        <f>'[1]4701-5Imp'!AJ$212</f>
        <v>8.6168656500000012</v>
      </c>
      <c r="AM30" s="82">
        <f>'[1]4701-5Imp'!AK$212</f>
        <v>4.3861843212</v>
      </c>
      <c r="AN30" s="82">
        <f>'[1]4701-5Imp'!AL$212</f>
        <v>6.2199152829000006</v>
      </c>
      <c r="AO30" s="82">
        <f>'[1]4701-5Imp'!AM$212</f>
        <v>6.7859805119999992</v>
      </c>
      <c r="AP30" s="82">
        <f>'[1]4701-5Imp'!AN$212</f>
        <v>8.1134400511999996</v>
      </c>
      <c r="AQ30" s="82">
        <f>'[1]4701-5Imp'!AO$212</f>
        <v>6.5352905742000003</v>
      </c>
      <c r="AR30" s="82">
        <f>'[1]4701-5Imp'!AP$212</f>
        <v>6.0186071729999995</v>
      </c>
      <c r="AS30" s="82">
        <f>'[1]4701-5Imp'!AQ$212</f>
        <v>8.5699521914999988</v>
      </c>
      <c r="AT30" s="82">
        <f>'[1]4701-5Imp'!AR$212</f>
        <v>15.594862833699999</v>
      </c>
      <c r="AU30" s="82">
        <f>'[1]4701-5Imp'!AS$212</f>
        <v>21.741024533799997</v>
      </c>
      <c r="AV30" s="82">
        <f>'[1]4701-5Imp'!AT$212</f>
        <v>28.599408965000002</v>
      </c>
      <c r="AW30" s="82">
        <f>'[1]4701-5Imp'!AU$212</f>
        <v>20.177748213499996</v>
      </c>
      <c r="AX30" s="82">
        <f>'[1]4701-5Imp'!AV$212</f>
        <v>13.2651749932</v>
      </c>
      <c r="AY30" s="82">
        <f>'[1]4701-5Imp'!AW$212</f>
        <v>12.274291226500001</v>
      </c>
      <c r="AZ30" s="82">
        <f>'[1]4701-5Imp'!AX$212</f>
        <v>13.705492085999998</v>
      </c>
      <c r="BA30" s="82">
        <f>'[1]4701-5Imp'!AY$212</f>
        <v>13.937269293199998</v>
      </c>
      <c r="BB30" s="82">
        <f>'[1]4701-5Imp'!AZ$212</f>
        <v>0</v>
      </c>
      <c r="BC30" s="255">
        <f>'[1]4701-5Imp'!BA$212</f>
        <v>0</v>
      </c>
      <c r="BD30" s="403"/>
    </row>
    <row r="31" spans="2:56">
      <c r="B31" s="23" t="s">
        <v>37</v>
      </c>
      <c r="C31" s="24">
        <f>1/$A$1*'[1]4701-5Imp'!$B$225</f>
        <v>0.17414750000000001</v>
      </c>
      <c r="D31" s="25">
        <f>1/$A$1*'[1]4701-5Imp'!$C$225</f>
        <v>0.14733099999999999</v>
      </c>
      <c r="E31" s="25">
        <f>1/$A$1*'[1]4701-5Imp'!$D$225</f>
        <v>0.16054170000000001</v>
      </c>
      <c r="F31" s="25">
        <f>1/$A$1*'[1]4701-5Imp'!$E$225</f>
        <v>0.15943789999999999</v>
      </c>
      <c r="G31" s="25">
        <f>1/$A$1*'[1]4701-5Imp'!$F$225</f>
        <v>0.12846469999999999</v>
      </c>
      <c r="H31" s="25">
        <f>1/$A$1*'[1]4701-5Imp'!$G$225</f>
        <v>0.15822359999999999</v>
      </c>
      <c r="I31" s="25">
        <f>1/$A$1*'[1]4701-5Imp'!$H$225</f>
        <v>0.11965880000000001</v>
      </c>
      <c r="J31" s="26">
        <f>1/$A$1*'[1]4701-5Imp'!$I$225</f>
        <v>0.1154661</v>
      </c>
      <c r="K31" s="26">
        <f>1/$A$1*'[1]4701-5Imp'!$J$225</f>
        <v>0.11644670000000001</v>
      </c>
      <c r="L31" s="26">
        <f>1/$A$1*'[1]4701-5Imp'!K$225</f>
        <v>0.12752389999999997</v>
      </c>
      <c r="M31" s="26">
        <f>1/$A$1*'[1]4701-5Imp'!L$225</f>
        <v>0.13422980000000001</v>
      </c>
      <c r="N31" s="26">
        <f>1/$A$1*'[1]4701-5Imp'!M$225</f>
        <v>0.14992199999999997</v>
      </c>
      <c r="O31" s="26">
        <f>1/$A$1*'[1]4701-5Imp'!N$225</f>
        <v>0.15711486999999996</v>
      </c>
      <c r="P31" s="26">
        <f>1/$A$1*'[1]4701-5Imp'!O$225</f>
        <v>0.17548087500000001</v>
      </c>
      <c r="Q31" s="26">
        <f>1/$A$1*'[1]4701-5Imp'!P$225</f>
        <v>0.1763583</v>
      </c>
      <c r="R31" s="26">
        <f>1/$A$1*'[1]4701-5Imp'!Q$225</f>
        <v>0.16590759900000002</v>
      </c>
      <c r="S31" s="26">
        <f>1/$A$1*'[1]4701-5Imp'!R$225</f>
        <v>0.23257689999999998</v>
      </c>
      <c r="T31" s="26">
        <f>1/$A$1*'[1]4701-5Imp'!S$225</f>
        <v>0.19856429999999997</v>
      </c>
      <c r="U31" s="26">
        <f>1/$A$1*'[1]4701-5Imp'!T$225</f>
        <v>0.1608068</v>
      </c>
      <c r="V31" s="26">
        <f>1/$A$1*'[1]4701-5Imp'!U$225</f>
        <v>0.16099226999999997</v>
      </c>
      <c r="W31" s="26">
        <f>1/$A$1*'[1]4701-5Imp'!V$225</f>
        <v>0.13211169799999997</v>
      </c>
      <c r="X31" s="26">
        <f>1/$A$1*'[1]4701-5Imp'!W$225</f>
        <v>0.12536452100000001</v>
      </c>
      <c r="Y31" s="26">
        <f>1/$A$1*'[1]4701-5Imp'!X$225</f>
        <v>0.120338748</v>
      </c>
      <c r="Z31" s="26">
        <f>1/$A$1*'[1]4701-5Imp'!Y$225</f>
        <v>9.6222253000000008E-2</v>
      </c>
      <c r="AA31" s="26">
        <f>1/$A$1*'[1]4701-5Imp'!Z$225</f>
        <v>9.6222253000000008E-2</v>
      </c>
      <c r="AB31" s="26">
        <f>1/$A$1*'[1]4701-5Imp'!AA$225</f>
        <v>9.6222253000000008E-2</v>
      </c>
      <c r="AC31" s="7"/>
      <c r="AD31" s="81">
        <f>'[1]4701-5Imp'!AB$225</f>
        <v>108.428267629527</v>
      </c>
      <c r="AE31" s="82">
        <f>'[1]4701-5Imp'!AC$225</f>
        <v>75.548782217599992</v>
      </c>
      <c r="AF31" s="82">
        <f>'[1]4701-5Imp'!AD$225</f>
        <v>72.615761500800005</v>
      </c>
      <c r="AG31" s="82">
        <f>'[1]4701-5Imp'!AE$225</f>
        <v>80.630760683199995</v>
      </c>
      <c r="AH31" s="82">
        <f>'[1]4701-5Imp'!AF$225</f>
        <v>73.803771384000001</v>
      </c>
      <c r="AI31" s="82">
        <f>'[1]4701-5Imp'!AG$225</f>
        <v>87.38900900729999</v>
      </c>
      <c r="AJ31" s="82">
        <f>'[1]4701-5Imp'!AH$225</f>
        <v>69.872141084799992</v>
      </c>
      <c r="AK31" s="82">
        <f>'[1]4701-5Imp'!AI$225</f>
        <v>78.625258820999989</v>
      </c>
      <c r="AL31" s="82">
        <f>'[1]4701-5Imp'!AJ$225</f>
        <v>84.833727533200005</v>
      </c>
      <c r="AM31" s="82">
        <f>'[1]4701-5Imp'!AK$225</f>
        <v>73.377578423599999</v>
      </c>
      <c r="AN31" s="82">
        <f>'[1]4701-5Imp'!AL$225</f>
        <v>107.46957667590002</v>
      </c>
      <c r="AO31" s="82">
        <f>'[1]4701-5Imp'!AM$225</f>
        <v>126.64256615999999</v>
      </c>
      <c r="AP31" s="82">
        <f>'[1]4701-5Imp'!AN$225</f>
        <v>112.35235656479999</v>
      </c>
      <c r="AQ31" s="82">
        <f>'[1]4701-5Imp'!AO$225</f>
        <v>126.5279528619</v>
      </c>
      <c r="AR31" s="82">
        <f>'[1]4701-5Imp'!AP$225</f>
        <v>130.86284829899998</v>
      </c>
      <c r="AS31" s="82">
        <f>'[1]4701-5Imp'!AQ$225</f>
        <v>111.66572402649999</v>
      </c>
      <c r="AT31" s="82">
        <f>'[1]4701-5Imp'!AR$225</f>
        <v>135.8723834461</v>
      </c>
      <c r="AU31" s="82">
        <f>'[1]4701-5Imp'!AS$225</f>
        <v>131.04246386659997</v>
      </c>
      <c r="AV31" s="82">
        <f>'[1]4701-5Imp'!AT$225</f>
        <v>127.930988852</v>
      </c>
      <c r="AW31" s="82">
        <f>'[1]4701-5Imp'!AU$225</f>
        <v>102.562851443</v>
      </c>
      <c r="AX31" s="82">
        <f>'[1]4701-5Imp'!AV$225</f>
        <v>70.474931314599999</v>
      </c>
      <c r="AY31" s="82">
        <f>'[1]4701-5Imp'!AW$225</f>
        <v>93.345033916300011</v>
      </c>
      <c r="AZ31" s="82">
        <f>'[1]4701-5Imp'!AX$225</f>
        <v>99.960409691999999</v>
      </c>
      <c r="BA31" s="82">
        <f>'[1]4701-5Imp'!AY$225</f>
        <v>85.651835039099993</v>
      </c>
      <c r="BB31" s="82">
        <f>'[1]4701-5Imp'!AZ$225</f>
        <v>0</v>
      </c>
      <c r="BC31" s="255">
        <f>'[1]4701-5Imp'!BA$225</f>
        <v>0</v>
      </c>
      <c r="BD31" s="403"/>
    </row>
    <row r="32" spans="2:56">
      <c r="B32" s="23" t="s">
        <v>15</v>
      </c>
      <c r="C32" s="49">
        <f t="shared" ref="C32:L32" si="9">SUM(C21:C21)-SUM(C22:C31)</f>
        <v>2.1025200000000022E-2</v>
      </c>
      <c r="D32" s="50">
        <f t="shared" si="9"/>
        <v>2.1960600000000052E-2</v>
      </c>
      <c r="E32" s="50">
        <f t="shared" si="9"/>
        <v>1.2989699999999993E-2</v>
      </c>
      <c r="F32" s="50">
        <f t="shared" si="9"/>
        <v>1.0030433999999921E-2</v>
      </c>
      <c r="G32" s="50">
        <f t="shared" si="9"/>
        <v>2.4151538000000028E-2</v>
      </c>
      <c r="H32" s="50">
        <f t="shared" si="9"/>
        <v>1.0414393999999993E-2</v>
      </c>
      <c r="I32" s="50">
        <f t="shared" si="9"/>
        <v>7.4343999999998411E-3</v>
      </c>
      <c r="J32" s="51">
        <f t="shared" si="9"/>
        <v>2.9054999999998943E-3</v>
      </c>
      <c r="K32" s="51">
        <f t="shared" si="9"/>
        <v>2.995300000000034E-3</v>
      </c>
      <c r="L32" s="51">
        <f t="shared" si="9"/>
        <v>3.7898000000000653E-3</v>
      </c>
      <c r="M32" s="51">
        <f t="shared" ref="M32:AB32" si="10">SUM(M21:M21)-SUM(M22:M31)</f>
        <v>6.6953000000000706E-3</v>
      </c>
      <c r="N32" s="51">
        <f t="shared" si="10"/>
        <v>1.5156100000000117E-2</v>
      </c>
      <c r="O32" s="51">
        <f t="shared" si="10"/>
        <v>2.2817833000000065E-2</v>
      </c>
      <c r="P32" s="51">
        <f t="shared" si="10"/>
        <v>8.5002160000000604E-3</v>
      </c>
      <c r="Q32" s="51">
        <f t="shared" si="10"/>
        <v>1.4298158999999977E-2</v>
      </c>
      <c r="R32" s="51">
        <f t="shared" si="10"/>
        <v>1.688138699999997E-2</v>
      </c>
      <c r="S32" s="51">
        <f t="shared" si="10"/>
        <v>1.5482885142857339E-2</v>
      </c>
      <c r="T32" s="51">
        <f t="shared" si="10"/>
        <v>1.6170487333333372E-2</v>
      </c>
      <c r="U32" s="51">
        <f t="shared" si="10"/>
        <v>1.0673520384615443E-2</v>
      </c>
      <c r="V32" s="51">
        <f t="shared" si="10"/>
        <v>1.2188068000000163E-2</v>
      </c>
      <c r="W32" s="51">
        <f t="shared" si="10"/>
        <v>1.1349558000000148E-2</v>
      </c>
      <c r="X32" s="51">
        <f t="shared" si="10"/>
        <v>4.4345550000000067E-3</v>
      </c>
      <c r="Y32" s="51">
        <f t="shared" si="10"/>
        <v>6.3881209999999689E-3</v>
      </c>
      <c r="Z32" s="51">
        <f t="shared" si="10"/>
        <v>6.1311730000000453E-3</v>
      </c>
      <c r="AA32" s="51">
        <f t="shared" si="10"/>
        <v>6.1311730000000453E-3</v>
      </c>
      <c r="AB32" s="51">
        <f t="shared" si="10"/>
        <v>6.1311730000000453E-3</v>
      </c>
      <c r="AC32" s="7"/>
      <c r="AD32" s="81">
        <f t="shared" ref="AD32:BC32" si="11">SUM(AD21:AD21)-SUM(AD22:AD31)</f>
        <v>12.274510130484003</v>
      </c>
      <c r="AE32" s="82">
        <f t="shared" si="11"/>
        <v>9.5058715319999862</v>
      </c>
      <c r="AF32" s="82">
        <f t="shared" si="11"/>
        <v>5.2549006128000144</v>
      </c>
      <c r="AG32" s="82">
        <f t="shared" si="11"/>
        <v>4.6789848224000252</v>
      </c>
      <c r="AH32" s="82">
        <f t="shared" si="11"/>
        <v>12.520073670299951</v>
      </c>
      <c r="AI32" s="82">
        <f t="shared" si="11"/>
        <v>4.9329659808000201</v>
      </c>
      <c r="AJ32" s="82">
        <f t="shared" si="11"/>
        <v>3.8768031160000191</v>
      </c>
      <c r="AK32" s="82">
        <f t="shared" si="11"/>
        <v>1.8589078260000065</v>
      </c>
      <c r="AL32" s="82">
        <f t="shared" si="11"/>
        <v>1.7188445368001339</v>
      </c>
      <c r="AM32" s="82">
        <f t="shared" si="11"/>
        <v>1.7828961259999687</v>
      </c>
      <c r="AN32" s="82">
        <f t="shared" si="11"/>
        <v>4.7358696978000125</v>
      </c>
      <c r="AO32" s="82">
        <f t="shared" si="11"/>
        <v>10.690152144000024</v>
      </c>
      <c r="AP32" s="82">
        <f t="shared" si="11"/>
        <v>12.238763257599942</v>
      </c>
      <c r="AQ32" s="82">
        <f t="shared" si="11"/>
        <v>4.3943721245999541</v>
      </c>
      <c r="AR32" s="82">
        <f t="shared" si="11"/>
        <v>7.0003992285001004</v>
      </c>
      <c r="AS32" s="82">
        <f t="shared" si="11"/>
        <v>6.8061423185000649</v>
      </c>
      <c r="AT32" s="82">
        <f t="shared" si="11"/>
        <v>5.5366473859999701</v>
      </c>
      <c r="AU32" s="82">
        <f t="shared" si="11"/>
        <v>5.9510946637999496</v>
      </c>
      <c r="AV32" s="82">
        <f t="shared" si="11"/>
        <v>4.7946167139999716</v>
      </c>
      <c r="AW32" s="82">
        <f t="shared" si="11"/>
        <v>5.6699585179999303</v>
      </c>
      <c r="AX32" s="82">
        <f t="shared" si="11"/>
        <v>4.9950758932000099</v>
      </c>
      <c r="AY32" s="82">
        <f t="shared" si="11"/>
        <v>2.3344605679999404</v>
      </c>
      <c r="AZ32" s="82">
        <f t="shared" si="11"/>
        <v>5.7703683959999239</v>
      </c>
      <c r="BA32" s="82">
        <f t="shared" si="11"/>
        <v>4.9917879296999672</v>
      </c>
      <c r="BB32" s="82">
        <f t="shared" si="11"/>
        <v>0</v>
      </c>
      <c r="BC32" s="255">
        <f t="shared" si="11"/>
        <v>0</v>
      </c>
      <c r="BD32" s="403"/>
    </row>
    <row r="33" spans="2:56" ht="17.149999999999999" customHeight="1">
      <c r="B33" s="73" t="s">
        <v>21</v>
      </c>
      <c r="C33" s="74">
        <f>1/$A$1*'[1]4701-5Imp'!$B$194</f>
        <v>1.4879700000000001E-2</v>
      </c>
      <c r="D33" s="75">
        <f>1/$A$1*'[1]4701-5Imp'!$C$194</f>
        <v>1.6543800000000001E-2</v>
      </c>
      <c r="E33" s="75">
        <f>1/$A$1*'[1]4701-5Imp'!$D$194</f>
        <v>1.9144899999999999E-2</v>
      </c>
      <c r="F33" s="75">
        <f>1/$A$1*'[1]4701-5Imp'!$E$194</f>
        <v>1.33936E-2</v>
      </c>
      <c r="G33" s="75">
        <f>1/$A$1*'[1]4701-5Imp'!$F$194</f>
        <v>2.1591799999999998E-2</v>
      </c>
      <c r="H33" s="75">
        <f>1/$A$1*'[1]4701-5Imp'!$G$194</f>
        <v>2.6385199999999998E-2</v>
      </c>
      <c r="I33" s="75">
        <f>1/$A$1*'[1]4701-5Imp'!$H$194</f>
        <v>2.3958500000000001E-2</v>
      </c>
      <c r="J33" s="76">
        <f>1/$A$1*'[1]4701-5Imp'!$I$194</f>
        <v>2.0333199999999999E-2</v>
      </c>
      <c r="K33" s="76">
        <f>1/$A$1*'[1]4701-5Imp'!$J$194</f>
        <v>3.0977900000000003E-2</v>
      </c>
      <c r="L33" s="76">
        <f>1/$A$1*'[1]4701-5Imp'!K$194</f>
        <v>1.7157799999999997E-2</v>
      </c>
      <c r="M33" s="76">
        <f>1/$A$1*'[1]4701-5Imp'!L$194</f>
        <v>2.1174499999999999E-2</v>
      </c>
      <c r="N33" s="76">
        <f>1/$A$1*'[1]4701-5Imp'!M$194</f>
        <v>2.5476546666666666E-2</v>
      </c>
      <c r="O33" s="76">
        <f>1/$A$1*'[1]4701-5Imp'!N$194</f>
        <v>2.4744604999999999E-2</v>
      </c>
      <c r="P33" s="76">
        <f>1/$A$1*'[1]4701-5Imp'!O$194</f>
        <v>2.4687543999999999E-2</v>
      </c>
      <c r="Q33" s="76">
        <f>1/$A$1*'[1]4701-5Imp'!P$194</f>
        <v>1.65071E-2</v>
      </c>
      <c r="R33" s="76">
        <f>1/$A$1*'[1]4701-5Imp'!Q$194</f>
        <v>1.3205870999999998E-2</v>
      </c>
      <c r="S33" s="76">
        <f>1/$A$1*'[1]4701-5Imp'!R$194</f>
        <v>2.0971499999999997E-2</v>
      </c>
      <c r="T33" s="76">
        <f>1/$A$1*'[1]4701-5Imp'!S$194</f>
        <v>2.1210799999999998E-2</v>
      </c>
      <c r="U33" s="76">
        <f>1/$A$1*'[1]4701-5Imp'!T$194</f>
        <v>1.6973099999999998E-2</v>
      </c>
      <c r="V33" s="76">
        <f>1/$A$1*'[1]4701-5Imp'!U$194</f>
        <v>1.5893448000000001E-2</v>
      </c>
      <c r="W33" s="76">
        <f>1/$A$1*'[1]4701-5Imp'!V$194</f>
        <v>1.5257409999999999E-2</v>
      </c>
      <c r="X33" s="76">
        <f>1/$A$1*'[1]4701-5Imp'!W$194</f>
        <v>1.5717930999999997E-2</v>
      </c>
      <c r="Y33" s="76">
        <f>1/$A$1*'[1]4701-5Imp'!X$194</f>
        <v>8.7388449999999986E-3</v>
      </c>
      <c r="Z33" s="76">
        <f>1/$A$1*'[1]4701-5Imp'!Y$194</f>
        <v>0</v>
      </c>
      <c r="AA33" s="76">
        <f>1/$A$1*'[1]4701-5Imp'!Z$194</f>
        <v>0</v>
      </c>
      <c r="AB33" s="76">
        <f>1/$A$1*'[1]4701-5Imp'!AA$194</f>
        <v>0</v>
      </c>
      <c r="AC33" s="7"/>
      <c r="AD33" s="366">
        <f>'[1]4701-5Imp'!AB$194</f>
        <v>9.1790470221479996</v>
      </c>
      <c r="AE33" s="77">
        <f>'[1]4701-5Imp'!AC$194</f>
        <v>6.387317101599999</v>
      </c>
      <c r="AF33" s="77">
        <f>'[1]4701-5Imp'!AD$194</f>
        <v>7.5533156879999996</v>
      </c>
      <c r="AG33" s="77">
        <f>'[1]4701-5Imp'!AE$194</f>
        <v>6.2451391408000001</v>
      </c>
      <c r="AH33" s="77">
        <f>'[1]4701-5Imp'!AF$194</f>
        <v>10.825174091199999</v>
      </c>
      <c r="AI33" s="77">
        <f>'[1]4701-5Imp'!AG$194</f>
        <v>14.966834024999999</v>
      </c>
      <c r="AJ33" s="77">
        <f>'[1]4701-5Imp'!AH$194</f>
        <v>14.5280604272</v>
      </c>
      <c r="AK33" s="77">
        <f>'[1]4701-5Imp'!AI$194</f>
        <v>12.896330992999999</v>
      </c>
      <c r="AL33" s="77">
        <f>'[1]4701-5Imp'!AJ$194</f>
        <v>21.7899520072</v>
      </c>
      <c r="AM33" s="77">
        <f>'[1]4701-5Imp'!AK$194</f>
        <v>8.3845933204000005</v>
      </c>
      <c r="AN33" s="77">
        <f>'[1]4701-5Imp'!AL$194</f>
        <v>15.408186876</v>
      </c>
      <c r="AO33" s="77">
        <f>'[1]4701-5Imp'!AM$194</f>
        <v>17.162143391999997</v>
      </c>
      <c r="AP33" s="77">
        <f>'[1]4701-5Imp'!AN$194</f>
        <v>14.445371283199998</v>
      </c>
      <c r="AQ33" s="77">
        <f>'[1]4701-5Imp'!AO$194</f>
        <v>15.763748811899999</v>
      </c>
      <c r="AR33" s="77">
        <f>'[1]4701-5Imp'!AP$194</f>
        <v>9.9522199484999998</v>
      </c>
      <c r="AS33" s="77">
        <f>'[1]4701-5Imp'!AQ$194</f>
        <v>8.079457774499998</v>
      </c>
      <c r="AT33" s="77">
        <f>'[1]4701-5Imp'!AR$194</f>
        <v>11.398304963799999</v>
      </c>
      <c r="AU33" s="77">
        <f>'[1]4701-5Imp'!AS$194</f>
        <v>12.811672387799998</v>
      </c>
      <c r="AV33" s="77">
        <f>'[1]4701-5Imp'!AT$194</f>
        <v>13.23045956</v>
      </c>
      <c r="AW33" s="77">
        <f>'[1]4701-5Imp'!AU$194</f>
        <v>10.666477333</v>
      </c>
      <c r="AX33" s="77">
        <f>'[1]4701-5Imp'!AV$194</f>
        <v>7.5885472178000004</v>
      </c>
      <c r="AY33" s="77">
        <f>'[1]4701-5Imp'!AW$194</f>
        <v>11.3065209321</v>
      </c>
      <c r="AZ33" s="77">
        <f>'[1]4701-5Imp'!AX$194</f>
        <v>7.5998663909999991</v>
      </c>
      <c r="BA33" s="77">
        <f>'[1]4701-5Imp'!AY$194</f>
        <v>0</v>
      </c>
      <c r="BB33" s="77">
        <f>'[1]4701-5Imp'!AZ$194</f>
        <v>0</v>
      </c>
      <c r="BC33" s="253">
        <f>'[1]4701-5Imp'!BA$194</f>
        <v>0</v>
      </c>
      <c r="BD33" s="403"/>
    </row>
    <row r="34" spans="2:56" ht="17.149999999999999" customHeight="1">
      <c r="B34" s="84" t="s">
        <v>120</v>
      </c>
      <c r="C34" s="95">
        <f>1/$A$1*'[1]4701-5Imp'!$B$273</f>
        <v>0</v>
      </c>
      <c r="D34" s="96">
        <f>1/$A$1*'[1]4701-5Imp'!$C$273</f>
        <v>6.0600000000000003E-5</v>
      </c>
      <c r="E34" s="96">
        <f>1/$A$1*'[1]4701-5Imp'!$D$273</f>
        <v>0</v>
      </c>
      <c r="F34" s="96">
        <f>1/$A$1*'[1]4701-5Imp'!$E$273</f>
        <v>0</v>
      </c>
      <c r="G34" s="96">
        <f>1/$A$1*'[1]4701-5Imp'!$F$273</f>
        <v>0</v>
      </c>
      <c r="H34" s="96">
        <f>1/$A$1*'[1]4701-5Imp'!$G$273</f>
        <v>0</v>
      </c>
      <c r="I34" s="96">
        <f>1/$A$1*'[1]4701-5Imp'!$H$273</f>
        <v>0</v>
      </c>
      <c r="J34" s="97">
        <f>1/$A$1*'[1]4701-5Imp'!$I$273</f>
        <v>3.0360000000000001E-4</v>
      </c>
      <c r="K34" s="97">
        <f>1/$A$1*'[1]4701-5Imp'!$J$273</f>
        <v>0</v>
      </c>
      <c r="L34" s="97">
        <f>1/$A$1*'[1]4701-5Imp'!K$273</f>
        <v>0</v>
      </c>
      <c r="M34" s="97">
        <f>1/$A$1*'[1]4701-5Imp'!L$273</f>
        <v>0</v>
      </c>
      <c r="N34" s="97">
        <f>1/$A$1*'[1]4701-5Imp'!M$273</f>
        <v>1.9199999999999998E-4</v>
      </c>
      <c r="O34" s="97">
        <f>1/$A$1*'[1]4701-5Imp'!N$273</f>
        <v>0</v>
      </c>
      <c r="P34" s="97">
        <f>1/$A$1*'[1]4701-5Imp'!O$273</f>
        <v>2.4280999999999997E-5</v>
      </c>
      <c r="Q34" s="97">
        <f>1/$A$1*'[1]4701-5Imp'!P$273</f>
        <v>0</v>
      </c>
      <c r="R34" s="97">
        <f>1/$A$1*'[1]4701-5Imp'!Q$273</f>
        <v>0</v>
      </c>
      <c r="S34" s="97">
        <f>1/$A$1*'[1]4701-5Imp'!R$273</f>
        <v>0</v>
      </c>
      <c r="T34" s="97">
        <f>1/$A$1*'[1]4701-5Imp'!S$273</f>
        <v>4.9999999999999993E-9</v>
      </c>
      <c r="U34" s="97">
        <f>1/$A$1*'[1]4701-5Imp'!T$273</f>
        <v>0</v>
      </c>
      <c r="V34" s="97">
        <f>1/$A$1*'[1]4701-5Imp'!U$273</f>
        <v>0</v>
      </c>
      <c r="W34" s="97">
        <f>1/$A$1*'[1]4701-5Imp'!V$273</f>
        <v>2.8000000000000003E-8</v>
      </c>
      <c r="X34" s="97">
        <f>1/$A$1*'[1]4701-5Imp'!W$273</f>
        <v>8.7999999999999994E-8</v>
      </c>
      <c r="Y34" s="97">
        <f>1/$A$1*'[1]4701-5Imp'!X$273</f>
        <v>0</v>
      </c>
      <c r="Z34" s="97">
        <f>1/$A$1*'[1]4701-5Imp'!Y$273</f>
        <v>0</v>
      </c>
      <c r="AA34" s="97">
        <f>1/$A$1*'[1]4701-5Imp'!Z$273</f>
        <v>0</v>
      </c>
      <c r="AB34" s="97">
        <f>1/$A$1*'[1]4701-5Imp'!AA$273</f>
        <v>0</v>
      </c>
      <c r="AC34" s="94"/>
      <c r="AD34" s="420">
        <f>'[1]4701-5Imp'!AB$273</f>
        <v>0</v>
      </c>
      <c r="AE34" s="421">
        <f>'[1]4701-5Imp'!AC$273</f>
        <v>2.6782022399999997E-2</v>
      </c>
      <c r="AF34" s="421">
        <f>'[1]4701-5Imp'!AD$273</f>
        <v>0</v>
      </c>
      <c r="AG34" s="421">
        <f>'[1]4701-5Imp'!AE$273</f>
        <v>0</v>
      </c>
      <c r="AH34" s="421">
        <f>'[1]4701-5Imp'!AF$273</f>
        <v>0</v>
      </c>
      <c r="AI34" s="421">
        <f>'[1]4701-5Imp'!AG$273</f>
        <v>0</v>
      </c>
      <c r="AJ34" s="421">
        <f>'[1]4701-5Imp'!AH$273</f>
        <v>0</v>
      </c>
      <c r="AK34" s="421">
        <f>'[1]4701-5Imp'!AI$273</f>
        <v>0.17935733499999998</v>
      </c>
      <c r="AL34" s="421">
        <f>'[1]4701-5Imp'!AJ$273</f>
        <v>0</v>
      </c>
      <c r="AM34" s="421">
        <f>'[1]4701-5Imp'!AK$273</f>
        <v>0</v>
      </c>
      <c r="AN34" s="421">
        <f>'[1]4701-5Imp'!AL$273</f>
        <v>0</v>
      </c>
      <c r="AO34" s="421">
        <f>'[1]4701-5Imp'!AM$273</f>
        <v>0.13751846399999998</v>
      </c>
      <c r="AP34" s="421">
        <f>'[1]4701-5Imp'!AN$273</f>
        <v>0</v>
      </c>
      <c r="AQ34" s="421">
        <f>'[1]4701-5Imp'!AO$273</f>
        <v>1.0420272599999999E-2</v>
      </c>
      <c r="AR34" s="421">
        <f>'[1]4701-5Imp'!AP$273</f>
        <v>0</v>
      </c>
      <c r="AS34" s="421">
        <f>'[1]4701-5Imp'!AQ$273</f>
        <v>0</v>
      </c>
      <c r="AT34" s="421">
        <f>'[1]4701-5Imp'!AR$273</f>
        <v>0</v>
      </c>
      <c r="AU34" s="421">
        <f>'[1]4701-5Imp'!AS$273</f>
        <v>3.3890999999999999E-6</v>
      </c>
      <c r="AV34" s="421">
        <f>'[1]4701-5Imp'!AT$273</f>
        <v>0</v>
      </c>
      <c r="AW34" s="421">
        <f>'[1]4701-5Imp'!AU$273</f>
        <v>0</v>
      </c>
      <c r="AX34" s="421">
        <f>'[1]4701-5Imp'!AV$273</f>
        <v>2.2844000000000001E-6</v>
      </c>
      <c r="AY34" s="421">
        <f>'[1]4701-5Imp'!AW$273</f>
        <v>1.371932E-3</v>
      </c>
      <c r="AZ34" s="421">
        <f>'[1]4701-5Imp'!AX$273</f>
        <v>0</v>
      </c>
      <c r="BA34" s="421">
        <f>'[1]4701-5Imp'!AY$273</f>
        <v>2.7097377999999997E-3</v>
      </c>
      <c r="BB34" s="421">
        <f>'[1]4701-5Imp'!AZ$273</f>
        <v>0</v>
      </c>
      <c r="BC34" s="422">
        <f>'[1]4701-5Imp'!BA$273</f>
        <v>0</v>
      </c>
      <c r="BD34" s="403"/>
    </row>
    <row r="35" spans="2:56" ht="17.149999999999999" customHeight="1" thickBot="1">
      <c r="B35" s="86" t="s">
        <v>119</v>
      </c>
      <c r="C35" s="87">
        <f t="shared" ref="C35:AB35" si="12">C5-SUM(C6,C9,C13,C18,C21,C33,C34)</f>
        <v>4.9116999999996303E-3</v>
      </c>
      <c r="D35" s="88">
        <f t="shared" si="12"/>
        <v>1.5543000000000085E-3</v>
      </c>
      <c r="E35" s="88">
        <f t="shared" si="12"/>
        <v>1.3638000000000261E-3</v>
      </c>
      <c r="F35" s="88">
        <f t="shared" si="12"/>
        <v>1.3918000000000541E-3</v>
      </c>
      <c r="G35" s="88">
        <f t="shared" si="12"/>
        <v>4.3400000000000105E-3</v>
      </c>
      <c r="H35" s="88">
        <f t="shared" si="12"/>
        <v>7.7549999999970698E-4</v>
      </c>
      <c r="I35" s="88">
        <f t="shared" si="12"/>
        <v>1.2030000000001762E-3</v>
      </c>
      <c r="J35" s="89">
        <f t="shared" si="12"/>
        <v>1.2060999999999877E-3</v>
      </c>
      <c r="K35" s="89">
        <f t="shared" si="12"/>
        <v>6.0039999999994542E-4</v>
      </c>
      <c r="L35" s="89">
        <f t="shared" si="12"/>
        <v>9.0100000000015168E-4</v>
      </c>
      <c r="M35" s="89">
        <f t="shared" si="12"/>
        <v>3.7860000000000671E-4</v>
      </c>
      <c r="N35" s="89">
        <f t="shared" si="12"/>
        <v>2.0654166666667084E-4</v>
      </c>
      <c r="O35" s="89">
        <f t="shared" si="12"/>
        <v>5.2149999999473451E-6</v>
      </c>
      <c r="P35" s="89">
        <f t="shared" si="12"/>
        <v>2.5220000000603093E-6</v>
      </c>
      <c r="Q35" s="89">
        <f t="shared" si="12"/>
        <v>2.3266000000132792E-5</v>
      </c>
      <c r="R35" s="89">
        <f t="shared" si="12"/>
        <v>1.2014799999993109E-4</v>
      </c>
      <c r="S35" s="89">
        <f t="shared" si="12"/>
        <v>0</v>
      </c>
      <c r="T35" s="89">
        <f t="shared" si="12"/>
        <v>2.5695266666647676E-4</v>
      </c>
      <c r="U35" s="89">
        <f t="shared" si="12"/>
        <v>1.5204578571428318E-3</v>
      </c>
      <c r="V35" s="89">
        <f t="shared" si="12"/>
        <v>7.2216999999930032E-5</v>
      </c>
      <c r="W35" s="89">
        <f t="shared" si="12"/>
        <v>9.599999999387876E-7</v>
      </c>
      <c r="X35" s="89">
        <f t="shared" si="12"/>
        <v>1.7199700000014584E-4</v>
      </c>
      <c r="Y35" s="89">
        <f t="shared" si="12"/>
        <v>1.3220500000010738E-4</v>
      </c>
      <c r="Z35" s="89">
        <f t="shared" si="12"/>
        <v>6.0450000000655812E-6</v>
      </c>
      <c r="AA35" s="89">
        <f t="shared" si="12"/>
        <v>6.0450000000655812E-6</v>
      </c>
      <c r="AB35" s="89">
        <f t="shared" si="12"/>
        <v>6.0450000000655812E-6</v>
      </c>
      <c r="AC35" s="90"/>
      <c r="AD35" s="380">
        <f t="shared" ref="AD35:BC35" si="13">AD5-SUM(AD6,AD9,AD13,AD18,AD21,AD33,AD34)</f>
        <v>3.1574144503110233</v>
      </c>
      <c r="AE35" s="381">
        <f t="shared" si="13"/>
        <v>0.75005783519998204</v>
      </c>
      <c r="AF35" s="381">
        <f t="shared" si="13"/>
        <v>0.63340921439998965</v>
      </c>
      <c r="AG35" s="381">
        <f t="shared" si="13"/>
        <v>0.67488862559997642</v>
      </c>
      <c r="AH35" s="381">
        <f t="shared" si="13"/>
        <v>2.414449704800063</v>
      </c>
      <c r="AI35" s="381">
        <f t="shared" si="13"/>
        <v>0.53956492589998106</v>
      </c>
      <c r="AJ35" s="381">
        <f t="shared" si="13"/>
        <v>0.79999800640007379</v>
      </c>
      <c r="AK35" s="381">
        <f t="shared" si="13"/>
        <v>0.86400020349992701</v>
      </c>
      <c r="AL35" s="381">
        <f t="shared" si="13"/>
        <v>0.54468136399998457</v>
      </c>
      <c r="AM35" s="381">
        <f t="shared" si="13"/>
        <v>0.74528069440003719</v>
      </c>
      <c r="AN35" s="381">
        <f t="shared" si="13"/>
        <v>0.16791846480003869</v>
      </c>
      <c r="AO35" s="381">
        <f t="shared" si="13"/>
        <v>0.38061873600008767</v>
      </c>
      <c r="AP35" s="381">
        <f t="shared" si="13"/>
        <v>1.2287827199997992E-2</v>
      </c>
      <c r="AQ35" s="381">
        <f t="shared" si="13"/>
        <v>1.172712299990053E-3</v>
      </c>
      <c r="AR35" s="381">
        <f t="shared" si="13"/>
        <v>1.679489699995429E-2</v>
      </c>
      <c r="AS35" s="381">
        <f t="shared" si="13"/>
        <v>8.0418779000069662E-2</v>
      </c>
      <c r="AT35" s="381">
        <f t="shared" si="13"/>
        <v>0</v>
      </c>
      <c r="AU35" s="381">
        <f t="shared" si="13"/>
        <v>0.10200513179995596</v>
      </c>
      <c r="AV35" s="381">
        <f t="shared" si="13"/>
        <v>0.65111954900010005</v>
      </c>
      <c r="AW35" s="381">
        <f t="shared" si="13"/>
        <v>2.9919757000129721E-2</v>
      </c>
      <c r="AX35" s="381">
        <f t="shared" si="13"/>
        <v>2.2170102000131919E-3</v>
      </c>
      <c r="AY35" s="381">
        <f t="shared" si="13"/>
        <v>0.18586367040012419</v>
      </c>
      <c r="AZ35" s="381">
        <f t="shared" si="13"/>
        <v>0.12495845700004793</v>
      </c>
      <c r="BA35" s="381">
        <f t="shared" si="13"/>
        <v>1.0355610099907153E-2</v>
      </c>
      <c r="BB35" s="381">
        <f t="shared" si="13"/>
        <v>0</v>
      </c>
      <c r="BC35" s="382">
        <f t="shared" si="13"/>
        <v>0</v>
      </c>
      <c r="BD35" s="403"/>
    </row>
    <row r="36" spans="2:56" ht="13" thickTop="1"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  <c r="AV36" s="63"/>
      <c r="AW36" s="63"/>
      <c r="AX36" s="63"/>
      <c r="AY36" s="63"/>
      <c r="AZ36" s="63"/>
      <c r="BA36" s="63"/>
      <c r="BB36" s="63"/>
      <c r="BC36" s="63"/>
    </row>
    <row r="37" spans="2:56"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63"/>
      <c r="AS37" s="63"/>
      <c r="AT37" s="63"/>
      <c r="AU37" s="63"/>
      <c r="AV37" s="63"/>
      <c r="AW37" s="63"/>
      <c r="AX37" s="63"/>
      <c r="AY37" s="63"/>
      <c r="AZ37" s="63"/>
      <c r="BA37" s="63"/>
      <c r="BB37" s="63"/>
      <c r="BC37" s="63"/>
    </row>
    <row r="38" spans="2:56"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N38" s="63"/>
      <c r="AO38" s="63"/>
      <c r="AP38" s="63"/>
      <c r="AQ38" s="63"/>
      <c r="AR38" s="63"/>
      <c r="AS38" s="63"/>
      <c r="AT38" s="63"/>
      <c r="AU38" s="63"/>
      <c r="AV38" s="63"/>
      <c r="AW38" s="63"/>
      <c r="AX38" s="63"/>
      <c r="AY38" s="63"/>
      <c r="AZ38" s="63"/>
      <c r="BA38" s="63"/>
      <c r="BB38" s="63"/>
      <c r="BC38" s="63"/>
    </row>
    <row r="39" spans="2:56"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  <c r="AS39" s="63"/>
      <c r="AT39" s="63"/>
      <c r="AU39" s="63"/>
      <c r="AV39" s="63"/>
      <c r="AW39" s="63"/>
      <c r="AX39" s="63"/>
      <c r="AY39" s="63"/>
      <c r="AZ39" s="63"/>
      <c r="BA39" s="63"/>
      <c r="BB39" s="63"/>
      <c r="BC39" s="63"/>
    </row>
    <row r="40" spans="2:56"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  <c r="AS40" s="63"/>
      <c r="AT40" s="63"/>
      <c r="AU40" s="63"/>
      <c r="AV40" s="63"/>
      <c r="AW40" s="63"/>
      <c r="AX40" s="63"/>
      <c r="AY40" s="63"/>
      <c r="AZ40" s="63"/>
      <c r="BA40" s="63"/>
      <c r="BB40" s="63"/>
      <c r="BC40" s="63"/>
    </row>
    <row r="41" spans="2:56"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63"/>
      <c r="AS41" s="63"/>
      <c r="AT41" s="63"/>
      <c r="AU41" s="63"/>
      <c r="AV41" s="63"/>
      <c r="AW41" s="63"/>
      <c r="AX41" s="63"/>
      <c r="AY41" s="63"/>
      <c r="AZ41" s="63"/>
      <c r="BA41" s="63"/>
      <c r="BB41" s="63"/>
      <c r="BC41" s="63"/>
    </row>
    <row r="42" spans="2:56"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  <c r="AS42" s="63"/>
      <c r="AT42" s="63"/>
      <c r="AU42" s="63"/>
      <c r="AV42" s="63"/>
      <c r="AW42" s="63"/>
      <c r="AX42" s="63"/>
      <c r="AY42" s="63"/>
      <c r="AZ42" s="63"/>
      <c r="BA42" s="63"/>
      <c r="BB42" s="63"/>
      <c r="BC42" s="63"/>
    </row>
    <row r="43" spans="2:56"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  <c r="AP43" s="63"/>
      <c r="AQ43" s="63"/>
      <c r="AR43" s="63"/>
      <c r="AS43" s="63"/>
      <c r="AT43" s="63"/>
      <c r="AU43" s="63"/>
      <c r="AV43" s="63"/>
      <c r="AW43" s="63"/>
      <c r="AX43" s="63"/>
      <c r="AY43" s="63"/>
      <c r="AZ43" s="63"/>
      <c r="BA43" s="63"/>
      <c r="BB43" s="63"/>
      <c r="BC43" s="63"/>
    </row>
    <row r="44" spans="2:56"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3"/>
      <c r="AU44" s="63"/>
      <c r="AV44" s="63"/>
      <c r="AW44" s="63"/>
      <c r="AX44" s="63"/>
      <c r="AY44" s="63"/>
      <c r="AZ44" s="63"/>
      <c r="BA44" s="63"/>
      <c r="BB44" s="63"/>
      <c r="BC44" s="63"/>
    </row>
    <row r="45" spans="2:56">
      <c r="AD45" s="63"/>
      <c r="AE45" s="63"/>
      <c r="AF45" s="63"/>
      <c r="AG45" s="63"/>
      <c r="AH45" s="63"/>
      <c r="AI45" s="63"/>
      <c r="AJ45" s="63"/>
      <c r="AK45" s="63"/>
      <c r="AL45" s="63"/>
      <c r="AM45" s="63"/>
      <c r="AN45" s="63"/>
      <c r="AO45" s="63"/>
      <c r="AP45" s="63"/>
      <c r="AQ45" s="63"/>
      <c r="AR45" s="63"/>
      <c r="AS45" s="63"/>
      <c r="AT45" s="63"/>
      <c r="AU45" s="63"/>
      <c r="AV45" s="63"/>
      <c r="AW45" s="63"/>
      <c r="AX45" s="63"/>
      <c r="AY45" s="63"/>
      <c r="AZ45" s="63"/>
      <c r="BA45" s="63"/>
      <c r="BB45" s="63"/>
      <c r="BC45" s="63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BD91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" customWidth="1"/>
    <col min="2" max="2" width="20.7265625" style="3" customWidth="1"/>
    <col min="3" max="26" width="5.1796875" style="3" customWidth="1"/>
    <col min="27" max="28" width="5.1796875" style="3" hidden="1" customWidth="1"/>
    <col min="29" max="29" width="1.6328125" style="3" customWidth="1"/>
    <col min="30" max="53" width="5.1796875" style="3" customWidth="1"/>
    <col min="54" max="55" width="5.1796875" style="3" hidden="1" customWidth="1"/>
    <col min="56" max="16384" width="9.08984375" style="3"/>
  </cols>
  <sheetData>
    <row r="1" spans="1:56" ht="9" customHeight="1" thickBot="1">
      <c r="A1" s="264">
        <f>[2]RWE!$A$24</f>
        <v>3.5</v>
      </c>
      <c r="B1" s="4"/>
    </row>
    <row r="2" spans="1:56" s="6" customFormat="1" ht="16" thickTop="1">
      <c r="A2" s="3"/>
      <c r="B2" s="490" t="s">
        <v>33</v>
      </c>
      <c r="C2" s="485" t="s">
        <v>83</v>
      </c>
      <c r="D2" s="486"/>
      <c r="E2" s="486"/>
      <c r="F2" s="486"/>
      <c r="G2" s="486"/>
      <c r="H2" s="486"/>
      <c r="I2" s="486"/>
      <c r="J2" s="486"/>
      <c r="K2" s="486"/>
      <c r="L2" s="486"/>
      <c r="M2" s="486"/>
      <c r="N2" s="486"/>
      <c r="O2" s="486"/>
      <c r="P2" s="486"/>
      <c r="Q2" s="486"/>
      <c r="R2" s="486"/>
      <c r="S2" s="486"/>
      <c r="T2" s="486"/>
      <c r="U2" s="486"/>
      <c r="V2" s="486"/>
      <c r="W2" s="486"/>
      <c r="X2" s="486"/>
      <c r="Y2" s="486"/>
      <c r="Z2" s="486"/>
      <c r="AA2" s="486"/>
      <c r="AB2" s="487"/>
      <c r="AC2" s="5"/>
      <c r="AD2" s="485" t="s">
        <v>3</v>
      </c>
      <c r="AE2" s="486"/>
      <c r="AF2" s="486"/>
      <c r="AG2" s="486"/>
      <c r="AH2" s="486"/>
      <c r="AI2" s="486"/>
      <c r="AJ2" s="486"/>
      <c r="AK2" s="486"/>
      <c r="AL2" s="486"/>
      <c r="AM2" s="486"/>
      <c r="AN2" s="486"/>
      <c r="AO2" s="486"/>
      <c r="AP2" s="486"/>
      <c r="AQ2" s="486"/>
      <c r="AR2" s="486"/>
      <c r="AS2" s="486"/>
      <c r="AT2" s="486"/>
      <c r="AU2" s="486"/>
      <c r="AV2" s="486"/>
      <c r="AW2" s="486"/>
      <c r="AX2" s="486"/>
      <c r="AY2" s="486"/>
      <c r="AZ2" s="486"/>
      <c r="BA2" s="486"/>
      <c r="BB2" s="486"/>
      <c r="BC2" s="487"/>
      <c r="BD2" s="398"/>
    </row>
    <row r="3" spans="1:56" ht="13" thickBot="1">
      <c r="A3" s="6"/>
      <c r="B3" s="491"/>
      <c r="C3" s="493" t="s">
        <v>53</v>
      </c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  <c r="V3" s="494"/>
      <c r="W3" s="494"/>
      <c r="X3" s="494"/>
      <c r="Y3" s="494"/>
      <c r="Z3" s="494"/>
      <c r="AA3" s="494"/>
      <c r="AB3" s="495"/>
      <c r="AC3" s="7"/>
      <c r="AD3" s="493" t="s">
        <v>161</v>
      </c>
      <c r="AE3" s="494"/>
      <c r="AF3" s="494"/>
      <c r="AG3" s="494"/>
      <c r="AH3" s="494"/>
      <c r="AI3" s="494"/>
      <c r="AJ3" s="494"/>
      <c r="AK3" s="494"/>
      <c r="AL3" s="494"/>
      <c r="AM3" s="494"/>
      <c r="AN3" s="494"/>
      <c r="AO3" s="494"/>
      <c r="AP3" s="494"/>
      <c r="AQ3" s="494"/>
      <c r="AR3" s="494"/>
      <c r="AS3" s="494"/>
      <c r="AT3" s="494"/>
      <c r="AU3" s="494"/>
      <c r="AV3" s="494"/>
      <c r="AW3" s="494"/>
      <c r="AX3" s="494"/>
      <c r="AY3" s="494"/>
      <c r="AZ3" s="494"/>
      <c r="BA3" s="494"/>
      <c r="BB3" s="494"/>
      <c r="BC3" s="495"/>
      <c r="BD3" s="400"/>
    </row>
    <row r="4" spans="1:56" s="10" customFormat="1" ht="20" customHeight="1" thickTop="1" thickBot="1">
      <c r="A4" s="3"/>
      <c r="B4" s="492"/>
      <c r="C4" s="8">
        <v>2000</v>
      </c>
      <c r="D4" s="397">
        <f>1+C4</f>
        <v>2001</v>
      </c>
      <c r="E4" s="397">
        <f t="shared" ref="E4:AB4" si="0">1+D4</f>
        <v>2002</v>
      </c>
      <c r="F4" s="397">
        <f t="shared" si="0"/>
        <v>2003</v>
      </c>
      <c r="G4" s="397">
        <f t="shared" si="0"/>
        <v>2004</v>
      </c>
      <c r="H4" s="397">
        <f t="shared" si="0"/>
        <v>2005</v>
      </c>
      <c r="I4" s="397">
        <f t="shared" si="0"/>
        <v>2006</v>
      </c>
      <c r="J4" s="397">
        <f t="shared" si="0"/>
        <v>2007</v>
      </c>
      <c r="K4" s="397">
        <f t="shared" si="0"/>
        <v>2008</v>
      </c>
      <c r="L4" s="397">
        <f t="shared" si="0"/>
        <v>2009</v>
      </c>
      <c r="M4" s="397">
        <f t="shared" si="0"/>
        <v>2010</v>
      </c>
      <c r="N4" s="397">
        <f t="shared" si="0"/>
        <v>2011</v>
      </c>
      <c r="O4" s="397">
        <f t="shared" si="0"/>
        <v>2012</v>
      </c>
      <c r="P4" s="397">
        <f t="shared" si="0"/>
        <v>2013</v>
      </c>
      <c r="Q4" s="397">
        <f t="shared" si="0"/>
        <v>2014</v>
      </c>
      <c r="R4" s="397">
        <f t="shared" si="0"/>
        <v>2015</v>
      </c>
      <c r="S4" s="397">
        <f t="shared" si="0"/>
        <v>2016</v>
      </c>
      <c r="T4" s="397">
        <f t="shared" si="0"/>
        <v>2017</v>
      </c>
      <c r="U4" s="397">
        <f t="shared" si="0"/>
        <v>2018</v>
      </c>
      <c r="V4" s="397">
        <f t="shared" si="0"/>
        <v>2019</v>
      </c>
      <c r="W4" s="397">
        <f t="shared" si="0"/>
        <v>2020</v>
      </c>
      <c r="X4" s="397">
        <f t="shared" si="0"/>
        <v>2021</v>
      </c>
      <c r="Y4" s="397">
        <f t="shared" si="0"/>
        <v>2022</v>
      </c>
      <c r="Z4" s="397">
        <f t="shared" si="0"/>
        <v>2023</v>
      </c>
      <c r="AA4" s="397">
        <f t="shared" si="0"/>
        <v>2024</v>
      </c>
      <c r="AB4" s="228">
        <f t="shared" si="0"/>
        <v>2025</v>
      </c>
      <c r="AC4" s="9"/>
      <c r="AD4" s="8">
        <v>2000</v>
      </c>
      <c r="AE4" s="397">
        <f>1+AD4</f>
        <v>2001</v>
      </c>
      <c r="AF4" s="397">
        <f t="shared" ref="AF4:BC4" si="1">1+AE4</f>
        <v>2002</v>
      </c>
      <c r="AG4" s="397">
        <f t="shared" si="1"/>
        <v>2003</v>
      </c>
      <c r="AH4" s="397">
        <f t="shared" si="1"/>
        <v>2004</v>
      </c>
      <c r="AI4" s="397">
        <f t="shared" si="1"/>
        <v>2005</v>
      </c>
      <c r="AJ4" s="397">
        <f t="shared" si="1"/>
        <v>2006</v>
      </c>
      <c r="AK4" s="397">
        <f t="shared" si="1"/>
        <v>2007</v>
      </c>
      <c r="AL4" s="397">
        <f t="shared" si="1"/>
        <v>2008</v>
      </c>
      <c r="AM4" s="397">
        <f t="shared" si="1"/>
        <v>2009</v>
      </c>
      <c r="AN4" s="397">
        <f t="shared" si="1"/>
        <v>2010</v>
      </c>
      <c r="AO4" s="397">
        <f t="shared" si="1"/>
        <v>2011</v>
      </c>
      <c r="AP4" s="397">
        <f t="shared" si="1"/>
        <v>2012</v>
      </c>
      <c r="AQ4" s="397">
        <f t="shared" si="1"/>
        <v>2013</v>
      </c>
      <c r="AR4" s="397">
        <f t="shared" si="1"/>
        <v>2014</v>
      </c>
      <c r="AS4" s="397">
        <f t="shared" si="1"/>
        <v>2015</v>
      </c>
      <c r="AT4" s="397">
        <f t="shared" si="1"/>
        <v>2016</v>
      </c>
      <c r="AU4" s="397">
        <f t="shared" si="1"/>
        <v>2017</v>
      </c>
      <c r="AV4" s="397">
        <f t="shared" si="1"/>
        <v>2018</v>
      </c>
      <c r="AW4" s="397">
        <f t="shared" si="1"/>
        <v>2019</v>
      </c>
      <c r="AX4" s="397">
        <f t="shared" si="1"/>
        <v>2020</v>
      </c>
      <c r="AY4" s="397">
        <f t="shared" si="1"/>
        <v>2021</v>
      </c>
      <c r="AZ4" s="397">
        <f t="shared" si="1"/>
        <v>2022</v>
      </c>
      <c r="BA4" s="397">
        <f t="shared" si="1"/>
        <v>2023</v>
      </c>
      <c r="BB4" s="397">
        <f t="shared" si="1"/>
        <v>2024</v>
      </c>
      <c r="BC4" s="228">
        <f t="shared" si="1"/>
        <v>2025</v>
      </c>
      <c r="BD4" s="400"/>
    </row>
    <row r="5" spans="1:56" ht="20" customHeight="1" thickTop="1" thickBot="1">
      <c r="A5" s="10"/>
      <c r="B5" s="11" t="s">
        <v>12</v>
      </c>
      <c r="C5" s="12">
        <f>1/$A$1*'[1]48Imp'!$B$263</f>
        <v>1.7524057179581531</v>
      </c>
      <c r="D5" s="13">
        <f>1/$A$1*'[1]48Imp'!$C$263</f>
        <v>1.8001381595224961</v>
      </c>
      <c r="E5" s="13">
        <f>1/$A$1*'[1]48Imp'!$D$263</f>
        <v>1.7976644923127221</v>
      </c>
      <c r="F5" s="13">
        <f>1/$A$1*'[1]48Imp'!$E$263</f>
        <v>1.9028559424720779</v>
      </c>
      <c r="G5" s="13">
        <f>1/$A$1*'[1]48Imp'!$F$263</f>
        <v>1.9536586900801578</v>
      </c>
      <c r="H5" s="13">
        <f>1/$A$1*'[1]48Imp'!$G$263</f>
        <v>1.8649065379712315</v>
      </c>
      <c r="I5" s="13">
        <f>1/$A$1*'[1]48Imp'!$H$263</f>
        <v>1.9095847085526187</v>
      </c>
      <c r="J5" s="14">
        <f>1/$A$1*'[1]48Imp'!$I$263</f>
        <v>1.8922525741717162</v>
      </c>
      <c r="K5" s="14">
        <f>1/$A$1*'[1]48Imp'!$J$263</f>
        <v>1.8282066543833333</v>
      </c>
      <c r="L5" s="14">
        <f>1/$A$1*'[1]48Imp'!K$263</f>
        <v>1.5943587115211826</v>
      </c>
      <c r="M5" s="14">
        <f>1/$A$1*'[1]48Imp'!L$263</f>
        <v>1.8396433007126598</v>
      </c>
      <c r="N5" s="14">
        <f>1/$A$1*'[1]48Imp'!M$263</f>
        <v>1.8623542828230151</v>
      </c>
      <c r="O5" s="14">
        <f>1/$A$1*'[1]48Imp'!N$263</f>
        <v>1.8770482722598285</v>
      </c>
      <c r="P5" s="14">
        <f>1/$A$1*'[1]48Imp'!O$263</f>
        <v>1.9081160357031735</v>
      </c>
      <c r="Q5" s="14">
        <f>1/$A$1*'[1]48Imp'!P$263</f>
        <v>1.842656056777634</v>
      </c>
      <c r="R5" s="14">
        <f>1/$A$1*'[1]48Imp'!Q$263</f>
        <v>1.7778600691816742</v>
      </c>
      <c r="S5" s="14">
        <f>1/$A$1*'[1]48Imp'!R$263</f>
        <v>1.7623083269630508</v>
      </c>
      <c r="T5" s="14">
        <f>1/$A$1*'[1]48Imp'!S$263</f>
        <v>1.8652911386984852</v>
      </c>
      <c r="U5" s="14">
        <f>1/$A$1*'[1]48Imp'!T$263</f>
        <v>1.8152887003764069</v>
      </c>
      <c r="V5" s="14">
        <f>1/$A$1*'[1]48Imp'!U$263</f>
        <v>1.7487492787767631</v>
      </c>
      <c r="W5" s="14">
        <f>1/$A$1*'[1]48Imp'!V$263</f>
        <v>1.7319400499976192</v>
      </c>
      <c r="X5" s="14">
        <f>1/$A$1*'[1]48Imp'!W$263</f>
        <v>1.7836801600386238</v>
      </c>
      <c r="Y5" s="14">
        <f>1/$A$1*'[1]48Imp'!X$263</f>
        <v>1.7383438929858968</v>
      </c>
      <c r="Z5" s="14">
        <f>1/$A$1*'[1]48Imp'!Y$263</f>
        <v>1.2749187479115072</v>
      </c>
      <c r="AA5" s="14">
        <f>1/$A$1*'[1]48Imp'!Z$263</f>
        <v>1.2749187479115072</v>
      </c>
      <c r="AB5" s="14">
        <f>1/$A$1*'[1]48Imp'!AA$263</f>
        <v>1.2749187479115072</v>
      </c>
      <c r="AC5" s="48"/>
      <c r="AD5" s="432">
        <f>1/1000*'[1]48Imp'!AB$263</f>
        <v>1.7113126175007052</v>
      </c>
      <c r="AE5" s="433">
        <f>1/1000*'[1]48Imp'!AC$263</f>
        <v>1.7506686341531998</v>
      </c>
      <c r="AF5" s="433">
        <f>1/1000*'[1]48Imp'!AD$263</f>
        <v>1.7638752219311993</v>
      </c>
      <c r="AG5" s="433">
        <f>1/1000*'[1]48Imp'!AE$263</f>
        <v>2.1840950792752007</v>
      </c>
      <c r="AH5" s="433">
        <f>1/1000*'[1]48Imp'!AF$263</f>
        <v>2.3542176362194005</v>
      </c>
      <c r="AI5" s="433">
        <f>1/1000*'[1]48Imp'!AG$263</f>
        <v>2.2665066960392997</v>
      </c>
      <c r="AJ5" s="433">
        <f>1/1000*'[1]48Imp'!AH$263</f>
        <v>2.3514513818596003</v>
      </c>
      <c r="AK5" s="433">
        <f>1/1000*'[1]48Imp'!AI$263</f>
        <v>2.6845044897430008</v>
      </c>
      <c r="AL5" s="433">
        <f>1/1000*'[1]48Imp'!AJ$263</f>
        <v>2.8834737074895989</v>
      </c>
      <c r="AM5" s="433">
        <f>1/1000*'[1]48Imp'!AK$263</f>
        <v>2.3855700888712001</v>
      </c>
      <c r="AN5" s="433">
        <f>1/1000*'[1]48Imp'!AL$263</f>
        <v>2.5529551499367007</v>
      </c>
      <c r="AO5" s="433">
        <f>1/1000*'[1]48Imp'!AM$263</f>
        <v>2.8887462460799997</v>
      </c>
      <c r="AP5" s="433">
        <f>1/1000*'[1]48Imp'!AN$263</f>
        <v>2.5746635060079996</v>
      </c>
      <c r="AQ5" s="433">
        <f>1/1000*'[1]48Imp'!AO$263</f>
        <v>2.6363550317624997</v>
      </c>
      <c r="AR5" s="433">
        <f>1/1000*'[1]48Imp'!AP$263</f>
        <v>2.6038701630249994</v>
      </c>
      <c r="AS5" s="433">
        <f>1/1000*'[1]48Imp'!AQ$263</f>
        <v>2.139223168824</v>
      </c>
      <c r="AT5" s="433">
        <f>1/1000*'[1]48Imp'!AR$263</f>
        <v>2.1284647510209997</v>
      </c>
      <c r="AU5" s="433">
        <f>1/1000*'[1]48Imp'!AS$263</f>
        <v>2.2842136774885997</v>
      </c>
      <c r="AV5" s="433">
        <f>1/1000*'[1]48Imp'!AT$263</f>
        <v>2.4721306238100018</v>
      </c>
      <c r="AW5" s="433">
        <f>1/1000*'[1]48Imp'!AU$263</f>
        <v>2.3322230364654994</v>
      </c>
      <c r="AX5" s="433">
        <f>1/1000*'[1]48Imp'!AV$263</f>
        <v>2.2468161842702008</v>
      </c>
      <c r="AY5" s="433">
        <f>1/1000*'[1]48Imp'!AW$263</f>
        <v>2.5264549400722989</v>
      </c>
      <c r="AZ5" s="433">
        <f>1/1000*'[1]48Imp'!AX$263</f>
        <v>2.8112289427170012</v>
      </c>
      <c r="BA5" s="433">
        <f>1/1000*'[1]48Imp'!AY$263</f>
        <v>2.532407800648</v>
      </c>
      <c r="BB5" s="433">
        <f>1/1000*'[1]48Imp'!AZ$263</f>
        <v>0</v>
      </c>
      <c r="BC5" s="434">
        <f>1/1000*'[1]48Imp'!BA$263</f>
        <v>0</v>
      </c>
      <c r="BD5" s="400"/>
    </row>
    <row r="6" spans="1:56" ht="17.149999999999999" customHeight="1" thickTop="1">
      <c r="A6" s="125"/>
      <c r="B6" s="68" t="s">
        <v>116</v>
      </c>
      <c r="C6" s="69">
        <f>1/$A$1*'[1]48Imp'!$B$266</f>
        <v>5.3796181818181812E-6</v>
      </c>
      <c r="D6" s="70">
        <f>1/$A$1*'[1]48Imp'!$C$266</f>
        <v>3.2526617647058821E-6</v>
      </c>
      <c r="E6" s="70">
        <f>1/$A$1*'[1]48Imp'!$D$266</f>
        <v>4.0591329999999993E-4</v>
      </c>
      <c r="F6" s="70">
        <f>1/$A$1*'[1]48Imp'!$E$266</f>
        <v>6.5360410476190478E-4</v>
      </c>
      <c r="G6" s="70">
        <f>1/$A$1*'[1]48Imp'!$F$266</f>
        <v>1.0806659857142856E-3</v>
      </c>
      <c r="H6" s="70">
        <f>1/$A$1*'[1]48Imp'!$G$266</f>
        <v>1.9313562499999998E-5</v>
      </c>
      <c r="I6" s="70">
        <f>1/$A$1*'[1]48Imp'!$H$266</f>
        <v>1.5160025714285714E-3</v>
      </c>
      <c r="J6" s="71">
        <f>1/$A$1*'[1]48Imp'!$I$266</f>
        <v>1.1368738816738815E-4</v>
      </c>
      <c r="K6" s="71">
        <f>1/$A$1*'[1]48Imp'!$J$266</f>
        <v>1.4005483333333335E-5</v>
      </c>
      <c r="L6" s="71">
        <f>1/$A$1*'[1]48Imp'!K$266</f>
        <v>2.9536112770562761E-5</v>
      </c>
      <c r="M6" s="71">
        <f>1/$A$1*'[1]48Imp'!L$266</f>
        <v>2.2514564102564104E-5</v>
      </c>
      <c r="N6" s="71">
        <f>1/$A$1*'[1]48Imp'!M$266</f>
        <v>1.5929080952380951E-5</v>
      </c>
      <c r="O6" s="71">
        <f>1/$A$1*'[1]48Imp'!N$266</f>
        <v>4.629216666666667E-5</v>
      </c>
      <c r="P6" s="71">
        <f>1/$A$1*'[1]48Imp'!O$266</f>
        <v>3.8623821428571429E-5</v>
      </c>
      <c r="Q6" s="71">
        <f>1/$A$1*'[1]48Imp'!P$266</f>
        <v>6.0575458874458866E-5</v>
      </c>
      <c r="R6" s="71">
        <f>1/$A$1*'[1]48Imp'!Q$266</f>
        <v>5.9122085714285713E-5</v>
      </c>
      <c r="S6" s="71">
        <f>1/$A$1*'[1]48Imp'!R$266</f>
        <v>1.2980157971014492E-5</v>
      </c>
      <c r="T6" s="71">
        <f>1/$A$1*'[1]48Imp'!S$266</f>
        <v>7.1646619047619045E-6</v>
      </c>
      <c r="U6" s="71">
        <f>1/$A$1*'[1]48Imp'!T$266</f>
        <v>6.7624269230769226E-6</v>
      </c>
      <c r="V6" s="71">
        <f>1/$A$1*'[1]48Imp'!U$266</f>
        <v>3.2050758620689649E-6</v>
      </c>
      <c r="W6" s="71">
        <f>1/$A$1*'[1]48Imp'!V$266</f>
        <v>3.6076880952380949E-6</v>
      </c>
      <c r="X6" s="71">
        <f>1/$A$1*'[1]48Imp'!W$266</f>
        <v>6.8815373015873011E-6</v>
      </c>
      <c r="Y6" s="71">
        <f>1/$A$1*'[1]48Imp'!X$266</f>
        <v>1.5255031666666662E-4</v>
      </c>
      <c r="Z6" s="71">
        <f>1/$A$1*'[1]48Imp'!Y$266</f>
        <v>1.9018968214285715E-4</v>
      </c>
      <c r="AA6" s="71">
        <f>1/$A$1*'[1]48Imp'!Z$266</f>
        <v>1.9018968214285715E-4</v>
      </c>
      <c r="AB6" s="71">
        <f>1/$A$1*'[1]48Imp'!AA$266</f>
        <v>1.9018968214285715E-4</v>
      </c>
      <c r="AC6" s="7"/>
      <c r="AD6" s="107">
        <f>1/1000*'[1]48Imp'!AB$266</f>
        <v>1.0756396998E-5</v>
      </c>
      <c r="AE6" s="70">
        <f>1/1000*'[1]48Imp'!AC$266</f>
        <v>2.4507198399999999E-5</v>
      </c>
      <c r="AF6" s="70">
        <f>1/1000*'[1]48Imp'!AD$266</f>
        <v>3.0769823999999998E-4</v>
      </c>
      <c r="AG6" s="70">
        <f>1/1000*'[1]48Imp'!AE$266</f>
        <v>7.2864890559999997E-4</v>
      </c>
      <c r="AH6" s="70">
        <f>1/1000*'[1]48Imp'!AF$266</f>
        <v>1.1543964194E-3</v>
      </c>
      <c r="AI6" s="70">
        <f>1/1000*'[1]48Imp'!AG$266</f>
        <v>1.8508973339999998E-4</v>
      </c>
      <c r="AJ6" s="70">
        <f>1/1000*'[1]48Imp'!AH$266</f>
        <v>5.3874405879999999E-4</v>
      </c>
      <c r="AK6" s="70">
        <f>1/1000*'[1]48Imp'!AI$266</f>
        <v>1.8074428099999998E-4</v>
      </c>
      <c r="AL6" s="70">
        <f>1/1000*'[1]48Imp'!AJ$266</f>
        <v>3.3257729600000001E-5</v>
      </c>
      <c r="AM6" s="70">
        <f>1/1000*'[1]48Imp'!AK$266</f>
        <v>6.6630990800000019E-5</v>
      </c>
      <c r="AN6" s="70">
        <f>1/1000*'[1]48Imp'!AL$266</f>
        <v>1.3328587800000004E-4</v>
      </c>
      <c r="AO6" s="70">
        <f>1/1000*'[1]48Imp'!AM$266</f>
        <v>2.2296638399999996E-4</v>
      </c>
      <c r="AP6" s="70">
        <f>1/1000*'[1]48Imp'!AN$266</f>
        <v>2.5337026879999999E-4</v>
      </c>
      <c r="AQ6" s="70">
        <f>1/1000*'[1]48Imp'!AO$266</f>
        <v>1.7026507620000002E-4</v>
      </c>
      <c r="AR6" s="70">
        <f>1/1000*'[1]48Imp'!AP$266</f>
        <v>1.6161202499999998E-4</v>
      </c>
      <c r="AS6" s="70">
        <f>1/1000*'[1]48Imp'!AQ$266</f>
        <v>1.1689248199999999E-4</v>
      </c>
      <c r="AT6" s="70">
        <f>1/1000*'[1]48Imp'!AR$266</f>
        <v>5.2019872400000003E-5</v>
      </c>
      <c r="AU6" s="70">
        <f>1/1000*'[1]48Imp'!AS$266</f>
        <v>2.1924087899999995E-5</v>
      </c>
      <c r="AV6" s="70">
        <f>1/1000*'[1]48Imp'!AT$266</f>
        <v>4.8679639000000001E-5</v>
      </c>
      <c r="AW6" s="70">
        <f>1/1000*'[1]48Imp'!AU$266</f>
        <v>7.7626129999999987E-5</v>
      </c>
      <c r="AX6" s="70">
        <f>1/1000*'[1]48Imp'!AV$266</f>
        <v>4.4019245800000003E-5</v>
      </c>
      <c r="AY6" s="70">
        <f>1/1000*'[1]48Imp'!AW$266</f>
        <v>1.1717718520000001E-4</v>
      </c>
      <c r="AZ6" s="70">
        <f>1/1000*'[1]48Imp'!AX$266</f>
        <v>1.114890075E-3</v>
      </c>
      <c r="BA6" s="70">
        <f>1/1000*'[1]48Imp'!AY$266</f>
        <v>5.804634659999999E-4</v>
      </c>
      <c r="BB6" s="70">
        <f>1/1000*'[1]48Imp'!AZ$266</f>
        <v>0</v>
      </c>
      <c r="BC6" s="235">
        <f>1/1000*'[1]48Imp'!BA$266</f>
        <v>0</v>
      </c>
      <c r="BD6" s="400"/>
    </row>
    <row r="7" spans="1:56" ht="17.149999999999999" customHeight="1">
      <c r="B7" s="34" t="s">
        <v>86</v>
      </c>
      <c r="C7" s="35">
        <f>1/$A$1*'[1]48Imp'!$B$268</f>
        <v>3.7304074666666669E-3</v>
      </c>
      <c r="D7" s="36">
        <f>1/$A$1*'[1]48Imp'!$C$268</f>
        <v>1.5593357619238604E-3</v>
      </c>
      <c r="E7" s="36">
        <f>1/$A$1*'[1]48Imp'!$D$268</f>
        <v>2.5189527587301578E-3</v>
      </c>
      <c r="F7" s="36">
        <f>1/$A$1*'[1]48Imp'!$E$268</f>
        <v>4.9188181246753232E-3</v>
      </c>
      <c r="G7" s="36">
        <f>1/$A$1*'[1]48Imp'!$F$268</f>
        <v>2.6400452547619044E-3</v>
      </c>
      <c r="H7" s="36">
        <f>1/$A$1*'[1]48Imp'!$G$268</f>
        <v>1.1237599944444439E-3</v>
      </c>
      <c r="I7" s="36">
        <f>1/$A$1*'[1]48Imp'!$H$268</f>
        <v>7.9998310930735916E-4</v>
      </c>
      <c r="J7" s="37">
        <f>1/$A$1*'[1]48Imp'!$I$268</f>
        <v>8.630187193362194E-4</v>
      </c>
      <c r="K7" s="37">
        <f>1/$A$1*'[1]48Imp'!$J$268</f>
        <v>1.3489967444444439E-3</v>
      </c>
      <c r="L7" s="37">
        <f>1/$A$1*'[1]48Imp'!K$268</f>
        <v>1.3453657228271723E-3</v>
      </c>
      <c r="M7" s="37">
        <f>1/$A$1*'[1]48Imp'!L$268</f>
        <v>1.0479023487179485E-3</v>
      </c>
      <c r="N7" s="37">
        <f>1/$A$1*'[1]48Imp'!M$268</f>
        <v>1.7949307964285708E-2</v>
      </c>
      <c r="O7" s="37">
        <f>1/$A$1*'[1]48Imp'!N$268</f>
        <v>1.4770985602380953E-2</v>
      </c>
      <c r="P7" s="37">
        <f>1/$A$1*'[1]48Imp'!O$268</f>
        <v>3.1252116475274726E-2</v>
      </c>
      <c r="Q7" s="37">
        <f>1/$A$1*'[1]48Imp'!P$268</f>
        <v>2.8870369986147185E-2</v>
      </c>
      <c r="R7" s="37">
        <f>1/$A$1*'[1]48Imp'!Q$268</f>
        <v>3.2238197671428583E-2</v>
      </c>
      <c r="S7" s="37">
        <f>1/$A$1*'[1]48Imp'!R$268</f>
        <v>2.9010282958582476E-2</v>
      </c>
      <c r="T7" s="37">
        <f>1/$A$1*'[1]48Imp'!S$268</f>
        <v>2.6125081136507938E-2</v>
      </c>
      <c r="U7" s="37">
        <f>1/$A$1*'[1]48Imp'!T$268</f>
        <v>2.1718070570174254E-2</v>
      </c>
      <c r="V7" s="37">
        <f>1/$A$1*'[1]48Imp'!U$268</f>
        <v>2.0556162776683068E-2</v>
      </c>
      <c r="W7" s="37">
        <f>1/$A$1*'[1]48Imp'!V$268</f>
        <v>8.6745969357142905E-3</v>
      </c>
      <c r="X7" s="37">
        <f>1/$A$1*'[1]48Imp'!W$268</f>
        <v>8.184878528571431E-3</v>
      </c>
      <c r="Y7" s="37">
        <f>1/$A$1*'[1]48Imp'!X$268</f>
        <v>1.0087320866666671E-2</v>
      </c>
      <c r="Z7" s="37">
        <f>1/$A$1*'[1]48Imp'!Y$268</f>
        <v>4.8463238416666665E-3</v>
      </c>
      <c r="AA7" s="37">
        <f>1/$A$1*'[1]48Imp'!Z$268</f>
        <v>4.8463238416666665E-3</v>
      </c>
      <c r="AB7" s="37">
        <f>1/$A$1*'[1]48Imp'!AA$268</f>
        <v>4.8463238416666665E-3</v>
      </c>
      <c r="AC7" s="21"/>
      <c r="AD7" s="35">
        <f>1/1000*'[1]48Imp'!AB$268</f>
        <v>5.3566940175210007E-3</v>
      </c>
      <c r="AE7" s="36">
        <f>1/1000*'[1]48Imp'!AC$268</f>
        <v>3.6211427603999998E-3</v>
      </c>
      <c r="AF7" s="36">
        <f>1/1000*'[1]48Imp'!AD$268</f>
        <v>5.204100144E-3</v>
      </c>
      <c r="AG7" s="36">
        <f>1/1000*'[1]48Imp'!AE$268</f>
        <v>7.3321114831999996E-3</v>
      </c>
      <c r="AH7" s="36">
        <f>1/1000*'[1]48Imp'!AF$268</f>
        <v>4.7816113072000005E-3</v>
      </c>
      <c r="AI7" s="36">
        <f>1/1000*'[1]48Imp'!AG$268</f>
        <v>3.1892453736000002E-3</v>
      </c>
      <c r="AJ7" s="36">
        <f>1/1000*'[1]48Imp'!AH$268</f>
        <v>4.8728693403999991E-3</v>
      </c>
      <c r="AK7" s="36">
        <f>1/1000*'[1]48Imp'!AI$268</f>
        <v>5.7728488804999999E-3</v>
      </c>
      <c r="AL7" s="36">
        <f>1/1000*'[1]48Imp'!AJ$268</f>
        <v>8.4888972252000015E-3</v>
      </c>
      <c r="AM7" s="36">
        <f>1/1000*'[1]48Imp'!AK$268</f>
        <v>8.2419736256000003E-3</v>
      </c>
      <c r="AN7" s="36">
        <f>1/1000*'[1]48Imp'!AL$268</f>
        <v>9.1257104844000014E-3</v>
      </c>
      <c r="AO7" s="36">
        <f>1/1000*'[1]48Imp'!AM$268</f>
        <v>2.3164274783999995E-2</v>
      </c>
      <c r="AP7" s="36">
        <f>1/1000*'[1]48Imp'!AN$268</f>
        <v>2.0261822767999999E-2</v>
      </c>
      <c r="AQ7" s="36">
        <f>1/1000*'[1]48Imp'!AO$268</f>
        <v>3.3136979514599998E-2</v>
      </c>
      <c r="AR7" s="36">
        <f>1/1000*'[1]48Imp'!AP$268</f>
        <v>3.2297724126999994E-2</v>
      </c>
      <c r="AS7" s="36">
        <f>1/1000*'[1]48Imp'!AQ$268</f>
        <v>3.8449999875000002E-2</v>
      </c>
      <c r="AT7" s="36">
        <f>1/1000*'[1]48Imp'!AR$268</f>
        <v>3.2075115053200001E-2</v>
      </c>
      <c r="AU7" s="36">
        <f>1/1000*'[1]48Imp'!AS$268</f>
        <v>2.4761315893599995E-2</v>
      </c>
      <c r="AV7" s="36">
        <f>1/1000*'[1]48Imp'!AT$268</f>
        <v>2.2552646449000003E-2</v>
      </c>
      <c r="AW7" s="36">
        <f>1/1000*'[1]48Imp'!AU$268</f>
        <v>2.1208612920499997E-2</v>
      </c>
      <c r="AX7" s="36">
        <f>1/1000*'[1]48Imp'!AV$268</f>
        <v>1.1485793012200001E-2</v>
      </c>
      <c r="AY7" s="36">
        <f>1/1000*'[1]48Imp'!AW$268</f>
        <v>1.1753013836100001E-2</v>
      </c>
      <c r="AZ7" s="36">
        <f>1/1000*'[1]48Imp'!AX$268</f>
        <v>1.7380808522999999E-2</v>
      </c>
      <c r="BA7" s="36">
        <f>1/1000*'[1]48Imp'!AY$268</f>
        <v>1.3856006354299998E-2</v>
      </c>
      <c r="BB7" s="36">
        <f>1/1000*'[1]48Imp'!AZ$268</f>
        <v>0</v>
      </c>
      <c r="BC7" s="236">
        <f>1/1000*'[1]48Imp'!BA$268</f>
        <v>0</v>
      </c>
      <c r="BD7" s="443"/>
    </row>
    <row r="8" spans="1:56">
      <c r="B8" s="470" t="s">
        <v>88</v>
      </c>
      <c r="C8" s="24">
        <f>1/$A$1*'[1]48Imp'!$B$247</f>
        <v>3.552776828571429E-3</v>
      </c>
      <c r="D8" s="25">
        <f>1/$A$1*'[1]48Imp'!$C$247</f>
        <v>1.5166892498917749E-3</v>
      </c>
      <c r="E8" s="25">
        <f>1/$A$1*'[1]48Imp'!$D$247</f>
        <v>2.3966400015873004E-3</v>
      </c>
      <c r="F8" s="25">
        <f>1/$A$1*'[1]48Imp'!$E$247</f>
        <v>4.8204059437229416E-3</v>
      </c>
      <c r="G8" s="25">
        <f>1/$A$1*'[1]48Imp'!$F$247</f>
        <v>2.5328048357142856E-3</v>
      </c>
      <c r="H8" s="25">
        <f>1/$A$1*'[1]48Imp'!$G$247</f>
        <v>1.0505483902777772E-3</v>
      </c>
      <c r="I8" s="25">
        <f>1/$A$1*'[1]48Imp'!$H$247</f>
        <v>6.9868020454545449E-4</v>
      </c>
      <c r="J8" s="26">
        <f>1/$A$1*'[1]48Imp'!$I$247</f>
        <v>7.627275262626263E-4</v>
      </c>
      <c r="K8" s="26">
        <f>1/$A$1*'[1]48Imp'!$J$247</f>
        <v>1.2257653222222217E-3</v>
      </c>
      <c r="L8" s="26">
        <f>1/$A$1*'[1]48Imp'!K$247</f>
        <v>1.2681559236097232E-3</v>
      </c>
      <c r="M8" s="26">
        <f>1/$A$1*'[1]48Imp'!L$247</f>
        <v>9.2717339230769208E-4</v>
      </c>
      <c r="N8" s="26">
        <f>1/$A$1*'[1]48Imp'!M$247</f>
        <v>1.7877408874603165E-2</v>
      </c>
      <c r="O8" s="26">
        <f>1/$A$1*'[1]48Imp'!N$247</f>
        <v>1.4703766661904762E-2</v>
      </c>
      <c r="P8" s="26">
        <f>1/$A$1*'[1]48Imp'!O$247</f>
        <v>3.1222619563369969E-2</v>
      </c>
      <c r="Q8" s="26">
        <f>1/$A$1*'[1]48Imp'!P$247</f>
        <v>2.8822272507034633E-2</v>
      </c>
      <c r="R8" s="26">
        <f>1/$A$1*'[1]48Imp'!Q$247</f>
        <v>3.2194307023809536E-2</v>
      </c>
      <c r="S8" s="26">
        <f>1/$A$1*'[1]48Imp'!R$247</f>
        <v>2.8982334054776619E-2</v>
      </c>
      <c r="T8" s="26">
        <f>1/$A$1*'[1]48Imp'!S$247</f>
        <v>2.6084208427380951E-2</v>
      </c>
      <c r="U8" s="26">
        <f>1/$A$1*'[1]48Imp'!T$247</f>
        <v>2.168035999282383E-2</v>
      </c>
      <c r="V8" s="26">
        <f>1/$A$1*'[1]48Imp'!U$247</f>
        <v>2.0529837477504087E-2</v>
      </c>
      <c r="W8" s="26">
        <f>1/$A$1*'[1]48Imp'!V$247</f>
        <v>8.6315293809523866E-3</v>
      </c>
      <c r="X8" s="26">
        <f>1/$A$1*'[1]48Imp'!W$247</f>
        <v>8.1599028555555588E-3</v>
      </c>
      <c r="Y8" s="26">
        <f>1/$A$1*'[1]48Imp'!X$247</f>
        <v>1.0070238427777782E-2</v>
      </c>
      <c r="Z8" s="26">
        <f>1/$A$1*'[1]48Imp'!Y$247</f>
        <v>4.8321521880952375E-3</v>
      </c>
      <c r="AA8" s="26">
        <f>1/$A$1*'[1]48Imp'!Z$247</f>
        <v>4.8321521880952375E-3</v>
      </c>
      <c r="AB8" s="26">
        <f>1/$A$1*'[1]48Imp'!AA$247</f>
        <v>4.8321521880952375E-3</v>
      </c>
      <c r="AC8" s="7"/>
      <c r="AD8" s="24">
        <f>1/1000*'[1]48Imp'!AB$247</f>
        <v>4.9663751637210006E-3</v>
      </c>
      <c r="AE8" s="25">
        <f>1/1000*'[1]48Imp'!AC$247</f>
        <v>3.4471169332E-3</v>
      </c>
      <c r="AF8" s="25">
        <f>1/1000*'[1]48Imp'!AD$247</f>
        <v>4.8793158576000001E-3</v>
      </c>
      <c r="AG8" s="25">
        <f>1/1000*'[1]48Imp'!AE$247</f>
        <v>6.8844130656000001E-3</v>
      </c>
      <c r="AH8" s="25">
        <f>1/1000*'[1]48Imp'!AF$247</f>
        <v>4.3605026451000008E-3</v>
      </c>
      <c r="AI8" s="25">
        <f>1/1000*'[1]48Imp'!AG$247</f>
        <v>2.8956601674000001E-3</v>
      </c>
      <c r="AJ8" s="25">
        <f>1/1000*'[1]48Imp'!AH$247</f>
        <v>4.4290511527999999E-3</v>
      </c>
      <c r="AK8" s="25">
        <f>1/1000*'[1]48Imp'!AI$247</f>
        <v>5.3392596839999997E-3</v>
      </c>
      <c r="AL8" s="25">
        <f>1/1000*'[1]48Imp'!AJ$247</f>
        <v>7.9060736048000013E-3</v>
      </c>
      <c r="AM8" s="25">
        <f>1/1000*'[1]48Imp'!AK$247</f>
        <v>7.8928105519999996E-3</v>
      </c>
      <c r="AN8" s="25">
        <f>1/1000*'[1]48Imp'!AL$247</f>
        <v>8.5313368665000007E-3</v>
      </c>
      <c r="AO8" s="25">
        <f>1/1000*'[1]48Imp'!AM$247</f>
        <v>2.2658946767999996E-2</v>
      </c>
      <c r="AP8" s="25">
        <f>1/1000*'[1]48Imp'!AN$247</f>
        <v>1.9842709444799999E-2</v>
      </c>
      <c r="AQ8" s="25">
        <f>1/1000*'[1]48Imp'!AO$247</f>
        <v>3.2918577453899998E-2</v>
      </c>
      <c r="AR8" s="25">
        <f>1/1000*'[1]48Imp'!AP$247</f>
        <v>3.1981610208999998E-2</v>
      </c>
      <c r="AS8" s="25">
        <f>1/1000*'[1]48Imp'!AQ$247</f>
        <v>3.8158424384500005E-2</v>
      </c>
      <c r="AT8" s="25">
        <f>1/1000*'[1]48Imp'!AR$247</f>
        <v>3.1902399911699998E-2</v>
      </c>
      <c r="AU8" s="25">
        <f>1/1000*'[1]48Imp'!AS$247</f>
        <v>2.4520418665599994E-2</v>
      </c>
      <c r="AV8" s="25">
        <f>1/1000*'[1]48Imp'!AT$247</f>
        <v>2.2361211073000001E-2</v>
      </c>
      <c r="AW8" s="25">
        <f>1/1000*'[1]48Imp'!AU$247</f>
        <v>2.1034868759499999E-2</v>
      </c>
      <c r="AX8" s="25">
        <f>1/1000*'[1]48Imp'!AV$247</f>
        <v>1.14017499362E-2</v>
      </c>
      <c r="AY8" s="25">
        <f>1/1000*'[1]48Imp'!AW$247</f>
        <v>1.1503018258200002E-2</v>
      </c>
      <c r="AZ8" s="25">
        <f>1/1000*'[1]48Imp'!AX$247</f>
        <v>1.7168786972999998E-2</v>
      </c>
      <c r="BA8" s="25">
        <f>1/1000*'[1]48Imp'!AY$247</f>
        <v>1.3631594433599998E-2</v>
      </c>
      <c r="BB8" s="25">
        <f>1/1000*'[1]48Imp'!AZ$247</f>
        <v>0</v>
      </c>
      <c r="BC8" s="226">
        <f>1/1000*'[1]48Imp'!BA$247</f>
        <v>0</v>
      </c>
      <c r="BD8" s="443"/>
    </row>
    <row r="9" spans="1:56">
      <c r="B9" s="27" t="s">
        <v>15</v>
      </c>
      <c r="C9" s="126">
        <f t="shared" ref="C9:L9" si="2">SUM(C7:C7)-SUM(C8:C8)</f>
        <v>1.7763063809523791E-4</v>
      </c>
      <c r="D9" s="32">
        <f t="shared" si="2"/>
        <v>4.2646512032085485E-5</v>
      </c>
      <c r="E9" s="32">
        <f t="shared" si="2"/>
        <v>1.2231275714285738E-4</v>
      </c>
      <c r="F9" s="32">
        <f t="shared" si="2"/>
        <v>9.841218095238153E-5</v>
      </c>
      <c r="G9" s="32">
        <f t="shared" si="2"/>
        <v>1.0724041904761885E-4</v>
      </c>
      <c r="H9" s="32">
        <f t="shared" si="2"/>
        <v>7.3211604166666675E-5</v>
      </c>
      <c r="I9" s="32">
        <f t="shared" si="2"/>
        <v>1.0130290476190467E-4</v>
      </c>
      <c r="J9" s="33">
        <f t="shared" si="2"/>
        <v>1.002911930735931E-4</v>
      </c>
      <c r="K9" s="33">
        <f t="shared" si="2"/>
        <v>1.2323142222222215E-4</v>
      </c>
      <c r="L9" s="33">
        <f t="shared" si="2"/>
        <v>7.7209799217449124E-5</v>
      </c>
      <c r="M9" s="33">
        <f t="shared" ref="M9:AB9" si="3">SUM(M7:M7)-SUM(M8:M8)</f>
        <v>1.207289564102564E-4</v>
      </c>
      <c r="N9" s="33">
        <f t="shared" si="3"/>
        <v>7.189908968254291E-5</v>
      </c>
      <c r="O9" s="33">
        <f t="shared" si="3"/>
        <v>6.7218940476190814E-5</v>
      </c>
      <c r="P9" s="33">
        <f t="shared" si="3"/>
        <v>2.9496911904756951E-5</v>
      </c>
      <c r="Q9" s="33">
        <f t="shared" si="3"/>
        <v>4.8097479112552133E-5</v>
      </c>
      <c r="R9" s="33">
        <f t="shared" si="3"/>
        <v>4.3890647619046486E-5</v>
      </c>
      <c r="S9" s="33">
        <f t="shared" si="3"/>
        <v>2.7948903805856407E-5</v>
      </c>
      <c r="T9" s="33">
        <f t="shared" si="3"/>
        <v>4.0872709126987122E-5</v>
      </c>
      <c r="U9" s="33">
        <f t="shared" si="3"/>
        <v>3.771057735042424E-5</v>
      </c>
      <c r="V9" s="33">
        <f t="shared" si="3"/>
        <v>2.6325299178980854E-5</v>
      </c>
      <c r="W9" s="33">
        <f t="shared" si="3"/>
        <v>4.3067554761903881E-5</v>
      </c>
      <c r="X9" s="33">
        <f t="shared" si="3"/>
        <v>2.4975673015872196E-5</v>
      </c>
      <c r="Y9" s="33">
        <f t="shared" si="3"/>
        <v>1.7082438888888635E-5</v>
      </c>
      <c r="Z9" s="33">
        <f t="shared" si="3"/>
        <v>1.417165357142907E-5</v>
      </c>
      <c r="AA9" s="33">
        <f t="shared" si="3"/>
        <v>1.417165357142907E-5</v>
      </c>
      <c r="AB9" s="33">
        <f t="shared" si="3"/>
        <v>1.417165357142907E-5</v>
      </c>
      <c r="AC9" s="7"/>
      <c r="AD9" s="126">
        <f t="shared" ref="AD9:BC9" si="4">SUM(AD7:AD7)-SUM(AD8:AD8)</f>
        <v>3.9031885380000006E-4</v>
      </c>
      <c r="AE9" s="32">
        <f t="shared" si="4"/>
        <v>1.7402582719999986E-4</v>
      </c>
      <c r="AF9" s="32">
        <f t="shared" si="4"/>
        <v>3.2478428639999991E-4</v>
      </c>
      <c r="AG9" s="32">
        <f t="shared" si="4"/>
        <v>4.4769841759999957E-4</v>
      </c>
      <c r="AH9" s="32">
        <f t="shared" si="4"/>
        <v>4.2110866209999973E-4</v>
      </c>
      <c r="AI9" s="32">
        <f t="shared" si="4"/>
        <v>2.9358520620000007E-4</v>
      </c>
      <c r="AJ9" s="32">
        <f t="shared" si="4"/>
        <v>4.4381818759999924E-4</v>
      </c>
      <c r="AK9" s="32">
        <f t="shared" si="4"/>
        <v>4.3358919650000015E-4</v>
      </c>
      <c r="AL9" s="32">
        <f t="shared" si="4"/>
        <v>5.8282362040000014E-4</v>
      </c>
      <c r="AM9" s="32">
        <f t="shared" si="4"/>
        <v>3.4916307360000065E-4</v>
      </c>
      <c r="AN9" s="32">
        <f t="shared" si="4"/>
        <v>5.9437361790000073E-4</v>
      </c>
      <c r="AO9" s="32">
        <f t="shared" si="4"/>
        <v>5.0532801599999927E-4</v>
      </c>
      <c r="AP9" s="32">
        <f t="shared" si="4"/>
        <v>4.1911332320000022E-4</v>
      </c>
      <c r="AQ9" s="32">
        <f t="shared" si="4"/>
        <v>2.1840206070000007E-4</v>
      </c>
      <c r="AR9" s="32">
        <f t="shared" si="4"/>
        <v>3.1611391799999528E-4</v>
      </c>
      <c r="AS9" s="32">
        <f t="shared" si="4"/>
        <v>2.9157549049999704E-4</v>
      </c>
      <c r="AT9" s="32">
        <f t="shared" si="4"/>
        <v>1.7271514150000306E-4</v>
      </c>
      <c r="AU9" s="32">
        <f t="shared" si="4"/>
        <v>2.4089722800000116E-4</v>
      </c>
      <c r="AV9" s="32">
        <f t="shared" si="4"/>
        <v>1.9143537600000218E-4</v>
      </c>
      <c r="AW9" s="32">
        <f t="shared" si="4"/>
        <v>1.7374416099999804E-4</v>
      </c>
      <c r="AX9" s="32">
        <f t="shared" si="4"/>
        <v>8.4043076000000355E-5</v>
      </c>
      <c r="AY9" s="32">
        <f t="shared" si="4"/>
        <v>2.4999557789999981E-4</v>
      </c>
      <c r="AZ9" s="32">
        <f t="shared" si="4"/>
        <v>2.1202155000000014E-4</v>
      </c>
      <c r="BA9" s="32">
        <f t="shared" si="4"/>
        <v>2.2441192069999963E-4</v>
      </c>
      <c r="BB9" s="32">
        <f t="shared" si="4"/>
        <v>0</v>
      </c>
      <c r="BC9" s="237">
        <f t="shared" si="4"/>
        <v>0</v>
      </c>
      <c r="BD9" s="443"/>
    </row>
    <row r="10" spans="1:56" ht="17.149999999999999" customHeight="1">
      <c r="B10" s="73" t="s">
        <v>115</v>
      </c>
      <c r="C10" s="74">
        <f>1/$A$1*'[1]48Imp'!$B$269</f>
        <v>2.2666666666666664E-8</v>
      </c>
      <c r="D10" s="75">
        <f>1/$A$1*'[1]48Imp'!$C$269</f>
        <v>1.1758088235294116E-6</v>
      </c>
      <c r="E10" s="75">
        <f>1/$A$1*'[1]48Imp'!$D$269</f>
        <v>3.4059999999999997E-6</v>
      </c>
      <c r="F10" s="75">
        <f>1/$A$1*'[1]48Imp'!$E$269</f>
        <v>7.3235857142857128E-6</v>
      </c>
      <c r="G10" s="75">
        <f>1/$A$1*'[1]48Imp'!$F$269</f>
        <v>5.1989030952380944E-5</v>
      </c>
      <c r="H10" s="75">
        <f>1/$A$1*'[1]48Imp'!$G$269</f>
        <v>3.8026249999999999E-6</v>
      </c>
      <c r="I10" s="75">
        <f>1/$A$1*'[1]48Imp'!$H$269</f>
        <v>7.776954545454545E-6</v>
      </c>
      <c r="J10" s="76">
        <f>1/$A$1*'[1]48Imp'!$I$269</f>
        <v>2.6480736709956704E-4</v>
      </c>
      <c r="K10" s="76">
        <f>1/$A$1*'[1]48Imp'!$J$269</f>
        <v>3.0690422222222222E-4</v>
      </c>
      <c r="L10" s="76">
        <f>1/$A$1*'[1]48Imp'!K$269</f>
        <v>1.8715577163669662E-3</v>
      </c>
      <c r="M10" s="76">
        <f>1/$A$1*'[1]48Imp'!L$269</f>
        <v>2.1632282487179483E-3</v>
      </c>
      <c r="N10" s="76">
        <f>1/$A$1*'[1]48Imp'!M$269</f>
        <v>7.760992857142862E-5</v>
      </c>
      <c r="O10" s="76">
        <f>1/$A$1*'[1]48Imp'!N$269</f>
        <v>3.8263038095238101E-5</v>
      </c>
      <c r="P10" s="76">
        <f>1/$A$1*'[1]48Imp'!O$269</f>
        <v>3.1488607142857136E-5</v>
      </c>
      <c r="Q10" s="76">
        <f>1/$A$1*'[1]48Imp'!P$269</f>
        <v>2.7599923809523814E-5</v>
      </c>
      <c r="R10" s="76">
        <f>1/$A$1*'[1]48Imp'!Q$269</f>
        <v>4.8370857142857147E-6</v>
      </c>
      <c r="S10" s="76">
        <f>1/$A$1*'[1]48Imp'!R$269</f>
        <v>1.9716990476190475E-5</v>
      </c>
      <c r="T10" s="76">
        <f>1/$A$1*'[1]48Imp'!S$269</f>
        <v>1.9974341197691196E-5</v>
      </c>
      <c r="U10" s="76">
        <f>1/$A$1*'[1]48Imp'!T$269</f>
        <v>2.7692938754578749E-4</v>
      </c>
      <c r="V10" s="76">
        <f>1/$A$1*'[1]48Imp'!U$269</f>
        <v>1.0840289810344825E-3</v>
      </c>
      <c r="W10" s="76">
        <f>1/$A$1*'[1]48Imp'!V$269</f>
        <v>1.6414461071428571E-3</v>
      </c>
      <c r="X10" s="76">
        <f>1/$A$1*'[1]48Imp'!W$269</f>
        <v>1.6415895198412696E-3</v>
      </c>
      <c r="Y10" s="76">
        <f>1/$A$1*'[1]48Imp'!X$269</f>
        <v>1.6636736611111112E-3</v>
      </c>
      <c r="Z10" s="76">
        <f>1/$A$1*'[1]48Imp'!Y$269</f>
        <v>8.0670103571428599E-5</v>
      </c>
      <c r="AA10" s="76">
        <f>1/$A$1*'[1]48Imp'!Z$269</f>
        <v>8.0670103571428599E-5</v>
      </c>
      <c r="AB10" s="76">
        <f>1/$A$1*'[1]48Imp'!AA$269</f>
        <v>8.0670103571428599E-5</v>
      </c>
      <c r="AC10" s="7"/>
      <c r="AD10" s="74">
        <f>1/1000*'[1]48Imp'!AB$269</f>
        <v>6.2805683999999992E-8</v>
      </c>
      <c r="AE10" s="75">
        <f>1/1000*'[1]48Imp'!AC$269</f>
        <v>1.7948719600000001E-5</v>
      </c>
      <c r="AF10" s="75">
        <f>1/1000*'[1]48Imp'!AD$269</f>
        <v>1.3112635199999999E-5</v>
      </c>
      <c r="AG10" s="75">
        <f>1/1000*'[1]48Imp'!AE$269</f>
        <v>1.4309679999999996E-5</v>
      </c>
      <c r="AH10" s="75">
        <f>1/1000*'[1]48Imp'!AF$269</f>
        <v>1.148766528E-4</v>
      </c>
      <c r="AI10" s="75">
        <f>1/1000*'[1]48Imp'!AG$269</f>
        <v>4.02764934E-5</v>
      </c>
      <c r="AJ10" s="75">
        <f>1/1000*'[1]48Imp'!AH$269</f>
        <v>3.7650421600000008E-5</v>
      </c>
      <c r="AK10" s="75">
        <f>1/1000*'[1]48Imp'!AI$269</f>
        <v>4.6790103450000003E-4</v>
      </c>
      <c r="AL10" s="75">
        <f>1/1000*'[1]48Imp'!AJ$269</f>
        <v>4.2315504320000004E-4</v>
      </c>
      <c r="AM10" s="75">
        <f>1/1000*'[1]48Imp'!AK$269</f>
        <v>1.8741495211999997E-3</v>
      </c>
      <c r="AN10" s="75">
        <f>1/1000*'[1]48Imp'!AL$269</f>
        <v>1.8139513328999999E-3</v>
      </c>
      <c r="AO10" s="75">
        <f>1/1000*'[1]48Imp'!AM$269</f>
        <v>1.8840024000000002E-4</v>
      </c>
      <c r="AP10" s="75">
        <f>1/1000*'[1]48Imp'!AN$269</f>
        <v>1.3746203679999998E-4</v>
      </c>
      <c r="AQ10" s="75">
        <f>1/1000*'[1]48Imp'!AO$269</f>
        <v>1.3984627379999995E-4</v>
      </c>
      <c r="AR10" s="75">
        <f>1/1000*'[1]48Imp'!AP$269</f>
        <v>1.1149303399999998E-4</v>
      </c>
      <c r="AS10" s="75">
        <f>1/1000*'[1]48Imp'!AQ$269</f>
        <v>2.7193844999999997E-5</v>
      </c>
      <c r="AT10" s="75">
        <f>1/1000*'[1]48Imp'!AR$269</f>
        <v>8.6828556700000012E-5</v>
      </c>
      <c r="AU10" s="75">
        <f>1/1000*'[1]48Imp'!AS$269</f>
        <v>8.0413175700000031E-5</v>
      </c>
      <c r="AV10" s="75">
        <f>1/1000*'[1]48Imp'!AT$269</f>
        <v>6.2856953500000019E-4</v>
      </c>
      <c r="AW10" s="75">
        <f>1/1000*'[1]48Imp'!AU$269</f>
        <v>2.1885609274999995E-3</v>
      </c>
      <c r="AX10" s="75">
        <f>1/1000*'[1]48Imp'!AV$269</f>
        <v>3.0933345949999995E-3</v>
      </c>
      <c r="AY10" s="75">
        <f>1/1000*'[1]48Imp'!AW$269</f>
        <v>3.1449979936000001E-3</v>
      </c>
      <c r="AZ10" s="75">
        <f>1/1000*'[1]48Imp'!AX$269</f>
        <v>3.3062778449999991E-3</v>
      </c>
      <c r="BA10" s="75">
        <f>1/1000*'[1]48Imp'!AY$269</f>
        <v>3.8104255089999988E-4</v>
      </c>
      <c r="BB10" s="75">
        <f>1/1000*'[1]48Imp'!AZ$269</f>
        <v>0</v>
      </c>
      <c r="BC10" s="241">
        <f>1/1000*'[1]48Imp'!BA$269</f>
        <v>0</v>
      </c>
      <c r="BD10" s="400"/>
    </row>
    <row r="11" spans="1:56" ht="17.149999999999999" customHeight="1">
      <c r="B11" s="34" t="s">
        <v>107</v>
      </c>
      <c r="C11" s="35">
        <f>1/$A$1*'[1]48Imp'!$B$267</f>
        <v>1.9460402281385278E-3</v>
      </c>
      <c r="D11" s="36">
        <f>1/$A$1*'[1]48Imp'!$C$267</f>
        <v>1.5087029935383252E-3</v>
      </c>
      <c r="E11" s="36">
        <f>1/$A$1*'[1]48Imp'!$D$267</f>
        <v>1.3902032499999999E-3</v>
      </c>
      <c r="F11" s="36">
        <f>1/$A$1*'[1]48Imp'!$E$267</f>
        <v>2.1336609158008652E-3</v>
      </c>
      <c r="G11" s="36">
        <f>1/$A$1*'[1]48Imp'!$F$267</f>
        <v>3.1255532214285705E-3</v>
      </c>
      <c r="H11" s="36">
        <f>1/$A$1*'[1]48Imp'!$G$267</f>
        <v>3.7679847236111123E-3</v>
      </c>
      <c r="I11" s="36">
        <f>1/$A$1*'[1]48Imp'!$H$267</f>
        <v>3.2248429935064923E-3</v>
      </c>
      <c r="J11" s="37">
        <f>1/$A$1*'[1]48Imp'!$I$267</f>
        <v>4.6488752008657999E-3</v>
      </c>
      <c r="K11" s="37">
        <f>1/$A$1*'[1]48Imp'!$J$267</f>
        <v>5.1286545833333329E-3</v>
      </c>
      <c r="L11" s="37">
        <f>1/$A$1*'[1]48Imp'!K$267</f>
        <v>7.7924300630036617E-3</v>
      </c>
      <c r="M11" s="37">
        <f>1/$A$1*'[1]48Imp'!L$267</f>
        <v>7.1420662400932377E-3</v>
      </c>
      <c r="N11" s="37">
        <f>1/$A$1*'[1]48Imp'!M$267</f>
        <v>4.7396294325396807E-3</v>
      </c>
      <c r="O11" s="37">
        <f>1/$A$1*'[1]48Imp'!N$267</f>
        <v>4.9593661435897458E-3</v>
      </c>
      <c r="P11" s="37">
        <f>1/$A$1*'[1]48Imp'!O$267</f>
        <v>6.51244152380952E-3</v>
      </c>
      <c r="Q11" s="37">
        <f>1/$A$1*'[1]48Imp'!P$267</f>
        <v>6.5959493168831155E-3</v>
      </c>
      <c r="R11" s="37">
        <f>1/$A$1*'[1]48Imp'!Q$267</f>
        <v>7.4479046428571425E-3</v>
      </c>
      <c r="S11" s="37">
        <f>1/$A$1*'[1]48Imp'!R$267</f>
        <v>8.6587290107937934E-3</v>
      </c>
      <c r="T11" s="37">
        <f>1/$A$1*'[1]48Imp'!S$267</f>
        <v>6.3792972208874445E-3</v>
      </c>
      <c r="U11" s="37">
        <f>1/$A$1*'[1]48Imp'!T$267</f>
        <v>6.3186242039849037E-3</v>
      </c>
      <c r="V11" s="37">
        <f>1/$A$1*'[1]48Imp'!U$267</f>
        <v>5.1840265419813916E-3</v>
      </c>
      <c r="W11" s="37">
        <f>1/$A$1*'[1]48Imp'!V$267</f>
        <v>5.0737177253968252E-3</v>
      </c>
      <c r="X11" s="37">
        <f>1/$A$1*'[1]48Imp'!W$267</f>
        <v>6.0079859626984145E-3</v>
      </c>
      <c r="Y11" s="37">
        <f>1/$A$1*'[1]48Imp'!X$267</f>
        <v>6.2949375277777803E-3</v>
      </c>
      <c r="Z11" s="37">
        <f>1/$A$1*'[1]48Imp'!Y$267</f>
        <v>5.3739796630952385E-3</v>
      </c>
      <c r="AA11" s="37">
        <f>1/$A$1*'[1]48Imp'!Z$267</f>
        <v>5.3739796630952385E-3</v>
      </c>
      <c r="AB11" s="37">
        <f>1/$A$1*'[1]48Imp'!AA$267</f>
        <v>5.3739796630952385E-3</v>
      </c>
      <c r="AC11" s="7"/>
      <c r="AD11" s="35">
        <f>1/1000*'[1]48Imp'!AB$267</f>
        <v>9.056223118182001E-3</v>
      </c>
      <c r="AE11" s="36">
        <f>1/1000*'[1]48Imp'!AC$267</f>
        <v>6.4005379488000008E-3</v>
      </c>
      <c r="AF11" s="36">
        <f>1/1000*'[1]48Imp'!AD$267</f>
        <v>6.2981886576000002E-3</v>
      </c>
      <c r="AG11" s="36">
        <f>1/1000*'[1]48Imp'!AE$267</f>
        <v>8.6153085647999988E-3</v>
      </c>
      <c r="AH11" s="36">
        <f>1/1000*'[1]48Imp'!AF$267</f>
        <v>1.2275729417699999E-2</v>
      </c>
      <c r="AI11" s="36">
        <f>1/1000*'[1]48Imp'!AG$267</f>
        <v>1.48024573125E-2</v>
      </c>
      <c r="AJ11" s="36">
        <f>1/1000*'[1]48Imp'!AH$267</f>
        <v>1.5457029898799999E-2</v>
      </c>
      <c r="AK11" s="36">
        <f>1/1000*'[1]48Imp'!AI$267</f>
        <v>2.0203223008999998E-2</v>
      </c>
      <c r="AL11" s="36">
        <f>1/1000*'[1]48Imp'!AJ$267</f>
        <v>2.4636682465600003E-2</v>
      </c>
      <c r="AM11" s="36">
        <f>1/1000*'[1]48Imp'!AK$267</f>
        <v>2.3588616299600001E-2</v>
      </c>
      <c r="AN11" s="36">
        <f>1/1000*'[1]48Imp'!AL$267</f>
        <v>2.7545540426999998E-2</v>
      </c>
      <c r="AO11" s="36">
        <f>1/1000*'[1]48Imp'!AM$267</f>
        <v>2.6118677856E-2</v>
      </c>
      <c r="AP11" s="36">
        <f>1/1000*'[1]48Imp'!AN$267</f>
        <v>2.5613441321600001E-2</v>
      </c>
      <c r="AQ11" s="36">
        <f>1/1000*'[1]48Imp'!AO$267</f>
        <v>2.5554081004200001E-2</v>
      </c>
      <c r="AR11" s="36">
        <f>1/1000*'[1]48Imp'!AP$267</f>
        <v>2.6902842389999997E-2</v>
      </c>
      <c r="AS11" s="36">
        <f>1/1000*'[1]48Imp'!AQ$267</f>
        <v>2.5876532321500001E-2</v>
      </c>
      <c r="AT11" s="36">
        <f>1/1000*'[1]48Imp'!AR$267</f>
        <v>2.3884164636300002E-2</v>
      </c>
      <c r="AU11" s="36">
        <f>1/1000*'[1]48Imp'!AS$267</f>
        <v>2.3610691590200003E-2</v>
      </c>
      <c r="AV11" s="36">
        <f>1/1000*'[1]48Imp'!AT$267</f>
        <v>2.5673891272E-2</v>
      </c>
      <c r="AW11" s="36">
        <f>1/1000*'[1]48Imp'!AU$267</f>
        <v>2.32551171345E-2</v>
      </c>
      <c r="AX11" s="36">
        <f>1/1000*'[1]48Imp'!AV$267</f>
        <v>2.1789954995999998E-2</v>
      </c>
      <c r="AY11" s="36">
        <f>1/1000*'[1]48Imp'!AW$267</f>
        <v>3.4542224778800007E-2</v>
      </c>
      <c r="AZ11" s="36">
        <f>1/1000*'[1]48Imp'!AX$267</f>
        <v>3.679349742899999E-2</v>
      </c>
      <c r="BA11" s="36">
        <f>1/1000*'[1]48Imp'!AY$267</f>
        <v>2.8663123107299994E-2</v>
      </c>
      <c r="BB11" s="36">
        <f>1/1000*'[1]48Imp'!AZ$267</f>
        <v>0</v>
      </c>
      <c r="BC11" s="236">
        <f>1/1000*'[1]48Imp'!BA$267</f>
        <v>0</v>
      </c>
      <c r="BD11" s="443"/>
    </row>
    <row r="12" spans="1:56">
      <c r="B12" s="23" t="s">
        <v>32</v>
      </c>
      <c r="C12" s="39">
        <f>1/$A$1*(SUM('[1]48Imp'!$B$47:$B$47)+SUM('[1]48Imp'!$B$105:$B$105))</f>
        <v>1.3219562285714283E-3</v>
      </c>
      <c r="D12" s="24">
        <f>1/$A$1*(SUM('[1]48Imp'!$C$47:$C$47)+SUM('[1]48Imp'!$C$105:$C$105))</f>
        <v>9.4621530672268927E-4</v>
      </c>
      <c r="E12" s="24">
        <f>1/$A$1*(SUM('[1]48Imp'!$D$47:$D$47)+SUM('[1]48Imp'!$D$105:$D$105))</f>
        <v>6.6641948333333333E-4</v>
      </c>
      <c r="F12" s="24">
        <f>1/$A$1*(SUM('[1]48Imp'!$E$47:$E$47)+SUM('[1]48Imp'!$E$105:$E$105))</f>
        <v>8.7710446645021653E-4</v>
      </c>
      <c r="G12" s="24">
        <f>1/$A$1*(SUM('[1]48Imp'!$F$47:$F$47)+SUM('[1]48Imp'!$F$105:$F$105))</f>
        <v>1.7520073809523806E-3</v>
      </c>
      <c r="H12" s="24">
        <f>1/$A$1*(SUM('[1]48Imp'!$G$47:$G$47)+SUM('[1]48Imp'!$G$105:$G$105))</f>
        <v>2.0822575902777782E-3</v>
      </c>
      <c r="I12" s="24">
        <f>1/$A$1*(SUM('[1]48Imp'!$H$47:$H$47)+SUM('[1]48Imp'!$H$105:$H$105))</f>
        <v>1.6308699305194799E-3</v>
      </c>
      <c r="J12" s="144">
        <f>1/$A$1*(SUM('[1]48Imp'!$I$47:$I$47)+SUM('[1]48Imp'!$I$105:$I$105))</f>
        <v>2.3851968082251075E-3</v>
      </c>
      <c r="K12" s="26">
        <f>1/$A$1*(SUM('[1]48Imp'!$J$47:$J$47)+SUM('[1]48Imp'!$J$105:$J$105))</f>
        <v>2.8156245555555561E-3</v>
      </c>
      <c r="L12" s="26">
        <f>1/$A$1*(SUM('[1]48Imp'!K$47:K$47)+SUM('[1]48Imp'!K$105:K$105))</f>
        <v>3.4980761572927059E-3</v>
      </c>
      <c r="M12" s="26">
        <f>1/$A$1*(SUM('[1]48Imp'!L$47:L$47)+SUM('[1]48Imp'!L$105:L$105))</f>
        <v>4.5350281634032614E-3</v>
      </c>
      <c r="N12" s="26">
        <f>1/$A$1*(SUM('[1]48Imp'!M$47:M$47)+SUM('[1]48Imp'!M$105:M$105))</f>
        <v>3.4591803611111107E-3</v>
      </c>
      <c r="O12" s="26">
        <f>1/$A$1*(SUM('[1]48Imp'!N$47:N$47)+SUM('[1]48Imp'!N$105:N$105))</f>
        <v>3.9046101095238108E-3</v>
      </c>
      <c r="P12" s="26">
        <f>1/$A$1*(SUM('[1]48Imp'!O$47:O$47)+SUM('[1]48Imp'!O$105:O$105))</f>
        <v>3.9748442571428556E-3</v>
      </c>
      <c r="Q12" s="26">
        <f>1/$A$1*(SUM('[1]48Imp'!P$47:P$47)+SUM('[1]48Imp'!P$105:P$105))</f>
        <v>4.696340524025973E-3</v>
      </c>
      <c r="R12" s="26">
        <f>1/$A$1*(SUM('[1]48Imp'!Q$47:Q$47)+SUM('[1]48Imp'!Q$105:Q$105))</f>
        <v>4.7242235999999981E-3</v>
      </c>
      <c r="S12" s="26">
        <f>1/$A$1*(SUM('[1]48Imp'!R$47:R$47)+SUM('[1]48Imp'!R$105:R$105))</f>
        <v>6.0095660475864704E-3</v>
      </c>
      <c r="T12" s="26">
        <f>1/$A$1*(SUM('[1]48Imp'!S$47:S$47)+SUM('[1]48Imp'!S$105:S$105))</f>
        <v>5.920841053030302E-3</v>
      </c>
      <c r="U12" s="26">
        <f>1/$A$1*(SUM('[1]48Imp'!T$47:T$47)+SUM('[1]48Imp'!T$105:T$105))</f>
        <v>5.7275700732933735E-3</v>
      </c>
      <c r="V12" s="26">
        <f>1/$A$1*(SUM('[1]48Imp'!U$47:U$47)+SUM('[1]48Imp'!U$105:U$105))</f>
        <v>4.8188561327859886E-3</v>
      </c>
      <c r="W12" s="26">
        <f>1/$A$1*(SUM('[1]48Imp'!V$47:V$47)+SUM('[1]48Imp'!V$105:V$105))</f>
        <v>4.6347783492063496E-3</v>
      </c>
      <c r="X12" s="26">
        <f>1/$A$1*(SUM('[1]48Imp'!W$47:W$47)+SUM('[1]48Imp'!W$105:W$105))</f>
        <v>5.3875803119047628E-3</v>
      </c>
      <c r="Y12" s="26">
        <f>1/$A$1*(SUM('[1]48Imp'!X$47:X$47)+SUM('[1]48Imp'!X$105:X$105))</f>
        <v>5.8331379833333353E-3</v>
      </c>
      <c r="Z12" s="26">
        <f>1/$A$1*(SUM('[1]48Imp'!Y$47:Y$47)+SUM('[1]48Imp'!Y$105:Y$105))</f>
        <v>4.8431056749999998E-3</v>
      </c>
      <c r="AA12" s="26">
        <f>1/$A$1*(SUM('[1]48Imp'!Z$47:Z$47)+SUM('[1]48Imp'!Z$105:Z$105))</f>
        <v>4.8431056749999998E-3</v>
      </c>
      <c r="AB12" s="26">
        <f>1/$A$1*(SUM('[1]48Imp'!AA$47:AA$47)+SUM('[1]48Imp'!AA$105:AA$105))</f>
        <v>4.8431056749999998E-3</v>
      </c>
      <c r="AC12" s="7"/>
      <c r="AD12" s="24">
        <f>1/1000*(SUM('[1]48Imp'!AB$47:AB$47)+SUM('[1]48Imp'!AB$105:AB$105))</f>
        <v>5.2290599370509996E-3</v>
      </c>
      <c r="AE12" s="24">
        <f>1/1000*(SUM('[1]48Imp'!AC$47:AC$47)+SUM('[1]48Imp'!AC$105:AC$105))</f>
        <v>3.5278140756E-3</v>
      </c>
      <c r="AF12" s="24">
        <f>1/1000*(SUM('[1]48Imp'!AD$47:AD$47)+SUM('[1]48Imp'!AD$105:AD$105))</f>
        <v>3.2256203183999997E-3</v>
      </c>
      <c r="AG12" s="24">
        <f>1/1000*(SUM('[1]48Imp'!AE$47:AE$47)+SUM('[1]48Imp'!AE$105:AE$105))</f>
        <v>3.7266569536000002E-3</v>
      </c>
      <c r="AH12" s="24">
        <f>1/1000*(SUM('[1]48Imp'!AF$47:AF$47)+SUM('[1]48Imp'!AF$105:AF$105))</f>
        <v>5.9370662855000008E-3</v>
      </c>
      <c r="AI12" s="24">
        <f>1/1000*(SUM('[1]48Imp'!AG$47:AG$47)+SUM('[1]48Imp'!AG$105:AG$105))</f>
        <v>7.6685229192000005E-3</v>
      </c>
      <c r="AJ12" s="24">
        <f>1/1000*(SUM('[1]48Imp'!AH$47:AH$47)+SUM('[1]48Imp'!AH$105:AH$105))</f>
        <v>7.0241365332E-3</v>
      </c>
      <c r="AK12" s="24">
        <f>1/1000*(SUM('[1]48Imp'!AI$47:AI$47)+SUM('[1]48Imp'!AI$105:AI$105))</f>
        <v>9.2476584365E-3</v>
      </c>
      <c r="AL12" s="24">
        <f>1/1000*(SUM('[1]48Imp'!AJ$47:AJ$47)+SUM('[1]48Imp'!AJ$105:AJ$105))</f>
        <v>1.3018409675200002E-2</v>
      </c>
      <c r="AM12" s="24">
        <f>1/1000*(SUM('[1]48Imp'!AK$47:AK$47)+SUM('[1]48Imp'!AK$105:AK$105))</f>
        <v>1.2269190823999999E-2</v>
      </c>
      <c r="AN12" s="24">
        <f>1/1000*(SUM('[1]48Imp'!AL$47:AL$47)+SUM('[1]48Imp'!AL$105:AL$105))</f>
        <v>1.4288608037700001E-2</v>
      </c>
      <c r="AO12" s="24">
        <f>1/1000*(SUM('[1]48Imp'!AM$47:AM$47)+SUM('[1]48Imp'!AM$105:AM$105))</f>
        <v>1.7501558927999997E-2</v>
      </c>
      <c r="AP12" s="24">
        <f>1/1000*(SUM('[1]48Imp'!AN$47:AN$47)+SUM('[1]48Imp'!AN$105:AN$105))</f>
        <v>1.9955797540799996E-2</v>
      </c>
      <c r="AQ12" s="24">
        <f>1/1000*(SUM('[1]48Imp'!AO$47:AO$47)+SUM('[1]48Imp'!AO$105:AO$105))</f>
        <v>1.9549238882399997E-2</v>
      </c>
      <c r="AR12" s="24">
        <f>1/1000*(SUM('[1]48Imp'!AP$47:AP$47)+SUM('[1]48Imp'!AP$105:AP$105))</f>
        <v>2.2619305371499997E-2</v>
      </c>
      <c r="AS12" s="24">
        <f>1/1000*(SUM('[1]48Imp'!AQ$47:AQ$47)+SUM('[1]48Imp'!AQ$105:AQ$105))</f>
        <v>2.2055809303499999E-2</v>
      </c>
      <c r="AT12" s="24">
        <f>1/1000*(SUM('[1]48Imp'!AR$47:AR$47)+SUM('[1]48Imp'!AR$105:AR$105))</f>
        <v>2.0078080131100004E-2</v>
      </c>
      <c r="AU12" s="24">
        <f>1/1000*(SUM('[1]48Imp'!AS$47:AS$47)+SUM('[1]48Imp'!AS$105:AS$105))</f>
        <v>2.1571169619999997E-2</v>
      </c>
      <c r="AV12" s="24">
        <f>1/1000*(SUM('[1]48Imp'!AT$47:AT$47)+SUM('[1]48Imp'!AT$105:AT$105))</f>
        <v>2.3379705473000001E-2</v>
      </c>
      <c r="AW12" s="24">
        <f>1/1000*(SUM('[1]48Imp'!AU$47:AU$47)+SUM('[1]48Imp'!AU$105:AU$105))</f>
        <v>2.0847841730999999E-2</v>
      </c>
      <c r="AX12" s="24">
        <f>1/1000*(SUM('[1]48Imp'!AV$47:AV$47)+SUM('[1]48Imp'!AV$105:AV$105))</f>
        <v>1.8822286387200002E-2</v>
      </c>
      <c r="AY12" s="24">
        <f>1/1000*(SUM('[1]48Imp'!AW$47:AW$47)+SUM('[1]48Imp'!AW$105:AW$105))</f>
        <v>2.8834806705700003E-2</v>
      </c>
      <c r="AZ12" s="24">
        <f>1/1000*(SUM('[1]48Imp'!AX$47:AX$47)+SUM('[1]48Imp'!AX$105:AX$105))</f>
        <v>3.2436117089999994E-2</v>
      </c>
      <c r="BA12" s="24">
        <f>1/1000*(SUM('[1]48Imp'!AY$47:AY$47)+SUM('[1]48Imp'!AY$105:AY$105))</f>
        <v>2.4446389391599998E-2</v>
      </c>
      <c r="BB12" s="24">
        <f>1/1000*(SUM('[1]48Imp'!AZ$47:AZ$47)+SUM('[1]48Imp'!AZ$105:AZ$105))</f>
        <v>0</v>
      </c>
      <c r="BC12" s="226">
        <f>1/1000*(SUM('[1]48Imp'!BA$47:BA$47)+SUM('[1]48Imp'!BA$105:BA$105))</f>
        <v>0</v>
      </c>
      <c r="BD12" s="443"/>
    </row>
    <row r="13" spans="1:56">
      <c r="B13" s="27" t="s">
        <v>15</v>
      </c>
      <c r="C13" s="28">
        <f t="shared" ref="C13:AB13" si="5">SUM(C11:C11)-SUM(C12:C12)</f>
        <v>6.2408399956709955E-4</v>
      </c>
      <c r="D13" s="29">
        <f t="shared" si="5"/>
        <v>5.6248768681563591E-4</v>
      </c>
      <c r="E13" s="29">
        <f t="shared" si="5"/>
        <v>7.2378376666666655E-4</v>
      </c>
      <c r="F13" s="29">
        <f t="shared" si="5"/>
        <v>1.2565564493506485E-3</v>
      </c>
      <c r="G13" s="29">
        <f t="shared" si="5"/>
        <v>1.3735458404761898E-3</v>
      </c>
      <c r="H13" s="29">
        <f t="shared" si="5"/>
        <v>1.6857271333333341E-3</v>
      </c>
      <c r="I13" s="29">
        <f t="shared" si="5"/>
        <v>1.5939730629870124E-3</v>
      </c>
      <c r="J13" s="30">
        <f t="shared" si="5"/>
        <v>2.2636783926406924E-3</v>
      </c>
      <c r="K13" s="30">
        <f t="shared" si="5"/>
        <v>2.3130300277777768E-3</v>
      </c>
      <c r="L13" s="30">
        <f t="shared" si="5"/>
        <v>4.2943539057109558E-3</v>
      </c>
      <c r="M13" s="30">
        <f t="shared" si="5"/>
        <v>2.6070380766899763E-3</v>
      </c>
      <c r="N13" s="30">
        <f t="shared" si="5"/>
        <v>1.28044907142857E-3</v>
      </c>
      <c r="O13" s="30">
        <f t="shared" si="5"/>
        <v>1.054756034065935E-3</v>
      </c>
      <c r="P13" s="30">
        <f t="shared" si="5"/>
        <v>2.5375972666666644E-3</v>
      </c>
      <c r="Q13" s="30">
        <f t="shared" si="5"/>
        <v>1.8996087928571425E-3</v>
      </c>
      <c r="R13" s="30">
        <f t="shared" si="5"/>
        <v>2.7236810428571444E-3</v>
      </c>
      <c r="S13" s="30">
        <f t="shared" si="5"/>
        <v>2.649162963207323E-3</v>
      </c>
      <c r="T13" s="30">
        <f t="shared" si="5"/>
        <v>4.5845616785714256E-4</v>
      </c>
      <c r="U13" s="30">
        <f t="shared" si="5"/>
        <v>5.9105413069153023E-4</v>
      </c>
      <c r="V13" s="30">
        <f t="shared" si="5"/>
        <v>3.6517040919540299E-4</v>
      </c>
      <c r="W13" s="30">
        <f t="shared" si="5"/>
        <v>4.3893937619047564E-4</v>
      </c>
      <c r="X13" s="30">
        <f t="shared" si="5"/>
        <v>6.204056507936517E-4</v>
      </c>
      <c r="Y13" s="30">
        <f t="shared" si="5"/>
        <v>4.6179954444444497E-4</v>
      </c>
      <c r="Z13" s="30">
        <f t="shared" si="5"/>
        <v>5.3087398809523872E-4</v>
      </c>
      <c r="AA13" s="30">
        <f t="shared" si="5"/>
        <v>5.3087398809523872E-4</v>
      </c>
      <c r="AB13" s="30">
        <f t="shared" si="5"/>
        <v>5.3087398809523872E-4</v>
      </c>
      <c r="AC13" s="7"/>
      <c r="AD13" s="31">
        <f t="shared" ref="AD13:BC13" si="6">SUM(AD11:AD11)-SUM(AD12:AD12)</f>
        <v>3.8271631811310014E-3</v>
      </c>
      <c r="AE13" s="32">
        <f t="shared" si="6"/>
        <v>2.8727238732000008E-3</v>
      </c>
      <c r="AF13" s="32">
        <f t="shared" si="6"/>
        <v>3.0725683392000005E-3</v>
      </c>
      <c r="AG13" s="32">
        <f t="shared" si="6"/>
        <v>4.8886516111999985E-3</v>
      </c>
      <c r="AH13" s="32">
        <f t="shared" si="6"/>
        <v>6.3386631321999979E-3</v>
      </c>
      <c r="AI13" s="32">
        <f t="shared" si="6"/>
        <v>7.1339343932999991E-3</v>
      </c>
      <c r="AJ13" s="32">
        <f t="shared" si="6"/>
        <v>8.4328933655999985E-3</v>
      </c>
      <c r="AK13" s="32">
        <f t="shared" si="6"/>
        <v>1.0955564572499998E-2</v>
      </c>
      <c r="AL13" s="32">
        <f t="shared" si="6"/>
        <v>1.1618272790400001E-2</v>
      </c>
      <c r="AM13" s="32">
        <f t="shared" si="6"/>
        <v>1.1319425475600001E-2</v>
      </c>
      <c r="AN13" s="32">
        <f t="shared" si="6"/>
        <v>1.3256932389299998E-2</v>
      </c>
      <c r="AO13" s="32">
        <f t="shared" si="6"/>
        <v>8.6171189280000032E-3</v>
      </c>
      <c r="AP13" s="32">
        <f t="shared" si="6"/>
        <v>5.6576437808000049E-3</v>
      </c>
      <c r="AQ13" s="32">
        <f t="shared" si="6"/>
        <v>6.0048421218000039E-3</v>
      </c>
      <c r="AR13" s="32">
        <f t="shared" si="6"/>
        <v>4.2835370185000006E-3</v>
      </c>
      <c r="AS13" s="32">
        <f t="shared" si="6"/>
        <v>3.8207230180000024E-3</v>
      </c>
      <c r="AT13" s="32">
        <f t="shared" si="6"/>
        <v>3.8060845051999977E-3</v>
      </c>
      <c r="AU13" s="32">
        <f t="shared" si="6"/>
        <v>2.0395219702000061E-3</v>
      </c>
      <c r="AV13" s="32">
        <f t="shared" si="6"/>
        <v>2.2941857989999988E-3</v>
      </c>
      <c r="AW13" s="32">
        <f t="shared" si="6"/>
        <v>2.4072754035000012E-3</v>
      </c>
      <c r="AX13" s="32">
        <f t="shared" si="6"/>
        <v>2.9676686087999962E-3</v>
      </c>
      <c r="AY13" s="32">
        <f t="shared" si="6"/>
        <v>5.707418073100004E-3</v>
      </c>
      <c r="AZ13" s="32">
        <f t="shared" si="6"/>
        <v>4.3573803389999957E-3</v>
      </c>
      <c r="BA13" s="32">
        <f t="shared" si="6"/>
        <v>4.2167337156999961E-3</v>
      </c>
      <c r="BB13" s="32">
        <f t="shared" si="6"/>
        <v>0</v>
      </c>
      <c r="BC13" s="237">
        <f t="shared" si="6"/>
        <v>0</v>
      </c>
      <c r="BD13" s="443"/>
    </row>
    <row r="14" spans="1:56" ht="17.149999999999999" customHeight="1">
      <c r="B14" s="34" t="s">
        <v>190</v>
      </c>
      <c r="C14" s="40">
        <f>1/$A$1*'[1]48Imp'!$B$264</f>
        <v>1.6433803115587302</v>
      </c>
      <c r="D14" s="41">
        <f>1/$A$1*'[1]48Imp'!$C$264</f>
        <v>1.6970499026931478</v>
      </c>
      <c r="E14" s="41">
        <f>1/$A$1*'[1]48Imp'!$D$264</f>
        <v>1.6950490703254202</v>
      </c>
      <c r="F14" s="41">
        <f>1/$A$1*'[1]48Imp'!$E$264</f>
        <v>1.7978665009277055</v>
      </c>
      <c r="G14" s="41">
        <f>1/$A$1*'[1]48Imp'!$F$264</f>
        <v>1.8399394795095236</v>
      </c>
      <c r="H14" s="41">
        <f>1/$A$1*'[1]48Imp'!$G$264</f>
        <v>1.7607447472303577</v>
      </c>
      <c r="I14" s="41">
        <f>1/$A$1*'[1]48Imp'!$H$264</f>
        <v>1.8201515590783768</v>
      </c>
      <c r="J14" s="42">
        <f>1/$A$1*'[1]48Imp'!$I$264</f>
        <v>1.814615946709524</v>
      </c>
      <c r="K14" s="42">
        <f>1/$A$1*'[1]48Imp'!$J$264</f>
        <v>1.7473337567555554</v>
      </c>
      <c r="L14" s="42">
        <f>1/$A$1*'[1]48Imp'!K$264</f>
        <v>1.5207857080499552</v>
      </c>
      <c r="M14" s="42">
        <f>1/$A$1*'[1]48Imp'!L$264</f>
        <v>1.7626394992206349</v>
      </c>
      <c r="N14" s="42">
        <f>1/$A$1*'[1]48Imp'!M$264</f>
        <v>1.7807825396269836</v>
      </c>
      <c r="O14" s="42">
        <f>1/$A$1*'[1]48Imp'!N$264</f>
        <v>1.8006212525253962</v>
      </c>
      <c r="P14" s="42">
        <f>1/$A$1*'[1]48Imp'!O$264</f>
        <v>1.8047289099888881</v>
      </c>
      <c r="Q14" s="42">
        <f>1/$A$1*'[1]48Imp'!P$264</f>
        <v>1.7467948980155124</v>
      </c>
      <c r="R14" s="42">
        <f>1/$A$1*'[1]48Imp'!Q$264</f>
        <v>1.6812914478428571</v>
      </c>
      <c r="S14" s="42">
        <f>1/$A$1*'[1]48Imp'!R$264</f>
        <v>1.6726725068627044</v>
      </c>
      <c r="T14" s="42">
        <f>1/$A$1*'[1]48Imp'!S$264</f>
        <v>1.7778004827736293</v>
      </c>
      <c r="U14" s="42">
        <f>1/$A$1*'[1]48Imp'!T$264</f>
        <v>1.7298244687126765</v>
      </c>
      <c r="V14" s="42">
        <f>1/$A$1*'[1]48Imp'!U$264</f>
        <v>1.6631897506181161</v>
      </c>
      <c r="W14" s="42">
        <f>1/$A$1*'[1]48Imp'!V$264</f>
        <v>1.6659142298126983</v>
      </c>
      <c r="X14" s="42">
        <f>1/$A$1*'[1]48Imp'!W$264</f>
        <v>1.7163861927425925</v>
      </c>
      <c r="Y14" s="42">
        <f>1/$A$1*'[1]48Imp'!X$264</f>
        <v>1.6678759028470078</v>
      </c>
      <c r="Z14" s="42">
        <f>1/$A$1*'[1]48Imp'!Y$264</f>
        <v>1.2274770009523803</v>
      </c>
      <c r="AA14" s="42">
        <f>1/$A$1*'[1]48Imp'!Z$264</f>
        <v>1.2274770009523803</v>
      </c>
      <c r="AB14" s="42">
        <f>1/$A$1*'[1]48Imp'!AA$264</f>
        <v>1.2274770009523803</v>
      </c>
      <c r="AC14" s="7"/>
      <c r="AD14" s="40">
        <f>1/1000*'[1]48Imp'!AB$264</f>
        <v>1.5952228442650678</v>
      </c>
      <c r="AE14" s="41">
        <f>1/1000*'[1]48Imp'!AC$264</f>
        <v>1.6410531785523998</v>
      </c>
      <c r="AF14" s="41">
        <f>1/1000*'[1]48Imp'!AD$264</f>
        <v>1.6512633529295999</v>
      </c>
      <c r="AG14" s="41">
        <f>1/1000*'[1]48Imp'!AE$264</f>
        <v>2.0491265180064002</v>
      </c>
      <c r="AH14" s="41">
        <f>1/1000*'[1]48Imp'!AF$264</f>
        <v>2.2064373654974001</v>
      </c>
      <c r="AI14" s="41">
        <f>1/1000*'[1]48Imp'!AG$264</f>
        <v>2.1199132111443002</v>
      </c>
      <c r="AJ14" s="41">
        <f>1/1000*'[1]48Imp'!AH$264</f>
        <v>2.2145747381623999</v>
      </c>
      <c r="AK14" s="41">
        <f>1/1000*'[1]48Imp'!AI$264</f>
        <v>2.5373321398325004</v>
      </c>
      <c r="AL14" s="41">
        <f>1/1000*'[1]48Imp'!AJ$264</f>
        <v>2.7106816540163994</v>
      </c>
      <c r="AM14" s="41">
        <f>1/1000*'[1]48Imp'!AK$264</f>
        <v>2.2254339293824001</v>
      </c>
      <c r="AN14" s="41">
        <f>1/1000*'[1]48Imp'!AL$264</f>
        <v>2.3749499468826003</v>
      </c>
      <c r="AO14" s="41">
        <f>1/1000*'[1]48Imp'!AM$264</f>
        <v>2.704067648928</v>
      </c>
      <c r="AP14" s="41">
        <f>1/1000*'[1]48Imp'!AN$264</f>
        <v>2.4179965242048</v>
      </c>
      <c r="AQ14" s="41">
        <f>1/1000*'[1]48Imp'!AO$264</f>
        <v>2.4599489752220993</v>
      </c>
      <c r="AR14" s="41">
        <f>1/1000*'[1]48Imp'!AP$264</f>
        <v>2.4379382984154998</v>
      </c>
      <c r="AS14" s="41">
        <f>1/1000*'[1]48Imp'!AQ$264</f>
        <v>1.9841321451384994</v>
      </c>
      <c r="AT14" s="41">
        <f>1/1000*'[1]48Imp'!AR$264</f>
        <v>1.9866577863182</v>
      </c>
      <c r="AU14" s="41">
        <f>1/1000*'[1]48Imp'!AS$264</f>
        <v>2.1381660343757996</v>
      </c>
      <c r="AV14" s="41">
        <f>1/1000*'[1]48Imp'!AT$264</f>
        <v>2.3151881467490005</v>
      </c>
      <c r="AW14" s="41">
        <f>1/1000*'[1]48Imp'!AU$264</f>
        <v>2.1765066687090004</v>
      </c>
      <c r="AX14" s="41">
        <f>1/1000*'[1]48Imp'!AV$264</f>
        <v>2.1125821012746004</v>
      </c>
      <c r="AY14" s="41">
        <f>1/1000*'[1]48Imp'!AW$264</f>
        <v>2.3629973165651994</v>
      </c>
      <c r="AZ14" s="41">
        <f>1/1000*'[1]48Imp'!AX$264</f>
        <v>2.6369656434809996</v>
      </c>
      <c r="BA14" s="41">
        <f>1/1000*'[1]48Imp'!AY$264</f>
        <v>2.3783790053209994</v>
      </c>
      <c r="BB14" s="41">
        <f>1/1000*'[1]48Imp'!AZ$264</f>
        <v>0</v>
      </c>
      <c r="BC14" s="239">
        <f>1/1000*'[1]48Imp'!BA$264</f>
        <v>0</v>
      </c>
      <c r="BD14" s="400"/>
    </row>
    <row r="15" spans="1:56">
      <c r="B15" s="23" t="s">
        <v>28</v>
      </c>
      <c r="C15" s="24">
        <f>1/$A$1*'[1]48Imp'!$B$23</f>
        <v>0.14435367923650794</v>
      </c>
      <c r="D15" s="25">
        <f>1/$A$1*'[1]48Imp'!$C$23</f>
        <v>0.12159179455457877</v>
      </c>
      <c r="E15" s="25">
        <f>1/$A$1*'[1]48Imp'!$D$23</f>
        <v>0.18809909403450473</v>
      </c>
      <c r="F15" s="25">
        <f>1/$A$1*'[1]48Imp'!$E$23</f>
        <v>0.19019215152366523</v>
      </c>
      <c r="G15" s="25">
        <f>1/$A$1*'[1]48Imp'!$F$23</f>
        <v>0.20871298936507929</v>
      </c>
      <c r="H15" s="25">
        <f>1/$A$1*'[1]48Imp'!$G$23</f>
        <v>0.22308613448293649</v>
      </c>
      <c r="I15" s="25">
        <f>1/$A$1*'[1]48Imp'!$H$23</f>
        <v>0.21558441719804627</v>
      </c>
      <c r="J15" s="26">
        <f>1/$A$1*'[1]48Imp'!$I$23</f>
        <v>2.9619010566666673E-2</v>
      </c>
      <c r="K15" s="26">
        <f>1/$A$1*'[1]48Imp'!$J$23</f>
        <v>3.4366871488888874E-2</v>
      </c>
      <c r="L15" s="26">
        <f>1/$A$1*'[1]48Imp'!K$23</f>
        <v>3.7951087354545443E-2</v>
      </c>
      <c r="M15" s="26">
        <f>1/$A$1*'[1]48Imp'!L$23</f>
        <v>7.0957524211904766E-2</v>
      </c>
      <c r="N15" s="26">
        <f>1/$A$1*'[1]48Imp'!M$23</f>
        <v>5.3483994082539676E-2</v>
      </c>
      <c r="O15" s="26">
        <f>1/$A$1*'[1]48Imp'!N$23</f>
        <v>3.6542238952380963E-2</v>
      </c>
      <c r="P15" s="26">
        <f>1/$A$1*'[1]48Imp'!O$23</f>
        <v>2.3928262914285712E-2</v>
      </c>
      <c r="Q15" s="26">
        <f>1/$A$1*'[1]48Imp'!P$23</f>
        <v>2.4811114588961035E-2</v>
      </c>
      <c r="R15" s="26">
        <f>1/$A$1*'[1]48Imp'!Q$23</f>
        <v>3.8729294183333311E-2</v>
      </c>
      <c r="S15" s="26">
        <f>1/$A$1*'[1]48Imp'!R$23</f>
        <v>2.7401603094934633E-2</v>
      </c>
      <c r="T15" s="26">
        <f>1/$A$1*'[1]48Imp'!S$23</f>
        <v>2.347741382424243E-2</v>
      </c>
      <c r="U15" s="26">
        <f>1/$A$1*'[1]48Imp'!T$23</f>
        <v>2.6308435216666662E-2</v>
      </c>
      <c r="V15" s="26">
        <f>1/$A$1*'[1]48Imp'!U$23</f>
        <v>1.9363527800000002E-2</v>
      </c>
      <c r="W15" s="26">
        <f>1/$A$1*'[1]48Imp'!V$23</f>
        <v>3.7536741222222218E-2</v>
      </c>
      <c r="X15" s="26">
        <f>1/$A$1*'[1]48Imp'!W$23</f>
        <v>2.7256894600000001E-2</v>
      </c>
      <c r="Y15" s="26">
        <f>1/$A$1*'[1]48Imp'!X$23</f>
        <v>3.0038854391025632E-2</v>
      </c>
      <c r="Z15" s="26">
        <f>1/$A$1*'[1]48Imp'!Y$23</f>
        <v>2.2213092599999998E-2</v>
      </c>
      <c r="AA15" s="26">
        <f>1/$A$1*'[1]48Imp'!Z$23</f>
        <v>2.2213092599999998E-2</v>
      </c>
      <c r="AB15" s="26">
        <f>1/$A$1*'[1]48Imp'!AA$23</f>
        <v>2.2213092599999998E-2</v>
      </c>
      <c r="AC15" s="7"/>
      <c r="AD15" s="24">
        <f>1/1000*'[1]48Imp'!AB$23</f>
        <v>0.14932813998254102</v>
      </c>
      <c r="AE15" s="25">
        <f>1/1000*'[1]48Imp'!AC$23</f>
        <v>0.1173425831376</v>
      </c>
      <c r="AF15" s="25">
        <f>1/1000*'[1]48Imp'!AD$23</f>
        <v>0.14987751867839999</v>
      </c>
      <c r="AG15" s="25">
        <f>1/1000*'[1]48Imp'!AE$23</f>
        <v>0.16263200184000001</v>
      </c>
      <c r="AH15" s="25">
        <f>1/1000*'[1]48Imp'!AF$23</f>
        <v>0.1769025271804</v>
      </c>
      <c r="AI15" s="25">
        <f>1/1000*'[1]48Imp'!AG$23</f>
        <v>0.1944221903052</v>
      </c>
      <c r="AJ15" s="25">
        <f>1/1000*'[1]48Imp'!AH$23</f>
        <v>0.18774557510360002</v>
      </c>
      <c r="AK15" s="25">
        <f>1/1000*'[1]48Imp'!AI$23</f>
        <v>3.8427150730999997E-2</v>
      </c>
      <c r="AL15" s="25">
        <f>1/1000*'[1]48Imp'!AJ$23</f>
        <v>4.2928196946800001E-2</v>
      </c>
      <c r="AM15" s="25">
        <f>1/1000*'[1]48Imp'!AK$23</f>
        <v>4.8626598569999999E-2</v>
      </c>
      <c r="AN15" s="25">
        <f>1/1000*'[1]48Imp'!AL$23</f>
        <v>7.5503652660000004E-2</v>
      </c>
      <c r="AO15" s="25">
        <f>1/1000*'[1]48Imp'!AM$23</f>
        <v>6.5014850831999996E-2</v>
      </c>
      <c r="AP15" s="25">
        <f>1/1000*'[1]48Imp'!AN$23</f>
        <v>4.0064460585599995E-2</v>
      </c>
      <c r="AQ15" s="25">
        <f>1/1000*'[1]48Imp'!AO$23</f>
        <v>2.9890753824299999E-2</v>
      </c>
      <c r="AR15" s="25">
        <f>1/1000*'[1]48Imp'!AP$23</f>
        <v>3.4110490275499998E-2</v>
      </c>
      <c r="AS15" s="25">
        <f>1/1000*'[1]48Imp'!AQ$23</f>
        <v>4.0939439390499995E-2</v>
      </c>
      <c r="AT15" s="25">
        <f>1/1000*'[1]48Imp'!AR$23</f>
        <v>2.9179295297499998E-2</v>
      </c>
      <c r="AU15" s="25">
        <f>1/1000*'[1]48Imp'!AS$23</f>
        <v>2.51745432081E-2</v>
      </c>
      <c r="AV15" s="25">
        <f>1/1000*'[1]48Imp'!AT$23</f>
        <v>3.0808334831000001E-2</v>
      </c>
      <c r="AW15" s="25">
        <f>1/1000*'[1]48Imp'!AU$23</f>
        <v>2.2440389814499997E-2</v>
      </c>
      <c r="AX15" s="25">
        <f>1/1000*'[1]48Imp'!AV$23</f>
        <v>3.8540650376200004E-2</v>
      </c>
      <c r="AY15" s="25">
        <f>1/1000*'[1]48Imp'!AW$23</f>
        <v>3.2394293741300005E-2</v>
      </c>
      <c r="AZ15" s="25">
        <f>1/1000*'[1]48Imp'!AX$23</f>
        <v>3.9372233355000001E-2</v>
      </c>
      <c r="BA15" s="25">
        <f>1/1000*'[1]48Imp'!AY$23</f>
        <v>3.2968073602199992E-2</v>
      </c>
      <c r="BB15" s="25">
        <f>1/1000*'[1]48Imp'!AZ$23</f>
        <v>0</v>
      </c>
      <c r="BC15" s="226">
        <f>1/1000*'[1]48Imp'!BA$23</f>
        <v>0</v>
      </c>
      <c r="BD15" s="400"/>
    </row>
    <row r="16" spans="1:56">
      <c r="B16" s="23" t="s">
        <v>51</v>
      </c>
      <c r="C16" s="24">
        <f>1/$A$1*'[1]48Imp'!$B$67</f>
        <v>1.2373079388888888E-2</v>
      </c>
      <c r="D16" s="25">
        <f>1/$A$1*'[1]48Imp'!$C$67</f>
        <v>2.1887388234432231E-2</v>
      </c>
      <c r="E16" s="25">
        <f>1/$A$1*'[1]48Imp'!$D$67</f>
        <v>2.3720485873376621E-2</v>
      </c>
      <c r="F16" s="25">
        <f>1/$A$1*'[1]48Imp'!$E$67</f>
        <v>3.0703376674891779E-2</v>
      </c>
      <c r="G16" s="25">
        <f>1/$A$1*'[1]48Imp'!$F$67</f>
        <v>4.0584639614285711E-2</v>
      </c>
      <c r="H16" s="25">
        <f>1/$A$1*'[1]48Imp'!$G$67</f>
        <v>3.7199805301587306E-2</v>
      </c>
      <c r="I16" s="25">
        <f>1/$A$1*'[1]48Imp'!$H$67</f>
        <v>4.6372841092918185E-2</v>
      </c>
      <c r="J16" s="26">
        <f>1/$A$1*'[1]48Imp'!$I$67</f>
        <v>3.7810493604761922E-2</v>
      </c>
      <c r="K16" s="26">
        <f>1/$A$1*'[1]48Imp'!$J$67</f>
        <v>4.6215869811111115E-2</v>
      </c>
      <c r="L16" s="26">
        <f>1/$A$1*'[1]48Imp'!K$67</f>
        <v>4.671439115728717E-2</v>
      </c>
      <c r="M16" s="26">
        <f>1/$A$1*'[1]48Imp'!L$67</f>
        <v>4.6874637568253948E-2</v>
      </c>
      <c r="N16" s="26">
        <f>1/$A$1*'[1]48Imp'!M$67</f>
        <v>5.6686077883333325E-2</v>
      </c>
      <c r="O16" s="26">
        <f>1/$A$1*'[1]48Imp'!N$67</f>
        <v>7.3944842644444453E-2</v>
      </c>
      <c r="P16" s="26">
        <f>1/$A$1*'[1]48Imp'!O$67</f>
        <v>5.6121406111111119E-2</v>
      </c>
      <c r="Q16" s="26">
        <f>1/$A$1*'[1]48Imp'!P$67</f>
        <v>4.6716862614646484E-2</v>
      </c>
      <c r="R16" s="26">
        <f>1/$A$1*'[1]48Imp'!Q$67</f>
        <v>4.7592504999999993E-2</v>
      </c>
      <c r="S16" s="26">
        <f>1/$A$1*'[1]48Imp'!R$67</f>
        <v>5.1644897595814476E-2</v>
      </c>
      <c r="T16" s="26">
        <f>1/$A$1*'[1]48Imp'!S$67</f>
        <v>5.5201936051767674E-2</v>
      </c>
      <c r="U16" s="26">
        <f>1/$A$1*'[1]48Imp'!T$67</f>
        <v>5.7128872949999999E-2</v>
      </c>
      <c r="V16" s="26">
        <f>1/$A$1*'[1]48Imp'!U$67</f>
        <v>5.5258453616666654E-2</v>
      </c>
      <c r="W16" s="26">
        <f>1/$A$1*'[1]48Imp'!V$67</f>
        <v>6.3380018599999963E-2</v>
      </c>
      <c r="X16" s="26">
        <f>1/$A$1*'[1]48Imp'!W$67</f>
        <v>6.4339811999999996E-2</v>
      </c>
      <c r="Y16" s="26">
        <f>1/$A$1*'[1]48Imp'!X$67</f>
        <v>6.4578129555555572E-2</v>
      </c>
      <c r="Z16" s="26">
        <f>1/$A$1*'[1]48Imp'!Y$67</f>
        <v>4.7238534600000007E-2</v>
      </c>
      <c r="AA16" s="26">
        <f>1/$A$1*'[1]48Imp'!Z$67</f>
        <v>4.7238534600000007E-2</v>
      </c>
      <c r="AB16" s="26">
        <f>1/$A$1*'[1]48Imp'!AA$67</f>
        <v>4.7238534600000007E-2</v>
      </c>
      <c r="AC16" s="7"/>
      <c r="AD16" s="24">
        <f>1/1000*'[1]48Imp'!AB$67</f>
        <v>1.0622456487966E-2</v>
      </c>
      <c r="AE16" s="25">
        <f>1/1000*'[1]48Imp'!AC$67</f>
        <v>2.05368459744E-2</v>
      </c>
      <c r="AF16" s="25">
        <f>1/1000*'[1]48Imp'!AD$67</f>
        <v>2.3009585500800001E-2</v>
      </c>
      <c r="AG16" s="25">
        <f>1/1000*'[1]48Imp'!AE$67</f>
        <v>2.9935400342399998E-2</v>
      </c>
      <c r="AH16" s="25">
        <f>1/1000*'[1]48Imp'!AF$67</f>
        <v>3.68344712876E-2</v>
      </c>
      <c r="AI16" s="25">
        <f>1/1000*'[1]48Imp'!AG$67</f>
        <v>2.9094760223100001E-2</v>
      </c>
      <c r="AJ16" s="25">
        <f>1/1000*'[1]48Imp'!AH$67</f>
        <v>3.1609761389999998E-2</v>
      </c>
      <c r="AK16" s="25">
        <f>1/1000*'[1]48Imp'!AI$67</f>
        <v>4.5267582107999998E-2</v>
      </c>
      <c r="AL16" s="25">
        <f>1/1000*'[1]48Imp'!AJ$67</f>
        <v>5.7652675790000003E-2</v>
      </c>
      <c r="AM16" s="25">
        <f>1/1000*'[1]48Imp'!AK$67</f>
        <v>4.2891066596400004E-2</v>
      </c>
      <c r="AN16" s="25">
        <f>1/1000*'[1]48Imp'!AL$67</f>
        <v>4.7282532861599995E-2</v>
      </c>
      <c r="AO16" s="25">
        <f>1/1000*'[1]48Imp'!AM$67</f>
        <v>6.4000712015999994E-2</v>
      </c>
      <c r="AP16" s="25">
        <f>1/1000*'[1]48Imp'!AN$67</f>
        <v>6.6266716753599991E-2</v>
      </c>
      <c r="AQ16" s="25">
        <f>1/1000*'[1]48Imp'!AO$67</f>
        <v>6.5706177685800005E-2</v>
      </c>
      <c r="AR16" s="25">
        <f>1/1000*'[1]48Imp'!AP$67</f>
        <v>5.7286668306000002E-2</v>
      </c>
      <c r="AS16" s="25">
        <f>1/1000*'[1]48Imp'!AQ$67</f>
        <v>5.2169793952499995E-2</v>
      </c>
      <c r="AT16" s="25">
        <f>1/1000*'[1]48Imp'!AR$67</f>
        <v>5.91195754898E-2</v>
      </c>
      <c r="AU16" s="25">
        <f>1/1000*'[1]48Imp'!AS$67</f>
        <v>6.6294581624699991E-2</v>
      </c>
      <c r="AV16" s="25">
        <f>1/1000*'[1]48Imp'!AT$67</f>
        <v>7.6057961282E-2</v>
      </c>
      <c r="AW16" s="25">
        <f>1/1000*'[1]48Imp'!AU$67</f>
        <v>7.2065907110999985E-2</v>
      </c>
      <c r="AX16" s="25">
        <f>1/1000*'[1]48Imp'!AV$67</f>
        <v>8.1903534372800013E-2</v>
      </c>
      <c r="AY16" s="25">
        <f>1/1000*'[1]48Imp'!AW$67</f>
        <v>0.10104918784160001</v>
      </c>
      <c r="AZ16" s="25">
        <f>1/1000*'[1]48Imp'!AX$67</f>
        <v>0.11272469984099999</v>
      </c>
      <c r="BA16" s="25">
        <f>1/1000*'[1]48Imp'!AY$67</f>
        <v>0.10480360762299999</v>
      </c>
      <c r="BB16" s="25">
        <f>1/1000*'[1]48Imp'!AZ$67</f>
        <v>0</v>
      </c>
      <c r="BC16" s="226">
        <f>1/1000*'[1]48Imp'!BA$67</f>
        <v>0</v>
      </c>
      <c r="BD16" s="400"/>
    </row>
    <row r="17" spans="2:56">
      <c r="B17" s="23" t="s">
        <v>49</v>
      </c>
      <c r="C17" s="24">
        <f>1/$A$1*'[1]48Imp'!$B$84</f>
        <v>0.19386674728095235</v>
      </c>
      <c r="D17" s="25">
        <f>1/$A$1*'[1]48Imp'!$C$84</f>
        <v>0.17328066074047618</v>
      </c>
      <c r="E17" s="25">
        <f>1/$A$1*'[1]48Imp'!$D$84</f>
        <v>0.13549648406948048</v>
      </c>
      <c r="F17" s="25">
        <f>1/$A$1*'[1]48Imp'!$E$84</f>
        <v>0.1399939742047619</v>
      </c>
      <c r="G17" s="25">
        <f>1/$A$1*'[1]48Imp'!$F$84</f>
        <v>0.11304023820714283</v>
      </c>
      <c r="H17" s="25">
        <f>1/$A$1*'[1]48Imp'!$G$84</f>
        <v>0.10045561167499997</v>
      </c>
      <c r="I17" s="25">
        <f>1/$A$1*'[1]48Imp'!$H$84</f>
        <v>7.1818801398412679E-2</v>
      </c>
      <c r="J17" s="26">
        <f>1/$A$1*'[1]48Imp'!$I$84</f>
        <v>6.9669252033333351E-2</v>
      </c>
      <c r="K17" s="26">
        <f>1/$A$1*'[1]48Imp'!$J$84</f>
        <v>7.9512886233333316E-2</v>
      </c>
      <c r="L17" s="26">
        <f>1/$A$1*'[1]48Imp'!K$84</f>
        <v>6.3598498000000003E-2</v>
      </c>
      <c r="M17" s="26">
        <f>1/$A$1*'[1]48Imp'!L$84</f>
        <v>6.7669111733333329E-2</v>
      </c>
      <c r="N17" s="26">
        <f>1/$A$1*'[1]48Imp'!M$84</f>
        <v>6.9846215266666664E-2</v>
      </c>
      <c r="O17" s="26">
        <f>1/$A$1*'[1]48Imp'!N$84</f>
        <v>9.7747494000000004E-2</v>
      </c>
      <c r="P17" s="26">
        <f>1/$A$1*'[1]48Imp'!O$84</f>
        <v>9.3739653999999964E-2</v>
      </c>
      <c r="Q17" s="26">
        <f>1/$A$1*'[1]48Imp'!P$84</f>
        <v>8.4206087458333315E-2</v>
      </c>
      <c r="R17" s="26">
        <f>1/$A$1*'[1]48Imp'!Q$84</f>
        <v>7.4391651999999975E-2</v>
      </c>
      <c r="S17" s="26">
        <f>1/$A$1*'[1]48Imp'!R$84</f>
        <v>7.1786186953921569E-2</v>
      </c>
      <c r="T17" s="26">
        <f>1/$A$1*'[1]48Imp'!S$84</f>
        <v>7.0976086845454534E-2</v>
      </c>
      <c r="U17" s="26">
        <f>1/$A$1*'[1]48Imp'!T$84</f>
        <v>7.6616043999999994E-2</v>
      </c>
      <c r="V17" s="26">
        <f>1/$A$1*'[1]48Imp'!U$84</f>
        <v>7.4548589199999973E-2</v>
      </c>
      <c r="W17" s="26">
        <f>1/$A$1*'[1]48Imp'!V$84</f>
        <v>8.2165491222222206E-2</v>
      </c>
      <c r="X17" s="26">
        <f>1/$A$1*'[1]48Imp'!W$84</f>
        <v>7.375091544444444E-2</v>
      </c>
      <c r="Y17" s="26">
        <f>1/$A$1*'[1]48Imp'!X$84</f>
        <v>5.1507591000000005E-2</v>
      </c>
      <c r="Z17" s="26">
        <f>1/$A$1*'[1]48Imp'!Y$84</f>
        <v>3.7167163333333336E-2</v>
      </c>
      <c r="AA17" s="26">
        <f>1/$A$1*'[1]48Imp'!Z$84</f>
        <v>3.7167163333333336E-2</v>
      </c>
      <c r="AB17" s="26">
        <f>1/$A$1*'[1]48Imp'!AA$84</f>
        <v>3.7167163333333336E-2</v>
      </c>
      <c r="AC17" s="7"/>
      <c r="AD17" s="24">
        <f>1/1000*'[1]48Imp'!AB$84</f>
        <v>0.13677682211234402</v>
      </c>
      <c r="AE17" s="25">
        <f>1/1000*'[1]48Imp'!AC$84</f>
        <v>0.12507809438599998</v>
      </c>
      <c r="AF17" s="25">
        <f>1/1000*'[1]48Imp'!AD$84</f>
        <v>9.5556075182400002E-2</v>
      </c>
      <c r="AG17" s="25">
        <f>1/1000*'[1]48Imp'!AE$84</f>
        <v>0.1188703963776</v>
      </c>
      <c r="AH17" s="25">
        <f>1/1000*'[1]48Imp'!AF$84</f>
        <v>9.84535120023E-2</v>
      </c>
      <c r="AI17" s="25">
        <f>1/1000*'[1]48Imp'!AG$84</f>
        <v>9.0121796579100008E-2</v>
      </c>
      <c r="AJ17" s="25">
        <f>1/1000*'[1]48Imp'!AH$84</f>
        <v>7.2762472016000002E-2</v>
      </c>
      <c r="AK17" s="25">
        <f>1/1000*'[1]48Imp'!AI$84</f>
        <v>8.0984586905499992E-2</v>
      </c>
      <c r="AL17" s="25">
        <f>1/1000*'[1]48Imp'!AJ$84</f>
        <v>9.9183195029600005E-2</v>
      </c>
      <c r="AM17" s="25">
        <f>1/1000*'[1]48Imp'!AK$84</f>
        <v>7.5031182168800004E-2</v>
      </c>
      <c r="AN17" s="25">
        <f>1/1000*'[1]48Imp'!AL$84</f>
        <v>8.0650486706400001E-2</v>
      </c>
      <c r="AO17" s="25">
        <f>1/1000*'[1]48Imp'!AM$84</f>
        <v>9.2274043007999976E-2</v>
      </c>
      <c r="AP17" s="25">
        <f>1/1000*'[1]48Imp'!AN$84</f>
        <v>0.1067175077056</v>
      </c>
      <c r="AQ17" s="25">
        <f>1/1000*'[1]48Imp'!AO$84</f>
        <v>0.11297960898810001</v>
      </c>
      <c r="AR17" s="25">
        <f>1/1000*'[1]48Imp'!AP$84</f>
        <v>9.9612587968000002E-2</v>
      </c>
      <c r="AS17" s="25">
        <f>1/1000*'[1]48Imp'!AQ$84</f>
        <v>7.0340177526499986E-2</v>
      </c>
      <c r="AT17" s="25">
        <f>1/1000*'[1]48Imp'!AR$84</f>
        <v>6.6783837427999995E-2</v>
      </c>
      <c r="AU17" s="25">
        <f>1/1000*'[1]48Imp'!AS$84</f>
        <v>6.7742353178499984E-2</v>
      </c>
      <c r="AV17" s="25">
        <f>1/1000*'[1]48Imp'!AT$84</f>
        <v>8.1204667164000002E-2</v>
      </c>
      <c r="AW17" s="25">
        <f>1/1000*'[1]48Imp'!AU$84</f>
        <v>7.9123441098999991E-2</v>
      </c>
      <c r="AX17" s="25">
        <f>1/1000*'[1]48Imp'!AV$84</f>
        <v>8.4422276120200007E-2</v>
      </c>
      <c r="AY17" s="25">
        <f>1/1000*'[1]48Imp'!AW$84</f>
        <v>7.7605123005100002E-2</v>
      </c>
      <c r="AZ17" s="25">
        <f>1/1000*'[1]48Imp'!AX$84</f>
        <v>6.5013816347999992E-2</v>
      </c>
      <c r="BA17" s="25">
        <f>1/1000*'[1]48Imp'!AY$84</f>
        <v>6.1022221525099993E-2</v>
      </c>
      <c r="BB17" s="25">
        <f>1/1000*'[1]48Imp'!AZ$84</f>
        <v>0</v>
      </c>
      <c r="BC17" s="226">
        <f>1/1000*'[1]48Imp'!BA$84</f>
        <v>0</v>
      </c>
      <c r="BD17" s="400"/>
    </row>
    <row r="18" spans="2:56">
      <c r="B18" s="23" t="s">
        <v>29</v>
      </c>
      <c r="C18" s="24">
        <f>1/$A$1*'[1]48Imp'!$B$85</f>
        <v>6.6016710553968252E-2</v>
      </c>
      <c r="D18" s="25">
        <f>1/$A$1*'[1]48Imp'!$C$85</f>
        <v>4.9371470380036614E-2</v>
      </c>
      <c r="E18" s="25">
        <f>1/$A$1*'[1]48Imp'!$D$85</f>
        <v>4.7108617241157356E-2</v>
      </c>
      <c r="F18" s="25">
        <f>1/$A$1*'[1]48Imp'!$E$85</f>
        <v>5.8803693688528148E-2</v>
      </c>
      <c r="G18" s="25">
        <f>1/$A$1*'[1]48Imp'!$F$85</f>
        <v>6.3810448330952368E-2</v>
      </c>
      <c r="H18" s="25">
        <f>1/$A$1*'[1]48Imp'!$G$85</f>
        <v>6.0443071770634918E-2</v>
      </c>
      <c r="I18" s="25">
        <f>1/$A$1*'[1]48Imp'!$H$85</f>
        <v>6.9534788505860798E-2</v>
      </c>
      <c r="J18" s="26">
        <f>1/$A$1*'[1]48Imp'!$I$85</f>
        <v>6.5041281001587292E-2</v>
      </c>
      <c r="K18" s="26">
        <f>1/$A$1*'[1]48Imp'!$J$85</f>
        <v>5.969788509166668E-2</v>
      </c>
      <c r="L18" s="26">
        <f>1/$A$1*'[1]48Imp'!K$85</f>
        <v>5.0454542329292938E-2</v>
      </c>
      <c r="M18" s="26">
        <f>1/$A$1*'[1]48Imp'!L$85</f>
        <v>4.0424051409523799E-2</v>
      </c>
      <c r="N18" s="26">
        <f>1/$A$1*'[1]48Imp'!M$85</f>
        <v>4.2103879869047615E-2</v>
      </c>
      <c r="O18" s="26">
        <f>1/$A$1*'[1]48Imp'!N$85</f>
        <v>4.0068720277777782E-2</v>
      </c>
      <c r="P18" s="26">
        <f>1/$A$1*'[1]48Imp'!O$85</f>
        <v>3.3964668138095233E-2</v>
      </c>
      <c r="Q18" s="26">
        <f>1/$A$1*'[1]48Imp'!P$85</f>
        <v>3.0770757306024524E-2</v>
      </c>
      <c r="R18" s="26">
        <f>1/$A$1*'[1]48Imp'!Q$85</f>
        <v>3.7321035261904757E-2</v>
      </c>
      <c r="S18" s="26">
        <f>1/$A$1*'[1]48Imp'!R$85</f>
        <v>4.1934146341397326E-2</v>
      </c>
      <c r="T18" s="26">
        <f>1/$A$1*'[1]48Imp'!S$85</f>
        <v>4.737773077878786E-2</v>
      </c>
      <c r="U18" s="26">
        <f>1/$A$1*'[1]48Imp'!T$85</f>
        <v>4.9211679048484849E-2</v>
      </c>
      <c r="V18" s="26">
        <f>1/$A$1*'[1]48Imp'!U$85</f>
        <v>4.4213027133333305E-2</v>
      </c>
      <c r="W18" s="26">
        <f>1/$A$1*'[1]48Imp'!V$85</f>
        <v>3.6299721777777787E-2</v>
      </c>
      <c r="X18" s="26">
        <f>1/$A$1*'[1]48Imp'!W$85</f>
        <v>4.4325601755555562E-2</v>
      </c>
      <c r="Y18" s="26">
        <f>1/$A$1*'[1]48Imp'!X$85</f>
        <v>5.5302083011111128E-2</v>
      </c>
      <c r="Z18" s="26">
        <f>1/$A$1*'[1]48Imp'!Y$85</f>
        <v>3.6232588566666668E-2</v>
      </c>
      <c r="AA18" s="26">
        <f>1/$A$1*'[1]48Imp'!Z$85</f>
        <v>3.6232588566666668E-2</v>
      </c>
      <c r="AB18" s="26">
        <f>1/$A$1*'[1]48Imp'!AA$85</f>
        <v>3.6232588566666668E-2</v>
      </c>
      <c r="AC18" s="7"/>
      <c r="AD18" s="24">
        <f>1/1000*'[1]48Imp'!AB$85</f>
        <v>6.2135445754289996E-2</v>
      </c>
      <c r="AE18" s="25">
        <f>1/1000*'[1]48Imp'!AC$85</f>
        <v>5.6138061891999998E-2</v>
      </c>
      <c r="AF18" s="25">
        <f>1/1000*'[1]48Imp'!AD$85</f>
        <v>5.9890416638400001E-2</v>
      </c>
      <c r="AG18" s="25">
        <f>1/1000*'[1]48Imp'!AE$85</f>
        <v>7.9768264800000002E-2</v>
      </c>
      <c r="AH18" s="25">
        <f>1/1000*'[1]48Imp'!AF$85</f>
        <v>8.4444773641199997E-2</v>
      </c>
      <c r="AI18" s="25">
        <f>1/1000*'[1]48Imp'!AG$85</f>
        <v>7.8944555847299994E-2</v>
      </c>
      <c r="AJ18" s="25">
        <f>1/1000*'[1]48Imp'!AH$85</f>
        <v>8.9974612240400015E-2</v>
      </c>
      <c r="AK18" s="25">
        <f>1/1000*'[1]48Imp'!AI$85</f>
        <v>8.3564242051999998E-2</v>
      </c>
      <c r="AL18" s="25">
        <f>1/1000*'[1]48Imp'!AJ$85</f>
        <v>8.7432419338E-2</v>
      </c>
      <c r="AM18" s="25">
        <f>1/1000*'[1]48Imp'!AK$85</f>
        <v>6.9853932843200003E-2</v>
      </c>
      <c r="AN18" s="25">
        <f>1/1000*'[1]48Imp'!AL$85</f>
        <v>5.6411415746100001E-2</v>
      </c>
      <c r="AO18" s="25">
        <f>1/1000*'[1]48Imp'!AM$85</f>
        <v>7.0774763088000001E-2</v>
      </c>
      <c r="AP18" s="25">
        <f>1/1000*'[1]48Imp'!AN$85</f>
        <v>5.7838117831999998E-2</v>
      </c>
      <c r="AQ18" s="25">
        <f>1/1000*'[1]48Imp'!AO$85</f>
        <v>5.5304928790200006E-2</v>
      </c>
      <c r="AR18" s="25">
        <f>1/1000*'[1]48Imp'!AP$85</f>
        <v>5.2626756609500003E-2</v>
      </c>
      <c r="AS18" s="25">
        <f>1/1000*'[1]48Imp'!AQ$85</f>
        <v>4.8139667232999991E-2</v>
      </c>
      <c r="AT18" s="25">
        <f>1/1000*'[1]48Imp'!AR$85</f>
        <v>5.7329731472599996E-2</v>
      </c>
      <c r="AU18" s="25">
        <f>1/1000*'[1]48Imp'!AS$85</f>
        <v>6.2213822799699996E-2</v>
      </c>
      <c r="AV18" s="25">
        <f>1/1000*'[1]48Imp'!AT$85</f>
        <v>7.4995957661000007E-2</v>
      </c>
      <c r="AW18" s="25">
        <f>1/1000*'[1]48Imp'!AU$85</f>
        <v>6.8713246422999988E-2</v>
      </c>
      <c r="AX18" s="25">
        <f>1/1000*'[1]48Imp'!AV$85</f>
        <v>5.9206771948200003E-2</v>
      </c>
      <c r="AY18" s="25">
        <f>1/1000*'[1]48Imp'!AW$85</f>
        <v>6.9157410320599993E-2</v>
      </c>
      <c r="AZ18" s="25">
        <f>1/1000*'[1]48Imp'!AX$85</f>
        <v>8.8794575648999993E-2</v>
      </c>
      <c r="BA18" s="25">
        <f>1/1000*'[1]48Imp'!AY$85</f>
        <v>7.1527578699499994E-2</v>
      </c>
      <c r="BB18" s="25">
        <f>1/1000*'[1]48Imp'!AZ$85</f>
        <v>0</v>
      </c>
      <c r="BC18" s="226">
        <f>1/1000*'[1]48Imp'!BA$85</f>
        <v>0</v>
      </c>
      <c r="BD18" s="400"/>
    </row>
    <row r="19" spans="2:56">
      <c r="B19" s="23" t="s">
        <v>30</v>
      </c>
      <c r="C19" s="44">
        <f>1/$A$1*'[1]48Imp'!$B$91</f>
        <v>0.63093045782539692</v>
      </c>
      <c r="D19" s="45">
        <f>1/$A$1*'[1]48Imp'!$C$91</f>
        <v>0.67343864430109879</v>
      </c>
      <c r="E19" s="45">
        <f>1/$A$1*'[1]48Imp'!$D$91</f>
        <v>0.64285007456666643</v>
      </c>
      <c r="F19" s="45">
        <f>1/$A$1*'[1]48Imp'!$E$91</f>
        <v>0.66305715685966782</v>
      </c>
      <c r="G19" s="45">
        <f>1/$A$1*'[1]48Imp'!$F$91</f>
        <v>0.71893245702777764</v>
      </c>
      <c r="H19" s="45">
        <f>1/$A$1*'[1]48Imp'!$G$91</f>
        <v>0.75633004208730159</v>
      </c>
      <c r="I19" s="45">
        <f>1/$A$1*'[1]48Imp'!$H$91</f>
        <v>0.84491811875714284</v>
      </c>
      <c r="J19" s="46">
        <f>1/$A$1*'[1]48Imp'!$I$91</f>
        <v>0.9373612131349206</v>
      </c>
      <c r="K19" s="46">
        <f>1/$A$1*'[1]48Imp'!$J$91</f>
        <v>0.9356180933611109</v>
      </c>
      <c r="L19" s="46">
        <f>1/$A$1*'[1]48Imp'!K$91</f>
        <v>0.80299675462626252</v>
      </c>
      <c r="M19" s="46">
        <f>1/$A$1*'[1]48Imp'!L$91</f>
        <v>0.88155684341269824</v>
      </c>
      <c r="N19" s="46">
        <f>1/$A$1*'[1]48Imp'!M$91</f>
        <v>0.86579775233333323</v>
      </c>
      <c r="O19" s="46">
        <f>1/$A$1*'[1]48Imp'!N$91</f>
        <v>0.83806326066666625</v>
      </c>
      <c r="P19" s="46">
        <f>1/$A$1*'[1]48Imp'!O$91</f>
        <v>0.82263749799999952</v>
      </c>
      <c r="Q19" s="46">
        <f>1/$A$1*'[1]48Imp'!P$91</f>
        <v>0.83956629777056269</v>
      </c>
      <c r="R19" s="46">
        <f>1/$A$1*'[1]48Imp'!Q$91</f>
        <v>0.85373271755555569</v>
      </c>
      <c r="S19" s="46">
        <f>1/$A$1*'[1]48Imp'!R$91</f>
        <v>0.83947116688888879</v>
      </c>
      <c r="T19" s="46">
        <f>1/$A$1*'[1]48Imp'!S$91</f>
        <v>0.88495904265151504</v>
      </c>
      <c r="U19" s="46">
        <f>1/$A$1*'[1]48Imp'!T$91</f>
        <v>0.84982814840952381</v>
      </c>
      <c r="V19" s="46">
        <f>1/$A$1*'[1]48Imp'!U$91</f>
        <v>0.82018015799999966</v>
      </c>
      <c r="W19" s="46">
        <f>1/$A$1*'[1]48Imp'!V$91</f>
        <v>0.81490068599999999</v>
      </c>
      <c r="X19" s="46">
        <f>1/$A$1*'[1]48Imp'!W$91</f>
        <v>0.83175933400000002</v>
      </c>
      <c r="Y19" s="46">
        <f>1/$A$1*'[1]48Imp'!X$91</f>
        <v>0.78893005299999974</v>
      </c>
      <c r="Z19" s="46">
        <f>1/$A$1*'[1]48Imp'!Y$91</f>
        <v>0.5830146239999997</v>
      </c>
      <c r="AA19" s="46">
        <f>1/$A$1*'[1]48Imp'!Z$91</f>
        <v>0.5830146239999997</v>
      </c>
      <c r="AB19" s="46">
        <f>1/$A$1*'[1]48Imp'!AA$91</f>
        <v>0.5830146239999997</v>
      </c>
      <c r="AC19" s="7"/>
      <c r="AD19" s="44">
        <f>1/1000*'[1]48Imp'!AB$91</f>
        <v>0.71921876571381593</v>
      </c>
      <c r="AE19" s="45">
        <f>1/1000*'[1]48Imp'!AC$91</f>
        <v>0.74697103247639995</v>
      </c>
      <c r="AF19" s="45">
        <f>1/1000*'[1]48Imp'!AD$91</f>
        <v>0.73240892649119993</v>
      </c>
      <c r="AG19" s="45">
        <f>1/1000*'[1]48Imp'!AE$91</f>
        <v>0.91448788267199987</v>
      </c>
      <c r="AH19" s="45">
        <f>1/1000*'[1]48Imp'!AF$91</f>
        <v>1.0565255787673999</v>
      </c>
      <c r="AI19" s="45">
        <f>1/1000*'[1]48Imp'!AG$91</f>
        <v>1.0743060020979001</v>
      </c>
      <c r="AJ19" s="45">
        <f>1/1000*'[1]48Imp'!AH$91</f>
        <v>1.1559092950504</v>
      </c>
      <c r="AK19" s="45">
        <f>1/1000*'[1]48Imp'!AI$91</f>
        <v>1.4363619554105</v>
      </c>
      <c r="AL19" s="45">
        <f>1/1000*'[1]48Imp'!AJ$91</f>
        <v>1.5860835719735999</v>
      </c>
      <c r="AM19" s="45">
        <f>1/1000*'[1]48Imp'!AK$91</f>
        <v>1.3043142650604</v>
      </c>
      <c r="AN19" s="45">
        <f>1/1000*'[1]48Imp'!AL$91</f>
        <v>1.3501592988957001</v>
      </c>
      <c r="AO19" s="45">
        <f>1/1000*'[1]48Imp'!AM$91</f>
        <v>1.5160201620479998</v>
      </c>
      <c r="AP19" s="45">
        <f>1/1000*'[1]48Imp'!AN$91</f>
        <v>1.3155771989887999</v>
      </c>
      <c r="AQ19" s="45">
        <f>1/1000*'[1]48Imp'!AO$91</f>
        <v>1.3003803071829001</v>
      </c>
      <c r="AR19" s="45">
        <f>1/1000*'[1]48Imp'!AP$91</f>
        <v>1.3236052334165</v>
      </c>
      <c r="AS19" s="45">
        <f>1/1000*'[1]48Imp'!AQ$91</f>
        <v>1.1054889644470001</v>
      </c>
      <c r="AT19" s="45">
        <f>1/1000*'[1]48Imp'!AR$91</f>
        <v>1.1038511812056</v>
      </c>
      <c r="AU19" s="45">
        <f>1/1000*'[1]48Imp'!AS$91</f>
        <v>1.162528754387</v>
      </c>
      <c r="AV19" s="45">
        <f>1/1000*'[1]48Imp'!AT$91</f>
        <v>1.2383794707760001</v>
      </c>
      <c r="AW19" s="45">
        <f>1/1000*'[1]48Imp'!AU$91</f>
        <v>1.1585763087079999</v>
      </c>
      <c r="AX19" s="45">
        <f>1/1000*'[1]48Imp'!AV$91</f>
        <v>1.1131238015758003</v>
      </c>
      <c r="AY19" s="45">
        <f>1/1000*'[1]48Imp'!AW$91</f>
        <v>1.2278606295623</v>
      </c>
      <c r="AZ19" s="45">
        <f>1/1000*'[1]48Imp'!AX$91</f>
        <v>1.3174927537589998</v>
      </c>
      <c r="BA19" s="45">
        <f>1/1000*'[1]48Imp'!AY$91</f>
        <v>1.1945396809873998</v>
      </c>
      <c r="BB19" s="45">
        <f>1/1000*'[1]48Imp'!AZ$91</f>
        <v>0</v>
      </c>
      <c r="BC19" s="245">
        <f>1/1000*'[1]48Imp'!BA$91</f>
        <v>0</v>
      </c>
      <c r="BD19" s="400"/>
    </row>
    <row r="20" spans="2:56">
      <c r="B20" s="23" t="s">
        <v>76</v>
      </c>
      <c r="C20" s="24">
        <f>1/$A$1*'[1]48Imp'!$B$106</f>
        <v>0.12548248555714286</v>
      </c>
      <c r="D20" s="25">
        <f>1/$A$1*'[1]48Imp'!$C$106</f>
        <v>0.1545294511948718</v>
      </c>
      <c r="E20" s="25">
        <f>1/$A$1*'[1]48Imp'!$D$106</f>
        <v>0.15338115287413423</v>
      </c>
      <c r="F20" s="25">
        <f>1/$A$1*'[1]48Imp'!$E$106</f>
        <v>0.15511955225144305</v>
      </c>
      <c r="G20" s="25">
        <f>1/$A$1*'[1]48Imp'!$F$106</f>
        <v>0.12619800808730153</v>
      </c>
      <c r="H20" s="25">
        <f>1/$A$1*'[1]48Imp'!$G$106</f>
        <v>9.3915107387301605E-2</v>
      </c>
      <c r="I20" s="25">
        <f>1/$A$1*'[1]48Imp'!$H$106</f>
        <v>9.9082166863492069E-2</v>
      </c>
      <c r="J20" s="26">
        <f>1/$A$1*'[1]48Imp'!$I$106</f>
        <v>0.12838732600158728</v>
      </c>
      <c r="K20" s="26">
        <f>1/$A$1*'[1]48Imp'!$J$106</f>
        <v>6.915273587500001E-2</v>
      </c>
      <c r="L20" s="26">
        <f>1/$A$1*'[1]48Imp'!K$106</f>
        <v>4.8628659216594518E-2</v>
      </c>
      <c r="M20" s="26">
        <f>1/$A$1*'[1]48Imp'!L$106</f>
        <v>0.12701156762976185</v>
      </c>
      <c r="N20" s="26">
        <f>1/$A$1*'[1]48Imp'!M$106</f>
        <v>0.14223491649761902</v>
      </c>
      <c r="O20" s="26">
        <f>1/$A$1*'[1]48Imp'!N$106</f>
        <v>0.15545666744047615</v>
      </c>
      <c r="P20" s="26">
        <f>1/$A$1*'[1]48Imp'!O$106</f>
        <v>0.18357294753571429</v>
      </c>
      <c r="Q20" s="26">
        <f>1/$A$1*'[1]48Imp'!P$106</f>
        <v>0.12507760496666664</v>
      </c>
      <c r="R20" s="26">
        <f>1/$A$1*'[1]48Imp'!Q$106</f>
        <v>8.5377354222222215E-2</v>
      </c>
      <c r="S20" s="26">
        <f>1/$A$1*'[1]48Imp'!R$106</f>
        <v>9.356944688931626E-2</v>
      </c>
      <c r="T20" s="26">
        <f>1/$A$1*'[1]48Imp'!S$106</f>
        <v>0.1156616887378788</v>
      </c>
      <c r="U20" s="26">
        <f>1/$A$1*'[1]48Imp'!T$106</f>
        <v>0.11053470973333335</v>
      </c>
      <c r="V20" s="26">
        <f>1/$A$1*'[1]48Imp'!U$106</f>
        <v>0.10850012440000001</v>
      </c>
      <c r="W20" s="26">
        <f>1/$A$1*'[1]48Imp'!V$106</f>
        <v>0.10240449100000001</v>
      </c>
      <c r="X20" s="26">
        <f>1/$A$1*'[1]48Imp'!W$106</f>
        <v>0.11989722666666663</v>
      </c>
      <c r="Y20" s="26">
        <f>1/$A$1*'[1]48Imp'!X$106</f>
        <v>9.6123588863247858E-2</v>
      </c>
      <c r="Z20" s="26">
        <f>1/$A$1*'[1]48Imp'!Y$106</f>
        <v>6.4706697666666674E-2</v>
      </c>
      <c r="AA20" s="26">
        <f>1/$A$1*'[1]48Imp'!Z$106</f>
        <v>6.4706697666666674E-2</v>
      </c>
      <c r="AB20" s="26">
        <f>1/$A$1*'[1]48Imp'!AA$106</f>
        <v>6.4706697666666674E-2</v>
      </c>
      <c r="AC20" s="7"/>
      <c r="AD20" s="24">
        <f>1/1000*'[1]48Imp'!AB$106</f>
        <v>9.3099590051549996E-2</v>
      </c>
      <c r="AE20" s="25">
        <f>1/1000*'[1]48Imp'!AC$106</f>
        <v>0.12070153720680001</v>
      </c>
      <c r="AF20" s="25">
        <f>1/1000*'[1]48Imp'!AD$106</f>
        <v>0.1226507132016</v>
      </c>
      <c r="AG20" s="25">
        <f>1/1000*'[1]48Imp'!AE$106</f>
        <v>0.13668144919520001</v>
      </c>
      <c r="AH20" s="25">
        <f>1/1000*'[1]48Imp'!AF$106</f>
        <v>0.1025851159011</v>
      </c>
      <c r="AI20" s="25">
        <f>1/1000*'[1]48Imp'!AG$106</f>
        <v>7.6199832380099988E-2</v>
      </c>
      <c r="AJ20" s="25">
        <f>1/1000*'[1]48Imp'!AH$106</f>
        <v>7.7563523547600002E-2</v>
      </c>
      <c r="AK20" s="25">
        <f>1/1000*'[1]48Imp'!AI$106</f>
        <v>0.10713573879949999</v>
      </c>
      <c r="AL20" s="25">
        <f>1/1000*'[1]48Imp'!AJ$106</f>
        <v>6.6270178296400001E-2</v>
      </c>
      <c r="AM20" s="25">
        <f>1/1000*'[1]48Imp'!AK$106</f>
        <v>4.3125971838400001E-2</v>
      </c>
      <c r="AN20" s="25">
        <f>1/1000*'[1]48Imp'!AL$106</f>
        <v>7.9418537558999996E-2</v>
      </c>
      <c r="AO20" s="25">
        <f>1/1000*'[1]48Imp'!AM$106</f>
        <v>0.10538300673599998</v>
      </c>
      <c r="AP20" s="25">
        <f>1/1000*'[1]48Imp'!AN$106</f>
        <v>8.8862081932799999E-2</v>
      </c>
      <c r="AQ20" s="25">
        <f>1/1000*'[1]48Imp'!AO$106</f>
        <v>0.1080559757325</v>
      </c>
      <c r="AR20" s="25">
        <f>1/1000*'[1]48Imp'!AP$106</f>
        <v>8.6402620319500009E-2</v>
      </c>
      <c r="AS20" s="25">
        <f>1/1000*'[1]48Imp'!AQ$106</f>
        <v>5.7456544809999989E-2</v>
      </c>
      <c r="AT20" s="25">
        <f>1/1000*'[1]48Imp'!AR$106</f>
        <v>6.6537552178000003E-2</v>
      </c>
      <c r="AU20" s="25">
        <f>1/1000*'[1]48Imp'!AS$106</f>
        <v>7.9699563414900004E-2</v>
      </c>
      <c r="AV20" s="25">
        <f>1/1000*'[1]48Imp'!AT$106</f>
        <v>8.6126346486999988E-2</v>
      </c>
      <c r="AW20" s="25">
        <f>1/1000*'[1]48Imp'!AU$106</f>
        <v>7.8204783877E-2</v>
      </c>
      <c r="AX20" s="25">
        <f>1/1000*'[1]48Imp'!AV$106</f>
        <v>7.0522622733400001E-2</v>
      </c>
      <c r="AY20" s="25">
        <f>1/1000*'[1]48Imp'!AW$106</f>
        <v>9.6566819890100006E-2</v>
      </c>
      <c r="AZ20" s="25">
        <f>1/1000*'[1]48Imp'!AX$106</f>
        <v>9.8984331341999993E-2</v>
      </c>
      <c r="BA20" s="25">
        <f>1/1000*'[1]48Imp'!AY$106</f>
        <v>7.4355671272299986E-2</v>
      </c>
      <c r="BB20" s="25">
        <f>1/1000*'[1]48Imp'!AZ$106</f>
        <v>0</v>
      </c>
      <c r="BC20" s="226">
        <f>1/1000*'[1]48Imp'!BA$106</f>
        <v>0</v>
      </c>
      <c r="BD20" s="400"/>
    </row>
    <row r="21" spans="2:56">
      <c r="B21" s="23" t="s">
        <v>36</v>
      </c>
      <c r="C21" s="24">
        <f>1/$A$1*'[1]48Imp'!$B$114</f>
        <v>8.7270529422222229E-2</v>
      </c>
      <c r="D21" s="25">
        <f>1/$A$1*'[1]48Imp'!$C$114</f>
        <v>0.1053054720393773</v>
      </c>
      <c r="E21" s="25">
        <f>1/$A$1*'[1]48Imp'!$D$114</f>
        <v>9.7374700664406677E-2</v>
      </c>
      <c r="F21" s="25">
        <f>1/$A$1*'[1]48Imp'!$E$114</f>
        <v>0.12919187752424241</v>
      </c>
      <c r="G21" s="25">
        <f>1/$A$1*'[1]48Imp'!$F$114</f>
        <v>0.16109564883174599</v>
      </c>
      <c r="H21" s="25">
        <f>1/$A$1*'[1]48Imp'!$G$114</f>
        <v>0.14590554920158733</v>
      </c>
      <c r="I21" s="25">
        <f>1/$A$1*'[1]48Imp'!$H$114</f>
        <v>0.12401827178571424</v>
      </c>
      <c r="J21" s="26">
        <f>1/$A$1*'[1]48Imp'!$I$114</f>
        <v>0.11166442269365079</v>
      </c>
      <c r="K21" s="26">
        <f>1/$A$1*'[1]48Imp'!$J$114</f>
        <v>0.10646375561944443</v>
      </c>
      <c r="L21" s="26">
        <f>1/$A$1*'[1]48Imp'!K$114</f>
        <v>9.6723889516450196E-2</v>
      </c>
      <c r="M21" s="26">
        <f>1/$A$1*'[1]48Imp'!L$114</f>
        <v>0.10227728084047613</v>
      </c>
      <c r="N21" s="26">
        <f>1/$A$1*'[1]48Imp'!M$114</f>
        <v>0.11098553889047619</v>
      </c>
      <c r="O21" s="26">
        <f>1/$A$1*'[1]48Imp'!N$114</f>
        <v>0.10721172109523806</v>
      </c>
      <c r="P21" s="26">
        <f>1/$A$1*'[1]48Imp'!O$114</f>
        <v>0.1187949555555555</v>
      </c>
      <c r="Q21" s="26">
        <f>1/$A$1*'[1]48Imp'!P$114</f>
        <v>0.12036336799935063</v>
      </c>
      <c r="R21" s="26">
        <f>1/$A$1*'[1]48Imp'!Q$114</f>
        <v>0.12206126107500004</v>
      </c>
      <c r="S21" s="26">
        <f>1/$A$1*'[1]48Imp'!R$114</f>
        <v>0.11781499376132473</v>
      </c>
      <c r="T21" s="26">
        <f>1/$A$1*'[1]48Imp'!S$114</f>
        <v>0.12763899429805192</v>
      </c>
      <c r="U21" s="26">
        <f>1/$A$1*'[1]48Imp'!T$114</f>
        <v>0.13157937029444453</v>
      </c>
      <c r="V21" s="26">
        <f>1/$A$1*'[1]48Imp'!U$114</f>
        <v>0.1246329301</v>
      </c>
      <c r="W21" s="26">
        <f>1/$A$1*'[1]48Imp'!V$114</f>
        <v>0.12856441866666668</v>
      </c>
      <c r="X21" s="26">
        <f>1/$A$1*'[1]48Imp'!W$114</f>
        <v>0.13263223388888892</v>
      </c>
      <c r="Y21" s="26">
        <f>1/$A$1*'[1]48Imp'!X$114</f>
        <v>0.13761343846666665</v>
      </c>
      <c r="Z21" s="26">
        <f>1/$A$1*'[1]48Imp'!Y$114</f>
        <v>0.11168444367499999</v>
      </c>
      <c r="AA21" s="26">
        <f>1/$A$1*'[1]48Imp'!Z$114</f>
        <v>0.11168444367499999</v>
      </c>
      <c r="AB21" s="26">
        <f>1/$A$1*'[1]48Imp'!AA$114</f>
        <v>0.11168444367499999</v>
      </c>
      <c r="AC21" s="7"/>
      <c r="AD21" s="24">
        <f>1/1000*'[1]48Imp'!AB$114</f>
        <v>9.7112845550759996E-2</v>
      </c>
      <c r="AE21" s="25">
        <f>1/1000*'[1]48Imp'!AC$114</f>
        <v>0.10917846638839999</v>
      </c>
      <c r="AF21" s="25">
        <f>1/1000*'[1]48Imp'!AD$114</f>
        <v>0.10954194266879999</v>
      </c>
      <c r="AG21" s="25">
        <f>1/1000*'[1]48Imp'!AE$114</f>
        <v>0.15972809605759999</v>
      </c>
      <c r="AH21" s="25">
        <f>1/1000*'[1]48Imp'!AF$114</f>
        <v>0.19607457751489998</v>
      </c>
      <c r="AI21" s="25">
        <f>1/1000*'[1]48Imp'!AG$114</f>
        <v>0.19233355292579998</v>
      </c>
      <c r="AJ21" s="25">
        <f>1/1000*'[1]48Imp'!AH$114</f>
        <v>0.18913641954640001</v>
      </c>
      <c r="AK21" s="25">
        <f>1/1000*'[1]48Imp'!AI$114</f>
        <v>0.20515955211200004</v>
      </c>
      <c r="AL21" s="25">
        <f>1/1000*'[1]48Imp'!AJ$114</f>
        <v>0.21656086115640003</v>
      </c>
      <c r="AM21" s="25">
        <f>1/1000*'[1]48Imp'!AK$114</f>
        <v>0.16398645188640001</v>
      </c>
      <c r="AN21" s="25">
        <f>1/1000*'[1]48Imp'!AL$114</f>
        <v>0.15520585687650001</v>
      </c>
      <c r="AO21" s="25">
        <f>1/1000*'[1]48Imp'!AM$114</f>
        <v>0.18584548708799997</v>
      </c>
      <c r="AP21" s="25">
        <f>1/1000*'[1]48Imp'!AN$114</f>
        <v>0.16816663816479999</v>
      </c>
      <c r="AQ21" s="25">
        <f>1/1000*'[1]48Imp'!AO$114</f>
        <v>0.1964718599178</v>
      </c>
      <c r="AR21" s="25">
        <f>1/1000*'[1]48Imp'!AP$114</f>
        <v>0.19663829416600001</v>
      </c>
      <c r="AS21" s="25">
        <f>1/1000*'[1]48Imp'!AQ$114</f>
        <v>0.16746081477649999</v>
      </c>
      <c r="AT21" s="25">
        <f>1/1000*'[1]48Imp'!AR$114</f>
        <v>0.15993822468630001</v>
      </c>
      <c r="AU21" s="25">
        <f>1/1000*'[1]48Imp'!AS$114</f>
        <v>0.17742244648699998</v>
      </c>
      <c r="AV21" s="25">
        <f>1/1000*'[1]48Imp'!AT$114</f>
        <v>0.19398701861800002</v>
      </c>
      <c r="AW21" s="25">
        <f>1/1000*'[1]48Imp'!AU$114</f>
        <v>0.19734537267899999</v>
      </c>
      <c r="AX21" s="25">
        <f>1/1000*'[1]48Imp'!AV$114</f>
        <v>0.1977560111586</v>
      </c>
      <c r="AY21" s="25">
        <f>1/1000*'[1]48Imp'!AW$114</f>
        <v>0.22144944815840001</v>
      </c>
      <c r="AZ21" s="25">
        <f>1/1000*'[1]48Imp'!AX$114</f>
        <v>0.26383651784099998</v>
      </c>
      <c r="BA21" s="25">
        <f>1/1000*'[1]48Imp'!AY$114</f>
        <v>0.25651071885009996</v>
      </c>
      <c r="BB21" s="25">
        <f>1/1000*'[1]48Imp'!AZ$114</f>
        <v>0</v>
      </c>
      <c r="BC21" s="226">
        <f>1/1000*'[1]48Imp'!BA$114</f>
        <v>0</v>
      </c>
      <c r="BD21" s="400"/>
    </row>
    <row r="22" spans="2:56">
      <c r="B22" s="23" t="s">
        <v>56</v>
      </c>
      <c r="C22" s="24">
        <f>1/$A$1*'[1]48Imp'!$B$160</f>
        <v>3.5004961179365073E-2</v>
      </c>
      <c r="D22" s="25">
        <f>1/$A$1*'[1]48Imp'!$C$160</f>
        <v>2.8795567433882761E-2</v>
      </c>
      <c r="E22" s="25">
        <f>1/$A$1*'[1]48Imp'!$D$160</f>
        <v>2.6080076611783805E-2</v>
      </c>
      <c r="F22" s="25">
        <f>1/$A$1*'[1]48Imp'!$E$160</f>
        <v>2.8715005930411253E-2</v>
      </c>
      <c r="G22" s="25">
        <f>1/$A$1*'[1]48Imp'!$F$160</f>
        <v>3.4278949921428575E-2</v>
      </c>
      <c r="H22" s="25">
        <f>1/$A$1*'[1]48Imp'!$G$160</f>
        <v>2.9565626509126985E-2</v>
      </c>
      <c r="I22" s="25">
        <f>1/$A$1*'[1]48Imp'!$H$160</f>
        <v>3.6574196632600746E-2</v>
      </c>
      <c r="J22" s="26">
        <f>1/$A$1*'[1]48Imp'!$I$160</f>
        <v>3.7768813380952386E-2</v>
      </c>
      <c r="K22" s="26">
        <f>1/$A$1*'[1]48Imp'!$J$160</f>
        <v>4.6648027991666653E-2</v>
      </c>
      <c r="L22" s="26">
        <f>1/$A$1*'[1]48Imp'!K$160</f>
        <v>3.7273012632900421E-2</v>
      </c>
      <c r="M22" s="26">
        <f>1/$A$1*'[1]48Imp'!L$160</f>
        <v>4.5573572442307683E-2</v>
      </c>
      <c r="N22" s="26">
        <f>1/$A$1*'[1]48Imp'!M$160</f>
        <v>4.1272362725396826E-2</v>
      </c>
      <c r="O22" s="26">
        <f>1/$A$1*'[1]48Imp'!N$160</f>
        <v>4.677202699999998E-2</v>
      </c>
      <c r="P22" s="26">
        <f>1/$A$1*'[1]48Imp'!O$160</f>
        <v>6.8906118999999988E-2</v>
      </c>
      <c r="Q22" s="26">
        <f>1/$A$1*'[1]48Imp'!P$160</f>
        <v>6.963691932424243E-2</v>
      </c>
      <c r="R22" s="26">
        <f>1/$A$1*'[1]48Imp'!Q$160</f>
        <v>6.273453687500001E-2</v>
      </c>
      <c r="S22" s="26">
        <f>1/$A$1*'[1]48Imp'!R$160</f>
        <v>6.7297393153205112E-2</v>
      </c>
      <c r="T22" s="26">
        <f>1/$A$1*'[1]48Imp'!S$160</f>
        <v>7.4591706552272721E-2</v>
      </c>
      <c r="U22" s="26">
        <f>1/$A$1*'[1]48Imp'!T$160</f>
        <v>6.6468235412121199E-2</v>
      </c>
      <c r="V22" s="26">
        <f>1/$A$1*'[1]48Imp'!U$160</f>
        <v>6.2702281699999987E-2</v>
      </c>
      <c r="W22" s="26">
        <f>1/$A$1*'[1]48Imp'!V$160</f>
        <v>6.9390532999999949E-2</v>
      </c>
      <c r="X22" s="26">
        <f>1/$A$1*'[1]48Imp'!W$160</f>
        <v>7.0128322000000062E-2</v>
      </c>
      <c r="Y22" s="26">
        <f>1/$A$1*'[1]48Imp'!X$160</f>
        <v>7.4636265783333308E-2</v>
      </c>
      <c r="Z22" s="26">
        <f>1/$A$1*'[1]48Imp'!Y$160</f>
        <v>6.2988187000000001E-2</v>
      </c>
      <c r="AA22" s="26">
        <f>1/$A$1*'[1]48Imp'!Z$160</f>
        <v>6.2988187000000001E-2</v>
      </c>
      <c r="AB22" s="26">
        <f>1/$A$1*'[1]48Imp'!AA$160</f>
        <v>6.2988187000000001E-2</v>
      </c>
      <c r="AC22" s="7"/>
      <c r="AD22" s="24">
        <f>1/1000*'[1]48Imp'!AB$160</f>
        <v>4.9537832706080996E-2</v>
      </c>
      <c r="AE22" s="25">
        <f>1/1000*'[1]48Imp'!AC$160</f>
        <v>4.2328811761199993E-2</v>
      </c>
      <c r="AF22" s="25">
        <f>1/1000*'[1]48Imp'!AD$160</f>
        <v>3.7037512329600002E-2</v>
      </c>
      <c r="AG22" s="25">
        <f>1/1000*'[1]48Imp'!AE$160</f>
        <v>4.6638205207999994E-2</v>
      </c>
      <c r="AH22" s="25">
        <f>1/1000*'[1]48Imp'!AF$160</f>
        <v>5.9472448704199994E-2</v>
      </c>
      <c r="AI22" s="25">
        <f>1/1000*'[1]48Imp'!AG$160</f>
        <v>5.1043310518199998E-2</v>
      </c>
      <c r="AJ22" s="25">
        <f>1/1000*'[1]48Imp'!AH$160</f>
        <v>5.7121170261200005E-2</v>
      </c>
      <c r="AK22" s="25">
        <f>1/1000*'[1]48Imp'!AI$160</f>
        <v>6.5898142092500001E-2</v>
      </c>
      <c r="AL22" s="25">
        <f>1/1000*'[1]48Imp'!AJ$160</f>
        <v>7.9572656812800013E-2</v>
      </c>
      <c r="AM22" s="25">
        <f>1/1000*'[1]48Imp'!AK$160</f>
        <v>7.2762433963999992E-2</v>
      </c>
      <c r="AN22" s="25">
        <f>1/1000*'[1]48Imp'!AL$160</f>
        <v>8.3323929120300011E-2</v>
      </c>
      <c r="AO22" s="25">
        <f>1/1000*'[1]48Imp'!AM$160</f>
        <v>8.7152396159999992E-2</v>
      </c>
      <c r="AP22" s="25">
        <f>1/1000*'[1]48Imp'!AN$160</f>
        <v>8.1153324331199983E-2</v>
      </c>
      <c r="AQ22" s="25">
        <f>1/1000*'[1]48Imp'!AO$160</f>
        <v>0.10076842674059999</v>
      </c>
      <c r="AR22" s="25">
        <f>1/1000*'[1]48Imp'!AP$160</f>
        <v>9.4459611467499996E-2</v>
      </c>
      <c r="AS22" s="25">
        <f>1/1000*'[1]48Imp'!AQ$160</f>
        <v>6.7622487233000003E-2</v>
      </c>
      <c r="AT22" s="25">
        <f>1/1000*'[1]48Imp'!AR$160</f>
        <v>7.4718633474500015E-2</v>
      </c>
      <c r="AU22" s="25">
        <f>1/1000*'[1]48Imp'!AS$160</f>
        <v>8.3215128811099992E-2</v>
      </c>
      <c r="AV22" s="25">
        <f>1/1000*'[1]48Imp'!AT$160</f>
        <v>8.2674967286000003E-2</v>
      </c>
      <c r="AW22" s="25">
        <f>1/1000*'[1]48Imp'!AU$160</f>
        <v>6.6578542401500004E-2</v>
      </c>
      <c r="AX22" s="25">
        <f>1/1000*'[1]48Imp'!AV$160</f>
        <v>7.0651877512E-2</v>
      </c>
      <c r="AY22" s="25">
        <f>1/1000*'[1]48Imp'!AW$160</f>
        <v>7.9669342536600005E-2</v>
      </c>
      <c r="AZ22" s="25">
        <f>1/1000*'[1]48Imp'!AX$160</f>
        <v>9.049180842E-2</v>
      </c>
      <c r="BA22" s="25">
        <f>1/1000*'[1]48Imp'!AY$160</f>
        <v>7.9063030806099985E-2</v>
      </c>
      <c r="BB22" s="25">
        <f>1/1000*'[1]48Imp'!AZ$160</f>
        <v>0</v>
      </c>
      <c r="BC22" s="226">
        <f>1/1000*'[1]48Imp'!BA$160</f>
        <v>0</v>
      </c>
      <c r="BD22" s="400"/>
    </row>
    <row r="23" spans="2:56">
      <c r="B23" s="23" t="s">
        <v>35</v>
      </c>
      <c r="C23" s="24">
        <f>1/$A$1*'[1]48Imp'!$B$188</f>
        <v>4.2196134480952378E-2</v>
      </c>
      <c r="D23" s="25">
        <f>1/$A$1*'[1]48Imp'!$C$188</f>
        <v>4.5058982357142854E-2</v>
      </c>
      <c r="E23" s="25">
        <f>1/$A$1*'[1]48Imp'!$D$188</f>
        <v>4.1328082106493504E-2</v>
      </c>
      <c r="F23" s="25">
        <f>1/$A$1*'[1]48Imp'!$E$188</f>
        <v>3.9765955153571418E-2</v>
      </c>
      <c r="G23" s="25">
        <f>1/$A$1*'[1]48Imp'!$F$188</f>
        <v>4.2776373311904772E-2</v>
      </c>
      <c r="H23" s="25">
        <f>1/$A$1*'[1]48Imp'!$G$188</f>
        <v>4.6572486541666666E-2</v>
      </c>
      <c r="I23" s="25">
        <f>1/$A$1*'[1]48Imp'!$H$188</f>
        <v>4.214645983333333E-2</v>
      </c>
      <c r="J23" s="26">
        <f>1/$A$1*'[1]48Imp'!$I$188</f>
        <v>4.633950087777778E-2</v>
      </c>
      <c r="K23" s="26">
        <f>1/$A$1*'[1]48Imp'!$J$188</f>
        <v>4.1973345508333329E-2</v>
      </c>
      <c r="L23" s="26">
        <f>1/$A$1*'[1]48Imp'!K$188</f>
        <v>4.0929735393939397E-2</v>
      </c>
      <c r="M23" s="26">
        <f>1/$A$1*'[1]48Imp'!L$188</f>
        <v>4.8171367039743583E-2</v>
      </c>
      <c r="N23" s="26">
        <f>1/$A$1*'[1]48Imp'!M$188</f>
        <v>5.1284079473015887E-2</v>
      </c>
      <c r="O23" s="26">
        <f>1/$A$1*'[1]48Imp'!N$188</f>
        <v>5.8048538999999996E-2</v>
      </c>
      <c r="P23" s="26">
        <f>1/$A$1*'[1]48Imp'!O$188</f>
        <v>6.1563945999999994E-2</v>
      </c>
      <c r="Q23" s="26">
        <f>1/$A$1*'[1]48Imp'!P$188</f>
        <v>7.0267142563672433E-2</v>
      </c>
      <c r="R23" s="26">
        <f>1/$A$1*'[1]48Imp'!Q$188</f>
        <v>5.7891108466666681E-2</v>
      </c>
      <c r="S23" s="26">
        <f>1/$A$1*'[1]48Imp'!R$188</f>
        <v>6.2992765661463015E-2</v>
      </c>
      <c r="T23" s="26">
        <f>1/$A$1*'[1]48Imp'!S$188</f>
        <v>6.7146941769696974E-2</v>
      </c>
      <c r="U23" s="26">
        <f>1/$A$1*'[1]48Imp'!T$188</f>
        <v>6.4671554735714301E-2</v>
      </c>
      <c r="V23" s="26">
        <f>1/$A$1*'[1]48Imp'!U$188</f>
        <v>6.1081603750000012E-2</v>
      </c>
      <c r="W23" s="26">
        <f>1/$A$1*'[1]48Imp'!V$188</f>
        <v>5.7523610999999995E-2</v>
      </c>
      <c r="X23" s="26">
        <f>1/$A$1*'[1]48Imp'!W$188</f>
        <v>7.0200802999999964E-2</v>
      </c>
      <c r="Y23" s="26">
        <f>1/$A$1*'[1]48Imp'!X$188</f>
        <v>7.0228536104761929E-2</v>
      </c>
      <c r="Z23" s="26">
        <f>1/$A$1*'[1]48Imp'!Y$188</f>
        <v>5.0657041999999992E-2</v>
      </c>
      <c r="AA23" s="26">
        <f>1/$A$1*'[1]48Imp'!Z$188</f>
        <v>5.0657041999999992E-2</v>
      </c>
      <c r="AB23" s="26">
        <f>1/$A$1*'[1]48Imp'!AA$188</f>
        <v>5.0657041999999992E-2</v>
      </c>
      <c r="AC23" s="7"/>
      <c r="AD23" s="24">
        <f>1/1000*'[1]48Imp'!AB$188</f>
        <v>3.1729827786777E-2</v>
      </c>
      <c r="AE23" s="25">
        <f>1/1000*'[1]48Imp'!AC$188</f>
        <v>3.37245604524E-2</v>
      </c>
      <c r="AF23" s="25">
        <f>1/1000*'[1]48Imp'!AD$188</f>
        <v>3.59813348112E-2</v>
      </c>
      <c r="AG23" s="25">
        <f>1/1000*'[1]48Imp'!AE$188</f>
        <v>4.1190149179199997E-2</v>
      </c>
      <c r="AH23" s="25">
        <f>1/1000*'[1]48Imp'!AF$188</f>
        <v>4.2391330830800003E-2</v>
      </c>
      <c r="AI23" s="25">
        <f>1/1000*'[1]48Imp'!AG$188</f>
        <v>4.0114102271100002E-2</v>
      </c>
      <c r="AJ23" s="25">
        <f>1/1000*'[1]48Imp'!AH$188</f>
        <v>3.7366716268799997E-2</v>
      </c>
      <c r="AK23" s="25">
        <f>1/1000*'[1]48Imp'!AI$188</f>
        <v>4.8821144705499996E-2</v>
      </c>
      <c r="AL23" s="25">
        <f>1/1000*'[1]48Imp'!AJ$188</f>
        <v>5.1241805698799998E-2</v>
      </c>
      <c r="AM23" s="25">
        <f>1/1000*'[1]48Imp'!AK$188</f>
        <v>5.0995341381600001E-2</v>
      </c>
      <c r="AN23" s="25">
        <f>1/1000*'[1]48Imp'!AL$188</f>
        <v>5.7177541753200001E-2</v>
      </c>
      <c r="AO23" s="25">
        <f>1/1000*'[1]48Imp'!AM$188</f>
        <v>6.2867039375999995E-2</v>
      </c>
      <c r="AP23" s="25">
        <f>1/1000*'[1]48Imp'!AN$188</f>
        <v>6.3914440673599998E-2</v>
      </c>
      <c r="AQ23" s="25">
        <f>1/1000*'[1]48Imp'!AO$188</f>
        <v>7.0092848158500004E-2</v>
      </c>
      <c r="AR23" s="25">
        <f>1/1000*'[1]48Imp'!AP$188</f>
        <v>7.7860499498000002E-2</v>
      </c>
      <c r="AS23" s="25">
        <f>1/1000*'[1]48Imp'!AQ$188</f>
        <v>6.1656732361E-2</v>
      </c>
      <c r="AT23" s="25">
        <f>1/1000*'[1]48Imp'!AR$188</f>
        <v>6.2916262414000002E-2</v>
      </c>
      <c r="AU23" s="25">
        <f>1/1000*'[1]48Imp'!AS$188</f>
        <v>7.1163563771299995E-2</v>
      </c>
      <c r="AV23" s="25">
        <f>1/1000*'[1]48Imp'!AT$188</f>
        <v>8.1332249413000005E-2</v>
      </c>
      <c r="AW23" s="25">
        <f>1/1000*'[1]48Imp'!AU$188</f>
        <v>7.8566037570999989E-2</v>
      </c>
      <c r="AX23" s="25">
        <f>1/1000*'[1]48Imp'!AV$188</f>
        <v>7.4903932887800007E-2</v>
      </c>
      <c r="AY23" s="25">
        <f>1/1000*'[1]48Imp'!AW$188</f>
        <v>0.10015697551939999</v>
      </c>
      <c r="AZ23" s="25">
        <f>1/1000*'[1]48Imp'!AX$188</f>
        <v>0.11978714451599999</v>
      </c>
      <c r="BA23" s="25">
        <f>1/1000*'[1]48Imp'!AY$188</f>
        <v>0.10140919931339998</v>
      </c>
      <c r="BB23" s="25">
        <f>1/1000*'[1]48Imp'!AZ$188</f>
        <v>0</v>
      </c>
      <c r="BC23" s="226">
        <f>1/1000*'[1]48Imp'!BA$188</f>
        <v>0</v>
      </c>
      <c r="BD23" s="400"/>
    </row>
    <row r="24" spans="2:56">
      <c r="B24" s="23" t="s">
        <v>78</v>
      </c>
      <c r="C24" s="24">
        <f>1/$A$1*'[1]48Imp'!$B$207</f>
        <v>4.7703840119047616E-2</v>
      </c>
      <c r="D24" s="25">
        <f>1/$A$1*'[1]48Imp'!$C$207</f>
        <v>6.6550332947619029E-2</v>
      </c>
      <c r="E24" s="25">
        <f>1/$A$1*'[1]48Imp'!$D$207</f>
        <v>8.668602084999999E-2</v>
      </c>
      <c r="F24" s="25">
        <f>1/$A$1*'[1]48Imp'!$E$207</f>
        <v>7.8146864135822489E-2</v>
      </c>
      <c r="G24" s="25">
        <f>1/$A$1*'[1]48Imp'!$F$207</f>
        <v>5.9089394612698416E-2</v>
      </c>
      <c r="H24" s="25">
        <f>1/$A$1*'[1]48Imp'!$G$207</f>
        <v>3.3409299552380943E-2</v>
      </c>
      <c r="I24" s="25">
        <f>1/$A$1*'[1]48Imp'!$H$207</f>
        <v>2.5355773414285708E-2</v>
      </c>
      <c r="J24" s="26">
        <f>1/$A$1*'[1]48Imp'!$I$207</f>
        <v>4.6370522092063493E-2</v>
      </c>
      <c r="K24" s="26">
        <f>1/$A$1*'[1]48Imp'!$J$207</f>
        <v>3.996269048055557E-2</v>
      </c>
      <c r="L24" s="26">
        <f>1/$A$1*'[1]48Imp'!K$207</f>
        <v>2.4773898149783549E-2</v>
      </c>
      <c r="M24" s="26">
        <f>1/$A$1*'[1]48Imp'!L$207</f>
        <v>2.820105408461538E-2</v>
      </c>
      <c r="N24" s="26">
        <f>1/$A$1*'[1]48Imp'!M$207</f>
        <v>2.8894377815079357E-2</v>
      </c>
      <c r="O24" s="26">
        <f>1/$A$1*'[1]48Imp'!N$207</f>
        <v>3.6275640111111077E-2</v>
      </c>
      <c r="P24" s="26">
        <f>1/$A$1*'[1]48Imp'!O$207</f>
        <v>2.7979674833333343E-2</v>
      </c>
      <c r="Q24" s="26">
        <f>1/$A$1*'[1]48Imp'!P$207</f>
        <v>3.4866256459343423E-2</v>
      </c>
      <c r="R24" s="26">
        <f>1/$A$1*'[1]48Imp'!Q$207</f>
        <v>4.2364293000000018E-2</v>
      </c>
      <c r="S24" s="26">
        <f>1/$A$1*'[1]48Imp'!R$207</f>
        <v>5.6615395723252922E-2</v>
      </c>
      <c r="T24" s="26">
        <f>1/$A$1*'[1]48Imp'!S$207</f>
        <v>5.6034293106060597E-2</v>
      </c>
      <c r="U24" s="26">
        <f>1/$A$1*'[1]48Imp'!T$207</f>
        <v>4.7337401607936494E-2</v>
      </c>
      <c r="V24" s="26">
        <f>1/$A$1*'[1]48Imp'!U$207</f>
        <v>5.0688197999999997E-2</v>
      </c>
      <c r="W24" s="26">
        <f>1/$A$1*'[1]48Imp'!V$207</f>
        <v>4.1795510999999973E-2</v>
      </c>
      <c r="X24" s="26">
        <f>1/$A$1*'[1]48Imp'!W$207</f>
        <v>4.8490638977777785E-2</v>
      </c>
      <c r="Y24" s="26">
        <f>1/$A$1*'[1]48Imp'!X$207</f>
        <v>5.5987986599999998E-2</v>
      </c>
      <c r="Z24" s="26">
        <f>1/$A$1*'[1]48Imp'!Y$207</f>
        <v>4.3228672799999993E-2</v>
      </c>
      <c r="AA24" s="26">
        <f>1/$A$1*'[1]48Imp'!Z$207</f>
        <v>4.3228672799999993E-2</v>
      </c>
      <c r="AB24" s="26">
        <f>1/$A$1*'[1]48Imp'!AA$207</f>
        <v>4.3228672799999993E-2</v>
      </c>
      <c r="AC24" s="7"/>
      <c r="AD24" s="24">
        <f>1/1000*'[1]48Imp'!AB$207</f>
        <v>2.7496595379356996E-2</v>
      </c>
      <c r="AE24" s="25">
        <f>1/1000*'[1]48Imp'!AC$207</f>
        <v>4.3169166675199995E-2</v>
      </c>
      <c r="AF24" s="25">
        <f>1/1000*'[1]48Imp'!AD$207</f>
        <v>6.2694289900800004E-2</v>
      </c>
      <c r="AG24" s="25">
        <f>1/1000*'[1]48Imp'!AE$207</f>
        <v>6.7484826438399995E-2</v>
      </c>
      <c r="AH24" s="25">
        <f>1/1000*'[1]48Imp'!AF$207</f>
        <v>5.1956493929200001E-2</v>
      </c>
      <c r="AI24" s="25">
        <f>1/1000*'[1]48Imp'!AG$207</f>
        <v>2.84822462496E-2</v>
      </c>
      <c r="AJ24" s="25">
        <f>1/1000*'[1]48Imp'!AH$207</f>
        <v>2.5550586102400002E-2</v>
      </c>
      <c r="AK24" s="25">
        <f>1/1000*'[1]48Imp'!AI$207</f>
        <v>5.3936293376999997E-2</v>
      </c>
      <c r="AL24" s="25">
        <f>1/1000*'[1]48Imp'!AJ$207</f>
        <v>5.04146468992E-2</v>
      </c>
      <c r="AM24" s="25">
        <f>1/1000*'[1]48Imp'!AK$207</f>
        <v>3.0137785326000002E-2</v>
      </c>
      <c r="AN24" s="25">
        <f>1/1000*'[1]48Imp'!AL$207</f>
        <v>3.6538011432900003E-2</v>
      </c>
      <c r="AO24" s="25">
        <f>1/1000*'[1]48Imp'!AM$207</f>
        <v>4.1934940991999993E-2</v>
      </c>
      <c r="AP24" s="25">
        <f>1/1000*'[1]48Imp'!AN$207</f>
        <v>4.6507845648E-2</v>
      </c>
      <c r="AQ24" s="25">
        <f>1/1000*'[1]48Imp'!AO$207</f>
        <v>3.5308445592300002E-2</v>
      </c>
      <c r="AR24" s="25">
        <f>1/1000*'[1]48Imp'!AP$207</f>
        <v>4.2355437603499996E-2</v>
      </c>
      <c r="AS24" s="25">
        <f>1/1000*'[1]48Imp'!AQ$207</f>
        <v>4.3258941228999995E-2</v>
      </c>
      <c r="AT24" s="25">
        <f>1/1000*'[1]48Imp'!AR$207</f>
        <v>5.6249060575000003E-2</v>
      </c>
      <c r="AU24" s="25">
        <f>1/1000*'[1]48Imp'!AS$207</f>
        <v>6.5566654910899982E-2</v>
      </c>
      <c r="AV24" s="25">
        <f>1/1000*'[1]48Imp'!AT$207</f>
        <v>6.0343026117000001E-2</v>
      </c>
      <c r="AW24" s="25">
        <f>1/1000*'[1]48Imp'!AU$207</f>
        <v>6.5845274379499996E-2</v>
      </c>
      <c r="AX24" s="25">
        <f>1/1000*'[1]48Imp'!AV$207</f>
        <v>5.1677254768600002E-2</v>
      </c>
      <c r="AY24" s="25">
        <f>1/1000*'[1]48Imp'!AW$207</f>
        <v>5.84161573054E-2</v>
      </c>
      <c r="AZ24" s="25">
        <f>1/1000*'[1]48Imp'!AX$207</f>
        <v>8.6830641143999979E-2</v>
      </c>
      <c r="BA24" s="25">
        <f>1/1000*'[1]48Imp'!AY$207</f>
        <v>8.7634194223399992E-2</v>
      </c>
      <c r="BB24" s="25">
        <f>1/1000*'[1]48Imp'!AZ$207</f>
        <v>0</v>
      </c>
      <c r="BC24" s="226">
        <f>1/1000*'[1]48Imp'!BA$207</f>
        <v>0</v>
      </c>
      <c r="BD24" s="400"/>
    </row>
    <row r="25" spans="2:56">
      <c r="B25" s="23" t="s">
        <v>79</v>
      </c>
      <c r="C25" s="24">
        <f>1/$A$1*'[1]48Imp'!$B$208</f>
        <v>9.2914124519047611E-2</v>
      </c>
      <c r="D25" s="25">
        <f>1/$A$1*'[1]48Imp'!$C$208</f>
        <v>8.2691271433150193E-2</v>
      </c>
      <c r="E25" s="25">
        <f>1/$A$1*'[1]48Imp'!$D$208</f>
        <v>9.2635641798484838E-2</v>
      </c>
      <c r="F25" s="25">
        <f>1/$A$1*'[1]48Imp'!$E$208</f>
        <v>9.0907673722077892E-2</v>
      </c>
      <c r="G25" s="25">
        <f>1/$A$1*'[1]48Imp'!$F$208</f>
        <v>6.5098750114285689E-2</v>
      </c>
      <c r="H25" s="25">
        <f>1/$A$1*'[1]48Imp'!$G$208</f>
        <v>2.8659390361507942E-2</v>
      </c>
      <c r="I25" s="25">
        <f>1/$A$1*'[1]48Imp'!$H$208</f>
        <v>2.7932219953968239E-2</v>
      </c>
      <c r="J25" s="26">
        <f>1/$A$1*'[1]48Imp'!$I$208</f>
        <v>5.3824122522222191E-2</v>
      </c>
      <c r="K25" s="26">
        <f>1/$A$1*'[1]48Imp'!$J$208</f>
        <v>4.2749801750000004E-2</v>
      </c>
      <c r="L25" s="26">
        <f>1/$A$1*'[1]48Imp'!K$208</f>
        <v>2.9834066234199135E-2</v>
      </c>
      <c r="M25" s="26">
        <f>1/$A$1*'[1]48Imp'!L$208</f>
        <v>3.5662782470512813E-2</v>
      </c>
      <c r="N25" s="26">
        <f>1/$A$1*'[1]48Imp'!M$208</f>
        <v>4.9526527669047603E-2</v>
      </c>
      <c r="O25" s="26">
        <f>1/$A$1*'[1]48Imp'!N$208</f>
        <v>4.6208250000000006E-2</v>
      </c>
      <c r="P25" s="26">
        <f>1/$A$1*'[1]48Imp'!O$208</f>
        <v>5.5775899642857146E-2</v>
      </c>
      <c r="Q25" s="26">
        <f>1/$A$1*'[1]48Imp'!P$208</f>
        <v>5.0361738528391056E-2</v>
      </c>
      <c r="R25" s="26">
        <f>1/$A$1*'[1]48Imp'!Q$208</f>
        <v>3.7313860486111107E-2</v>
      </c>
      <c r="S25" s="26">
        <f>1/$A$1*'[1]48Imp'!R$208</f>
        <v>3.8169437111538473E-2</v>
      </c>
      <c r="T25" s="26">
        <f>1/$A$1*'[1]48Imp'!S$208</f>
        <v>3.6164323891666655E-2</v>
      </c>
      <c r="U25" s="26">
        <f>1/$A$1*'[1]48Imp'!T$208</f>
        <v>3.4781891190909082E-2</v>
      </c>
      <c r="V25" s="26">
        <f>1/$A$1*'[1]48Imp'!U$208</f>
        <v>3.9119595000000007E-2</v>
      </c>
      <c r="W25" s="26">
        <f>1/$A$1*'[1]48Imp'!V$208</f>
        <v>3.2233035E-2</v>
      </c>
      <c r="X25" s="26">
        <f>1/$A$1*'[1]48Imp'!W$208</f>
        <v>3.2125892555555542E-2</v>
      </c>
      <c r="Y25" s="26">
        <f>1/$A$1*'[1]48Imp'!X$208</f>
        <v>2.894587673809524E-2</v>
      </c>
      <c r="Z25" s="26">
        <f>1/$A$1*'[1]48Imp'!Y$208</f>
        <v>1.8873761333333329E-2</v>
      </c>
      <c r="AA25" s="26">
        <f>1/$A$1*'[1]48Imp'!Z$208</f>
        <v>1.8873761333333329E-2</v>
      </c>
      <c r="AB25" s="26">
        <f>1/$A$1*'[1]48Imp'!AA$208</f>
        <v>1.8873761333333329E-2</v>
      </c>
      <c r="AC25" s="7"/>
      <c r="AD25" s="24">
        <f>1/1000*'[1]48Imp'!AB$208</f>
        <v>7.1121404089884002E-2</v>
      </c>
      <c r="AE25" s="25">
        <f>1/1000*'[1]48Imp'!AC$208</f>
        <v>6.67112459164E-2</v>
      </c>
      <c r="AF25" s="25">
        <f>1/1000*'[1]48Imp'!AD$208</f>
        <v>7.4095380590399995E-2</v>
      </c>
      <c r="AG25" s="25">
        <f>1/1000*'[1]48Imp'!AE$208</f>
        <v>8.8428860956799998E-2</v>
      </c>
      <c r="AH25" s="25">
        <f>1/1000*'[1]48Imp'!AF$208</f>
        <v>6.8047707475300007E-2</v>
      </c>
      <c r="AI25" s="25">
        <f>1/1000*'[1]48Imp'!AG$208</f>
        <v>3.0326032308E-2</v>
      </c>
      <c r="AJ25" s="25">
        <f>1/1000*'[1]48Imp'!AH$208</f>
        <v>3.0786188238000001E-2</v>
      </c>
      <c r="AK25" s="25">
        <f>1/1000*'[1]48Imp'!AI$208</f>
        <v>5.4760427105999994E-2</v>
      </c>
      <c r="AL25" s="25">
        <f>1/1000*'[1]48Imp'!AJ$208</f>
        <v>5.1458635447200009E-2</v>
      </c>
      <c r="AM25" s="25">
        <f>1/1000*'[1]48Imp'!AK$208</f>
        <v>3.8636432837199995E-2</v>
      </c>
      <c r="AN25" s="25">
        <f>1/1000*'[1]48Imp'!AL$208</f>
        <v>4.4754867071100005E-2</v>
      </c>
      <c r="AO25" s="25">
        <f>1/1000*'[1]48Imp'!AM$208</f>
        <v>6.371078625599999E-2</v>
      </c>
      <c r="AP25" s="25">
        <f>1/1000*'[1]48Imp'!AN$208</f>
        <v>6.4527566505599987E-2</v>
      </c>
      <c r="AQ25" s="25">
        <f>1/1000*'[1]48Imp'!AO$208</f>
        <v>6.1879086210899999E-2</v>
      </c>
      <c r="AR25" s="25">
        <f>1/1000*'[1]48Imp'!AP$208</f>
        <v>5.5307054513999997E-2</v>
      </c>
      <c r="AS25" s="25">
        <f>1/1000*'[1]48Imp'!AQ$208</f>
        <v>4.2878832076499993E-2</v>
      </c>
      <c r="AT25" s="25">
        <f>1/1000*'[1]48Imp'!AR$208</f>
        <v>4.4578313207299998E-2</v>
      </c>
      <c r="AU25" s="25">
        <f>1/1000*'[1]48Imp'!AS$208</f>
        <v>4.5078883406699993E-2</v>
      </c>
      <c r="AV25" s="25">
        <f>1/1000*'[1]48Imp'!AT$208</f>
        <v>4.6006427784999998E-2</v>
      </c>
      <c r="AW25" s="25">
        <f>1/1000*'[1]48Imp'!AU$208</f>
        <v>4.8501439660999991E-2</v>
      </c>
      <c r="AX25" s="25">
        <f>1/1000*'[1]48Imp'!AV$208</f>
        <v>4.3167316512600001E-2</v>
      </c>
      <c r="AY25" s="25">
        <f>1/1000*'[1]48Imp'!AW$208</f>
        <v>5.0543926335000003E-2</v>
      </c>
      <c r="AZ25" s="25">
        <f>1/1000*'[1]48Imp'!AX$208</f>
        <v>5.6248169444999996E-2</v>
      </c>
      <c r="BA25" s="25">
        <f>1/1000*'[1]48Imp'!AY$208</f>
        <v>4.8115712269899996E-2</v>
      </c>
      <c r="BB25" s="25">
        <f>1/1000*'[1]48Imp'!AZ$208</f>
        <v>0</v>
      </c>
      <c r="BC25" s="226">
        <f>1/1000*'[1]48Imp'!BA$208</f>
        <v>0</v>
      </c>
      <c r="BD25" s="400"/>
    </row>
    <row r="26" spans="2:56">
      <c r="B26" s="23" t="s">
        <v>37</v>
      </c>
      <c r="C26" s="24">
        <f>1/$A$1*'[1]48Imp'!$B$225</f>
        <v>0.11464183180000005</v>
      </c>
      <c r="D26" s="25">
        <f>1/$A$1*'[1]48Imp'!$C$225</f>
        <v>0.12165161790384621</v>
      </c>
      <c r="E26" s="25">
        <f>1/$A$1*'[1]48Imp'!$D$225</f>
        <v>0.1145963254360389</v>
      </c>
      <c r="F26" s="25">
        <f>1/$A$1*'[1]48Imp'!$E$225</f>
        <v>0.14587159939761904</v>
      </c>
      <c r="G26" s="25">
        <f>1/$A$1*'[1]48Imp'!$F$225</f>
        <v>0.16434731846428566</v>
      </c>
      <c r="H26" s="25">
        <f>1/$A$1*'[1]48Imp'!$G$225</f>
        <v>0.16499178391785707</v>
      </c>
      <c r="I26" s="25">
        <f>1/$A$1*'[1]48Imp'!$H$225</f>
        <v>0.17432784609377291</v>
      </c>
      <c r="J26" s="26">
        <f>1/$A$1*'[1]48Imp'!$I$225</f>
        <v>0.20704864618730157</v>
      </c>
      <c r="K26" s="26">
        <f>1/$A$1*'[1]48Imp'!$J$225</f>
        <v>0.20361897855</v>
      </c>
      <c r="L26" s="26">
        <f>1/$A$1*'[1]48Imp'!K$225</f>
        <v>0.20411491177777774</v>
      </c>
      <c r="M26" s="26">
        <f>1/$A$1*'[1]48Imp'!L$225</f>
        <v>0.23499330009743591</v>
      </c>
      <c r="N26" s="26">
        <f>1/$A$1*'[1]48Imp'!M$225</f>
        <v>0.2329510690603174</v>
      </c>
      <c r="O26" s="26">
        <f>1/$A$1*'[1]48Imp'!N$225</f>
        <v>0.2262017697142856</v>
      </c>
      <c r="P26" s="26">
        <f>1/$A$1*'[1]48Imp'!O$225</f>
        <v>0.22108326457142854</v>
      </c>
      <c r="Q26" s="26">
        <f>1/$A$1*'[1]48Imp'!P$225</f>
        <v>0.21019595797056281</v>
      </c>
      <c r="R26" s="26">
        <f>1/$A$1*'[1]48Imp'!Q$225</f>
        <v>0.17198157399999991</v>
      </c>
      <c r="S26" s="26">
        <f>1/$A$1*'[1]48Imp'!R$225</f>
        <v>0.15351907748333332</v>
      </c>
      <c r="T26" s="26">
        <f>1/$A$1*'[1]48Imp'!S$225</f>
        <v>0.16085649161060603</v>
      </c>
      <c r="U26" s="26">
        <f>1/$A$1*'[1]48Imp'!T$225</f>
        <v>0.16265789574696962</v>
      </c>
      <c r="V26" s="26">
        <f>1/$A$1*'[1]48Imp'!U$225</f>
        <v>0.15260577920000007</v>
      </c>
      <c r="W26" s="26">
        <f>1/$A$1*'[1]48Imp'!V$225</f>
        <v>0.15258008566666659</v>
      </c>
      <c r="X26" s="26">
        <f>1/$A$1*'[1]48Imp'!W$225</f>
        <v>0.14765717500000006</v>
      </c>
      <c r="Y26" s="26">
        <f>1/$A$1*'[1]48Imp'!X$225</f>
        <v>0.163322835923077</v>
      </c>
      <c r="Z26" s="26">
        <f>1/$A$1*'[1]48Imp'!Y$225</f>
        <v>0.1112078623333333</v>
      </c>
      <c r="AA26" s="26">
        <f>1/$A$1*'[1]48Imp'!Z$225</f>
        <v>0.1112078623333333</v>
      </c>
      <c r="AB26" s="26">
        <f>1/$A$1*'[1]48Imp'!AA$225</f>
        <v>0.1112078623333333</v>
      </c>
      <c r="AC26" s="7"/>
      <c r="AD26" s="24">
        <f>1/1000*'[1]48Imp'!AB$225</f>
        <v>8.9830283580740994E-2</v>
      </c>
      <c r="AE26" s="25">
        <f>1/1000*'[1]48Imp'!AC$225</f>
        <v>0.10200735778199999</v>
      </c>
      <c r="AF26" s="25">
        <f>1/1000*'[1]48Imp'!AD$225</f>
        <v>9.4897439251199991E-2</v>
      </c>
      <c r="AG26" s="25">
        <f>1/1000*'[1]48Imp'!AE$225</f>
        <v>0.1399357419152</v>
      </c>
      <c r="AH26" s="25">
        <f>1/1000*'[1]48Imp'!AF$225</f>
        <v>0.17042430593159999</v>
      </c>
      <c r="AI26" s="25">
        <f>1/1000*'[1]48Imp'!AG$225</f>
        <v>0.17211041879460001</v>
      </c>
      <c r="AJ26" s="25">
        <f>1/1000*'[1]48Imp'!AH$225</f>
        <v>0.18802086791480002</v>
      </c>
      <c r="AK26" s="25">
        <f>1/1000*'[1]48Imp'!AI$225</f>
        <v>0.24467641891450001</v>
      </c>
      <c r="AL26" s="25">
        <f>1/1000*'[1]48Imp'!AJ$225</f>
        <v>0.24066559056120002</v>
      </c>
      <c r="AM26" s="25">
        <f>1/1000*'[1]48Imp'!AK$225</f>
        <v>0.21515042179839999</v>
      </c>
      <c r="AN26" s="25">
        <f>1/1000*'[1]48Imp'!AL$225</f>
        <v>0.24604990409160002</v>
      </c>
      <c r="AO26" s="25">
        <f>1/1000*'[1]48Imp'!AM$225</f>
        <v>0.27377095550399999</v>
      </c>
      <c r="AP26" s="25">
        <f>1/1000*'[1]48Imp'!AN$225</f>
        <v>0.2394061797424</v>
      </c>
      <c r="AQ26" s="25">
        <f>1/1000*'[1]48Imp'!AO$225</f>
        <v>0.2405172923742</v>
      </c>
      <c r="AR26" s="25">
        <f>1/1000*'[1]48Imp'!AP$225</f>
        <v>0.23127953613350002</v>
      </c>
      <c r="AS26" s="25">
        <f>1/1000*'[1]48Imp'!AQ$225</f>
        <v>0.15264575558399998</v>
      </c>
      <c r="AT26" s="25">
        <f>1/1000*'[1]48Imp'!AR$225</f>
        <v>0.13161754729120001</v>
      </c>
      <c r="AU26" s="25">
        <f>1/1000*'[1]48Imp'!AS$225</f>
        <v>0.138502959738</v>
      </c>
      <c r="AV26" s="25">
        <f>1/1000*'[1]48Imp'!AT$225</f>
        <v>0.16311216396199998</v>
      </c>
      <c r="AW26" s="25">
        <f>1/1000*'[1]48Imp'!AU$225</f>
        <v>0.14767736028199996</v>
      </c>
      <c r="AX26" s="25">
        <f>1/1000*'[1]48Imp'!AV$225</f>
        <v>0.14415100834</v>
      </c>
      <c r="AY26" s="25">
        <f>1/1000*'[1]48Imp'!AW$225</f>
        <v>0.15236740184719999</v>
      </c>
      <c r="AZ26" s="25">
        <f>1/1000*'[1]48Imp'!AX$225</f>
        <v>0.18222959488499998</v>
      </c>
      <c r="BA26" s="25">
        <f>1/1000*'[1]48Imp'!AY$225</f>
        <v>0.16721630633839998</v>
      </c>
      <c r="BB26" s="25">
        <f>1/1000*'[1]48Imp'!AZ$225</f>
        <v>0</v>
      </c>
      <c r="BC26" s="226">
        <f>1/1000*'[1]48Imp'!BA$225</f>
        <v>0</v>
      </c>
      <c r="BD26" s="400"/>
    </row>
    <row r="27" spans="2:56">
      <c r="B27" s="23" t="s">
        <v>15</v>
      </c>
      <c r="C27" s="49">
        <f t="shared" ref="C27:AB27" si="7">SUM(C14:C14)-SUM(C15:C26)</f>
        <v>5.0625730195238194E-2</v>
      </c>
      <c r="D27" s="50">
        <f t="shared" si="7"/>
        <v>5.2897249172634941E-2</v>
      </c>
      <c r="E27" s="50">
        <f t="shared" si="7"/>
        <v>4.5692314198892525E-2</v>
      </c>
      <c r="F27" s="50">
        <f t="shared" si="7"/>
        <v>4.7397619861002882E-2</v>
      </c>
      <c r="G27" s="50">
        <f t="shared" si="7"/>
        <v>4.1974263620635055E-2</v>
      </c>
      <c r="H27" s="50">
        <f t="shared" si="7"/>
        <v>4.0210838441468999E-2</v>
      </c>
      <c r="I27" s="50">
        <f t="shared" si="7"/>
        <v>4.2485657548828604E-2</v>
      </c>
      <c r="J27" s="51">
        <f t="shared" si="7"/>
        <v>4.3711342612698489E-2</v>
      </c>
      <c r="K27" s="51">
        <f t="shared" si="7"/>
        <v>4.1352814994444653E-2</v>
      </c>
      <c r="L27" s="51">
        <f t="shared" si="7"/>
        <v>3.6792261660921977E-2</v>
      </c>
      <c r="M27" s="51">
        <f t="shared" si="7"/>
        <v>3.3266406280067384E-2</v>
      </c>
      <c r="N27" s="51">
        <f t="shared" si="7"/>
        <v>3.5715748061110997E-2</v>
      </c>
      <c r="O27" s="51">
        <f t="shared" si="7"/>
        <v>3.8080081623015571E-2</v>
      </c>
      <c r="P27" s="51">
        <f t="shared" si="7"/>
        <v>3.6660613686507748E-2</v>
      </c>
      <c r="Q27" s="51">
        <f t="shared" si="7"/>
        <v>3.9954790464755252E-2</v>
      </c>
      <c r="R27" s="51">
        <f t="shared" si="7"/>
        <v>4.9800255717063147E-2</v>
      </c>
      <c r="S27" s="51">
        <f t="shared" si="7"/>
        <v>5.0455996204314069E-2</v>
      </c>
      <c r="T27" s="51">
        <f t="shared" si="7"/>
        <v>5.7713832655627906E-2</v>
      </c>
      <c r="U27" s="51">
        <f t="shared" si="7"/>
        <v>5.2700230366572676E-2</v>
      </c>
      <c r="V27" s="51">
        <f t="shared" si="7"/>
        <v>5.0295482718116791E-2</v>
      </c>
      <c r="W27" s="51">
        <f t="shared" si="7"/>
        <v>4.7139885657142999E-2</v>
      </c>
      <c r="X27" s="51">
        <f t="shared" si="7"/>
        <v>5.3821342853703769E-2</v>
      </c>
      <c r="Y27" s="51">
        <f t="shared" si="7"/>
        <v>5.0660663410133866E-2</v>
      </c>
      <c r="Z27" s="51">
        <f t="shared" si="7"/>
        <v>3.8264331044047362E-2</v>
      </c>
      <c r="AA27" s="51">
        <f t="shared" si="7"/>
        <v>3.8264331044047362E-2</v>
      </c>
      <c r="AB27" s="51">
        <f t="shared" si="7"/>
        <v>3.8264331044047362E-2</v>
      </c>
      <c r="AC27" s="7"/>
      <c r="AD27" s="24">
        <f t="shared" ref="AD27:BC27" si="8">SUM(AD14:AD14)-SUM(AD15:AD26)</f>
        <v>5.7212835068961354E-2</v>
      </c>
      <c r="AE27" s="25">
        <f t="shared" si="8"/>
        <v>5.7165414503599798E-2</v>
      </c>
      <c r="AF27" s="25">
        <f t="shared" si="8"/>
        <v>5.3622217684800022E-2</v>
      </c>
      <c r="AG27" s="25">
        <f t="shared" si="8"/>
        <v>6.3345243024000464E-2</v>
      </c>
      <c r="AH27" s="25">
        <f t="shared" si="8"/>
        <v>6.2324522331400178E-2</v>
      </c>
      <c r="AI27" s="25">
        <f t="shared" si="8"/>
        <v>6.2414410644300311E-2</v>
      </c>
      <c r="AJ27" s="25">
        <f t="shared" si="8"/>
        <v>7.1027550482799739E-2</v>
      </c>
      <c r="AK27" s="25">
        <f t="shared" si="8"/>
        <v>7.2338905518500862E-2</v>
      </c>
      <c r="AL27" s="25">
        <f t="shared" si="8"/>
        <v>8.1217220066399864E-2</v>
      </c>
      <c r="AM27" s="25">
        <f t="shared" si="8"/>
        <v>6.9922045111599829E-2</v>
      </c>
      <c r="AN27" s="25">
        <f t="shared" si="8"/>
        <v>6.2473912108199858E-2</v>
      </c>
      <c r="AO27" s="25">
        <f t="shared" si="8"/>
        <v>7.5318505824001125E-2</v>
      </c>
      <c r="AP27" s="25">
        <f t="shared" si="8"/>
        <v>7.8994445340800024E-2</v>
      </c>
      <c r="AQ27" s="25">
        <f t="shared" si="8"/>
        <v>8.2593264023999247E-2</v>
      </c>
      <c r="AR27" s="25">
        <f t="shared" si="8"/>
        <v>8.6393508137999842E-2</v>
      </c>
      <c r="AS27" s="25">
        <f t="shared" si="8"/>
        <v>7.4073994518999431E-2</v>
      </c>
      <c r="AT27" s="25">
        <f t="shared" si="8"/>
        <v>7.3838571598400016E-2</v>
      </c>
      <c r="AU27" s="25">
        <f t="shared" si="8"/>
        <v>9.3562778637899413E-2</v>
      </c>
      <c r="AV27" s="25">
        <f t="shared" si="8"/>
        <v>0.1001595553670005</v>
      </c>
      <c r="AW27" s="25">
        <f t="shared" si="8"/>
        <v>9.2868564702500933E-2</v>
      </c>
      <c r="AX27" s="25">
        <f t="shared" si="8"/>
        <v>8.2555042968400105E-2</v>
      </c>
      <c r="AY27" s="25">
        <f t="shared" si="8"/>
        <v>9.5760600502199367E-2</v>
      </c>
      <c r="AZ27" s="25">
        <f t="shared" si="8"/>
        <v>0.11515935693599966</v>
      </c>
      <c r="BA27" s="25">
        <f t="shared" si="8"/>
        <v>9.9213009810199981E-2</v>
      </c>
      <c r="BB27" s="25">
        <f t="shared" si="8"/>
        <v>0</v>
      </c>
      <c r="BC27" s="226">
        <f t="shared" si="8"/>
        <v>0</v>
      </c>
      <c r="BD27" s="400"/>
    </row>
    <row r="28" spans="2:56" ht="17.149999999999999" customHeight="1">
      <c r="B28" s="73" t="s">
        <v>21</v>
      </c>
      <c r="C28" s="74">
        <f>1/$A$1*'[1]48Imp'!$B$194</f>
        <v>1.8798550666666669E-3</v>
      </c>
      <c r="D28" s="75">
        <f>1/$A$1*'[1]48Imp'!$C$194</f>
        <v>1.2929017499999998E-3</v>
      </c>
      <c r="E28" s="75">
        <f>1/$A$1*'[1]48Imp'!$D$194</f>
        <v>1.7741222499999998E-3</v>
      </c>
      <c r="F28" s="75">
        <f>1/$A$1*'[1]48Imp'!$E$194</f>
        <v>7.9260800640692641E-3</v>
      </c>
      <c r="G28" s="75">
        <f>1/$A$1*'[1]48Imp'!$F$194</f>
        <v>1.5731516238095239E-2</v>
      </c>
      <c r="H28" s="75">
        <f>1/$A$1*'[1]48Imp'!$G$194</f>
        <v>1.3581919333333333E-2</v>
      </c>
      <c r="I28" s="75">
        <f>1/$A$1*'[1]48Imp'!$H$194</f>
        <v>1.4430131885714289E-2</v>
      </c>
      <c r="J28" s="76">
        <f>1/$A$1*'[1]48Imp'!$I$194</f>
        <v>2.07910880952381E-3</v>
      </c>
      <c r="K28" s="76">
        <f>1/$A$1*'[1]48Imp'!$J$194</f>
        <v>2.1820698444444436E-3</v>
      </c>
      <c r="L28" s="76">
        <f>1/$A$1*'[1]48Imp'!K$194</f>
        <v>2.2029149166666664E-3</v>
      </c>
      <c r="M28" s="76">
        <f>1/$A$1*'[1]48Imp'!L$194</f>
        <v>1.442065512820512E-4</v>
      </c>
      <c r="N28" s="76">
        <f>1/$A$1*'[1]48Imp'!M$194</f>
        <v>4.8085736507936498E-5</v>
      </c>
      <c r="O28" s="76">
        <f>1/$A$1*'[1]48Imp'!N$194</f>
        <v>4.7948457142857126E-4</v>
      </c>
      <c r="P28" s="76">
        <f>1/$A$1*'[1]48Imp'!O$194</f>
        <v>4.050924821428571E-3</v>
      </c>
      <c r="Q28" s="76">
        <f>1/$A$1*'[1]48Imp'!P$194</f>
        <v>3.699061654978355E-3</v>
      </c>
      <c r="R28" s="76">
        <f>1/$A$1*'[1]48Imp'!Q$194</f>
        <v>1.2379004857142853E-3</v>
      </c>
      <c r="S28" s="76">
        <f>1/$A$1*'[1]48Imp'!R$194</f>
        <v>3.0986112767425807E-5</v>
      </c>
      <c r="T28" s="76">
        <f>1/$A$1*'[1]48Imp'!S$194</f>
        <v>1.5491352380952376E-3</v>
      </c>
      <c r="U28" s="76">
        <f>1/$A$1*'[1]48Imp'!T$194</f>
        <v>1.267994512820513E-3</v>
      </c>
      <c r="V28" s="76">
        <f>1/$A$1*'[1]48Imp'!U$194</f>
        <v>1.6077727E-3</v>
      </c>
      <c r="W28" s="76">
        <f>1/$A$1*'[1]48Imp'!V$194</f>
        <v>1.8712166746031743E-3</v>
      </c>
      <c r="X28" s="76">
        <f>1/$A$1*'[1]48Imp'!W$194</f>
        <v>8.595764166666668E-4</v>
      </c>
      <c r="Y28" s="76">
        <f>1/$A$1*'[1]48Imp'!X$194</f>
        <v>3.5844655555555545E-4</v>
      </c>
      <c r="Z28" s="76">
        <f>1/$A$1*'[1]48Imp'!Y$194</f>
        <v>1.2059892857142853E-6</v>
      </c>
      <c r="AA28" s="76">
        <f>1/$A$1*'[1]48Imp'!Z$194</f>
        <v>1.2059892857142853E-6</v>
      </c>
      <c r="AB28" s="76">
        <f>1/$A$1*'[1]48Imp'!AA$194</f>
        <v>1.2059892857142853E-6</v>
      </c>
      <c r="AC28" s="7"/>
      <c r="AD28" s="74">
        <f>1/1000*'[1]48Imp'!AB$194</f>
        <v>7.8028304020800001E-4</v>
      </c>
      <c r="AE28" s="75">
        <f>1/1000*'[1]48Imp'!AC$194</f>
        <v>6.6586874839999987E-4</v>
      </c>
      <c r="AF28" s="75">
        <f>1/1000*'[1]48Imp'!AD$194</f>
        <v>7.3142538239999997E-4</v>
      </c>
      <c r="AG28" s="75">
        <f>1/1000*'[1]48Imp'!AE$194</f>
        <v>4.2620980304E-3</v>
      </c>
      <c r="AH28" s="75">
        <f>1/1000*'[1]48Imp'!AF$194</f>
        <v>7.9737124628000006E-3</v>
      </c>
      <c r="AI28" s="75">
        <f>1/1000*'[1]48Imp'!AG$194</f>
        <v>6.3288337398000006E-3</v>
      </c>
      <c r="AJ28" s="75">
        <f>1/1000*'[1]48Imp'!AH$194</f>
        <v>7.9351572028000007E-3</v>
      </c>
      <c r="AK28" s="75">
        <f>1/1000*'[1]48Imp'!AI$194</f>
        <v>1.431906623E-3</v>
      </c>
      <c r="AL28" s="75">
        <f>1/1000*'[1]48Imp'!AJ$194</f>
        <v>1.6475886892E-3</v>
      </c>
      <c r="AM28" s="75">
        <f>1/1000*'[1]48Imp'!AK$194</f>
        <v>2.3302784120000004E-3</v>
      </c>
      <c r="AN28" s="75">
        <f>1/1000*'[1]48Imp'!AL$194</f>
        <v>1.0064581830000001E-4</v>
      </c>
      <c r="AO28" s="75">
        <f>1/1000*'[1]48Imp'!AM$194</f>
        <v>1.8014707200000001E-4</v>
      </c>
      <c r="AP28" s="75">
        <f>1/1000*'[1]48Imp'!AN$194</f>
        <v>3.3622959039999995E-4</v>
      </c>
      <c r="AQ28" s="75">
        <f>1/1000*'[1]48Imp'!AO$194</f>
        <v>2.4550207400999995E-3</v>
      </c>
      <c r="AR28" s="75">
        <f>1/1000*'[1]48Imp'!AP$194</f>
        <v>3.5047942315E-3</v>
      </c>
      <c r="AS28" s="75">
        <f>1/1000*'[1]48Imp'!AQ$194</f>
        <v>6.2124566350000004E-4</v>
      </c>
      <c r="AT28" s="75">
        <f>1/1000*'[1]48Imp'!AR$194</f>
        <v>7.070766509999999E-5</v>
      </c>
      <c r="AU28" s="75">
        <f>1/1000*'[1]48Imp'!AS$194</f>
        <v>3.7998792545999994E-3</v>
      </c>
      <c r="AV28" s="75">
        <f>1/1000*'[1]48Imp'!AT$194</f>
        <v>1.6405271000000002E-3</v>
      </c>
      <c r="AW28" s="75">
        <f>1/1000*'[1]48Imp'!AU$194</f>
        <v>1.9191554914999999E-3</v>
      </c>
      <c r="AX28" s="75">
        <f>1/1000*'[1]48Imp'!AV$194</f>
        <v>2.1141116864000003E-3</v>
      </c>
      <c r="AY28" s="75">
        <f>1/1000*'[1]48Imp'!AW$194</f>
        <v>1.1866372083E-3</v>
      </c>
      <c r="AZ28" s="75">
        <f>1/1000*'[1]48Imp'!AX$194</f>
        <v>4.9754039399999993E-4</v>
      </c>
      <c r="BA28" s="75">
        <f>1/1000*'[1]48Imp'!AY$194</f>
        <v>4.6744598999999997E-6</v>
      </c>
      <c r="BB28" s="75">
        <f>1/1000*'[1]48Imp'!AZ$194</f>
        <v>0</v>
      </c>
      <c r="BC28" s="241">
        <f>1/1000*'[1]48Imp'!BA$194</f>
        <v>0</v>
      </c>
      <c r="BD28" s="400"/>
    </row>
    <row r="29" spans="2:56" ht="17.149999999999999" customHeight="1">
      <c r="B29" s="53" t="s">
        <v>109</v>
      </c>
      <c r="C29" s="35">
        <f>1/$A$1*'[1]48Imp'!$B$273</f>
        <v>1.4000433333333334E-4</v>
      </c>
      <c r="D29" s="36">
        <f>1/$A$1*'[1]48Imp'!$C$273</f>
        <v>1.077077179144385E-4</v>
      </c>
      <c r="E29" s="36">
        <f>1/$A$1*'[1]48Imp'!$D$273</f>
        <v>1.1626434999999999E-4</v>
      </c>
      <c r="F29" s="36">
        <f>1/$A$1*'[1]48Imp'!$E$273</f>
        <v>2.704340285714286E-4</v>
      </c>
      <c r="G29" s="36">
        <f>1/$A$1*'[1]48Imp'!$F$273</f>
        <v>1.8613946666666664E-4</v>
      </c>
      <c r="H29" s="36">
        <f>1/$A$1*'[1]48Imp'!$G$273</f>
        <v>3.888995833333333E-4</v>
      </c>
      <c r="I29" s="36">
        <f>1/$A$1*'[1]48Imp'!$H$273</f>
        <v>7.6086623333333336E-4</v>
      </c>
      <c r="J29" s="37">
        <f>1/$A$1*'[1]48Imp'!$I$273</f>
        <v>2.7317143878787878E-3</v>
      </c>
      <c r="K29" s="37">
        <f>1/$A$1*'[1]48Imp'!$J$273</f>
        <v>5.3052744833333321E-3</v>
      </c>
      <c r="L29" s="37">
        <f>1/$A$1*'[1]48Imp'!K$273</f>
        <v>3.6489092732267716E-3</v>
      </c>
      <c r="M29" s="37">
        <f>1/$A$1*'[1]48Imp'!L$273</f>
        <v>2.8179843728438226E-3</v>
      </c>
      <c r="N29" s="37">
        <f>1/$A$1*'[1]48Imp'!M$273</f>
        <v>4.1049286611111102E-3</v>
      </c>
      <c r="O29" s="37">
        <f>1/$A$1*'[1]48Imp'!N$273</f>
        <v>7.6835693190476185E-3</v>
      </c>
      <c r="P29" s="37">
        <f>1/$A$1*'[1]48Imp'!O$273</f>
        <v>8.0014740119047616E-3</v>
      </c>
      <c r="Q29" s="37">
        <f>1/$A$1*'[1]48Imp'!P$273</f>
        <v>6.8706815795454542E-3</v>
      </c>
      <c r="R29" s="37">
        <f>1/$A$1*'[1]48Imp'!Q$273</f>
        <v>1.0885463609523806E-2</v>
      </c>
      <c r="S29" s="37">
        <f>1/$A$1*'[1]48Imp'!R$273</f>
        <v>6.0086303600414047E-3</v>
      </c>
      <c r="T29" s="37">
        <f>1/$A$1*'[1]48Imp'!S$273</f>
        <v>6.8740120476190464E-3</v>
      </c>
      <c r="U29" s="37">
        <f>1/$A$1*'[1]48Imp'!T$273</f>
        <v>6.8216352760073259E-3</v>
      </c>
      <c r="V29" s="37">
        <f>1/$A$1*'[1]48Imp'!U$273</f>
        <v>9.2999420126436815E-3</v>
      </c>
      <c r="W29" s="37">
        <f>1/$A$1*'[1]48Imp'!V$273</f>
        <v>1.0075038471428569E-2</v>
      </c>
      <c r="X29" s="37">
        <f>1/$A$1*'[1]48Imp'!W$273</f>
        <v>1.003761616190476E-2</v>
      </c>
      <c r="Y29" s="37">
        <f>1/$A$1*'[1]48Imp'!X$273</f>
        <v>1.2283249783333327E-2</v>
      </c>
      <c r="Z29" s="37">
        <f>1/$A$1*'[1]48Imp'!Y$273</f>
        <v>7.2236275452380967E-3</v>
      </c>
      <c r="AA29" s="37">
        <f>1/$A$1*'[1]48Imp'!Z$273</f>
        <v>7.2236275452380967E-3</v>
      </c>
      <c r="AB29" s="37">
        <f>1/$A$1*'[1]48Imp'!AA$273</f>
        <v>7.2236275452380967E-3</v>
      </c>
      <c r="AC29" s="21"/>
      <c r="AD29" s="35">
        <f>1/1000*'[1]48Imp'!AB$273</f>
        <v>1.5303990326099998E-4</v>
      </c>
      <c r="AE29" s="36">
        <f>1/1000*'[1]48Imp'!AC$273</f>
        <v>1.9677585839999998E-4</v>
      </c>
      <c r="AF29" s="36">
        <f>1/1000*'[1]48Imp'!AD$273</f>
        <v>1.821339072E-4</v>
      </c>
      <c r="AG29" s="36">
        <f>1/1000*'[1]48Imp'!AE$273</f>
        <v>5.3882449599999989E-4</v>
      </c>
      <c r="AH29" s="36">
        <f>1/1000*'[1]48Imp'!AF$273</f>
        <v>5.6163204509999997E-4</v>
      </c>
      <c r="AI29" s="36">
        <f>1/1000*'[1]48Imp'!AG$273</f>
        <v>1.0702233398999998E-3</v>
      </c>
      <c r="AJ29" s="36">
        <f>1/1000*'[1]48Imp'!AH$273</f>
        <v>2.1897927675999999E-3</v>
      </c>
      <c r="AK29" s="36">
        <f>1/1000*'[1]48Imp'!AI$273</f>
        <v>4.2336759634999995E-3</v>
      </c>
      <c r="AL29" s="36">
        <f>1/1000*'[1]48Imp'!AJ$273</f>
        <v>6.2777965195999997E-3</v>
      </c>
      <c r="AM29" s="36">
        <f>1/1000*'[1]48Imp'!AK$273</f>
        <v>4.2517004948000011E-3</v>
      </c>
      <c r="AN29" s="36">
        <f>1/1000*'[1]48Imp'!AL$273</f>
        <v>3.6915495228000005E-3</v>
      </c>
      <c r="AO29" s="36">
        <f>1/1000*'[1]48Imp'!AM$273</f>
        <v>5.9067654719999994E-3</v>
      </c>
      <c r="AP29" s="36">
        <f>1/1000*'[1]48Imp'!AN$273</f>
        <v>8.0315751647999992E-3</v>
      </c>
      <c r="AQ29" s="36">
        <f>1/1000*'[1]48Imp'!AO$273</f>
        <v>9.4087079696999996E-3</v>
      </c>
      <c r="AR29" s="36">
        <f>1/1000*'[1]48Imp'!AP$273</f>
        <v>9.3058595294999991E-3</v>
      </c>
      <c r="AS29" s="36">
        <f>1/1000*'[1]48Imp'!AQ$273</f>
        <v>1.5995628214999998E-2</v>
      </c>
      <c r="AT29" s="36">
        <f>1/1000*'[1]48Imp'!AR$273</f>
        <v>1.1575640305900001E-2</v>
      </c>
      <c r="AU29" s="36">
        <f>1/1000*'[1]48Imp'!AS$273</f>
        <v>1.3795824099199999E-2</v>
      </c>
      <c r="AV29" s="36">
        <f>1/1000*'[1]48Imp'!AT$273</f>
        <v>1.6556337434000003E-2</v>
      </c>
      <c r="AW29" s="36">
        <f>1/1000*'[1]48Imp'!AU$273</f>
        <v>2.0739246872499999E-2</v>
      </c>
      <c r="AX29" s="36">
        <f>1/1000*'[1]48Imp'!AV$273</f>
        <v>2.2467599412000001E-2</v>
      </c>
      <c r="AY29" s="36">
        <f>1/1000*'[1]48Imp'!AW$273</f>
        <v>2.0719498952399999E-2</v>
      </c>
      <c r="AZ29" s="36">
        <f>1/1000*'[1]48Imp'!AX$273</f>
        <v>2.5348156119000004E-2</v>
      </c>
      <c r="BA29" s="36">
        <f>1/1000*'[1]48Imp'!AY$273</f>
        <v>2.3278069611499998E-2</v>
      </c>
      <c r="BB29" s="36">
        <f>1/1000*'[1]48Imp'!AZ$273</f>
        <v>0</v>
      </c>
      <c r="BC29" s="236">
        <f>1/1000*'[1]48Imp'!BA$273</f>
        <v>0</v>
      </c>
      <c r="BD29" s="443"/>
    </row>
    <row r="30" spans="2:56">
      <c r="B30" s="470" t="s">
        <v>104</v>
      </c>
      <c r="C30" s="24">
        <f>1/$A$1*'[1]48Imp'!$B$202</f>
        <v>0</v>
      </c>
      <c r="D30" s="25">
        <f>1/$A$1*'[1]48Imp'!$C$202</f>
        <v>0</v>
      </c>
      <c r="E30" s="25">
        <f>1/$A$1*'[1]48Imp'!$D$202</f>
        <v>0</v>
      </c>
      <c r="F30" s="25">
        <f>1/$A$1*'[1]48Imp'!$E$202</f>
        <v>0</v>
      </c>
      <c r="G30" s="25">
        <f>1/$A$1*'[1]48Imp'!$F$202</f>
        <v>0</v>
      </c>
      <c r="H30" s="25">
        <f>1/$A$1*'[1]48Imp'!$G$202</f>
        <v>2.6528179166666665E-4</v>
      </c>
      <c r="I30" s="25">
        <f>1/$A$1*'[1]48Imp'!$H$202</f>
        <v>5.9984589999999998E-4</v>
      </c>
      <c r="J30" s="26">
        <f>1/$A$1*'[1]48Imp'!$I$202</f>
        <v>2.5833290761904759E-3</v>
      </c>
      <c r="K30" s="26">
        <f>1/$A$1*'[1]48Imp'!$J$202</f>
        <v>5.0188639833333324E-3</v>
      </c>
      <c r="L30" s="26">
        <f>1/$A$1*'[1]48Imp'!K$202</f>
        <v>3.3376131818181804E-3</v>
      </c>
      <c r="M30" s="26">
        <f>1/$A$1*'[1]48Imp'!L$202</f>
        <v>2.6401210648018644E-3</v>
      </c>
      <c r="N30" s="26">
        <f>1/$A$1*'[1]48Imp'!M$202</f>
        <v>2.107013538888888E-3</v>
      </c>
      <c r="O30" s="26">
        <f>1/$A$1*'[1]48Imp'!N$202</f>
        <v>3.8989215000000007E-3</v>
      </c>
      <c r="P30" s="26">
        <f>1/$A$1*'[1]48Imp'!O$202</f>
        <v>4.5132285238095246E-3</v>
      </c>
      <c r="Q30" s="26">
        <f>1/$A$1*'[1]48Imp'!P$202</f>
        <v>5.2689136190476197E-3</v>
      </c>
      <c r="R30" s="26">
        <f>1/$A$1*'[1]48Imp'!Q$202</f>
        <v>1.0549859476190472E-2</v>
      </c>
      <c r="S30" s="26">
        <f>1/$A$1*'[1]48Imp'!R$202</f>
        <v>5.5683977354037241E-3</v>
      </c>
      <c r="T30" s="26">
        <f>1/$A$1*'[1]48Imp'!S$202</f>
        <v>6.5586527261904748E-3</v>
      </c>
      <c r="U30" s="26">
        <f>1/$A$1*'[1]48Imp'!T$202</f>
        <v>6.4870764209401712E-3</v>
      </c>
      <c r="V30" s="26">
        <f>1/$A$1*'[1]48Imp'!U$202</f>
        <v>8.6610803333333347E-3</v>
      </c>
      <c r="W30" s="26">
        <f>1/$A$1*'[1]48Imp'!V$202</f>
        <v>8.6932230928571403E-3</v>
      </c>
      <c r="X30" s="26">
        <f>1/$A$1*'[1]48Imp'!W$202</f>
        <v>8.9581754690476172E-3</v>
      </c>
      <c r="Y30" s="26">
        <f>1/$A$1*'[1]48Imp'!X$202</f>
        <v>1.0766378899999993E-2</v>
      </c>
      <c r="Z30" s="26">
        <f>1/$A$1*'[1]48Imp'!Y$202</f>
        <v>6.1122037428571439E-3</v>
      </c>
      <c r="AA30" s="26">
        <f>1/$A$1*'[1]48Imp'!Z$202</f>
        <v>6.1122037428571439E-3</v>
      </c>
      <c r="AB30" s="26">
        <f>1/$A$1*'[1]48Imp'!AA$202</f>
        <v>6.1122037428571439E-3</v>
      </c>
      <c r="AC30" s="7"/>
      <c r="AD30" s="24">
        <f>1/1000*'[1]48Imp'!AB$202</f>
        <v>0</v>
      </c>
      <c r="AE30" s="25">
        <f>1/1000*'[1]48Imp'!AC$202</f>
        <v>0</v>
      </c>
      <c r="AF30" s="25">
        <f>1/1000*'[1]48Imp'!AD$202</f>
        <v>0</v>
      </c>
      <c r="AG30" s="25">
        <f>1/1000*'[1]48Imp'!AE$202</f>
        <v>0</v>
      </c>
      <c r="AH30" s="25">
        <f>1/1000*'[1]48Imp'!AF$202</f>
        <v>0</v>
      </c>
      <c r="AI30" s="25">
        <f>1/1000*'[1]48Imp'!AG$202</f>
        <v>7.7392848389999994E-4</v>
      </c>
      <c r="AJ30" s="25">
        <f>1/1000*'[1]48Imp'!AH$202</f>
        <v>1.7087548291999999E-3</v>
      </c>
      <c r="AK30" s="25">
        <f>1/1000*'[1]48Imp'!AI$202</f>
        <v>3.7418953369999998E-3</v>
      </c>
      <c r="AL30" s="25">
        <f>1/1000*'[1]48Imp'!AJ$202</f>
        <v>5.3923160876000005E-3</v>
      </c>
      <c r="AM30" s="25">
        <f>1/1000*'[1]48Imp'!AK$202</f>
        <v>3.7093994652000004E-3</v>
      </c>
      <c r="AN30" s="25">
        <f>1/1000*'[1]48Imp'!AL$202</f>
        <v>3.2912994816000005E-3</v>
      </c>
      <c r="AO30" s="25">
        <f>1/1000*'[1]48Imp'!AM$202</f>
        <v>3.4153095839999999E-3</v>
      </c>
      <c r="AP30" s="25">
        <f>1/1000*'[1]48Imp'!AN$202</f>
        <v>4.2712482207999999E-3</v>
      </c>
      <c r="AQ30" s="25">
        <f>1/1000*'[1]48Imp'!AO$202</f>
        <v>5.8270493748E-3</v>
      </c>
      <c r="AR30" s="25">
        <f>1/1000*'[1]48Imp'!AP$202</f>
        <v>7.4942066639999989E-3</v>
      </c>
      <c r="AS30" s="25">
        <f>1/1000*'[1]48Imp'!AQ$202</f>
        <v>1.5349055994999998E-2</v>
      </c>
      <c r="AT30" s="25">
        <f>1/1000*'[1]48Imp'!AR$202</f>
        <v>1.08693750126E-2</v>
      </c>
      <c r="AU30" s="25">
        <f>1/1000*'[1]48Imp'!AS$202</f>
        <v>1.3166151913199999E-2</v>
      </c>
      <c r="AV30" s="25">
        <f>1/1000*'[1]48Imp'!AT$202</f>
        <v>1.5787889078000002E-2</v>
      </c>
      <c r="AW30" s="25">
        <f>1/1000*'[1]48Imp'!AU$202</f>
        <v>1.9434929736999999E-2</v>
      </c>
      <c r="AX30" s="25">
        <f>1/1000*'[1]48Imp'!AV$202</f>
        <v>1.96628679176E-2</v>
      </c>
      <c r="AY30" s="25">
        <f>1/1000*'[1]48Imp'!AW$202</f>
        <v>1.8405050851100002E-2</v>
      </c>
      <c r="AZ30" s="25">
        <f>1/1000*'[1]48Imp'!AX$202</f>
        <v>2.1843283527000001E-2</v>
      </c>
      <c r="BA30" s="25">
        <f>1/1000*'[1]48Imp'!AY$202</f>
        <v>2.0015183064799998E-2</v>
      </c>
      <c r="BB30" s="25">
        <f>1/1000*'[1]48Imp'!AZ$202</f>
        <v>0</v>
      </c>
      <c r="BC30" s="226">
        <f>1/1000*'[1]48Imp'!BA$202</f>
        <v>0</v>
      </c>
      <c r="BD30" s="443"/>
    </row>
    <row r="31" spans="2:56">
      <c r="B31" s="27" t="s">
        <v>15</v>
      </c>
      <c r="C31" s="28">
        <f t="shared" ref="C31:AB31" si="9">SUM(C29:C29)-SUM(C30:C30)</f>
        <v>1.4000433333333334E-4</v>
      </c>
      <c r="D31" s="29">
        <f t="shared" si="9"/>
        <v>1.077077179144385E-4</v>
      </c>
      <c r="E31" s="29">
        <f t="shared" si="9"/>
        <v>1.1626434999999999E-4</v>
      </c>
      <c r="F31" s="29">
        <f t="shared" si="9"/>
        <v>2.704340285714286E-4</v>
      </c>
      <c r="G31" s="29">
        <f t="shared" si="9"/>
        <v>1.8613946666666664E-4</v>
      </c>
      <c r="H31" s="29">
        <f t="shared" si="9"/>
        <v>1.2361779166666665E-4</v>
      </c>
      <c r="I31" s="29">
        <f t="shared" si="9"/>
        <v>1.6102033333333337E-4</v>
      </c>
      <c r="J31" s="30">
        <f t="shared" si="9"/>
        <v>1.4838531168831189E-4</v>
      </c>
      <c r="K31" s="30">
        <f t="shared" si="9"/>
        <v>2.864104999999997E-4</v>
      </c>
      <c r="L31" s="30">
        <f t="shared" si="9"/>
        <v>3.1129609140859117E-4</v>
      </c>
      <c r="M31" s="30">
        <f t="shared" si="9"/>
        <v>1.7786330804195815E-4</v>
      </c>
      <c r="N31" s="30">
        <f t="shared" si="9"/>
        <v>1.9979151222222222E-3</v>
      </c>
      <c r="O31" s="30">
        <f t="shared" si="9"/>
        <v>3.7846478190476178E-3</v>
      </c>
      <c r="P31" s="30">
        <f t="shared" si="9"/>
        <v>3.488245488095237E-3</v>
      </c>
      <c r="Q31" s="30">
        <f t="shared" si="9"/>
        <v>1.6017679604978345E-3</v>
      </c>
      <c r="R31" s="30">
        <f t="shared" si="9"/>
        <v>3.3560413333333372E-4</v>
      </c>
      <c r="S31" s="30">
        <f t="shared" si="9"/>
        <v>4.4023262463768059E-4</v>
      </c>
      <c r="T31" s="30">
        <f t="shared" si="9"/>
        <v>3.1535932142857156E-4</v>
      </c>
      <c r="U31" s="30">
        <f t="shared" si="9"/>
        <v>3.3455885506715466E-4</v>
      </c>
      <c r="V31" s="30">
        <f t="shared" si="9"/>
        <v>6.3886167931034681E-4</v>
      </c>
      <c r="W31" s="30">
        <f t="shared" si="9"/>
        <v>1.3818153785714292E-3</v>
      </c>
      <c r="X31" s="30">
        <f t="shared" si="9"/>
        <v>1.0794406928571424E-3</v>
      </c>
      <c r="Y31" s="30">
        <f t="shared" si="9"/>
        <v>1.5168708833333336E-3</v>
      </c>
      <c r="Z31" s="30">
        <f t="shared" si="9"/>
        <v>1.1114238023809528E-3</v>
      </c>
      <c r="AA31" s="30">
        <f t="shared" si="9"/>
        <v>1.1114238023809528E-3</v>
      </c>
      <c r="AB31" s="30">
        <f t="shared" si="9"/>
        <v>1.1114238023809528E-3</v>
      </c>
      <c r="AC31" s="7"/>
      <c r="AD31" s="31">
        <f t="shared" ref="AD31:BC31" si="10">SUM(AD29:AD29)-SUM(AD30:AD30)</f>
        <v>1.5303990326099998E-4</v>
      </c>
      <c r="AE31" s="32">
        <f t="shared" si="10"/>
        <v>1.9677585839999998E-4</v>
      </c>
      <c r="AF31" s="32">
        <f t="shared" si="10"/>
        <v>1.821339072E-4</v>
      </c>
      <c r="AG31" s="32">
        <f t="shared" si="10"/>
        <v>5.3882449599999989E-4</v>
      </c>
      <c r="AH31" s="32">
        <f t="shared" si="10"/>
        <v>5.6163204509999997E-4</v>
      </c>
      <c r="AI31" s="32">
        <f t="shared" si="10"/>
        <v>2.9629485599999984E-4</v>
      </c>
      <c r="AJ31" s="32">
        <f t="shared" si="10"/>
        <v>4.8103793839999998E-4</v>
      </c>
      <c r="AK31" s="32">
        <f t="shared" si="10"/>
        <v>4.917806264999997E-4</v>
      </c>
      <c r="AL31" s="32">
        <f t="shared" si="10"/>
        <v>8.8548043199999926E-4</v>
      </c>
      <c r="AM31" s="32">
        <f t="shared" si="10"/>
        <v>5.4230102960000064E-4</v>
      </c>
      <c r="AN31" s="32">
        <f t="shared" si="10"/>
        <v>4.0025004120000001E-4</v>
      </c>
      <c r="AO31" s="32">
        <f t="shared" si="10"/>
        <v>2.4914558879999995E-3</v>
      </c>
      <c r="AP31" s="32">
        <f t="shared" si="10"/>
        <v>3.7603269439999993E-3</v>
      </c>
      <c r="AQ31" s="32">
        <f t="shared" si="10"/>
        <v>3.5816585948999996E-3</v>
      </c>
      <c r="AR31" s="32">
        <f t="shared" si="10"/>
        <v>1.8116528655000002E-3</v>
      </c>
      <c r="AS31" s="32">
        <f t="shared" si="10"/>
        <v>6.4657222000000063E-4</v>
      </c>
      <c r="AT31" s="32">
        <f t="shared" si="10"/>
        <v>7.0626529330000166E-4</v>
      </c>
      <c r="AU31" s="32">
        <f t="shared" si="10"/>
        <v>6.2967218599999965E-4</v>
      </c>
      <c r="AV31" s="32">
        <f t="shared" si="10"/>
        <v>7.6844835600000175E-4</v>
      </c>
      <c r="AW31" s="32">
        <f t="shared" si="10"/>
        <v>1.3043171354999994E-3</v>
      </c>
      <c r="AX31" s="32">
        <f t="shared" si="10"/>
        <v>2.8047314944000014E-3</v>
      </c>
      <c r="AY31" s="32">
        <f t="shared" si="10"/>
        <v>2.3144481012999964E-3</v>
      </c>
      <c r="AZ31" s="32">
        <f t="shared" si="10"/>
        <v>3.5048725920000037E-3</v>
      </c>
      <c r="BA31" s="32">
        <f t="shared" si="10"/>
        <v>3.2628865467000008E-3</v>
      </c>
      <c r="BB31" s="32">
        <f t="shared" si="10"/>
        <v>0</v>
      </c>
      <c r="BC31" s="237">
        <f t="shared" si="10"/>
        <v>0</v>
      </c>
      <c r="BD31" s="443"/>
    </row>
    <row r="32" spans="2:56" ht="17.149999999999999" customHeight="1">
      <c r="B32" s="53" t="s">
        <v>122</v>
      </c>
      <c r="C32" s="57">
        <f t="shared" ref="C32:AB32" si="11">C5-SUM(C6,C7,C10,C11,C14,C28,C29)</f>
        <v>0.10132369701976929</v>
      </c>
      <c r="D32" s="55">
        <f t="shared" si="11"/>
        <v>9.8615180135383396E-2</v>
      </c>
      <c r="E32" s="55">
        <f t="shared" si="11"/>
        <v>9.6406560078571735E-2</v>
      </c>
      <c r="F32" s="55">
        <f t="shared" si="11"/>
        <v>8.9079520720779293E-2</v>
      </c>
      <c r="G32" s="55">
        <f t="shared" si="11"/>
        <v>9.0903301373014944E-2</v>
      </c>
      <c r="H32" s="55">
        <f t="shared" si="11"/>
        <v>8.5276110918651504E-2</v>
      </c>
      <c r="I32" s="55">
        <f t="shared" si="11"/>
        <v>6.8693545726406402E-2</v>
      </c>
      <c r="J32" s="56">
        <f t="shared" si="11"/>
        <v>6.6935415589320701E-2</v>
      </c>
      <c r="K32" s="56">
        <f t="shared" si="11"/>
        <v>6.6586992266666867E-2</v>
      </c>
      <c r="L32" s="56">
        <f t="shared" si="11"/>
        <v>5.668228966636546E-2</v>
      </c>
      <c r="M32" s="56">
        <f t="shared" si="11"/>
        <v>6.3665899166267526E-2</v>
      </c>
      <c r="N32" s="56">
        <f t="shared" si="11"/>
        <v>5.4636252392063378E-2</v>
      </c>
      <c r="O32" s="56">
        <f t="shared" si="11"/>
        <v>4.8449058893223595E-2</v>
      </c>
      <c r="P32" s="56">
        <f t="shared" si="11"/>
        <v>5.3500056453296141E-2</v>
      </c>
      <c r="Q32" s="56">
        <f t="shared" si="11"/>
        <v>4.9736920841883636E-2</v>
      </c>
      <c r="R32" s="56">
        <f t="shared" si="11"/>
        <v>4.4695195757864514E-2</v>
      </c>
      <c r="S32" s="56">
        <f t="shared" si="11"/>
        <v>4.5894494509713946E-2</v>
      </c>
      <c r="T32" s="56">
        <f t="shared" si="11"/>
        <v>4.6535991278643829E-2</v>
      </c>
      <c r="U32" s="56">
        <f t="shared" si="11"/>
        <v>4.9054215286274516E-2</v>
      </c>
      <c r="V32" s="56">
        <f t="shared" si="11"/>
        <v>4.782439007044248E-2</v>
      </c>
      <c r="W32" s="56">
        <f t="shared" si="11"/>
        <v>3.8686196582540022E-2</v>
      </c>
      <c r="X32" s="56">
        <f t="shared" si="11"/>
        <v>4.0555439169047469E-2</v>
      </c>
      <c r="Y32" s="56">
        <f t="shared" si="11"/>
        <v>3.9627811427777715E-2</v>
      </c>
      <c r="Z32" s="56">
        <f t="shared" si="11"/>
        <v>2.9725750134126594E-2</v>
      </c>
      <c r="AA32" s="56">
        <f t="shared" si="11"/>
        <v>2.9725750134126594E-2</v>
      </c>
      <c r="AB32" s="56">
        <f t="shared" si="11"/>
        <v>2.9725750134126594E-2</v>
      </c>
      <c r="AC32" s="7"/>
      <c r="AD32" s="57">
        <f t="shared" ref="AD32:BC32" si="12">AD5-SUM(AD6,AD7,AD10,AD11,AD14,AD28,AD29)</f>
        <v>0.10073271395378347</v>
      </c>
      <c r="AE32" s="55">
        <f t="shared" si="12"/>
        <v>9.8688674366799845E-2</v>
      </c>
      <c r="AF32" s="55">
        <f t="shared" si="12"/>
        <v>9.9875210035199391E-2</v>
      </c>
      <c r="AG32" s="55">
        <f t="shared" si="12"/>
        <v>0.11347726010880033</v>
      </c>
      <c r="AH32" s="55">
        <f t="shared" si="12"/>
        <v>0.12091831241700035</v>
      </c>
      <c r="AI32" s="55">
        <f t="shared" si="12"/>
        <v>0.12097735890239925</v>
      </c>
      <c r="AJ32" s="55">
        <f t="shared" si="12"/>
        <v>0.10584540000720066</v>
      </c>
      <c r="AK32" s="55">
        <f t="shared" si="12"/>
        <v>0.11488205011900066</v>
      </c>
      <c r="AL32" s="55">
        <f t="shared" si="12"/>
        <v>0.13128467580079972</v>
      </c>
      <c r="AM32" s="55">
        <f t="shared" si="12"/>
        <v>0.11978281014480041</v>
      </c>
      <c r="AN32" s="55">
        <f t="shared" si="12"/>
        <v>0.13559451959070046</v>
      </c>
      <c r="AO32" s="55">
        <f t="shared" si="12"/>
        <v>0.12889736534399976</v>
      </c>
      <c r="AP32" s="55">
        <f t="shared" si="12"/>
        <v>0.10203308065279959</v>
      </c>
      <c r="AQ32" s="55">
        <f t="shared" si="12"/>
        <v>0.10554115596180047</v>
      </c>
      <c r="AR32" s="55">
        <f t="shared" si="12"/>
        <v>9.3647539272499802E-2</v>
      </c>
      <c r="AS32" s="55">
        <f t="shared" si="12"/>
        <v>7.4003531283501012E-2</v>
      </c>
      <c r="AT32" s="55">
        <f t="shared" si="12"/>
        <v>7.4062488613199751E-2</v>
      </c>
      <c r="AU32" s="55">
        <f t="shared" si="12"/>
        <v>7.9977595011599956E-2</v>
      </c>
      <c r="AV32" s="55">
        <f t="shared" si="12"/>
        <v>8.9841825632001271E-2</v>
      </c>
      <c r="AW32" s="55">
        <f t="shared" si="12"/>
        <v>8.6328048279998626E-2</v>
      </c>
      <c r="AX32" s="55">
        <f t="shared" si="12"/>
        <v>7.3239270048200744E-2</v>
      </c>
      <c r="AY32" s="55">
        <f t="shared" si="12"/>
        <v>9.1994073552699618E-2</v>
      </c>
      <c r="AZ32" s="55">
        <f t="shared" si="12"/>
        <v>8.9822128851001715E-2</v>
      </c>
      <c r="BA32" s="55">
        <f t="shared" si="12"/>
        <v>8.7265415777100674E-2</v>
      </c>
      <c r="BB32" s="55">
        <f t="shared" si="12"/>
        <v>0</v>
      </c>
      <c r="BC32" s="242">
        <f t="shared" si="12"/>
        <v>0</v>
      </c>
      <c r="BD32" s="400"/>
    </row>
    <row r="33" spans="2:56">
      <c r="B33" s="23" t="s">
        <v>75</v>
      </c>
      <c r="C33" s="24">
        <f>1/$A$1*'[1]48Imp'!$B$226</f>
        <v>0.10003285118427123</v>
      </c>
      <c r="D33" s="25">
        <f>1/$A$1*'[1]48Imp'!$C$226</f>
        <v>9.5254385415151535E-2</v>
      </c>
      <c r="E33" s="25">
        <f>1/$A$1*'[1]48Imp'!$D$226</f>
        <v>9.4063930207142821E-2</v>
      </c>
      <c r="F33" s="25">
        <f>1/$A$1*'[1]48Imp'!$E$226</f>
        <v>8.6796314689610354E-2</v>
      </c>
      <c r="G33" s="25">
        <f>1/$A$1*'[1]48Imp'!$F$226</f>
        <v>8.91249877984127E-2</v>
      </c>
      <c r="H33" s="25">
        <f>1/$A$1*'[1]48Imp'!$G$226</f>
        <v>8.3388521772817456E-2</v>
      </c>
      <c r="I33" s="25">
        <f>1/$A$1*'[1]48Imp'!$H$226</f>
        <v>6.6712766291342027E-2</v>
      </c>
      <c r="J33" s="26">
        <f>1/$A$1*'[1]48Imp'!$I$226</f>
        <v>6.3987229633910514E-2</v>
      </c>
      <c r="K33" s="26">
        <f>1/$A$1*'[1]48Imp'!$J$226</f>
        <v>6.2285865972222215E-2</v>
      </c>
      <c r="L33" s="26">
        <f>1/$A$1*'[1]48Imp'!K$226</f>
        <v>5.3552686556959696E-2</v>
      </c>
      <c r="M33" s="26">
        <f>1/$A$1*'[1]48Imp'!L$226</f>
        <v>6.1281786071428548E-2</v>
      </c>
      <c r="N33" s="26">
        <f>1/$A$1*'[1]48Imp'!M$226</f>
        <v>5.25289208531746E-2</v>
      </c>
      <c r="O33" s="26">
        <f>1/$A$1*'[1]48Imp'!N$226</f>
        <v>4.6624874185714274E-2</v>
      </c>
      <c r="P33" s="26">
        <f>1/$A$1*'[1]48Imp'!O$226</f>
        <v>5.2135620121428583E-2</v>
      </c>
      <c r="Q33" s="26">
        <f>1/$A$1*'[1]48Imp'!P$226</f>
        <v>4.8432017473917746E-2</v>
      </c>
      <c r="R33" s="26">
        <f>1/$A$1*'[1]48Imp'!Q$226</f>
        <v>4.2935138863492046E-2</v>
      </c>
      <c r="S33" s="26">
        <f>1/$A$1*'[1]48Imp'!R$226</f>
        <v>4.4307846838148555E-2</v>
      </c>
      <c r="T33" s="26">
        <f>1/$A$1*'[1]48Imp'!S$226</f>
        <v>4.4348000904401143E-2</v>
      </c>
      <c r="U33" s="26">
        <f>1/$A$1*'[1]48Imp'!T$226</f>
        <v>3.9795235136191591E-2</v>
      </c>
      <c r="V33" s="26">
        <f>1/$A$1*'[1]48Imp'!U$226</f>
        <v>3.8875849638095254E-2</v>
      </c>
      <c r="W33" s="26">
        <f>1/$A$1*'[1]48Imp'!V$226</f>
        <v>3.5074001896825392E-2</v>
      </c>
      <c r="X33" s="26">
        <f>1/$A$1*'[1]48Imp'!W$226</f>
        <v>3.6495452529365056E-2</v>
      </c>
      <c r="Y33" s="26">
        <f>1/$A$1*'[1]48Imp'!X$226</f>
        <v>3.3946606677777776E-2</v>
      </c>
      <c r="Z33" s="26">
        <f>1/$A$1*'[1]48Imp'!Y$226</f>
        <v>2.5640297944841274E-2</v>
      </c>
      <c r="AA33" s="26">
        <f>1/$A$1*'[1]48Imp'!Z$226</f>
        <v>2.5640297944841274E-2</v>
      </c>
      <c r="AB33" s="26">
        <f>1/$A$1*'[1]48Imp'!AA$226</f>
        <v>2.5640297944841274E-2</v>
      </c>
      <c r="AC33" s="7"/>
      <c r="AD33" s="24">
        <f>1/1000*'[1]48Imp'!AB$226</f>
        <v>9.8672634872643009E-2</v>
      </c>
      <c r="AE33" s="25">
        <f>1/1000*'[1]48Imp'!AC$226</f>
        <v>9.5011274492399989E-2</v>
      </c>
      <c r="AF33" s="25">
        <f>1/1000*'[1]48Imp'!AD$226</f>
        <v>9.6572341761599984E-2</v>
      </c>
      <c r="AG33" s="25">
        <f>1/1000*'[1]48Imp'!AE$226</f>
        <v>0.1094903898256</v>
      </c>
      <c r="AH33" s="25">
        <f>1/1000*'[1]48Imp'!AF$226</f>
        <v>0.11782128751399999</v>
      </c>
      <c r="AI33" s="25">
        <f>1/1000*'[1]48Imp'!AG$226</f>
        <v>0.11728064265059999</v>
      </c>
      <c r="AJ33" s="25">
        <f>1/1000*'[1]48Imp'!AH$226</f>
        <v>0.10141204842440001</v>
      </c>
      <c r="AK33" s="25">
        <f>1/1000*'[1]48Imp'!AI$226</f>
        <v>0.10812946642150001</v>
      </c>
      <c r="AL33" s="25">
        <f>1/1000*'[1]48Imp'!AJ$226</f>
        <v>0.12176618621800002</v>
      </c>
      <c r="AM33" s="25">
        <f>1/1000*'[1]48Imp'!AK$226</f>
        <v>0.11282356015480001</v>
      </c>
      <c r="AN33" s="25">
        <f>1/1000*'[1]48Imp'!AL$226</f>
        <v>0.1273170874167</v>
      </c>
      <c r="AO33" s="25">
        <f>1/1000*'[1]48Imp'!AM$226</f>
        <v>0.11818244952</v>
      </c>
      <c r="AP33" s="25">
        <f>1/1000*'[1]48Imp'!AN$226</f>
        <v>9.1890436475199996E-2</v>
      </c>
      <c r="AQ33" s="25">
        <f>1/1000*'[1]48Imp'!AO$226</f>
        <v>9.8237868984900001E-2</v>
      </c>
      <c r="AR33" s="25">
        <f>1/1000*'[1]48Imp'!AP$226</f>
        <v>8.6506931482499994E-2</v>
      </c>
      <c r="AS33" s="25">
        <f>1/1000*'[1]48Imp'!AQ$226</f>
        <v>6.6473195015500003E-2</v>
      </c>
      <c r="AT33" s="25">
        <f>1/1000*'[1]48Imp'!AR$226</f>
        <v>6.69712212083E-2</v>
      </c>
      <c r="AU33" s="25">
        <f>1/1000*'[1]48Imp'!AS$226</f>
        <v>7.1829275646699997E-2</v>
      </c>
      <c r="AV33" s="25">
        <f>1/1000*'[1]48Imp'!AT$226</f>
        <v>7.5780736884999991E-2</v>
      </c>
      <c r="AW33" s="25">
        <f>1/1000*'[1]48Imp'!AU$226</f>
        <v>7.2105783701000001E-2</v>
      </c>
      <c r="AX33" s="25">
        <f>1/1000*'[1]48Imp'!AV$226</f>
        <v>6.3043437739000008E-2</v>
      </c>
      <c r="AY33" s="25">
        <f>1/1000*'[1]48Imp'!AW$226</f>
        <v>7.4644079804099997E-2</v>
      </c>
      <c r="AZ33" s="25">
        <f>1/1000*'[1]48Imp'!AX$226</f>
        <v>6.5168902187999991E-2</v>
      </c>
      <c r="BA33" s="25">
        <f>1/1000*'[1]48Imp'!AY$226</f>
        <v>6.7663239572499992E-2</v>
      </c>
      <c r="BB33" s="25">
        <f>1/1000*'[1]48Imp'!AZ$226</f>
        <v>0</v>
      </c>
      <c r="BC33" s="226">
        <f>1/1000*'[1]48Imp'!BA$226</f>
        <v>0</v>
      </c>
      <c r="BD33" s="400"/>
    </row>
    <row r="34" spans="2:56" ht="13" thickBot="1">
      <c r="B34" s="58" t="s">
        <v>15</v>
      </c>
      <c r="C34" s="108">
        <f t="shared" ref="C34:L34" si="13">SUM(C32:C32)-SUM(C33:C33)</f>
        <v>1.2908458354980584E-3</v>
      </c>
      <c r="D34" s="109">
        <f t="shared" si="13"/>
        <v>3.3607947202318605E-3</v>
      </c>
      <c r="E34" s="109">
        <f t="shared" si="13"/>
        <v>2.342629871428914E-3</v>
      </c>
      <c r="F34" s="109">
        <f t="shared" si="13"/>
        <v>2.2832060311689384E-3</v>
      </c>
      <c r="G34" s="109">
        <f t="shared" si="13"/>
        <v>1.7783135746022444E-3</v>
      </c>
      <c r="H34" s="109">
        <f t="shared" si="13"/>
        <v>1.8875891458340482E-3</v>
      </c>
      <c r="I34" s="109">
        <f t="shared" si="13"/>
        <v>1.9807794350643754E-3</v>
      </c>
      <c r="J34" s="110">
        <f t="shared" si="13"/>
        <v>2.9481859554101875E-3</v>
      </c>
      <c r="K34" s="110">
        <f t="shared" si="13"/>
        <v>4.3011262944446516E-3</v>
      </c>
      <c r="L34" s="110">
        <f t="shared" si="13"/>
        <v>3.1296031094057639E-3</v>
      </c>
      <c r="M34" s="110">
        <f t="shared" ref="M34:AB34" si="14">SUM(M32:M32)-SUM(M33:M33)</f>
        <v>2.3841130948389772E-3</v>
      </c>
      <c r="N34" s="110">
        <f t="shared" si="14"/>
        <v>2.1073315388887778E-3</v>
      </c>
      <c r="O34" s="110">
        <f t="shared" si="14"/>
        <v>1.8241847075093215E-3</v>
      </c>
      <c r="P34" s="110">
        <f t="shared" si="14"/>
        <v>1.3644363318675579E-3</v>
      </c>
      <c r="Q34" s="110">
        <f t="shared" si="14"/>
        <v>1.30490336796589E-3</v>
      </c>
      <c r="R34" s="110">
        <f t="shared" si="14"/>
        <v>1.7600568943724679E-3</v>
      </c>
      <c r="S34" s="110">
        <f t="shared" si="14"/>
        <v>1.5866476715653902E-3</v>
      </c>
      <c r="T34" s="110">
        <f t="shared" si="14"/>
        <v>2.1879903742426862E-3</v>
      </c>
      <c r="U34" s="110">
        <f t="shared" si="14"/>
        <v>9.2589801500829252E-3</v>
      </c>
      <c r="V34" s="110">
        <f t="shared" si="14"/>
        <v>8.9485404323472253E-3</v>
      </c>
      <c r="W34" s="110">
        <f t="shared" si="14"/>
        <v>3.61219468571463E-3</v>
      </c>
      <c r="X34" s="110">
        <f t="shared" si="14"/>
        <v>4.0599866396824127E-3</v>
      </c>
      <c r="Y34" s="110">
        <f t="shared" si="14"/>
        <v>5.6812047499999394E-3</v>
      </c>
      <c r="Z34" s="110">
        <f t="shared" si="14"/>
        <v>4.0854521892853199E-3</v>
      </c>
      <c r="AA34" s="110">
        <f t="shared" si="14"/>
        <v>4.0854521892853199E-3</v>
      </c>
      <c r="AB34" s="110">
        <f t="shared" si="14"/>
        <v>4.0854521892853199E-3</v>
      </c>
      <c r="AC34" s="62"/>
      <c r="AD34" s="59">
        <f t="shared" ref="AD34:BC34" si="15">SUM(AD32:AD32)-SUM(AD33:AD33)</f>
        <v>2.0600790811404618E-3</v>
      </c>
      <c r="AE34" s="60">
        <f t="shared" si="15"/>
        <v>3.6773998743998559E-3</v>
      </c>
      <c r="AF34" s="60">
        <f t="shared" si="15"/>
        <v>3.3028682735994075E-3</v>
      </c>
      <c r="AG34" s="60">
        <f t="shared" si="15"/>
        <v>3.9868702832003278E-3</v>
      </c>
      <c r="AH34" s="60">
        <f t="shared" si="15"/>
        <v>3.0970249030003588E-3</v>
      </c>
      <c r="AI34" s="60">
        <f t="shared" si="15"/>
        <v>3.6967162517992508E-3</v>
      </c>
      <c r="AJ34" s="60">
        <f t="shared" si="15"/>
        <v>4.433351582800657E-3</v>
      </c>
      <c r="AK34" s="60">
        <f t="shared" si="15"/>
        <v>6.752583697500647E-3</v>
      </c>
      <c r="AL34" s="60">
        <f t="shared" si="15"/>
        <v>9.5184895827997024E-3</v>
      </c>
      <c r="AM34" s="60">
        <f t="shared" si="15"/>
        <v>6.9592499900004018E-3</v>
      </c>
      <c r="AN34" s="60">
        <f t="shared" si="15"/>
        <v>8.2774321740004542E-3</v>
      </c>
      <c r="AO34" s="60">
        <f t="shared" si="15"/>
        <v>1.0714915823999763E-2</v>
      </c>
      <c r="AP34" s="60">
        <f t="shared" si="15"/>
        <v>1.0142644177599594E-2</v>
      </c>
      <c r="AQ34" s="60">
        <f t="shared" si="15"/>
        <v>7.3032869769004694E-3</v>
      </c>
      <c r="AR34" s="60">
        <f t="shared" si="15"/>
        <v>7.1406077899998088E-3</v>
      </c>
      <c r="AS34" s="60">
        <f t="shared" si="15"/>
        <v>7.5303362680010089E-3</v>
      </c>
      <c r="AT34" s="60">
        <f t="shared" si="15"/>
        <v>7.0912674048997509E-3</v>
      </c>
      <c r="AU34" s="60">
        <f t="shared" si="15"/>
        <v>8.1483193648999586E-3</v>
      </c>
      <c r="AV34" s="60">
        <f t="shared" si="15"/>
        <v>1.406108874700128E-2</v>
      </c>
      <c r="AW34" s="60">
        <f t="shared" si="15"/>
        <v>1.4222264578998625E-2</v>
      </c>
      <c r="AX34" s="60">
        <f t="shared" si="15"/>
        <v>1.0195832309200736E-2</v>
      </c>
      <c r="AY34" s="60">
        <f t="shared" si="15"/>
        <v>1.7349993748599621E-2</v>
      </c>
      <c r="AZ34" s="60">
        <f t="shared" si="15"/>
        <v>2.4653226663001723E-2</v>
      </c>
      <c r="BA34" s="60">
        <f t="shared" si="15"/>
        <v>1.9602176204600683E-2</v>
      </c>
      <c r="BB34" s="60">
        <f t="shared" si="15"/>
        <v>0</v>
      </c>
      <c r="BC34" s="243">
        <f t="shared" si="15"/>
        <v>0</v>
      </c>
      <c r="BD34" s="400"/>
    </row>
    <row r="35" spans="2:56" ht="13" thickTop="1">
      <c r="AD35" s="63"/>
      <c r="AE35" s="63"/>
      <c r="AF35" s="63"/>
      <c r="AG35" s="63"/>
      <c r="AH35" s="63"/>
      <c r="AI35" s="63"/>
      <c r="AJ35" s="63"/>
      <c r="AK35" s="63"/>
      <c r="AL35" s="63"/>
      <c r="AM35" s="63"/>
      <c r="AN35" s="63"/>
      <c r="AO35" s="63"/>
      <c r="AP35" s="63"/>
      <c r="AQ35" s="63"/>
      <c r="AR35" s="63"/>
      <c r="AS35" s="63"/>
      <c r="AT35" s="63"/>
      <c r="AU35" s="63"/>
      <c r="AV35" s="63"/>
      <c r="AW35" s="63"/>
      <c r="AX35" s="63"/>
      <c r="AY35" s="63"/>
      <c r="AZ35" s="63"/>
      <c r="BA35" s="63"/>
      <c r="BB35" s="63"/>
      <c r="BC35" s="63"/>
    </row>
    <row r="36" spans="2:56"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  <c r="AV36" s="63"/>
      <c r="AW36" s="63"/>
      <c r="AX36" s="63"/>
      <c r="AY36" s="63"/>
      <c r="AZ36" s="63"/>
      <c r="BA36" s="63"/>
      <c r="BB36" s="63"/>
      <c r="BC36" s="63"/>
    </row>
    <row r="37" spans="2:56"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63"/>
      <c r="AS37" s="63"/>
      <c r="AT37" s="63"/>
      <c r="AU37" s="63"/>
      <c r="AV37" s="63"/>
      <c r="AW37" s="63"/>
      <c r="AX37" s="63"/>
      <c r="AY37" s="63"/>
      <c r="AZ37" s="63"/>
      <c r="BA37" s="63"/>
      <c r="BB37" s="63"/>
      <c r="BC37" s="63"/>
    </row>
    <row r="38" spans="2:56"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N38" s="63"/>
      <c r="AO38" s="63"/>
      <c r="AP38" s="63"/>
      <c r="AQ38" s="63"/>
      <c r="AR38" s="63"/>
      <c r="AS38" s="63"/>
      <c r="AT38" s="63"/>
      <c r="AU38" s="63"/>
      <c r="AV38" s="63"/>
      <c r="AW38" s="63"/>
      <c r="AX38" s="63"/>
      <c r="AY38" s="63"/>
      <c r="AZ38" s="63"/>
      <c r="BA38" s="63"/>
      <c r="BB38" s="63"/>
      <c r="BC38" s="63"/>
    </row>
    <row r="39" spans="2:56"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  <c r="AS39" s="63"/>
      <c r="AT39" s="63"/>
      <c r="AU39" s="63"/>
      <c r="AV39" s="63"/>
      <c r="AW39" s="63"/>
      <c r="AX39" s="63"/>
      <c r="AY39" s="63"/>
      <c r="AZ39" s="63"/>
      <c r="BA39" s="63"/>
      <c r="BB39" s="63"/>
      <c r="BC39" s="63"/>
    </row>
    <row r="40" spans="2:56"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  <c r="AS40" s="63"/>
      <c r="AT40" s="63"/>
      <c r="AU40" s="63"/>
      <c r="AV40" s="63"/>
      <c r="AW40" s="63"/>
      <c r="AX40" s="63"/>
      <c r="AY40" s="63"/>
      <c r="AZ40" s="63"/>
      <c r="BA40" s="63"/>
      <c r="BB40" s="63"/>
      <c r="BC40" s="63"/>
    </row>
    <row r="41" spans="2:56"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63"/>
      <c r="AS41" s="63"/>
      <c r="AT41" s="63"/>
      <c r="AU41" s="63"/>
      <c r="AV41" s="63"/>
      <c r="AW41" s="63"/>
      <c r="AX41" s="63"/>
      <c r="AY41" s="63"/>
      <c r="AZ41" s="63"/>
      <c r="BA41" s="63"/>
      <c r="BB41" s="63"/>
      <c r="BC41" s="63"/>
    </row>
    <row r="42" spans="2:56"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  <c r="AS42" s="63"/>
      <c r="AT42" s="63"/>
      <c r="AU42" s="63"/>
      <c r="AV42" s="63"/>
      <c r="AW42" s="63"/>
      <c r="AX42" s="63"/>
      <c r="AY42" s="63"/>
      <c r="AZ42" s="63"/>
      <c r="BA42" s="63"/>
      <c r="BB42" s="63"/>
      <c r="BC42" s="63"/>
    </row>
    <row r="43" spans="2:56"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  <c r="AP43" s="63"/>
      <c r="AQ43" s="63"/>
      <c r="AR43" s="63"/>
      <c r="AS43" s="63"/>
      <c r="AT43" s="63"/>
      <c r="AU43" s="63"/>
      <c r="AV43" s="63"/>
      <c r="AW43" s="63"/>
      <c r="AX43" s="63"/>
      <c r="AY43" s="63"/>
      <c r="AZ43" s="63"/>
      <c r="BA43" s="63"/>
      <c r="BB43" s="63"/>
      <c r="BC43" s="63"/>
    </row>
    <row r="44" spans="2:56"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3"/>
      <c r="AU44" s="63"/>
      <c r="AV44" s="63"/>
      <c r="AW44" s="63"/>
      <c r="AX44" s="63"/>
      <c r="AY44" s="63"/>
      <c r="AZ44" s="63"/>
      <c r="BA44" s="63"/>
      <c r="BB44" s="63"/>
      <c r="BC44" s="63"/>
    </row>
    <row r="45" spans="2:56">
      <c r="AD45" s="63"/>
      <c r="AE45" s="63"/>
      <c r="AF45" s="63"/>
      <c r="AG45" s="63"/>
      <c r="AH45" s="63"/>
      <c r="AI45" s="63"/>
      <c r="AJ45" s="63"/>
      <c r="AK45" s="63"/>
      <c r="AL45" s="63"/>
      <c r="AM45" s="63"/>
      <c r="AN45" s="63"/>
      <c r="AO45" s="63"/>
      <c r="AP45" s="63"/>
      <c r="AQ45" s="63"/>
      <c r="AR45" s="63"/>
      <c r="AS45" s="63"/>
      <c r="AT45" s="63"/>
      <c r="AU45" s="63"/>
      <c r="AV45" s="63"/>
      <c r="AW45" s="63"/>
      <c r="AX45" s="63"/>
      <c r="AY45" s="63"/>
      <c r="AZ45" s="63"/>
      <c r="BA45" s="63"/>
      <c r="BB45" s="63"/>
      <c r="BC45" s="63"/>
    </row>
    <row r="46" spans="2:56">
      <c r="AD46" s="63"/>
      <c r="AE46" s="63"/>
      <c r="AF46" s="63"/>
      <c r="AG46" s="63"/>
      <c r="AH46" s="63"/>
      <c r="AI46" s="63"/>
      <c r="AJ46" s="63"/>
      <c r="AK46" s="63"/>
      <c r="AL46" s="63"/>
      <c r="AM46" s="63"/>
      <c r="AN46" s="63"/>
      <c r="AO46" s="63"/>
      <c r="AP46" s="63"/>
      <c r="AQ46" s="63"/>
      <c r="AR46" s="63"/>
      <c r="AS46" s="63"/>
      <c r="AT46" s="63"/>
      <c r="AU46" s="63"/>
      <c r="AV46" s="63"/>
      <c r="AW46" s="63"/>
      <c r="AX46" s="63"/>
      <c r="AY46" s="63"/>
      <c r="AZ46" s="63"/>
      <c r="BA46" s="63"/>
      <c r="BB46" s="63"/>
      <c r="BC46" s="63"/>
    </row>
    <row r="47" spans="2:56">
      <c r="AD47" s="63"/>
      <c r="AE47" s="63"/>
      <c r="AF47" s="63"/>
      <c r="AG47" s="63"/>
      <c r="AH47" s="63"/>
      <c r="AI47" s="63"/>
      <c r="AJ47" s="63"/>
      <c r="AK47" s="63"/>
      <c r="AL47" s="63"/>
      <c r="AM47" s="63"/>
      <c r="AN47" s="63"/>
      <c r="AO47" s="63"/>
      <c r="AP47" s="63"/>
      <c r="AQ47" s="63"/>
      <c r="AR47" s="63"/>
      <c r="AS47" s="63"/>
      <c r="AT47" s="63"/>
      <c r="AU47" s="63"/>
      <c r="AV47" s="63"/>
      <c r="AW47" s="63"/>
      <c r="AX47" s="63"/>
      <c r="AY47" s="63"/>
      <c r="AZ47" s="63"/>
      <c r="BA47" s="63"/>
      <c r="BB47" s="63"/>
      <c r="BC47" s="63"/>
    </row>
    <row r="48" spans="2:56">
      <c r="AD48" s="63"/>
      <c r="AE48" s="63"/>
      <c r="AF48" s="63"/>
      <c r="AG48" s="63"/>
      <c r="AH48" s="63"/>
      <c r="AI48" s="63"/>
      <c r="AJ48" s="63"/>
      <c r="AK48" s="63"/>
      <c r="AL48" s="63"/>
      <c r="AM48" s="63"/>
      <c r="AN48" s="63"/>
      <c r="AO48" s="63"/>
      <c r="AP48" s="63"/>
      <c r="AQ48" s="63"/>
      <c r="AR48" s="63"/>
      <c r="AS48" s="63"/>
      <c r="AT48" s="63"/>
      <c r="AU48" s="63"/>
      <c r="AV48" s="63"/>
      <c r="AW48" s="63"/>
      <c r="AX48" s="63"/>
      <c r="AY48" s="63"/>
      <c r="AZ48" s="63"/>
      <c r="BA48" s="63"/>
      <c r="BB48" s="63"/>
      <c r="BC48" s="63"/>
    </row>
    <row r="49" spans="30:55">
      <c r="AD49" s="63"/>
      <c r="AE49" s="63"/>
      <c r="AF49" s="63"/>
      <c r="AG49" s="63"/>
      <c r="AH49" s="63"/>
      <c r="AI49" s="63"/>
      <c r="AJ49" s="63"/>
      <c r="AK49" s="63"/>
      <c r="AL49" s="63"/>
      <c r="AM49" s="63"/>
      <c r="AN49" s="63"/>
      <c r="AO49" s="63"/>
      <c r="AP49" s="63"/>
      <c r="AQ49" s="63"/>
      <c r="AR49" s="63"/>
      <c r="AS49" s="63"/>
      <c r="AT49" s="63"/>
      <c r="AU49" s="63"/>
      <c r="AV49" s="63"/>
      <c r="AW49" s="63"/>
      <c r="AX49" s="63"/>
      <c r="AY49" s="63"/>
      <c r="AZ49" s="63"/>
      <c r="BA49" s="63"/>
      <c r="BB49" s="63"/>
      <c r="BC49" s="63"/>
    </row>
    <row r="50" spans="30:55">
      <c r="AD50" s="63"/>
      <c r="AE50" s="63"/>
      <c r="AF50" s="63"/>
      <c r="AG50" s="63"/>
      <c r="AH50" s="63"/>
      <c r="AI50" s="63"/>
      <c r="AJ50" s="63"/>
      <c r="AK50" s="63"/>
      <c r="AL50" s="63"/>
      <c r="AM50" s="63"/>
      <c r="AN50" s="63"/>
      <c r="AO50" s="63"/>
      <c r="AP50" s="63"/>
      <c r="AQ50" s="63"/>
      <c r="AR50" s="63"/>
      <c r="AS50" s="63"/>
      <c r="AT50" s="63"/>
      <c r="AU50" s="63"/>
      <c r="AV50" s="63"/>
      <c r="AW50" s="63"/>
      <c r="AX50" s="63"/>
      <c r="AY50" s="63"/>
      <c r="AZ50" s="63"/>
      <c r="BA50" s="63"/>
      <c r="BB50" s="63"/>
      <c r="BC50" s="63"/>
    </row>
    <row r="51" spans="30:55">
      <c r="AD51" s="63"/>
      <c r="AE51" s="63"/>
      <c r="AF51" s="63"/>
      <c r="AG51" s="63"/>
      <c r="AH51" s="63"/>
      <c r="AI51" s="63"/>
      <c r="AJ51" s="63"/>
      <c r="AK51" s="63"/>
      <c r="AL51" s="63"/>
      <c r="AM51" s="63"/>
      <c r="AN51" s="63"/>
      <c r="AO51" s="63"/>
      <c r="AP51" s="63"/>
      <c r="AQ51" s="63"/>
      <c r="AR51" s="63"/>
      <c r="AS51" s="63"/>
      <c r="AT51" s="63"/>
      <c r="AU51" s="63"/>
      <c r="AV51" s="63"/>
      <c r="AW51" s="63"/>
      <c r="AX51" s="63"/>
      <c r="AY51" s="63"/>
      <c r="AZ51" s="63"/>
      <c r="BA51" s="63"/>
      <c r="BB51" s="63"/>
      <c r="BC51" s="63"/>
    </row>
    <row r="52" spans="30:55">
      <c r="AD52" s="63"/>
      <c r="AE52" s="63"/>
      <c r="AF52" s="63"/>
      <c r="AG52" s="63"/>
      <c r="AH52" s="63"/>
      <c r="AI52" s="63"/>
      <c r="AJ52" s="63"/>
      <c r="AK52" s="63"/>
      <c r="AL52" s="63"/>
      <c r="AM52" s="63"/>
      <c r="AN52" s="63"/>
      <c r="AO52" s="63"/>
      <c r="AP52" s="63"/>
      <c r="AQ52" s="63"/>
      <c r="AR52" s="63"/>
      <c r="AS52" s="63"/>
      <c r="AT52" s="63"/>
      <c r="AU52" s="63"/>
      <c r="AV52" s="63"/>
      <c r="AW52" s="63"/>
      <c r="AX52" s="63"/>
      <c r="AY52" s="63"/>
      <c r="AZ52" s="63"/>
      <c r="BA52" s="63"/>
      <c r="BB52" s="63"/>
      <c r="BC52" s="63"/>
    </row>
    <row r="53" spans="30:55">
      <c r="AD53" s="63"/>
      <c r="AE53" s="63"/>
      <c r="AF53" s="63"/>
      <c r="AG53" s="63"/>
      <c r="AH53" s="63"/>
      <c r="AI53" s="63"/>
      <c r="AJ53" s="63"/>
      <c r="AK53" s="63"/>
      <c r="AL53" s="63"/>
      <c r="AM53" s="63"/>
      <c r="AN53" s="63"/>
      <c r="AO53" s="63"/>
      <c r="AP53" s="63"/>
      <c r="AQ53" s="63"/>
      <c r="AR53" s="63"/>
      <c r="AS53" s="63"/>
      <c r="AT53" s="63"/>
      <c r="AU53" s="63"/>
      <c r="AV53" s="63"/>
      <c r="AW53" s="63"/>
      <c r="AX53" s="63"/>
      <c r="AY53" s="63"/>
      <c r="AZ53" s="63"/>
      <c r="BA53" s="63"/>
      <c r="BB53" s="63"/>
      <c r="BC53" s="63"/>
    </row>
    <row r="54" spans="30:55"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</row>
    <row r="55" spans="30:55">
      <c r="AD55" s="63"/>
      <c r="AE55" s="63"/>
      <c r="AF55" s="63"/>
      <c r="AG55" s="63"/>
      <c r="AH55" s="63"/>
      <c r="AI55" s="63"/>
      <c r="AJ55" s="63"/>
      <c r="AK55" s="63"/>
      <c r="AL55" s="63"/>
      <c r="AM55" s="63"/>
      <c r="AN55" s="63"/>
      <c r="AO55" s="63"/>
      <c r="AP55" s="63"/>
      <c r="AQ55" s="63"/>
      <c r="AR55" s="63"/>
      <c r="AS55" s="63"/>
      <c r="AT55" s="63"/>
      <c r="AU55" s="63"/>
      <c r="AV55" s="63"/>
      <c r="AW55" s="63"/>
      <c r="AX55" s="63"/>
      <c r="AY55" s="63"/>
      <c r="AZ55" s="63"/>
      <c r="BA55" s="63"/>
      <c r="BB55" s="63"/>
      <c r="BC55" s="63"/>
    </row>
    <row r="56" spans="30:55">
      <c r="AD56" s="63"/>
      <c r="AE56" s="63"/>
      <c r="AF56" s="63"/>
      <c r="AG56" s="63"/>
      <c r="AH56" s="63"/>
      <c r="AI56" s="63"/>
      <c r="AJ56" s="63"/>
      <c r="AK56" s="63"/>
      <c r="AL56" s="63"/>
      <c r="AM56" s="63"/>
      <c r="AN56" s="63"/>
      <c r="AO56" s="63"/>
      <c r="AP56" s="63"/>
      <c r="AQ56" s="63"/>
      <c r="AR56" s="63"/>
      <c r="AS56" s="63"/>
      <c r="AT56" s="63"/>
      <c r="AU56" s="63"/>
      <c r="AV56" s="63"/>
      <c r="AW56" s="63"/>
      <c r="AX56" s="63"/>
      <c r="AY56" s="63"/>
      <c r="AZ56" s="63"/>
      <c r="BA56" s="63"/>
      <c r="BB56" s="63"/>
      <c r="BC56" s="63"/>
    </row>
    <row r="57" spans="30:55">
      <c r="AD57" s="63"/>
      <c r="AE57" s="63"/>
      <c r="AF57" s="63"/>
      <c r="AG57" s="63"/>
      <c r="AH57" s="63"/>
      <c r="AI57" s="63"/>
      <c r="AJ57" s="63"/>
      <c r="AK57" s="63"/>
      <c r="AL57" s="63"/>
      <c r="AM57" s="63"/>
      <c r="AN57" s="63"/>
      <c r="AO57" s="63"/>
      <c r="AP57" s="63"/>
      <c r="AQ57" s="63"/>
      <c r="AR57" s="63"/>
      <c r="AS57" s="63"/>
      <c r="AT57" s="63"/>
      <c r="AU57" s="63"/>
      <c r="AV57" s="63"/>
      <c r="AW57" s="63"/>
      <c r="AX57" s="63"/>
      <c r="AY57" s="63"/>
      <c r="AZ57" s="63"/>
      <c r="BA57" s="63"/>
      <c r="BB57" s="63"/>
      <c r="BC57" s="63"/>
    </row>
    <row r="58" spans="30:55"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</row>
    <row r="59" spans="30:55">
      <c r="AD59" s="63"/>
      <c r="AE59" s="63"/>
      <c r="AF59" s="63"/>
      <c r="AG59" s="63"/>
      <c r="AH59" s="63"/>
      <c r="AI59" s="63"/>
      <c r="AJ59" s="63"/>
      <c r="AK59" s="63"/>
      <c r="AL59" s="63"/>
      <c r="AM59" s="63"/>
      <c r="AN59" s="63"/>
      <c r="AO59" s="63"/>
      <c r="AP59" s="63"/>
      <c r="AQ59" s="63"/>
      <c r="AR59" s="63"/>
      <c r="AS59" s="63"/>
      <c r="AT59" s="63"/>
      <c r="AU59" s="63"/>
      <c r="AV59" s="63"/>
      <c r="AW59" s="63"/>
      <c r="AX59" s="63"/>
      <c r="AY59" s="63"/>
      <c r="AZ59" s="63"/>
      <c r="BA59" s="63"/>
      <c r="BB59" s="63"/>
      <c r="BC59" s="63"/>
    </row>
    <row r="60" spans="30:55">
      <c r="AD60" s="63"/>
      <c r="AE60" s="63"/>
      <c r="AF60" s="63"/>
      <c r="AG60" s="63"/>
      <c r="AH60" s="63"/>
      <c r="AI60" s="63"/>
      <c r="AJ60" s="63"/>
      <c r="AK60" s="63"/>
      <c r="AL60" s="63"/>
      <c r="AM60" s="63"/>
      <c r="AN60" s="63"/>
      <c r="AO60" s="63"/>
      <c r="AP60" s="63"/>
      <c r="AQ60" s="63"/>
      <c r="AR60" s="63"/>
      <c r="AS60" s="63"/>
      <c r="AT60" s="63"/>
      <c r="AU60" s="63"/>
      <c r="AV60" s="63"/>
      <c r="AW60" s="63"/>
      <c r="AX60" s="63"/>
      <c r="AY60" s="63"/>
      <c r="AZ60" s="63"/>
      <c r="BA60" s="63"/>
      <c r="BB60" s="63"/>
      <c r="BC60" s="63"/>
    </row>
    <row r="61" spans="30:55">
      <c r="AD61" s="63"/>
      <c r="AE61" s="63"/>
      <c r="AF61" s="63"/>
      <c r="AG61" s="63"/>
      <c r="AH61" s="63"/>
      <c r="AI61" s="63"/>
      <c r="AJ61" s="63"/>
      <c r="AK61" s="63"/>
      <c r="AL61" s="63"/>
      <c r="AM61" s="63"/>
      <c r="AN61" s="63"/>
      <c r="AO61" s="63"/>
      <c r="AP61" s="63"/>
      <c r="AQ61" s="63"/>
      <c r="AR61" s="63"/>
      <c r="AS61" s="63"/>
      <c r="AT61" s="63"/>
      <c r="AU61" s="63"/>
      <c r="AV61" s="63"/>
      <c r="AW61" s="63"/>
      <c r="AX61" s="63"/>
      <c r="AY61" s="63"/>
      <c r="AZ61" s="63"/>
      <c r="BA61" s="63"/>
      <c r="BB61" s="63"/>
      <c r="BC61" s="63"/>
    </row>
    <row r="62" spans="30:55">
      <c r="AD62" s="63"/>
      <c r="AE62" s="63"/>
      <c r="AF62" s="63"/>
      <c r="AG62" s="63"/>
      <c r="AH62" s="63"/>
      <c r="AI62" s="63"/>
      <c r="AJ62" s="63"/>
      <c r="AK62" s="63"/>
      <c r="AL62" s="63"/>
      <c r="AM62" s="63"/>
      <c r="AN62" s="63"/>
      <c r="AO62" s="63"/>
      <c r="AP62" s="63"/>
      <c r="AQ62" s="63"/>
      <c r="AR62" s="63"/>
      <c r="AS62" s="63"/>
      <c r="AT62" s="63"/>
      <c r="AU62" s="63"/>
      <c r="AV62" s="63"/>
      <c r="AW62" s="63"/>
      <c r="AX62" s="63"/>
      <c r="AY62" s="63"/>
      <c r="AZ62" s="63"/>
      <c r="BA62" s="63"/>
      <c r="BB62" s="63"/>
      <c r="BC62" s="63"/>
    </row>
    <row r="63" spans="30:55">
      <c r="AD63" s="63"/>
      <c r="AE63" s="63"/>
      <c r="AF63" s="63"/>
      <c r="AG63" s="63"/>
      <c r="AH63" s="63"/>
      <c r="AI63" s="63"/>
      <c r="AJ63" s="63"/>
      <c r="AK63" s="63"/>
      <c r="AL63" s="63"/>
      <c r="AM63" s="63"/>
      <c r="AN63" s="63"/>
      <c r="AO63" s="63"/>
      <c r="AP63" s="63"/>
      <c r="AQ63" s="63"/>
      <c r="AR63" s="63"/>
      <c r="AS63" s="63"/>
      <c r="AT63" s="63"/>
      <c r="AU63" s="63"/>
      <c r="AV63" s="63"/>
      <c r="AW63" s="63"/>
      <c r="AX63" s="63"/>
      <c r="AY63" s="63"/>
      <c r="AZ63" s="63"/>
      <c r="BA63" s="63"/>
      <c r="BB63" s="63"/>
      <c r="BC63" s="63"/>
    </row>
    <row r="64" spans="30:55">
      <c r="AD64" s="63"/>
      <c r="AE64" s="63"/>
      <c r="AF64" s="63"/>
      <c r="AG64" s="63"/>
      <c r="AH64" s="63"/>
      <c r="AI64" s="63"/>
      <c r="AJ64" s="63"/>
      <c r="AK64" s="63"/>
      <c r="AL64" s="63"/>
      <c r="AM64" s="63"/>
      <c r="AN64" s="63"/>
      <c r="AO64" s="63"/>
      <c r="AP64" s="63"/>
      <c r="AQ64" s="63"/>
      <c r="AR64" s="63"/>
      <c r="AS64" s="63"/>
      <c r="AT64" s="63"/>
      <c r="AU64" s="63"/>
      <c r="AV64" s="63"/>
      <c r="AW64" s="63"/>
      <c r="AX64" s="63"/>
      <c r="AY64" s="63"/>
      <c r="AZ64" s="63"/>
      <c r="BA64" s="63"/>
      <c r="BB64" s="63"/>
      <c r="BC64" s="63"/>
    </row>
    <row r="65" spans="30:55">
      <c r="AD65" s="63"/>
      <c r="AE65" s="63"/>
      <c r="AF65" s="63"/>
      <c r="AG65" s="63"/>
      <c r="AH65" s="63"/>
      <c r="AI65" s="63"/>
      <c r="AJ65" s="63"/>
      <c r="AK65" s="63"/>
      <c r="AL65" s="63"/>
      <c r="AM65" s="63"/>
      <c r="AN65" s="63"/>
      <c r="AO65" s="63"/>
      <c r="AP65" s="63"/>
      <c r="AQ65" s="63"/>
      <c r="AR65" s="63"/>
      <c r="AS65" s="63"/>
      <c r="AT65" s="63"/>
      <c r="AU65" s="63"/>
      <c r="AV65" s="63"/>
      <c r="AW65" s="63"/>
      <c r="AX65" s="63"/>
      <c r="AY65" s="63"/>
      <c r="AZ65" s="63"/>
      <c r="BA65" s="63"/>
      <c r="BB65" s="63"/>
      <c r="BC65" s="63"/>
    </row>
    <row r="66" spans="30:55">
      <c r="AD66" s="63"/>
      <c r="AE66" s="63"/>
      <c r="AF66" s="63"/>
      <c r="AG66" s="63"/>
      <c r="AH66" s="63"/>
      <c r="AI66" s="63"/>
      <c r="AJ66" s="63"/>
      <c r="AK66" s="63"/>
      <c r="AL66" s="63"/>
      <c r="AM66" s="63"/>
      <c r="AN66" s="63"/>
      <c r="AO66" s="63"/>
      <c r="AP66" s="63"/>
      <c r="AQ66" s="63"/>
      <c r="AR66" s="63"/>
      <c r="AS66" s="63"/>
      <c r="AT66" s="63"/>
      <c r="AU66" s="63"/>
      <c r="AV66" s="63"/>
      <c r="AW66" s="63"/>
      <c r="AX66" s="63"/>
      <c r="AY66" s="63"/>
      <c r="AZ66" s="63"/>
      <c r="BA66" s="63"/>
      <c r="BB66" s="63"/>
      <c r="BC66" s="63"/>
    </row>
    <row r="67" spans="30:55">
      <c r="AD67" s="63"/>
      <c r="AE67" s="63"/>
      <c r="AF67" s="63"/>
      <c r="AG67" s="63"/>
      <c r="AH67" s="63"/>
      <c r="AI67" s="63"/>
      <c r="AJ67" s="63"/>
      <c r="AK67" s="63"/>
      <c r="AL67" s="63"/>
      <c r="AM67" s="63"/>
      <c r="AN67" s="63"/>
      <c r="AO67" s="63"/>
      <c r="AP67" s="63"/>
      <c r="AQ67" s="63"/>
      <c r="AR67" s="63"/>
      <c r="AS67" s="63"/>
      <c r="AT67" s="63"/>
      <c r="AU67" s="63"/>
      <c r="AV67" s="63"/>
      <c r="AW67" s="63"/>
      <c r="AX67" s="63"/>
      <c r="AY67" s="63"/>
      <c r="AZ67" s="63"/>
      <c r="BA67" s="63"/>
      <c r="BB67" s="63"/>
      <c r="BC67" s="63"/>
    </row>
    <row r="68" spans="30:55"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</row>
    <row r="69" spans="30:55"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</row>
    <row r="70" spans="30:55"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</row>
    <row r="71" spans="30:55">
      <c r="AD71" s="63"/>
      <c r="AE71" s="63"/>
      <c r="AF71" s="63"/>
      <c r="AG71" s="63"/>
      <c r="AH71" s="63"/>
      <c r="AI71" s="63"/>
      <c r="AJ71" s="63"/>
      <c r="AK71" s="63"/>
      <c r="AL71" s="63"/>
      <c r="AM71" s="63"/>
      <c r="AN71" s="63"/>
      <c r="AO71" s="63"/>
      <c r="AP71" s="63"/>
      <c r="AQ71" s="63"/>
      <c r="AR71" s="63"/>
      <c r="AS71" s="63"/>
      <c r="AT71" s="63"/>
      <c r="AU71" s="63"/>
      <c r="AV71" s="63"/>
      <c r="AW71" s="63"/>
      <c r="AX71" s="63"/>
      <c r="AY71" s="63"/>
      <c r="AZ71" s="63"/>
      <c r="BA71" s="63"/>
      <c r="BB71" s="63"/>
      <c r="BC71" s="63"/>
    </row>
    <row r="72" spans="30:55">
      <c r="AD72" s="63"/>
      <c r="AE72" s="63"/>
      <c r="AF72" s="63"/>
      <c r="AG72" s="63"/>
      <c r="AH72" s="63"/>
      <c r="AI72" s="63"/>
      <c r="AJ72" s="63"/>
      <c r="AK72" s="63"/>
      <c r="AL72" s="63"/>
      <c r="AM72" s="63"/>
      <c r="AN72" s="63"/>
      <c r="AO72" s="63"/>
      <c r="AP72" s="63"/>
      <c r="AQ72" s="63"/>
      <c r="AR72" s="63"/>
      <c r="AS72" s="63"/>
      <c r="AT72" s="63"/>
      <c r="AU72" s="63"/>
      <c r="AV72" s="63"/>
      <c r="AW72" s="63"/>
      <c r="AX72" s="63"/>
      <c r="AY72" s="63"/>
      <c r="AZ72" s="63"/>
      <c r="BA72" s="63"/>
      <c r="BB72" s="63"/>
      <c r="BC72" s="63"/>
    </row>
    <row r="73" spans="30:55">
      <c r="AD73" s="63"/>
      <c r="AE73" s="63"/>
      <c r="AF73" s="63"/>
      <c r="AG73" s="63"/>
      <c r="AH73" s="63"/>
      <c r="AI73" s="63"/>
      <c r="AJ73" s="63"/>
      <c r="AK73" s="63"/>
      <c r="AL73" s="63"/>
      <c r="AM73" s="63"/>
      <c r="AN73" s="63"/>
      <c r="AO73" s="63"/>
      <c r="AP73" s="63"/>
      <c r="AQ73" s="63"/>
      <c r="AR73" s="63"/>
      <c r="AS73" s="63"/>
      <c r="AT73" s="63"/>
      <c r="AU73" s="63"/>
      <c r="AV73" s="63"/>
      <c r="AW73" s="63"/>
      <c r="AX73" s="63"/>
      <c r="AY73" s="63"/>
      <c r="AZ73" s="63"/>
      <c r="BA73" s="63"/>
      <c r="BB73" s="63"/>
      <c r="BC73" s="63"/>
    </row>
    <row r="74" spans="30:55">
      <c r="AD74" s="63"/>
      <c r="AE74" s="63"/>
      <c r="AF74" s="63"/>
      <c r="AG74" s="63"/>
      <c r="AH74" s="63"/>
      <c r="AI74" s="63"/>
      <c r="AJ74" s="63"/>
      <c r="AK74" s="63"/>
      <c r="AL74" s="63"/>
      <c r="AM74" s="63"/>
      <c r="AN74" s="63"/>
      <c r="AO74" s="63"/>
      <c r="AP74" s="63"/>
      <c r="AQ74" s="63"/>
      <c r="AR74" s="63"/>
      <c r="AS74" s="63"/>
      <c r="AT74" s="63"/>
      <c r="AU74" s="63"/>
      <c r="AV74" s="63"/>
      <c r="AW74" s="63"/>
      <c r="AX74" s="63"/>
      <c r="AY74" s="63"/>
      <c r="AZ74" s="63"/>
      <c r="BA74" s="63"/>
      <c r="BB74" s="63"/>
      <c r="BC74" s="63"/>
    </row>
    <row r="75" spans="30:55">
      <c r="AD75" s="63"/>
      <c r="AE75" s="63"/>
      <c r="AF75" s="63"/>
      <c r="AG75" s="63"/>
      <c r="AH75" s="63"/>
      <c r="AI75" s="63"/>
      <c r="AJ75" s="63"/>
      <c r="AK75" s="63"/>
      <c r="AL75" s="63"/>
      <c r="AM75" s="63"/>
      <c r="AN75" s="63"/>
      <c r="AO75" s="63"/>
      <c r="AP75" s="63"/>
      <c r="AQ75" s="63"/>
      <c r="AR75" s="63"/>
      <c r="AS75" s="63"/>
      <c r="AT75" s="63"/>
      <c r="AU75" s="63"/>
      <c r="AV75" s="63"/>
      <c r="AW75" s="63"/>
      <c r="AX75" s="63"/>
      <c r="AY75" s="63"/>
      <c r="AZ75" s="63"/>
      <c r="BA75" s="63"/>
      <c r="BB75" s="63"/>
      <c r="BC75" s="63"/>
    </row>
    <row r="76" spans="30:55">
      <c r="AD76" s="63"/>
      <c r="AE76" s="63"/>
      <c r="AF76" s="63"/>
      <c r="AG76" s="63"/>
      <c r="AH76" s="63"/>
      <c r="AI76" s="63"/>
      <c r="AJ76" s="63"/>
      <c r="AK76" s="63"/>
      <c r="AL76" s="63"/>
      <c r="AM76" s="63"/>
      <c r="AN76" s="63"/>
      <c r="AO76" s="63"/>
      <c r="AP76" s="63"/>
      <c r="AQ76" s="63"/>
      <c r="AR76" s="63"/>
      <c r="AS76" s="63"/>
      <c r="AT76" s="63"/>
      <c r="AU76" s="63"/>
      <c r="AV76" s="63"/>
      <c r="AW76" s="63"/>
      <c r="AX76" s="63"/>
      <c r="AY76" s="63"/>
      <c r="AZ76" s="63"/>
      <c r="BA76" s="63"/>
      <c r="BB76" s="63"/>
      <c r="BC76" s="63"/>
    </row>
    <row r="77" spans="30:55">
      <c r="AD77" s="63"/>
      <c r="AE77" s="63"/>
      <c r="AF77" s="63"/>
      <c r="AG77" s="63"/>
      <c r="AH77" s="63"/>
      <c r="AI77" s="63"/>
      <c r="AJ77" s="63"/>
      <c r="AK77" s="63"/>
      <c r="AL77" s="63"/>
      <c r="AM77" s="63"/>
      <c r="AN77" s="63"/>
      <c r="AO77" s="63"/>
      <c r="AP77" s="63"/>
      <c r="AQ77" s="63"/>
      <c r="AR77" s="63"/>
      <c r="AS77" s="63"/>
      <c r="AT77" s="63"/>
      <c r="AU77" s="63"/>
      <c r="AV77" s="63"/>
      <c r="AW77" s="63"/>
      <c r="AX77" s="63"/>
      <c r="AY77" s="63"/>
      <c r="AZ77" s="63"/>
      <c r="BA77" s="63"/>
      <c r="BB77" s="63"/>
      <c r="BC77" s="63"/>
    </row>
    <row r="78" spans="30:55">
      <c r="AD78" s="63"/>
      <c r="AE78" s="63"/>
      <c r="AF78" s="63"/>
      <c r="AG78" s="63"/>
      <c r="AH78" s="63"/>
      <c r="AI78" s="63"/>
      <c r="AJ78" s="63"/>
      <c r="AK78" s="63"/>
      <c r="AL78" s="63"/>
      <c r="AM78" s="63"/>
      <c r="AN78" s="63"/>
      <c r="AO78" s="63"/>
      <c r="AP78" s="63"/>
      <c r="AQ78" s="63"/>
      <c r="AR78" s="63"/>
      <c r="AS78" s="63"/>
      <c r="AT78" s="63"/>
      <c r="AU78" s="63"/>
      <c r="AV78" s="63"/>
      <c r="AW78" s="63"/>
      <c r="AX78" s="63"/>
      <c r="AY78" s="63"/>
      <c r="AZ78" s="63"/>
      <c r="BA78" s="63"/>
      <c r="BB78" s="63"/>
      <c r="BC78" s="63"/>
    </row>
    <row r="79" spans="30:55"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</row>
    <row r="80" spans="30:55"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</row>
    <row r="81" spans="30:55">
      <c r="AD81" s="63"/>
      <c r="AE81" s="63"/>
      <c r="AF81" s="63"/>
      <c r="AG81" s="63"/>
      <c r="AH81" s="63"/>
      <c r="AI81" s="63"/>
      <c r="AJ81" s="63"/>
      <c r="AK81" s="63"/>
      <c r="AL81" s="63"/>
      <c r="AM81" s="63"/>
      <c r="AN81" s="63"/>
      <c r="AO81" s="63"/>
      <c r="AP81" s="63"/>
      <c r="AQ81" s="63"/>
      <c r="AR81" s="63"/>
      <c r="AS81" s="63"/>
      <c r="AT81" s="63"/>
      <c r="AU81" s="63"/>
      <c r="AV81" s="63"/>
      <c r="AW81" s="63"/>
      <c r="AX81" s="63"/>
      <c r="AY81" s="63"/>
      <c r="AZ81" s="63"/>
      <c r="BA81" s="63"/>
      <c r="BB81" s="63"/>
      <c r="BC81" s="63"/>
    </row>
    <row r="82" spans="30:55">
      <c r="AD82" s="63"/>
      <c r="AE82" s="63"/>
      <c r="AF82" s="63"/>
      <c r="AG82" s="63"/>
      <c r="AH82" s="63"/>
      <c r="AI82" s="63"/>
      <c r="AJ82" s="63"/>
      <c r="AK82" s="63"/>
      <c r="AL82" s="63"/>
      <c r="AM82" s="63"/>
      <c r="AN82" s="63"/>
      <c r="AO82" s="63"/>
      <c r="AP82" s="63"/>
      <c r="AQ82" s="63"/>
      <c r="AR82" s="63"/>
      <c r="AS82" s="63"/>
      <c r="AT82" s="63"/>
      <c r="AU82" s="63"/>
      <c r="AV82" s="63"/>
      <c r="AW82" s="63"/>
      <c r="AX82" s="63"/>
      <c r="AY82" s="63"/>
      <c r="AZ82" s="63"/>
      <c r="BA82" s="63"/>
      <c r="BB82" s="63"/>
      <c r="BC82" s="63"/>
    </row>
    <row r="83" spans="30:55">
      <c r="AD83" s="63"/>
      <c r="AE83" s="63"/>
      <c r="AF83" s="63"/>
      <c r="AG83" s="63"/>
      <c r="AH83" s="63"/>
      <c r="AI83" s="63"/>
      <c r="AJ83" s="63"/>
      <c r="AK83" s="63"/>
      <c r="AL83" s="63"/>
      <c r="AM83" s="63"/>
      <c r="AN83" s="63"/>
      <c r="AO83" s="63"/>
      <c r="AP83" s="63"/>
      <c r="AQ83" s="63"/>
      <c r="AR83" s="63"/>
      <c r="AS83" s="63"/>
      <c r="AT83" s="63"/>
      <c r="AU83" s="63"/>
      <c r="AV83" s="63"/>
      <c r="AW83" s="63"/>
      <c r="AX83" s="63"/>
      <c r="AY83" s="63"/>
      <c r="AZ83" s="63"/>
      <c r="BA83" s="63"/>
      <c r="BB83" s="63"/>
      <c r="BC83" s="63"/>
    </row>
    <row r="84" spans="30:55">
      <c r="AD84" s="63"/>
      <c r="AE84" s="63"/>
      <c r="AF84" s="63"/>
      <c r="AG84" s="63"/>
      <c r="AH84" s="63"/>
      <c r="AI84" s="63"/>
      <c r="AJ84" s="63"/>
      <c r="AK84" s="63"/>
      <c r="AL84" s="63"/>
      <c r="AM84" s="63"/>
      <c r="AN84" s="63"/>
      <c r="AO84" s="63"/>
      <c r="AP84" s="63"/>
      <c r="AQ84" s="63"/>
      <c r="AR84" s="63"/>
      <c r="AS84" s="63"/>
      <c r="AT84" s="63"/>
      <c r="AU84" s="63"/>
      <c r="AV84" s="63"/>
      <c r="AW84" s="63"/>
      <c r="AX84" s="63"/>
      <c r="AY84" s="63"/>
      <c r="AZ84" s="63"/>
      <c r="BA84" s="63"/>
      <c r="BB84" s="63"/>
      <c r="BC84" s="63"/>
    </row>
    <row r="85" spans="30:55">
      <c r="AD85" s="63"/>
      <c r="AE85" s="63"/>
      <c r="AF85" s="63"/>
      <c r="AG85" s="63"/>
      <c r="AH85" s="63"/>
      <c r="AI85" s="63"/>
      <c r="AJ85" s="63"/>
      <c r="AK85" s="63"/>
      <c r="AL85" s="63"/>
      <c r="AM85" s="63"/>
      <c r="AN85" s="63"/>
      <c r="AO85" s="63"/>
      <c r="AP85" s="63"/>
      <c r="AQ85" s="63"/>
      <c r="AR85" s="63"/>
      <c r="AS85" s="63"/>
      <c r="AT85" s="63"/>
      <c r="AU85" s="63"/>
      <c r="AV85" s="63"/>
      <c r="AW85" s="63"/>
      <c r="AX85" s="63"/>
      <c r="AY85" s="63"/>
      <c r="AZ85" s="63"/>
      <c r="BA85" s="63"/>
      <c r="BB85" s="63"/>
      <c r="BC85" s="63"/>
    </row>
    <row r="86" spans="30:55">
      <c r="AD86" s="63"/>
      <c r="AE86" s="63"/>
      <c r="AF86" s="63"/>
      <c r="AG86" s="63"/>
      <c r="AH86" s="63"/>
      <c r="AI86" s="63"/>
      <c r="AJ86" s="63"/>
      <c r="AK86" s="63"/>
      <c r="AL86" s="63"/>
      <c r="AM86" s="63"/>
      <c r="AN86" s="63"/>
      <c r="AO86" s="63"/>
      <c r="AP86" s="63"/>
      <c r="AQ86" s="63"/>
      <c r="AR86" s="63"/>
      <c r="AS86" s="63"/>
      <c r="AT86" s="63"/>
      <c r="AU86" s="63"/>
      <c r="AV86" s="63"/>
      <c r="AW86" s="63"/>
      <c r="AX86" s="63"/>
      <c r="AY86" s="63"/>
      <c r="AZ86" s="63"/>
      <c r="BA86" s="63"/>
      <c r="BB86" s="63"/>
      <c r="BC86" s="63"/>
    </row>
    <row r="87" spans="30:55">
      <c r="AD87" s="63"/>
      <c r="AE87" s="63"/>
      <c r="AF87" s="63"/>
      <c r="AG87" s="63"/>
      <c r="AH87" s="63"/>
      <c r="AI87" s="63"/>
      <c r="AJ87" s="63"/>
      <c r="AK87" s="63"/>
      <c r="AL87" s="63"/>
      <c r="AM87" s="63"/>
      <c r="AN87" s="63"/>
      <c r="AO87" s="63"/>
      <c r="AP87" s="63"/>
      <c r="AQ87" s="63"/>
      <c r="AR87" s="63"/>
      <c r="AS87" s="63"/>
      <c r="AT87" s="63"/>
      <c r="AU87" s="63"/>
      <c r="AV87" s="63"/>
      <c r="AW87" s="63"/>
      <c r="AX87" s="63"/>
      <c r="AY87" s="63"/>
      <c r="AZ87" s="63"/>
      <c r="BA87" s="63"/>
      <c r="BB87" s="63"/>
      <c r="BC87" s="63"/>
    </row>
    <row r="88" spans="30:55">
      <c r="AD88" s="63"/>
      <c r="AE88" s="63"/>
      <c r="AF88" s="63"/>
      <c r="AG88" s="63"/>
      <c r="AH88" s="63"/>
      <c r="AI88" s="63"/>
      <c r="AJ88" s="63"/>
      <c r="AK88" s="63"/>
      <c r="AL88" s="63"/>
      <c r="AM88" s="63"/>
      <c r="AN88" s="63"/>
      <c r="AO88" s="63"/>
      <c r="AP88" s="63"/>
      <c r="AQ88" s="63"/>
      <c r="AR88" s="63"/>
      <c r="AS88" s="63"/>
      <c r="AT88" s="63"/>
      <c r="AU88" s="63"/>
      <c r="AV88" s="63"/>
      <c r="AW88" s="63"/>
      <c r="AX88" s="63"/>
      <c r="AY88" s="63"/>
      <c r="AZ88" s="63"/>
      <c r="BA88" s="63"/>
      <c r="BB88" s="63"/>
      <c r="BC88" s="63"/>
    </row>
    <row r="89" spans="30:55">
      <c r="AD89" s="63"/>
      <c r="AE89" s="63"/>
      <c r="AF89" s="63"/>
      <c r="AG89" s="63"/>
      <c r="AH89" s="63"/>
      <c r="AI89" s="63"/>
      <c r="AJ89" s="63"/>
      <c r="AK89" s="63"/>
      <c r="AL89" s="63"/>
      <c r="AM89" s="63"/>
      <c r="AN89" s="63"/>
      <c r="AO89" s="63"/>
      <c r="AP89" s="63"/>
      <c r="AQ89" s="63"/>
      <c r="AR89" s="63"/>
      <c r="AS89" s="63"/>
      <c r="AT89" s="63"/>
      <c r="AU89" s="63"/>
      <c r="AV89" s="63"/>
      <c r="AW89" s="63"/>
      <c r="AX89" s="63"/>
      <c r="AY89" s="63"/>
      <c r="AZ89" s="63"/>
      <c r="BA89" s="63"/>
      <c r="BB89" s="63"/>
      <c r="BC89" s="63"/>
    </row>
    <row r="90" spans="30:55">
      <c r="AD90" s="63"/>
      <c r="AE90" s="63"/>
      <c r="AF90" s="63"/>
      <c r="AG90" s="63"/>
      <c r="AH90" s="63"/>
      <c r="AI90" s="63"/>
      <c r="AJ90" s="63"/>
      <c r="AK90" s="63"/>
      <c r="AL90" s="63"/>
      <c r="AM90" s="63"/>
      <c r="AN90" s="63"/>
      <c r="AO90" s="63"/>
      <c r="AP90" s="63"/>
      <c r="AQ90" s="63"/>
      <c r="AR90" s="63"/>
      <c r="AS90" s="63"/>
      <c r="AT90" s="63"/>
      <c r="AU90" s="63"/>
      <c r="AV90" s="63"/>
      <c r="AW90" s="63"/>
      <c r="AX90" s="63"/>
      <c r="AY90" s="63"/>
      <c r="AZ90" s="63"/>
      <c r="BA90" s="63"/>
      <c r="BB90" s="63"/>
      <c r="BC90" s="63"/>
    </row>
    <row r="91" spans="30:55"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  <c r="AS91" s="63"/>
      <c r="AT91" s="63"/>
      <c r="AU91" s="63"/>
      <c r="AV91" s="63"/>
      <c r="AW91" s="63"/>
      <c r="AX91" s="63"/>
      <c r="AY91" s="63"/>
      <c r="AZ91" s="63"/>
      <c r="BA91" s="63"/>
      <c r="BB91" s="63"/>
      <c r="BC91" s="63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scale="76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BD100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" customWidth="1"/>
    <col min="2" max="2" width="20.7265625" style="3" customWidth="1"/>
    <col min="3" max="26" width="5.1796875" style="3" customWidth="1"/>
    <col min="27" max="28" width="5.1796875" style="3" hidden="1" customWidth="1"/>
    <col min="29" max="29" width="1.6328125" style="3" customWidth="1"/>
    <col min="30" max="53" width="5.1796875" style="3" customWidth="1"/>
    <col min="54" max="55" width="5.1796875" style="3" hidden="1" customWidth="1"/>
    <col min="56" max="16384" width="9.08984375" style="3"/>
  </cols>
  <sheetData>
    <row r="1" spans="1:56" ht="9" customHeight="1" thickBot="1">
      <c r="A1" s="264">
        <v>1</v>
      </c>
      <c r="B1" s="4"/>
    </row>
    <row r="2" spans="1:56" s="6" customFormat="1" ht="16" thickTop="1">
      <c r="A2" s="3"/>
      <c r="B2" s="490" t="s">
        <v>181</v>
      </c>
      <c r="C2" s="481" t="s">
        <v>149</v>
      </c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  <c r="R2" s="482"/>
      <c r="S2" s="482"/>
      <c r="T2" s="482"/>
      <c r="U2" s="482"/>
      <c r="V2" s="482"/>
      <c r="W2" s="482"/>
      <c r="X2" s="482"/>
      <c r="Y2" s="482"/>
      <c r="Z2" s="482"/>
      <c r="AA2" s="482"/>
      <c r="AB2" s="489"/>
      <c r="AC2" s="91"/>
      <c r="AD2" s="485" t="s">
        <v>112</v>
      </c>
      <c r="AE2" s="486"/>
      <c r="AF2" s="486"/>
      <c r="AG2" s="486"/>
      <c r="AH2" s="486"/>
      <c r="AI2" s="486"/>
      <c r="AJ2" s="486"/>
      <c r="AK2" s="486"/>
      <c r="AL2" s="486"/>
      <c r="AM2" s="486"/>
      <c r="AN2" s="486"/>
      <c r="AO2" s="486"/>
      <c r="AP2" s="486"/>
      <c r="AQ2" s="486"/>
      <c r="AR2" s="486"/>
      <c r="AS2" s="486"/>
      <c r="AT2" s="486"/>
      <c r="AU2" s="486"/>
      <c r="AV2" s="486"/>
      <c r="AW2" s="486"/>
      <c r="AX2" s="486"/>
      <c r="AY2" s="486"/>
      <c r="AZ2" s="486"/>
      <c r="BA2" s="486"/>
      <c r="BB2" s="486"/>
      <c r="BC2" s="487"/>
      <c r="BD2" s="398"/>
    </row>
    <row r="3" spans="1:56" ht="13" thickBot="1">
      <c r="A3" s="6"/>
      <c r="B3" s="491"/>
      <c r="C3" s="493" t="s">
        <v>2</v>
      </c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  <c r="V3" s="494"/>
      <c r="W3" s="494"/>
      <c r="X3" s="494"/>
      <c r="Y3" s="494"/>
      <c r="Z3" s="494"/>
      <c r="AA3" s="494"/>
      <c r="AB3" s="495"/>
      <c r="AC3" s="7"/>
      <c r="AD3" s="493" t="s">
        <v>161</v>
      </c>
      <c r="AE3" s="494"/>
      <c r="AF3" s="494"/>
      <c r="AG3" s="494"/>
      <c r="AH3" s="494"/>
      <c r="AI3" s="494"/>
      <c r="AJ3" s="494"/>
      <c r="AK3" s="494"/>
      <c r="AL3" s="494"/>
      <c r="AM3" s="494"/>
      <c r="AN3" s="494"/>
      <c r="AO3" s="494"/>
      <c r="AP3" s="494"/>
      <c r="AQ3" s="494"/>
      <c r="AR3" s="494"/>
      <c r="AS3" s="494"/>
      <c r="AT3" s="494"/>
      <c r="AU3" s="494"/>
      <c r="AV3" s="494"/>
      <c r="AW3" s="494"/>
      <c r="AX3" s="494"/>
      <c r="AY3" s="494"/>
      <c r="AZ3" s="494"/>
      <c r="BA3" s="494"/>
      <c r="BB3" s="494"/>
      <c r="BC3" s="495"/>
      <c r="BD3" s="400"/>
    </row>
    <row r="4" spans="1:56" s="10" customFormat="1" ht="20" customHeight="1" thickTop="1" thickBot="1">
      <c r="A4" s="3"/>
      <c r="B4" s="492"/>
      <c r="C4" s="8">
        <v>2000</v>
      </c>
      <c r="D4" s="397">
        <f>1+C4</f>
        <v>2001</v>
      </c>
      <c r="E4" s="397">
        <f t="shared" ref="E4:AB4" si="0">1+D4</f>
        <v>2002</v>
      </c>
      <c r="F4" s="397">
        <f t="shared" si="0"/>
        <v>2003</v>
      </c>
      <c r="G4" s="397">
        <f t="shared" si="0"/>
        <v>2004</v>
      </c>
      <c r="H4" s="397">
        <f t="shared" si="0"/>
        <v>2005</v>
      </c>
      <c r="I4" s="397">
        <f t="shared" si="0"/>
        <v>2006</v>
      </c>
      <c r="J4" s="397">
        <f t="shared" si="0"/>
        <v>2007</v>
      </c>
      <c r="K4" s="397">
        <f t="shared" si="0"/>
        <v>2008</v>
      </c>
      <c r="L4" s="397">
        <f t="shared" si="0"/>
        <v>2009</v>
      </c>
      <c r="M4" s="397">
        <f t="shared" si="0"/>
        <v>2010</v>
      </c>
      <c r="N4" s="397">
        <f t="shared" si="0"/>
        <v>2011</v>
      </c>
      <c r="O4" s="397">
        <f t="shared" si="0"/>
        <v>2012</v>
      </c>
      <c r="P4" s="397">
        <f t="shared" si="0"/>
        <v>2013</v>
      </c>
      <c r="Q4" s="397">
        <f t="shared" si="0"/>
        <v>2014</v>
      </c>
      <c r="R4" s="397">
        <f t="shared" si="0"/>
        <v>2015</v>
      </c>
      <c r="S4" s="397">
        <f t="shared" si="0"/>
        <v>2016</v>
      </c>
      <c r="T4" s="397">
        <f t="shared" si="0"/>
        <v>2017</v>
      </c>
      <c r="U4" s="397">
        <f t="shared" si="0"/>
        <v>2018</v>
      </c>
      <c r="V4" s="397">
        <f t="shared" si="0"/>
        <v>2019</v>
      </c>
      <c r="W4" s="397">
        <f t="shared" si="0"/>
        <v>2020</v>
      </c>
      <c r="X4" s="397">
        <f t="shared" si="0"/>
        <v>2021</v>
      </c>
      <c r="Y4" s="397">
        <f t="shared" si="0"/>
        <v>2022</v>
      </c>
      <c r="Z4" s="397">
        <f t="shared" si="0"/>
        <v>2023</v>
      </c>
      <c r="AA4" s="397">
        <f t="shared" si="0"/>
        <v>2024</v>
      </c>
      <c r="AB4" s="228">
        <f t="shared" si="0"/>
        <v>2025</v>
      </c>
      <c r="AC4" s="9"/>
      <c r="AD4" s="8">
        <v>2000</v>
      </c>
      <c r="AE4" s="397">
        <f>1+AD4</f>
        <v>2001</v>
      </c>
      <c r="AF4" s="397">
        <f t="shared" ref="AF4:BC4" si="1">1+AE4</f>
        <v>2002</v>
      </c>
      <c r="AG4" s="397">
        <f t="shared" si="1"/>
        <v>2003</v>
      </c>
      <c r="AH4" s="397">
        <f t="shared" si="1"/>
        <v>2004</v>
      </c>
      <c r="AI4" s="397">
        <f t="shared" si="1"/>
        <v>2005</v>
      </c>
      <c r="AJ4" s="397">
        <f t="shared" si="1"/>
        <v>2006</v>
      </c>
      <c r="AK4" s="397">
        <f t="shared" si="1"/>
        <v>2007</v>
      </c>
      <c r="AL4" s="397">
        <f t="shared" si="1"/>
        <v>2008</v>
      </c>
      <c r="AM4" s="397">
        <f t="shared" si="1"/>
        <v>2009</v>
      </c>
      <c r="AN4" s="397">
        <f t="shared" si="1"/>
        <v>2010</v>
      </c>
      <c r="AO4" s="397">
        <f t="shared" si="1"/>
        <v>2011</v>
      </c>
      <c r="AP4" s="397">
        <f t="shared" si="1"/>
        <v>2012</v>
      </c>
      <c r="AQ4" s="397">
        <f t="shared" si="1"/>
        <v>2013</v>
      </c>
      <c r="AR4" s="397">
        <f t="shared" si="1"/>
        <v>2014</v>
      </c>
      <c r="AS4" s="397">
        <f t="shared" si="1"/>
        <v>2015</v>
      </c>
      <c r="AT4" s="397">
        <f t="shared" si="1"/>
        <v>2016</v>
      </c>
      <c r="AU4" s="397">
        <f t="shared" si="1"/>
        <v>2017</v>
      </c>
      <c r="AV4" s="397">
        <f t="shared" si="1"/>
        <v>2018</v>
      </c>
      <c r="AW4" s="397">
        <f t="shared" si="1"/>
        <v>2019</v>
      </c>
      <c r="AX4" s="397">
        <f t="shared" si="1"/>
        <v>2020</v>
      </c>
      <c r="AY4" s="397">
        <f t="shared" si="1"/>
        <v>2021</v>
      </c>
      <c r="AZ4" s="397">
        <f t="shared" si="1"/>
        <v>2022</v>
      </c>
      <c r="BA4" s="397">
        <f t="shared" si="1"/>
        <v>2023</v>
      </c>
      <c r="BB4" s="397">
        <f t="shared" si="1"/>
        <v>2024</v>
      </c>
      <c r="BC4" s="228">
        <f t="shared" si="1"/>
        <v>2025</v>
      </c>
      <c r="BD4" s="400"/>
    </row>
    <row r="5" spans="1:56" ht="20" customHeight="1" thickTop="1" thickBot="1">
      <c r="A5" s="10"/>
      <c r="B5" s="11" t="s">
        <v>12</v>
      </c>
      <c r="C5" s="113">
        <f>1/$A$1*[1]CoreVPAExp!$B$263</f>
        <v>13.049641615473938</v>
      </c>
      <c r="D5" s="67">
        <f>1/$A$1*[1]CoreVPAExp!$C$263</f>
        <v>13.16485707975515</v>
      </c>
      <c r="E5" s="67">
        <f>1/$A$1*[1]CoreVPAExp!$D$263</f>
        <v>13.696253589664746</v>
      </c>
      <c r="F5" s="67">
        <f>1/$A$1*[1]CoreVPAExp!$E$263</f>
        <v>14.582000882421703</v>
      </c>
      <c r="G5" s="67">
        <f>1/$A$1*[1]CoreVPAExp!$F$263</f>
        <v>15.43895996493354</v>
      </c>
      <c r="H5" s="67">
        <f>1/$A$1*[1]CoreVPAExp!$G$263</f>
        <v>15.054650360612019</v>
      </c>
      <c r="I5" s="67">
        <f>1/$A$1*[1]CoreVPAExp!$H$263</f>
        <v>14.159523995854819</v>
      </c>
      <c r="J5" s="114">
        <f>1/$A$1*[1]CoreVPAExp!$I$263</f>
        <v>15.948408167020004</v>
      </c>
      <c r="K5" s="114">
        <f>1/$A$1*[1]CoreVPAExp!$J$263</f>
        <v>14.92360614956838</v>
      </c>
      <c r="L5" s="114">
        <f>1/$A$1*[1]CoreVPAExp!K$263</f>
        <v>12.37038840677695</v>
      </c>
      <c r="M5" s="114">
        <f>1/$A$1*[1]CoreVPAExp!L$263</f>
        <v>13.255805988093497</v>
      </c>
      <c r="N5" s="114">
        <f>1/$A$1*[1]CoreVPAExp!M$263</f>
        <v>12.702862762194092</v>
      </c>
      <c r="O5" s="114">
        <f>1/$A$1*[1]CoreVPAExp!N$263</f>
        <v>11.413038561282395</v>
      </c>
      <c r="P5" s="114">
        <f>1/$A$1*[1]CoreVPAExp!O$263</f>
        <v>11.129725443513509</v>
      </c>
      <c r="Q5" s="114">
        <f>1/$A$1*[1]CoreVPAExp!P$263</f>
        <v>11.060750823279779</v>
      </c>
      <c r="R5" s="114">
        <f>1/$A$1*[1]CoreVPAExp!Q$263</f>
        <v>11.382672481663292</v>
      </c>
      <c r="S5" s="114">
        <f>1/$A$1*[1]CoreVPAExp!R$263</f>
        <v>12.239133813620661</v>
      </c>
      <c r="T5" s="114">
        <f>1/$A$1*[1]CoreVPAExp!S$263</f>
        <v>12.760826310812019</v>
      </c>
      <c r="U5" s="114">
        <f>1/$A$1*[1]CoreVPAExp!T$263</f>
        <v>13.57620961863892</v>
      </c>
      <c r="V5" s="114">
        <f>1/$A$1*[1]CoreVPAExp!U$263</f>
        <v>13.720195026162489</v>
      </c>
      <c r="W5" s="114">
        <f>1/$A$1*[1]CoreVPAExp!V$263</f>
        <v>13.075504751039004</v>
      </c>
      <c r="X5" s="114">
        <f>1/$A$1*[1]CoreVPAExp!W$263</f>
        <v>14.197035445983737</v>
      </c>
      <c r="Y5" s="114">
        <f>1/$A$1*[1]CoreVPAExp!X$263</f>
        <v>12.72120125237954</v>
      </c>
      <c r="Z5" s="114">
        <f>1/$A$1*[1]CoreVPAExp!Y$263</f>
        <v>11.039174629936511</v>
      </c>
      <c r="AA5" s="114">
        <f>1/$A$1*[1]CoreVPAExp!Z$263</f>
        <v>11.039174629936511</v>
      </c>
      <c r="AB5" s="114">
        <f>1/$A$1*[1]CoreVPAExp!AA$263</f>
        <v>11.039174629936511</v>
      </c>
      <c r="AC5" s="7"/>
      <c r="AD5" s="427">
        <f>1/1000*[1]CoreVPAExp!AB$263</f>
        <v>1.2876861195135116</v>
      </c>
      <c r="AE5" s="428">
        <f>1/1000*[1]CoreVPAExp!AC$263</f>
        <v>1.2445897210652006</v>
      </c>
      <c r="AF5" s="428">
        <f>1/1000*[1]CoreVPAExp!AD$263</f>
        <v>1.3685973538512006</v>
      </c>
      <c r="AG5" s="428">
        <f>1/1000*[1]CoreVPAExp!AE$263</f>
        <v>1.6951638244016003</v>
      </c>
      <c r="AH5" s="428">
        <f>1/1000*[1]CoreVPAExp!AF$263</f>
        <v>1.9637407629350006</v>
      </c>
      <c r="AI5" s="428">
        <f>1/1000*[1]CoreVPAExp!AG$263</f>
        <v>1.8940892973717001</v>
      </c>
      <c r="AJ5" s="428">
        <f>1/1000*[1]CoreVPAExp!AH$263</f>
        <v>2.0533786831759993</v>
      </c>
      <c r="AK5" s="428">
        <f>1/1000*[1]CoreVPAExp!AI$263</f>
        <v>2.621157277117002</v>
      </c>
      <c r="AL5" s="428">
        <f>1/1000*[1]CoreVPAExp!AJ$263</f>
        <v>2.4195996913076008</v>
      </c>
      <c r="AM5" s="428">
        <f>1/1000*[1]CoreVPAExp!AK$263</f>
        <v>1.803800886271999</v>
      </c>
      <c r="AN5" s="428">
        <f>1/1000*[1]CoreVPAExp!AL$263</f>
        <v>2.0249537471882997</v>
      </c>
      <c r="AO5" s="428">
        <f>1/1000*[1]CoreVPAExp!AM$263</f>
        <v>2.1973640432159995</v>
      </c>
      <c r="AP5" s="428">
        <f>1/1000*[1]CoreVPAExp!AN$263</f>
        <v>1.8564705304464002</v>
      </c>
      <c r="AQ5" s="428">
        <f>1/1000*[1]CoreVPAExp!AO$263</f>
        <v>1.9461149489021994</v>
      </c>
      <c r="AR5" s="428">
        <f>1/1000*[1]CoreVPAExp!AP$263</f>
        <v>1.9361932906324995</v>
      </c>
      <c r="AS5" s="428">
        <f>1/1000*[1]CoreVPAExp!AQ$263</f>
        <v>1.6441792637165</v>
      </c>
      <c r="AT5" s="428">
        <f>1/1000*[1]CoreVPAExp!AR$263</f>
        <v>1.7424602249874004</v>
      </c>
      <c r="AU5" s="428">
        <f>1/1000*[1]CoreVPAExp!AS$263</f>
        <v>1.8775283472374</v>
      </c>
      <c r="AV5" s="428">
        <f>1/1000*[1]CoreVPAExp!AT$263</f>
        <v>2.1625151854580005</v>
      </c>
      <c r="AW5" s="428">
        <f>1/1000*[1]CoreVPAExp!AU$263</f>
        <v>1.9855641777639994</v>
      </c>
      <c r="AX5" s="428">
        <f>1/1000*[1]CoreVPAExp!AV$263</f>
        <v>1.9118395032486009</v>
      </c>
      <c r="AY5" s="428">
        <f>1/1000*[1]CoreVPAExp!AW$263</f>
        <v>3.1443481342483008</v>
      </c>
      <c r="AZ5" s="428">
        <f>1/1000*[1]CoreVPAExp!AX$263</f>
        <v>2.6820423158489999</v>
      </c>
      <c r="BA5" s="428">
        <f>1/1000*[1]CoreVPAExp!AY$263</f>
        <v>2.0146708979891996</v>
      </c>
      <c r="BB5" s="428">
        <f>1/1000*[1]CoreVPAExp!AZ$263</f>
        <v>0</v>
      </c>
      <c r="BC5" s="429">
        <f>1/1000*[1]CoreVPAExp!BA$263</f>
        <v>0</v>
      </c>
      <c r="BD5" s="400"/>
    </row>
    <row r="6" spans="1:56" ht="17.149999999999999" customHeight="1" thickTop="1">
      <c r="B6" s="292" t="s">
        <v>16</v>
      </c>
      <c r="C6" s="388">
        <f>1/$A$1*[1]CoreVPAExp!$B$266</f>
        <v>2.9291249600000003E-2</v>
      </c>
      <c r="D6" s="389">
        <f>1/$A$1*[1]CoreVPAExp!$C$266</f>
        <v>8.9320125199999989E-2</v>
      </c>
      <c r="E6" s="389">
        <f>1/$A$1*[1]CoreVPAExp!$D$266</f>
        <v>9.4930780000000006E-2</v>
      </c>
      <c r="F6" s="389">
        <f>1/$A$1*[1]CoreVPAExp!$E$266</f>
        <v>0.1484150588</v>
      </c>
      <c r="G6" s="389">
        <f>1/$A$1*[1]CoreVPAExp!$F$266</f>
        <v>0.42749593600000013</v>
      </c>
      <c r="H6" s="389">
        <f>1/$A$1*[1]CoreVPAExp!$G$266</f>
        <v>0.48625628800000004</v>
      </c>
      <c r="I6" s="389">
        <f>1/$A$1*[1]CoreVPAExp!$H$266</f>
        <v>0.46226493239999999</v>
      </c>
      <c r="J6" s="294">
        <f>1/$A$1*[1]CoreVPAExp!$I$266</f>
        <v>0.52754316719999994</v>
      </c>
      <c r="K6" s="294">
        <f>1/$A$1*[1]CoreVPAExp!$J$266</f>
        <v>0.59420656273058836</v>
      </c>
      <c r="L6" s="294">
        <f>1/$A$1*[1]CoreVPAExp!K$266</f>
        <v>0.37450030639999998</v>
      </c>
      <c r="M6" s="294">
        <f>1/$A$1*[1]CoreVPAExp!L$266</f>
        <v>0.41376355532941184</v>
      </c>
      <c r="N6" s="294">
        <f>1/$A$1*[1]CoreVPAExp!M$266</f>
        <v>0.19772894052500001</v>
      </c>
      <c r="O6" s="294">
        <f>1/$A$1*[1]CoreVPAExp!N$266</f>
        <v>0.1696365832</v>
      </c>
      <c r="P6" s="294">
        <f>1/$A$1*[1]CoreVPAExp!O$266</f>
        <v>9.7659400000000007E-2</v>
      </c>
      <c r="Q6" s="294">
        <f>1/$A$1*[1]CoreVPAExp!P$266</f>
        <v>3.9610019412521014E-2</v>
      </c>
      <c r="R6" s="294">
        <f>1/$A$1*[1]CoreVPAExp!Q$266</f>
        <v>4.8434335569386165E-2</v>
      </c>
      <c r="S6" s="294">
        <f>1/$A$1*[1]CoreVPAExp!R$266</f>
        <v>3.7229323636591483E-2</v>
      </c>
      <c r="T6" s="294">
        <f>1/$A$1*[1]CoreVPAExp!S$266</f>
        <v>3.6780514380000004E-2</v>
      </c>
      <c r="U6" s="294">
        <f>1/$A$1*[1]CoreVPAExp!T$266</f>
        <v>5.358436623460329E-2</v>
      </c>
      <c r="V6" s="294">
        <f>1/$A$1*[1]CoreVPAExp!U$266</f>
        <v>4.817294426825397E-2</v>
      </c>
      <c r="W6" s="294">
        <f>1/$A$1*[1]CoreVPAExp!V$266</f>
        <v>3.3312927340000006E-2</v>
      </c>
      <c r="X6" s="294">
        <f>1/$A$1*[1]CoreVPAExp!W$266</f>
        <v>3.8592872955555552E-2</v>
      </c>
      <c r="Y6" s="294">
        <f>1/$A$1*[1]CoreVPAExp!X$266</f>
        <v>4.0847560944000008E-2</v>
      </c>
      <c r="Z6" s="294">
        <f>1/$A$1*[1]CoreVPAExp!Y$266</f>
        <v>8.6660019244999997E-2</v>
      </c>
      <c r="AA6" s="294">
        <f>1/$A$1*[1]CoreVPAExp!Z$266</f>
        <v>8.6660019244999997E-2</v>
      </c>
      <c r="AB6" s="294">
        <f>1/$A$1*[1]CoreVPAExp!AA$266</f>
        <v>8.6660019244999997E-2</v>
      </c>
      <c r="AC6" s="7"/>
      <c r="AD6" s="369">
        <f>1/1000*[1]CoreVPAExp!AB$266</f>
        <v>2.1641305508819995E-3</v>
      </c>
      <c r="AE6" s="368">
        <f>1/1000*[1]CoreVPAExp!AC$266</f>
        <v>5.6017773855999995E-3</v>
      </c>
      <c r="AF6" s="368">
        <f>1/1000*[1]CoreVPAExp!AD$266</f>
        <v>6.7013017199999995E-3</v>
      </c>
      <c r="AG6" s="368">
        <f>1/1000*[1]CoreVPAExp!AE$266</f>
        <v>1.33971330416E-2</v>
      </c>
      <c r="AH6" s="368">
        <f>1/1000*[1]CoreVPAExp!AF$266</f>
        <v>3.5129818288599998E-2</v>
      </c>
      <c r="AI6" s="368">
        <f>1/1000*[1]CoreVPAExp!AG$266</f>
        <v>4.0449116007299994E-2</v>
      </c>
      <c r="AJ6" s="368">
        <f>1/1000*[1]CoreVPAExp!AH$266</f>
        <v>4.6876898111600007E-2</v>
      </c>
      <c r="AK6" s="368">
        <f>1/1000*[1]CoreVPAExp!AI$266</f>
        <v>6.3702258467500009E-2</v>
      </c>
      <c r="AL6" s="368">
        <f>1/1000*[1]CoreVPAExp!AJ$266</f>
        <v>6.4492322322000001E-2</v>
      </c>
      <c r="AM6" s="368">
        <f>1/1000*[1]CoreVPAExp!AK$266</f>
        <v>3.8092826274800005E-2</v>
      </c>
      <c r="AN6" s="368">
        <f>1/1000*[1]CoreVPAExp!AL$266</f>
        <v>4.7296362564000008E-2</v>
      </c>
      <c r="AO6" s="368">
        <f>1/1000*[1]CoreVPAExp!AM$266</f>
        <v>2.6628610607999998E-2</v>
      </c>
      <c r="AP6" s="368">
        <f>1/1000*[1]CoreVPAExp!AN$266</f>
        <v>2.2617639756799996E-2</v>
      </c>
      <c r="AQ6" s="368">
        <f>1/1000*[1]CoreVPAExp!AO$266</f>
        <v>1.6123503211799999E-2</v>
      </c>
      <c r="AR6" s="368">
        <f>1/1000*[1]CoreVPAExp!AP$266</f>
        <v>9.625121992500001E-3</v>
      </c>
      <c r="AS6" s="368">
        <f>1/1000*[1]CoreVPAExp!AQ$266</f>
        <v>8.4954370620000004E-3</v>
      </c>
      <c r="AT6" s="368">
        <f>1/1000*[1]CoreVPAExp!AR$266</f>
        <v>6.7551550061000004E-3</v>
      </c>
      <c r="AU6" s="368">
        <f>1/1000*[1]CoreVPAExp!AS$266</f>
        <v>6.4820209024999999E-3</v>
      </c>
      <c r="AV6" s="368">
        <f>1/1000*[1]CoreVPAExp!AT$266</f>
        <v>9.1572814969999999E-3</v>
      </c>
      <c r="AW6" s="368">
        <f>1/1000*[1]CoreVPAExp!AU$266</f>
        <v>7.9060578935000007E-3</v>
      </c>
      <c r="AX6" s="368">
        <f>1/1000*[1]CoreVPAExp!AV$266</f>
        <v>6.6653869118000007E-3</v>
      </c>
      <c r="AY6" s="368">
        <f>1/1000*[1]CoreVPAExp!AW$266</f>
        <v>9.1198079788999999E-3</v>
      </c>
      <c r="AZ6" s="368">
        <f>1/1000*[1]CoreVPAExp!AX$266</f>
        <v>1.0326159207E-2</v>
      </c>
      <c r="BA6" s="368">
        <f>1/1000*[1]CoreVPAExp!AY$266</f>
        <v>1.5577767913399999E-2</v>
      </c>
      <c r="BB6" s="368">
        <f>1/1000*[1]CoreVPAExp!AZ$266</f>
        <v>0</v>
      </c>
      <c r="BC6" s="340">
        <f>1/1000*[1]CoreVPAExp!BA$266</f>
        <v>0</v>
      </c>
      <c r="BD6" s="400"/>
    </row>
    <row r="7" spans="1:56">
      <c r="B7" s="295" t="s">
        <v>84</v>
      </c>
      <c r="C7" s="371">
        <f>1/$A$1*[1]CoreVPAExp!$B$6</f>
        <v>1.9357520000000003E-2</v>
      </c>
      <c r="D7" s="370">
        <f>1/$A$1*[1]CoreVPAExp!$C$6</f>
        <v>8.4342440000000005E-2</v>
      </c>
      <c r="E7" s="370">
        <f>1/$A$1*[1]CoreVPAExp!$D$6</f>
        <v>8.9018020000000003E-2</v>
      </c>
      <c r="F7" s="370">
        <f>1/$A$1*[1]CoreVPAExp!$E$6</f>
        <v>0.11511682000000001</v>
      </c>
      <c r="G7" s="370">
        <f>1/$A$1*[1]CoreVPAExp!$F$6</f>
        <v>0.37877094000000006</v>
      </c>
      <c r="H7" s="370">
        <f>1/$A$1*[1]CoreVPAExp!$G$6</f>
        <v>0.43752072000000003</v>
      </c>
      <c r="I7" s="370">
        <f>1/$A$1*[1]CoreVPAExp!$H$6</f>
        <v>0.36445682000000001</v>
      </c>
      <c r="J7" s="296">
        <f>1/$A$1*[1]CoreVPAExp!$I$6</f>
        <v>0.39501979999999998</v>
      </c>
      <c r="K7" s="296">
        <f>1/$A$1*[1]CoreVPAExp!$J$6</f>
        <v>0.36939104</v>
      </c>
      <c r="L7" s="296">
        <f>1/$A$1*[1]CoreVPAExp!K$6</f>
        <v>0.20455895999999998</v>
      </c>
      <c r="M7" s="296">
        <f>1/$A$1*[1]CoreVPAExp!L$6</f>
        <v>0.19679300000000002</v>
      </c>
      <c r="N7" s="296">
        <f>1/$A$1*[1]CoreVPAExp!M$6</f>
        <v>0.10892411999999999</v>
      </c>
      <c r="O7" s="296">
        <f>1/$A$1*[1]CoreVPAExp!N$6</f>
        <v>8.152108000000001E-2</v>
      </c>
      <c r="P7" s="296">
        <f>1/$A$1*[1]CoreVPAExp!O$6</f>
        <v>3.1246820000000002E-2</v>
      </c>
      <c r="Q7" s="296">
        <f>1/$A$1*[1]CoreVPAExp!P$6</f>
        <v>1.8606199999999999E-3</v>
      </c>
      <c r="R7" s="296">
        <f>1/$A$1*[1]CoreVPAExp!Q$6</f>
        <v>7.1998944444444431E-3</v>
      </c>
      <c r="S7" s="296">
        <f>1/$A$1*[1]CoreVPAExp!R$6</f>
        <v>9.5315600000000003E-4</v>
      </c>
      <c r="T7" s="296">
        <f>1/$A$1*[1]CoreVPAExp!S$6</f>
        <v>6.2844000000000007E-4</v>
      </c>
      <c r="U7" s="296">
        <f>1/$A$1*[1]CoreVPAExp!T$6</f>
        <v>3.7781400000000001E-3</v>
      </c>
      <c r="V7" s="296">
        <f>1/$A$1*[1]CoreVPAExp!U$6</f>
        <v>2.5103050000000002E-4</v>
      </c>
      <c r="W7" s="296">
        <f>1/$A$1*[1]CoreVPAExp!V$6</f>
        <v>1.1619999999999999E-7</v>
      </c>
      <c r="X7" s="296">
        <f>1/$A$1*[1]CoreVPAExp!W$6</f>
        <v>9.0272000000000008E-4</v>
      </c>
      <c r="Y7" s="296">
        <f>1/$A$1*[1]CoreVPAExp!X$6</f>
        <v>2.2204000000000001E-4</v>
      </c>
      <c r="Z7" s="296">
        <f>1/$A$1*[1]CoreVPAExp!Y$6</f>
        <v>6.4632800000000009E-3</v>
      </c>
      <c r="AA7" s="296">
        <f>1/$A$1*[1]CoreVPAExp!Z$6</f>
        <v>6.4632800000000009E-3</v>
      </c>
      <c r="AB7" s="296">
        <f>1/$A$1*[1]CoreVPAExp!AA$6</f>
        <v>6.4632800000000009E-3</v>
      </c>
      <c r="AC7" s="21"/>
      <c r="AD7" s="371">
        <f>1/1000*[1]CoreVPAExp!AB$6</f>
        <v>1.33015049808E-3</v>
      </c>
      <c r="AE7" s="370">
        <f>1/1000*[1]CoreVPAExp!AC$6</f>
        <v>5.1861759967999996E-3</v>
      </c>
      <c r="AF7" s="370">
        <f>1/1000*[1]CoreVPAExp!AD$6</f>
        <v>5.9779479791999997E-3</v>
      </c>
      <c r="AG7" s="370">
        <f>1/1000*[1]CoreVPAExp!AE$6</f>
        <v>1.0006117833600002E-2</v>
      </c>
      <c r="AH7" s="370">
        <f>1/1000*[1]CoreVPAExp!AF$6</f>
        <v>3.0182834208100001E-2</v>
      </c>
      <c r="AI7" s="370">
        <f>1/1000*[1]CoreVPAExp!AG$6</f>
        <v>3.5213663284800002E-2</v>
      </c>
      <c r="AJ7" s="370">
        <f>1/1000*[1]CoreVPAExp!AH$6</f>
        <v>3.4881902702800005E-2</v>
      </c>
      <c r="AK7" s="370">
        <f>1/1000*[1]CoreVPAExp!AI$6</f>
        <v>4.5454995242000001E-2</v>
      </c>
      <c r="AL7" s="370">
        <f>1/1000*[1]CoreVPAExp!AJ$6</f>
        <v>3.7602374256400006E-2</v>
      </c>
      <c r="AM7" s="370">
        <f>1/1000*[1]CoreVPAExp!AK$6</f>
        <v>1.9807691490400001E-2</v>
      </c>
      <c r="AN7" s="370">
        <f>1/1000*[1]CoreVPAExp!AL$6</f>
        <v>2.2079876856300005E-2</v>
      </c>
      <c r="AO7" s="370">
        <f>1/1000*[1]CoreVPAExp!AM$6</f>
        <v>1.4117716895999999E-2</v>
      </c>
      <c r="AP7" s="370">
        <f>1/1000*[1]CoreVPAExp!AN$6</f>
        <v>1.04359575936E-2</v>
      </c>
      <c r="AQ7" s="370">
        <f>1/1000*[1]CoreVPAExp!AO$6</f>
        <v>4.5792330198000004E-3</v>
      </c>
      <c r="AR7" s="370">
        <f>1/1000*[1]CoreVPAExp!AP$6</f>
        <v>7.3432970350000004E-4</v>
      </c>
      <c r="AS7" s="370">
        <f>1/1000*[1]CoreVPAExp!AQ$6</f>
        <v>1.0096660804999999E-3</v>
      </c>
      <c r="AT7" s="370">
        <f>1/1000*[1]CoreVPAExp!AR$6</f>
        <v>3.3075278900000001E-4</v>
      </c>
      <c r="AU7" s="370">
        <f>1/1000*[1]CoreVPAExp!AS$6</f>
        <v>1.5829695310000001E-4</v>
      </c>
      <c r="AV7" s="370">
        <f>1/1000*[1]CoreVPAExp!AT$6</f>
        <v>1.1101293710000001E-3</v>
      </c>
      <c r="AW7" s="370">
        <f>1/1000*[1]CoreVPAExp!AU$6</f>
        <v>7.987856400000002E-5</v>
      </c>
      <c r="AX7" s="370">
        <f>1/1000*[1]CoreVPAExp!AV$6</f>
        <v>1.4414564000000001E-6</v>
      </c>
      <c r="AY7" s="370">
        <f>1/1000*[1]CoreVPAExp!AW$6</f>
        <v>3.3930480300000006E-4</v>
      </c>
      <c r="AZ7" s="370">
        <f>1/1000*[1]CoreVPAExp!AX$6</f>
        <v>9.5816681999999991E-5</v>
      </c>
      <c r="BA7" s="370">
        <f>1/1000*[1]CoreVPAExp!AY$6</f>
        <v>2.0444766253999999E-3</v>
      </c>
      <c r="BB7" s="370">
        <f>1/1000*[1]CoreVPAExp!AZ$6</f>
        <v>0</v>
      </c>
      <c r="BC7" s="372">
        <f>1/1000*[1]CoreVPAExp!BA$6</f>
        <v>0</v>
      </c>
      <c r="BD7" s="400"/>
    </row>
    <row r="8" spans="1:56">
      <c r="B8" s="23" t="s">
        <v>92</v>
      </c>
      <c r="C8" s="24">
        <f>1/$A$1*[1]CoreVPAExp!$B$80</f>
        <v>5.52E-5</v>
      </c>
      <c r="D8" s="25">
        <f>1/$A$1*[1]CoreVPAExp!$C$80</f>
        <v>0</v>
      </c>
      <c r="E8" s="25">
        <f>1/$A$1*[1]CoreVPAExp!$D$80</f>
        <v>0</v>
      </c>
      <c r="F8" s="25">
        <f>1/$A$1*[1]CoreVPAExp!$E$80</f>
        <v>0</v>
      </c>
      <c r="G8" s="25">
        <f>1/$A$1*[1]CoreVPAExp!$F$80</f>
        <v>0</v>
      </c>
      <c r="H8" s="25">
        <f>1/$A$1*[1]CoreVPAExp!$G$80</f>
        <v>0</v>
      </c>
      <c r="I8" s="25">
        <f>1/$A$1*[1]CoreVPAExp!$H$80</f>
        <v>1.268358E-2</v>
      </c>
      <c r="J8" s="26">
        <f>1/$A$1*[1]CoreVPAExp!$I$80</f>
        <v>2.6290780000000003E-2</v>
      </c>
      <c r="K8" s="26">
        <f>1/$A$1*[1]CoreVPAExp!$J$80</f>
        <v>1.3797420000000001E-2</v>
      </c>
      <c r="L8" s="26">
        <f>1/$A$1*[1]CoreVPAExp!K$80</f>
        <v>5.8967999999999998E-3</v>
      </c>
      <c r="M8" s="26">
        <f>1/$A$1*[1]CoreVPAExp!L$80</f>
        <v>7.7968800000000008E-3</v>
      </c>
      <c r="N8" s="26">
        <f>1/$A$1*[1]CoreVPAExp!M$80</f>
        <v>6.1334000000000009E-4</v>
      </c>
      <c r="O8" s="26">
        <f>1/$A$1*[1]CoreVPAExp!N$80</f>
        <v>6.2100000000000005E-5</v>
      </c>
      <c r="P8" s="26">
        <f>1/$A$1*[1]CoreVPAExp!O$80</f>
        <v>0</v>
      </c>
      <c r="Q8" s="26">
        <f>1/$A$1*[1]CoreVPAExp!P$80</f>
        <v>0</v>
      </c>
      <c r="R8" s="26">
        <f>1/$A$1*[1]CoreVPAExp!Q$80</f>
        <v>2.7090803999999997E-3</v>
      </c>
      <c r="S8" s="26">
        <f>1/$A$1*[1]CoreVPAExp!R$80</f>
        <v>0</v>
      </c>
      <c r="T8" s="26">
        <f>1/$A$1*[1]CoreVPAExp!S$80</f>
        <v>0</v>
      </c>
      <c r="U8" s="26">
        <f>1/$A$1*[1]CoreVPAExp!T$80</f>
        <v>4.5172400000000005E-3</v>
      </c>
      <c r="V8" s="26">
        <f>1/$A$1*[1]CoreVPAExp!U$80</f>
        <v>1.363544E-2</v>
      </c>
      <c r="W8" s="26">
        <f>1/$A$1*[1]CoreVPAExp!V$80</f>
        <v>3.2541600000000003E-3</v>
      </c>
      <c r="X8" s="26">
        <f>1/$A$1*[1]CoreVPAExp!W$80</f>
        <v>2.6863199999999999E-3</v>
      </c>
      <c r="Y8" s="26">
        <f>1/$A$1*[1]CoreVPAExp!X$80</f>
        <v>5.6365400000000006E-3</v>
      </c>
      <c r="Z8" s="26">
        <f>1/$A$1*[1]CoreVPAExp!Y$80</f>
        <v>1.7654000000000003E-3</v>
      </c>
      <c r="AA8" s="26">
        <f>1/$A$1*[1]CoreVPAExp!Z$80</f>
        <v>1.7654000000000003E-3</v>
      </c>
      <c r="AB8" s="26">
        <f>1/$A$1*[1]CoreVPAExp!AA$80</f>
        <v>1.7654000000000003E-3</v>
      </c>
      <c r="AC8" s="7"/>
      <c r="AD8" s="24">
        <f>1/1000*[1]CoreVPAExp!AB$80</f>
        <v>2.0073804941999999E-5</v>
      </c>
      <c r="AE8" s="25">
        <f>1/1000*[1]CoreVPAExp!AC$80</f>
        <v>0</v>
      </c>
      <c r="AF8" s="25">
        <f>1/1000*[1]CoreVPAExp!AD$80</f>
        <v>0</v>
      </c>
      <c r="AG8" s="25">
        <f>1/1000*[1]CoreVPAExp!AE$80</f>
        <v>0</v>
      </c>
      <c r="AH8" s="25">
        <f>1/1000*[1]CoreVPAExp!AF$80</f>
        <v>0</v>
      </c>
      <c r="AI8" s="25">
        <f>1/1000*[1]CoreVPAExp!AG$80</f>
        <v>0</v>
      </c>
      <c r="AJ8" s="25">
        <f>1/1000*[1]CoreVPAExp!AH$80</f>
        <v>1.4009557896000001E-3</v>
      </c>
      <c r="AK8" s="25">
        <f>1/1000*[1]CoreVPAExp!AI$80</f>
        <v>3.423355504E-3</v>
      </c>
      <c r="AL8" s="25">
        <f>1/1000*[1]CoreVPAExp!AJ$80</f>
        <v>1.6943586584000001E-3</v>
      </c>
      <c r="AM8" s="25">
        <f>1/1000*[1]CoreVPAExp!AK$80</f>
        <v>8.4669939199999997E-4</v>
      </c>
      <c r="AN8" s="25">
        <f>1/1000*[1]CoreVPAExp!AL$80</f>
        <v>9.3165556050000013E-4</v>
      </c>
      <c r="AO8" s="25">
        <f>1/1000*[1]CoreVPAExp!AM$80</f>
        <v>7.5749856000000004E-5</v>
      </c>
      <c r="AP8" s="25">
        <f>1/1000*[1]CoreVPAExp!AN$80</f>
        <v>3.0606505600000002E-5</v>
      </c>
      <c r="AQ8" s="25">
        <f>1/1000*[1]CoreVPAExp!AO$80</f>
        <v>0</v>
      </c>
      <c r="AR8" s="25">
        <f>1/1000*[1]CoreVPAExp!AP$80</f>
        <v>0</v>
      </c>
      <c r="AS8" s="25">
        <f>1/1000*[1]CoreVPAExp!AQ$80</f>
        <v>5.524611015E-4</v>
      </c>
      <c r="AT8" s="25">
        <f>1/1000*[1]CoreVPAExp!AR$80</f>
        <v>0</v>
      </c>
      <c r="AU8" s="25">
        <f>1/1000*[1]CoreVPAExp!AS$80</f>
        <v>0</v>
      </c>
      <c r="AV8" s="25">
        <f>1/1000*[1]CoreVPAExp!AT$80</f>
        <v>6.4679236500000004E-4</v>
      </c>
      <c r="AW8" s="25">
        <f>1/1000*[1]CoreVPAExp!AU$80</f>
        <v>2.1647043824999999E-3</v>
      </c>
      <c r="AX8" s="25">
        <f>1/1000*[1]CoreVPAExp!AV$80</f>
        <v>7.0441872620000004E-4</v>
      </c>
      <c r="AY8" s="25">
        <f>1/1000*[1]CoreVPAExp!AW$80</f>
        <v>3.7178765850000008E-4</v>
      </c>
      <c r="AZ8" s="25">
        <f>1/1000*[1]CoreVPAExp!AX$80</f>
        <v>1.0758311459999998E-3</v>
      </c>
      <c r="BA8" s="25">
        <f>1/1000*[1]CoreVPAExp!AY$80</f>
        <v>2.308078102E-4</v>
      </c>
      <c r="BB8" s="25">
        <f>1/1000*[1]CoreVPAExp!AZ$80</f>
        <v>0</v>
      </c>
      <c r="BC8" s="226">
        <f>1/1000*[1]CoreVPAExp!BA$80</f>
        <v>0</v>
      </c>
      <c r="BD8" s="400"/>
    </row>
    <row r="9" spans="1:56">
      <c r="B9" s="23" t="s">
        <v>103</v>
      </c>
      <c r="C9" s="24">
        <f>1/$A$1*[1]CoreVPAExp!$B$154</f>
        <v>7.0616000000000006E-4</v>
      </c>
      <c r="D9" s="25">
        <f>1/$A$1*[1]CoreVPAExp!$C$154</f>
        <v>1.4651E-3</v>
      </c>
      <c r="E9" s="25">
        <f>1/$A$1*[1]CoreVPAExp!$D$154</f>
        <v>0</v>
      </c>
      <c r="F9" s="25">
        <f>1/$A$1*[1]CoreVPAExp!$E$154</f>
        <v>4.4826600000000003E-3</v>
      </c>
      <c r="G9" s="25">
        <f>1/$A$1*[1]CoreVPAExp!$F$154</f>
        <v>6.4640600000000006E-3</v>
      </c>
      <c r="H9" s="25">
        <f>1/$A$1*[1]CoreVPAExp!$G$154</f>
        <v>2.9429399999999998E-3</v>
      </c>
      <c r="I9" s="25">
        <f>1/$A$1*[1]CoreVPAExp!$H$154</f>
        <v>1.1327680000000001E-2</v>
      </c>
      <c r="J9" s="26">
        <f>1/$A$1*[1]CoreVPAExp!$I$154</f>
        <v>3.3643579999999999E-2</v>
      </c>
      <c r="K9" s="26">
        <f>1/$A$1*[1]CoreVPAExp!$J$154</f>
        <v>8.8694060000000005E-2</v>
      </c>
      <c r="L9" s="26">
        <f>1/$A$1*[1]CoreVPAExp!K$154</f>
        <v>2.3801960000000004E-2</v>
      </c>
      <c r="M9" s="26">
        <f>1/$A$1*[1]CoreVPAExp!L$154</f>
        <v>3.0357820000000001E-2</v>
      </c>
      <c r="N9" s="26">
        <f>1/$A$1*[1]CoreVPAExp!M$154</f>
        <v>3.8406499999999996E-2</v>
      </c>
      <c r="O9" s="26">
        <f>1/$A$1*[1]CoreVPAExp!N$154</f>
        <v>9.329539999999999E-3</v>
      </c>
      <c r="P9" s="26">
        <f>1/$A$1*[1]CoreVPAExp!O$154</f>
        <v>2.8021999999999999E-3</v>
      </c>
      <c r="Q9" s="26">
        <f>1/$A$1*[1]CoreVPAExp!P$154</f>
        <v>8.9390495454545471E-3</v>
      </c>
      <c r="R9" s="26">
        <f>1/$A$1*[1]CoreVPAExp!Q$154</f>
        <v>2.4948000000000001E-3</v>
      </c>
      <c r="S9" s="26">
        <f>1/$A$1*[1]CoreVPAExp!R$154</f>
        <v>4.1360600000000004E-3</v>
      </c>
      <c r="T9" s="26">
        <f>1/$A$1*[1]CoreVPAExp!S$154</f>
        <v>3.1013602000000001E-3</v>
      </c>
      <c r="U9" s="26">
        <f>1/$A$1*[1]CoreVPAExp!T$154</f>
        <v>1.1398022000000001E-2</v>
      </c>
      <c r="V9" s="26">
        <f>1/$A$1*[1]CoreVPAExp!U$154</f>
        <v>3.0778400000000001E-3</v>
      </c>
      <c r="W9" s="26">
        <f>1/$A$1*[1]CoreVPAExp!V$154</f>
        <v>2.6577626199999998E-3</v>
      </c>
      <c r="X9" s="26">
        <f>1/$A$1*[1]CoreVPAExp!W$154</f>
        <v>2.9888400000000004E-3</v>
      </c>
      <c r="Y9" s="26">
        <f>1/$A$1*[1]CoreVPAExp!X$154</f>
        <v>1.1384957960000001E-2</v>
      </c>
      <c r="Z9" s="26">
        <f>1/$A$1*[1]CoreVPAExp!Y$154</f>
        <v>5.030606E-2</v>
      </c>
      <c r="AA9" s="26">
        <f>1/$A$1*[1]CoreVPAExp!Z$154</f>
        <v>5.030606E-2</v>
      </c>
      <c r="AB9" s="26">
        <f>1/$A$1*[1]CoreVPAExp!AA$154</f>
        <v>5.030606E-2</v>
      </c>
      <c r="AC9" s="7"/>
      <c r="AD9" s="24">
        <f>1/1000*[1]CoreVPAExp!AB$154</f>
        <v>4.4358361550999999E-5</v>
      </c>
      <c r="AE9" s="25">
        <f>1/1000*[1]CoreVPAExp!AC$154</f>
        <v>9.5140483599999998E-5</v>
      </c>
      <c r="AF9" s="25">
        <f>1/1000*[1]CoreVPAExp!AD$154</f>
        <v>0</v>
      </c>
      <c r="AG9" s="25">
        <f>1/1000*[1]CoreVPAExp!AE$154</f>
        <v>3.6867617920000002E-4</v>
      </c>
      <c r="AH9" s="25">
        <f>1/1000*[1]CoreVPAExp!AF$154</f>
        <v>6.3883967419999996E-4</v>
      </c>
      <c r="AI9" s="25">
        <f>1/1000*[1]CoreVPAExp!AG$154</f>
        <v>2.7465249240000002E-4</v>
      </c>
      <c r="AJ9" s="25">
        <f>1/1000*[1]CoreVPAExp!AH$154</f>
        <v>1.2107386676000001E-3</v>
      </c>
      <c r="AK9" s="25">
        <f>1/1000*[1]CoreVPAExp!AI$154</f>
        <v>4.2267946829999993E-3</v>
      </c>
      <c r="AL9" s="25">
        <f>1/1000*[1]CoreVPAExp!AJ$154</f>
        <v>9.7828261712000018E-3</v>
      </c>
      <c r="AM9" s="25">
        <f>1/1000*[1]CoreVPAExp!AK$154</f>
        <v>2.1110618803999999E-3</v>
      </c>
      <c r="AN9" s="25">
        <f>1/1000*[1]CoreVPAExp!AL$154</f>
        <v>3.6860332851000005E-3</v>
      </c>
      <c r="AO9" s="25">
        <f>1/1000*[1]CoreVPAExp!AM$154</f>
        <v>5.1328482720000004E-3</v>
      </c>
      <c r="AP9" s="25">
        <f>1/1000*[1]CoreVPAExp!AN$154</f>
        <v>1.4241840975999999E-3</v>
      </c>
      <c r="AQ9" s="25">
        <f>1/1000*[1]CoreVPAExp!AO$154</f>
        <v>7.033989468000001E-4</v>
      </c>
      <c r="AR9" s="25">
        <f>1/1000*[1]CoreVPAExp!AP$154</f>
        <v>1.8369581335E-3</v>
      </c>
      <c r="AS9" s="25">
        <f>1/1000*[1]CoreVPAExp!AQ$154</f>
        <v>5.89594957E-4</v>
      </c>
      <c r="AT9" s="25">
        <f>1/1000*[1]CoreVPAExp!AR$154</f>
        <v>7.2534271480000003E-4</v>
      </c>
      <c r="AU9" s="25">
        <f>1/1000*[1]CoreVPAExp!AS$154</f>
        <v>6.434782497E-4</v>
      </c>
      <c r="AV9" s="25">
        <f>1/1000*[1]CoreVPAExp!AT$154</f>
        <v>1.564999788E-3</v>
      </c>
      <c r="AW9" s="25">
        <f>1/1000*[1]CoreVPAExp!AU$154</f>
        <v>9.7910238550000012E-4</v>
      </c>
      <c r="AX9" s="25">
        <f>1/1000*[1]CoreVPAExp!AV$154</f>
        <v>7.463020580000001E-4</v>
      </c>
      <c r="AY9" s="25">
        <f>1/1000*[1]CoreVPAExp!AW$154</f>
        <v>6.7492904360000002E-4</v>
      </c>
      <c r="AZ9" s="25">
        <f>1/1000*[1]CoreVPAExp!AX$154</f>
        <v>1.916475795E-3</v>
      </c>
      <c r="BA9" s="25">
        <f>1/1000*[1]CoreVPAExp!AY$154</f>
        <v>6.5666700219999992E-3</v>
      </c>
      <c r="BB9" s="25">
        <f>1/1000*[1]CoreVPAExp!AZ$154</f>
        <v>0</v>
      </c>
      <c r="BC9" s="226">
        <f>1/1000*[1]CoreVPAExp!BA$154</f>
        <v>0</v>
      </c>
      <c r="BD9" s="400"/>
    </row>
    <row r="10" spans="1:56">
      <c r="B10" s="23" t="s">
        <v>91</v>
      </c>
      <c r="C10" s="24">
        <f>1/$A$1*[1]CoreVPAExp!$B$221</f>
        <v>1.2121200000000001E-3</v>
      </c>
      <c r="D10" s="25">
        <f>1/$A$1*[1]CoreVPAExp!$C$221</f>
        <v>0</v>
      </c>
      <c r="E10" s="25">
        <f>1/$A$1*[1]CoreVPAExp!$D$221</f>
        <v>3.8038000000000004E-3</v>
      </c>
      <c r="F10" s="25">
        <f>1/$A$1*[1]CoreVPAExp!$E$221</f>
        <v>2.5181519999999999E-2</v>
      </c>
      <c r="G10" s="25">
        <f>1/$A$1*[1]CoreVPAExp!$F$221</f>
        <v>1.5775760000000003E-2</v>
      </c>
      <c r="H10" s="25">
        <f>1/$A$1*[1]CoreVPAExp!$G$221</f>
        <v>2.5514580000000002E-2</v>
      </c>
      <c r="I10" s="25">
        <f>1/$A$1*[1]CoreVPAExp!$H$221</f>
        <v>4.5698420000000003E-2</v>
      </c>
      <c r="J10" s="26">
        <f>1/$A$1*[1]CoreVPAExp!$I$221</f>
        <v>4.062462E-2</v>
      </c>
      <c r="K10" s="26">
        <f>1/$A$1*[1]CoreVPAExp!$J$221</f>
        <v>2.5481820000000002E-2</v>
      </c>
      <c r="L10" s="26">
        <f>1/$A$1*[1]CoreVPAExp!K$221</f>
        <v>1.9555900000000001E-2</v>
      </c>
      <c r="M10" s="26">
        <f>1/$A$1*[1]CoreVPAExp!L$221</f>
        <v>2.7505660000000001E-2</v>
      </c>
      <c r="N10" s="26">
        <f>1/$A$1*[1]CoreVPAExp!M$221</f>
        <v>1.0228400000000002E-2</v>
      </c>
      <c r="O10" s="26">
        <f>1/$A$1*[1]CoreVPAExp!N$221</f>
        <v>1.251068E-2</v>
      </c>
      <c r="P10" s="26">
        <f>1/$A$1*[1]CoreVPAExp!O$221</f>
        <v>1.132768E-2</v>
      </c>
      <c r="Q10" s="26">
        <f>1/$A$1*[1]CoreVPAExp!P$221</f>
        <v>5.7275399999999997E-3</v>
      </c>
      <c r="R10" s="26">
        <f>1/$A$1*[1]CoreVPAExp!Q$221</f>
        <v>1.0990980000000001E-2</v>
      </c>
      <c r="S10" s="26">
        <f>1/$A$1*[1]CoreVPAExp!R$221</f>
        <v>0</v>
      </c>
      <c r="T10" s="26">
        <f>1/$A$1*[1]CoreVPAExp!S$221</f>
        <v>3.3105800000000005E-3</v>
      </c>
      <c r="U10" s="26">
        <f>1/$A$1*[1]CoreVPAExp!T$221</f>
        <v>1.32496E-3</v>
      </c>
      <c r="V10" s="26">
        <f>1/$A$1*[1]CoreVPAExp!U$221</f>
        <v>2.0675200000000002E-3</v>
      </c>
      <c r="W10" s="26">
        <f>1/$A$1*[1]CoreVPAExp!V$221</f>
        <v>0</v>
      </c>
      <c r="X10" s="26">
        <f>1/$A$1*[1]CoreVPAExp!W$221</f>
        <v>0</v>
      </c>
      <c r="Y10" s="26">
        <f>1/$A$1*[1]CoreVPAExp!X$221</f>
        <v>0</v>
      </c>
      <c r="Z10" s="26">
        <f>1/$A$1*[1]CoreVPAExp!Y$221</f>
        <v>4.7866000000000006E-4</v>
      </c>
      <c r="AA10" s="26">
        <f>1/$A$1*[1]CoreVPAExp!Z$221</f>
        <v>4.7866000000000006E-4</v>
      </c>
      <c r="AB10" s="26">
        <f>1/$A$1*[1]CoreVPAExp!AA$221</f>
        <v>4.7866000000000006E-4</v>
      </c>
      <c r="AC10" s="7"/>
      <c r="AD10" s="24">
        <f>1/1000*[1]CoreVPAExp!AB$221</f>
        <v>8.5046285040000011E-5</v>
      </c>
      <c r="AE10" s="25">
        <f>1/1000*[1]CoreVPAExp!AC$221</f>
        <v>0</v>
      </c>
      <c r="AF10" s="25">
        <f>1/1000*[1]CoreVPAExp!AD$221</f>
        <v>3.3279540960000001E-4</v>
      </c>
      <c r="AG10" s="25">
        <f>1/1000*[1]CoreVPAExp!AE$221</f>
        <v>2.1802850608000001E-3</v>
      </c>
      <c r="AH10" s="25">
        <f>1/1000*[1]CoreVPAExp!AF$221</f>
        <v>1.6321846289000003E-3</v>
      </c>
      <c r="AI10" s="25">
        <f>1/1000*[1]CoreVPAExp!AG$221</f>
        <v>2.6751446865000005E-3</v>
      </c>
      <c r="AJ10" s="25">
        <f>1/1000*[1]CoreVPAExp!AH$221</f>
        <v>5.5866013488000002E-3</v>
      </c>
      <c r="AK10" s="25">
        <f>1/1000*[1]CoreVPAExp!AI$221</f>
        <v>5.8907886285000004E-3</v>
      </c>
      <c r="AL10" s="25">
        <f>1/1000*[1]CoreVPAExp!AJ$221</f>
        <v>3.4644208636000007E-3</v>
      </c>
      <c r="AM10" s="25">
        <f>1/1000*[1]CoreVPAExp!AK$221</f>
        <v>2.3301542748000001E-3</v>
      </c>
      <c r="AN10" s="25">
        <f>1/1000*[1]CoreVPAExp!AL$221</f>
        <v>3.5823714993000002E-3</v>
      </c>
      <c r="AO10" s="25">
        <f>1/1000*[1]CoreVPAExp!AM$221</f>
        <v>1.440971952E-3</v>
      </c>
      <c r="AP10" s="25">
        <f>1/1000*[1]CoreVPAExp!AN$221</f>
        <v>1.677415608E-3</v>
      </c>
      <c r="AQ10" s="25">
        <f>1/1000*[1]CoreVPAExp!AO$221</f>
        <v>1.6860030285E-3</v>
      </c>
      <c r="AR10" s="25">
        <f>1/1000*[1]CoreVPAExp!AP$221</f>
        <v>8.4811971400000012E-4</v>
      </c>
      <c r="AS10" s="25">
        <f>1/1000*[1]CoreVPAExp!AQ$221</f>
        <v>1.3343102185E-3</v>
      </c>
      <c r="AT10" s="25">
        <f>1/1000*[1]CoreVPAExp!AR$221</f>
        <v>0</v>
      </c>
      <c r="AU10" s="25">
        <f>1/1000*[1]CoreVPAExp!AS$221</f>
        <v>4.1150678139999995E-4</v>
      </c>
      <c r="AV10" s="25">
        <f>1/1000*[1]CoreVPAExp!AT$221</f>
        <v>1.80842987E-4</v>
      </c>
      <c r="AW10" s="25">
        <f>1/1000*[1]CoreVPAExp!AU$221</f>
        <v>1.3013403849999999E-4</v>
      </c>
      <c r="AX10" s="25">
        <f>1/1000*[1]CoreVPAExp!AV$221</f>
        <v>0</v>
      </c>
      <c r="AY10" s="25">
        <f>1/1000*[1]CoreVPAExp!AW$221</f>
        <v>0</v>
      </c>
      <c r="AZ10" s="25">
        <f>1/1000*[1]CoreVPAExp!AX$221</f>
        <v>0</v>
      </c>
      <c r="BA10" s="25">
        <f>1/1000*[1]CoreVPAExp!AY$221</f>
        <v>6.8555501300000002E-5</v>
      </c>
      <c r="BB10" s="25">
        <f>1/1000*[1]CoreVPAExp!AZ$221</f>
        <v>0</v>
      </c>
      <c r="BC10" s="226">
        <f>1/1000*[1]CoreVPAExp!BA$221</f>
        <v>0</v>
      </c>
      <c r="BD10" s="400"/>
    </row>
    <row r="11" spans="1:56">
      <c r="B11" s="27" t="s">
        <v>15</v>
      </c>
      <c r="C11" s="28">
        <f t="shared" ref="C11:L11" si="2">SUM(C6:C6)-SUM(C7:C10)</f>
        <v>7.9602496000000002E-3</v>
      </c>
      <c r="D11" s="29">
        <f t="shared" si="2"/>
        <v>3.5125851999999874E-3</v>
      </c>
      <c r="E11" s="29">
        <f t="shared" si="2"/>
        <v>2.1089600000000069E-3</v>
      </c>
      <c r="F11" s="29">
        <f t="shared" si="2"/>
        <v>3.6340588000000063E-3</v>
      </c>
      <c r="G11" s="29">
        <f t="shared" si="2"/>
        <v>2.6485176000000055E-2</v>
      </c>
      <c r="H11" s="29">
        <f t="shared" si="2"/>
        <v>2.0278047999999993E-2</v>
      </c>
      <c r="I11" s="29">
        <f t="shared" si="2"/>
        <v>2.8098432399999929E-2</v>
      </c>
      <c r="J11" s="30">
        <f t="shared" si="2"/>
        <v>3.1964387199999944E-2</v>
      </c>
      <c r="K11" s="30">
        <f t="shared" si="2"/>
        <v>9.6842222730588345E-2</v>
      </c>
      <c r="L11" s="30">
        <f t="shared" si="2"/>
        <v>0.12068668639999997</v>
      </c>
      <c r="M11" s="30">
        <f t="shared" ref="M11:AB11" si="3">SUM(M6:M6)-SUM(M7:M10)</f>
        <v>0.15131019532941181</v>
      </c>
      <c r="N11" s="30">
        <f t="shared" si="3"/>
        <v>3.9556580525000024E-2</v>
      </c>
      <c r="O11" s="30">
        <f t="shared" si="3"/>
        <v>6.6213183199999998E-2</v>
      </c>
      <c r="P11" s="30">
        <f t="shared" si="3"/>
        <v>5.2282700000000008E-2</v>
      </c>
      <c r="Q11" s="30">
        <f t="shared" si="3"/>
        <v>2.3082809867066467E-2</v>
      </c>
      <c r="R11" s="30">
        <f t="shared" si="3"/>
        <v>2.5039580724941723E-2</v>
      </c>
      <c r="S11" s="30">
        <f t="shared" si="3"/>
        <v>3.2140107636591482E-2</v>
      </c>
      <c r="T11" s="30">
        <f t="shared" si="3"/>
        <v>2.9740134180000002E-2</v>
      </c>
      <c r="U11" s="30">
        <f t="shared" si="3"/>
        <v>3.2566004234603291E-2</v>
      </c>
      <c r="V11" s="30">
        <f t="shared" si="3"/>
        <v>2.9141113768253967E-2</v>
      </c>
      <c r="W11" s="30">
        <f t="shared" si="3"/>
        <v>2.7400888520000007E-2</v>
      </c>
      <c r="X11" s="30">
        <f t="shared" si="3"/>
        <v>3.201499295555555E-2</v>
      </c>
      <c r="Y11" s="30">
        <f t="shared" si="3"/>
        <v>2.3604022984000009E-2</v>
      </c>
      <c r="Z11" s="30">
        <f t="shared" si="3"/>
        <v>2.7646619244999997E-2</v>
      </c>
      <c r="AA11" s="30">
        <f t="shared" si="3"/>
        <v>2.7646619244999997E-2</v>
      </c>
      <c r="AB11" s="30">
        <f t="shared" si="3"/>
        <v>2.7646619244999997E-2</v>
      </c>
      <c r="AC11" s="7"/>
      <c r="AD11" s="31">
        <f t="shared" ref="AD11:BC11" si="4">SUM(AD6:AD6)-SUM(AD7:AD10)</f>
        <v>6.8450160126899955E-4</v>
      </c>
      <c r="AE11" s="32">
        <f t="shared" si="4"/>
        <v>3.2046090519999987E-4</v>
      </c>
      <c r="AF11" s="32">
        <f t="shared" si="4"/>
        <v>3.9055833119999977E-4</v>
      </c>
      <c r="AG11" s="32">
        <f t="shared" si="4"/>
        <v>8.4205396799999846E-4</v>
      </c>
      <c r="AH11" s="32">
        <f t="shared" si="4"/>
        <v>2.6759597773999971E-3</v>
      </c>
      <c r="AI11" s="32">
        <f t="shared" si="4"/>
        <v>2.285655543599989E-3</v>
      </c>
      <c r="AJ11" s="32">
        <f t="shared" si="4"/>
        <v>3.796699602800005E-3</v>
      </c>
      <c r="AK11" s="32">
        <f t="shared" si="4"/>
        <v>4.7063244100000109E-3</v>
      </c>
      <c r="AL11" s="32">
        <f t="shared" si="4"/>
        <v>1.1948342372399993E-2</v>
      </c>
      <c r="AM11" s="32">
        <f t="shared" si="4"/>
        <v>1.2997219237200004E-2</v>
      </c>
      <c r="AN11" s="32">
        <f t="shared" si="4"/>
        <v>1.70164253628E-2</v>
      </c>
      <c r="AO11" s="32">
        <f t="shared" si="4"/>
        <v>5.8613236319999991E-3</v>
      </c>
      <c r="AP11" s="32">
        <f t="shared" si="4"/>
        <v>9.0494759519999975E-3</v>
      </c>
      <c r="AQ11" s="32">
        <f t="shared" si="4"/>
        <v>9.1548682166999983E-3</v>
      </c>
      <c r="AR11" s="32">
        <f t="shared" si="4"/>
        <v>6.2057144415000008E-3</v>
      </c>
      <c r="AS11" s="32">
        <f t="shared" si="4"/>
        <v>5.0094047045000003E-3</v>
      </c>
      <c r="AT11" s="32">
        <f t="shared" si="4"/>
        <v>5.6990595023000004E-3</v>
      </c>
      <c r="AU11" s="32">
        <f t="shared" si="4"/>
        <v>5.2687389182999997E-3</v>
      </c>
      <c r="AV11" s="32">
        <f t="shared" si="4"/>
        <v>5.6545169860000005E-3</v>
      </c>
      <c r="AW11" s="32">
        <f t="shared" si="4"/>
        <v>4.5522385230000011E-3</v>
      </c>
      <c r="AX11" s="32">
        <f t="shared" si="4"/>
        <v>5.2132246712000008E-3</v>
      </c>
      <c r="AY11" s="32">
        <f t="shared" si="4"/>
        <v>7.7337864737999995E-3</v>
      </c>
      <c r="AZ11" s="32">
        <f t="shared" si="4"/>
        <v>7.2380355840000006E-3</v>
      </c>
      <c r="BA11" s="32">
        <f t="shared" si="4"/>
        <v>6.667257954500001E-3</v>
      </c>
      <c r="BB11" s="32">
        <f t="shared" si="4"/>
        <v>0</v>
      </c>
      <c r="BC11" s="237">
        <f t="shared" si="4"/>
        <v>0</v>
      </c>
      <c r="BD11" s="400"/>
    </row>
    <row r="12" spans="1:56" ht="17.149999999999999" customHeight="1">
      <c r="B12" s="34" t="s">
        <v>86</v>
      </c>
      <c r="C12" s="35">
        <f>1/$A$1*[1]CoreVPAExp!$B$268</f>
        <v>0.33520287003333338</v>
      </c>
      <c r="D12" s="36">
        <f>1/$A$1*[1]CoreVPAExp!$C$268</f>
        <v>0.45715945280000014</v>
      </c>
      <c r="E12" s="36">
        <f>1/$A$1*[1]CoreVPAExp!$D$268</f>
        <v>0.64334844640000011</v>
      </c>
      <c r="F12" s="36">
        <f>1/$A$1*[1]CoreVPAExp!$E$268</f>
        <v>0.81370715383333336</v>
      </c>
      <c r="G12" s="36">
        <f>1/$A$1*[1]CoreVPAExp!$F$268</f>
        <v>1.2167780587999999</v>
      </c>
      <c r="H12" s="36">
        <f>1/$A$1*[1]CoreVPAExp!$G$268</f>
        <v>1.1800756761100002</v>
      </c>
      <c r="I12" s="36">
        <f>1/$A$1*[1]CoreVPAExp!$H$268</f>
        <v>0.46262396788021398</v>
      </c>
      <c r="J12" s="37">
        <f>1/$A$1*[1]CoreVPAExp!$I$268</f>
        <v>0.23403769079999998</v>
      </c>
      <c r="K12" s="37">
        <f>1/$A$1*[1]CoreVPAExp!$J$268</f>
        <v>6.1641794876470604E-2</v>
      </c>
      <c r="L12" s="37">
        <f>1/$A$1*[1]CoreVPAExp!K$268</f>
        <v>2.3660922000000001E-2</v>
      </c>
      <c r="M12" s="37">
        <f>1/$A$1*[1]CoreVPAExp!L$268</f>
        <v>2.6564058540048584E-2</v>
      </c>
      <c r="N12" s="37">
        <f>1/$A$1*[1]CoreVPAExp!M$268</f>
        <v>4.5765308690909098E-2</v>
      </c>
      <c r="O12" s="37">
        <f>1/$A$1*[1]CoreVPAExp!N$268</f>
        <v>4.4906397200000003E-2</v>
      </c>
      <c r="P12" s="37">
        <f>1/$A$1*[1]CoreVPAExp!O$268</f>
        <v>3.7261066772222233E-2</v>
      </c>
      <c r="Q12" s="37">
        <f>1/$A$1*[1]CoreVPAExp!P$268</f>
        <v>6.6552720966666673E-2</v>
      </c>
      <c r="R12" s="37">
        <f>1/$A$1*[1]CoreVPAExp!Q$268</f>
        <v>7.9102328720228376E-2</v>
      </c>
      <c r="S12" s="37">
        <f>1/$A$1*[1]CoreVPAExp!R$268</f>
        <v>0.10205516342068857</v>
      </c>
      <c r="T12" s="37">
        <f>1/$A$1*[1]CoreVPAExp!S$268</f>
        <v>0.23226757745600002</v>
      </c>
      <c r="U12" s="37">
        <f>1/$A$1*[1]CoreVPAExp!T$268</f>
        <v>0.55140092372755189</v>
      </c>
      <c r="V12" s="37">
        <f>1/$A$1*[1]CoreVPAExp!U$268</f>
        <v>0.64664166922673116</v>
      </c>
      <c r="W12" s="37">
        <f>1/$A$1*[1]CoreVPAExp!V$268</f>
        <v>0.70820735178400007</v>
      </c>
      <c r="X12" s="37">
        <f>1/$A$1*[1]CoreVPAExp!W$268</f>
        <v>0.67229501470399999</v>
      </c>
      <c r="Y12" s="37">
        <f>1/$A$1*[1]CoreVPAExp!X$268</f>
        <v>0.34083145347999999</v>
      </c>
      <c r="Z12" s="37">
        <f>1/$A$1*[1]CoreVPAExp!Y$268</f>
        <v>0.2674222083318919</v>
      </c>
      <c r="AA12" s="37">
        <f>1/$A$1*[1]CoreVPAExp!Z$268</f>
        <v>0.2674222083318919</v>
      </c>
      <c r="AB12" s="37">
        <f>1/$A$1*[1]CoreVPAExp!AA$268</f>
        <v>0.2674222083318919</v>
      </c>
      <c r="AC12" s="21"/>
      <c r="AD12" s="35">
        <f>1/1000*[1]CoreVPAExp!AB$268</f>
        <v>3.9209695660307999E-2</v>
      </c>
      <c r="AE12" s="36">
        <f>1/1000*[1]CoreVPAExp!AC$268</f>
        <v>5.0114833954000002E-2</v>
      </c>
      <c r="AF12" s="36">
        <f>1/1000*[1]CoreVPAExp!AD$268</f>
        <v>6.9614936779199998E-2</v>
      </c>
      <c r="AG12" s="36">
        <f>1/1000*[1]CoreVPAExp!AE$268</f>
        <v>7.7004223979200009E-2</v>
      </c>
      <c r="AH12" s="36">
        <f>1/1000*[1]CoreVPAExp!AF$268</f>
        <v>0.14488477876530001</v>
      </c>
      <c r="AI12" s="36">
        <f>1/1000*[1]CoreVPAExp!AG$268</f>
        <v>0.13715337974910002</v>
      </c>
      <c r="AJ12" s="36">
        <f>1/1000*[1]CoreVPAExp!AH$268</f>
        <v>5.7188303426400001E-2</v>
      </c>
      <c r="AK12" s="36">
        <f>1/1000*[1]CoreVPAExp!AI$268</f>
        <v>3.2407555660000004E-2</v>
      </c>
      <c r="AL12" s="36">
        <f>1/1000*[1]CoreVPAExp!AJ$268</f>
        <v>1.4685464402400001E-2</v>
      </c>
      <c r="AM12" s="36">
        <f>1/1000*[1]CoreVPAExp!AK$268</f>
        <v>7.2956199579999994E-3</v>
      </c>
      <c r="AN12" s="36">
        <f>1/1000*[1]CoreVPAExp!AL$268</f>
        <v>9.5905168128000012E-3</v>
      </c>
      <c r="AO12" s="36">
        <f>1/1000*[1]CoreVPAExp!AM$268</f>
        <v>1.2375467423999999E-2</v>
      </c>
      <c r="AP12" s="36">
        <f>1/1000*[1]CoreVPAExp!AN$268</f>
        <v>1.1307364200000001E-2</v>
      </c>
      <c r="AQ12" s="36">
        <f>1/1000*[1]CoreVPAExp!AO$268</f>
        <v>1.3101102214500001E-2</v>
      </c>
      <c r="AR12" s="36">
        <f>1/1000*[1]CoreVPAExp!AP$268</f>
        <v>1.7928447596000003E-2</v>
      </c>
      <c r="AS12" s="36">
        <f>1/1000*[1]CoreVPAExp!AQ$268</f>
        <v>1.8616613379000002E-2</v>
      </c>
      <c r="AT12" s="36">
        <f>1/1000*[1]CoreVPAExp!AR$268</f>
        <v>1.94036758474E-2</v>
      </c>
      <c r="AU12" s="36">
        <f>1/1000*[1]CoreVPAExp!AS$268</f>
        <v>3.9761965042800003E-2</v>
      </c>
      <c r="AV12" s="36">
        <f>1/1000*[1]CoreVPAExp!AT$268</f>
        <v>9.6610802716000005E-2</v>
      </c>
      <c r="AW12" s="36">
        <f>1/1000*[1]CoreVPAExp!AU$268</f>
        <v>9.2429304248500002E-2</v>
      </c>
      <c r="AX12" s="36">
        <f>1/1000*[1]CoreVPAExp!AV$268</f>
        <v>0.11552322621379998</v>
      </c>
      <c r="AY12" s="36">
        <f>1/1000*[1]CoreVPAExp!AW$268</f>
        <v>0.16412668044520001</v>
      </c>
      <c r="AZ12" s="36">
        <f>1/1000*[1]CoreVPAExp!AX$268</f>
        <v>8.922752081099998E-2</v>
      </c>
      <c r="BA12" s="36">
        <f>1/1000*[1]CoreVPAExp!AY$268</f>
        <v>4.9978347755599992E-2</v>
      </c>
      <c r="BB12" s="36">
        <f>1/1000*[1]CoreVPAExp!AZ$268</f>
        <v>0</v>
      </c>
      <c r="BC12" s="236">
        <f>1/1000*[1]CoreVPAExp!BA$268</f>
        <v>0</v>
      </c>
      <c r="BD12" s="400"/>
    </row>
    <row r="13" spans="1:56">
      <c r="B13" s="23" t="s">
        <v>88</v>
      </c>
      <c r="C13" s="24">
        <f>1/$A$1*[1]CoreVPAExp!$B$247</f>
        <v>0.33307115720000002</v>
      </c>
      <c r="D13" s="25">
        <f>1/$A$1*[1]CoreVPAExp!$C$247</f>
        <v>0.44772357000000013</v>
      </c>
      <c r="E13" s="25">
        <f>1/$A$1*[1]CoreVPAExp!$D$247</f>
        <v>0.60911917400000004</v>
      </c>
      <c r="F13" s="25">
        <f>1/$A$1*[1]CoreVPAExp!$E$247</f>
        <v>0.68973933279999999</v>
      </c>
      <c r="G13" s="25">
        <f>1/$A$1*[1]CoreVPAExp!$F$247</f>
        <v>1.0322374543999999</v>
      </c>
      <c r="H13" s="25">
        <f>1/$A$1*[1]CoreVPAExp!$G$247</f>
        <v>0.99164592996000023</v>
      </c>
      <c r="I13" s="25">
        <f>1/$A$1*[1]CoreVPAExp!$H$247</f>
        <v>0.44029077664021399</v>
      </c>
      <c r="J13" s="26">
        <f>1/$A$1*[1]CoreVPAExp!$I$247</f>
        <v>0.22449643039999997</v>
      </c>
      <c r="K13" s="26">
        <f>1/$A$1*[1]CoreVPAExp!$J$247</f>
        <v>5.9776070576470601E-2</v>
      </c>
      <c r="L13" s="26">
        <f>1/$A$1*[1]CoreVPAExp!K$247</f>
        <v>2.1922156000000002E-2</v>
      </c>
      <c r="M13" s="26">
        <f>1/$A$1*[1]CoreVPAExp!L$247</f>
        <v>2.448358315244922E-2</v>
      </c>
      <c r="N13" s="26">
        <f>1/$A$1*[1]CoreVPAExp!M$247</f>
        <v>4.1775030690909098E-2</v>
      </c>
      <c r="O13" s="26">
        <f>1/$A$1*[1]CoreVPAExp!N$247</f>
        <v>4.04716876E-2</v>
      </c>
      <c r="P13" s="26">
        <f>1/$A$1*[1]CoreVPAExp!O$247</f>
        <v>3.3782382438888897E-2</v>
      </c>
      <c r="Q13" s="26">
        <f>1/$A$1*[1]CoreVPAExp!P$247</f>
        <v>6.1143364233333337E-2</v>
      </c>
      <c r="R13" s="26">
        <f>1/$A$1*[1]CoreVPAExp!Q$247</f>
        <v>7.1290898726998245E-2</v>
      </c>
      <c r="S13" s="26">
        <f>1/$A$1*[1]CoreVPAExp!R$247</f>
        <v>9.9219651612873577E-2</v>
      </c>
      <c r="T13" s="26">
        <f>1/$A$1*[1]CoreVPAExp!S$247</f>
        <v>0.22639274640000001</v>
      </c>
      <c r="U13" s="26">
        <f>1/$A$1*[1]CoreVPAExp!T$247</f>
        <v>0.53059482278760273</v>
      </c>
      <c r="V13" s="26">
        <f>1/$A$1*[1]CoreVPAExp!U$247</f>
        <v>0.64002047365989001</v>
      </c>
      <c r="W13" s="26">
        <f>1/$A$1*[1]CoreVPAExp!V$247</f>
        <v>0.69801535830000006</v>
      </c>
      <c r="X13" s="26">
        <f>1/$A$1*[1]CoreVPAExp!W$247</f>
        <v>0.65503910448000002</v>
      </c>
      <c r="Y13" s="26">
        <f>1/$A$1*[1]CoreVPAExp!X$247</f>
        <v>0.31826271455999999</v>
      </c>
      <c r="Z13" s="26">
        <f>1/$A$1*[1]CoreVPAExp!Y$247</f>
        <v>0.25184955292</v>
      </c>
      <c r="AA13" s="26">
        <f>1/$A$1*[1]CoreVPAExp!Z$247</f>
        <v>0.25184955292</v>
      </c>
      <c r="AB13" s="26">
        <f>1/$A$1*[1]CoreVPAExp!AA$247</f>
        <v>0.25184955292</v>
      </c>
      <c r="AC13" s="21"/>
      <c r="AD13" s="24">
        <f>1/1000*[1]CoreVPAExp!AB$247</f>
        <v>3.8403508969902002E-2</v>
      </c>
      <c r="AE13" s="25">
        <f>1/1000*[1]CoreVPAExp!AC$247</f>
        <v>4.80915598128E-2</v>
      </c>
      <c r="AF13" s="25">
        <f>1/1000*[1]CoreVPAExp!AD$247</f>
        <v>6.5589615921599995E-2</v>
      </c>
      <c r="AG13" s="25">
        <f>1/1000*[1]CoreVPAExp!AE$247</f>
        <v>6.5502952726400013E-2</v>
      </c>
      <c r="AH13" s="25">
        <f>1/1000*[1]CoreVPAExp!AF$247</f>
        <v>0.12317544608880002</v>
      </c>
      <c r="AI13" s="25">
        <f>1/1000*[1]CoreVPAExp!AG$247</f>
        <v>0.11317859986290002</v>
      </c>
      <c r="AJ13" s="25">
        <f>1/1000*[1]CoreVPAExp!AH$247</f>
        <v>5.1301373858000002E-2</v>
      </c>
      <c r="AK13" s="25">
        <f>1/1000*[1]CoreVPAExp!AI$247</f>
        <v>2.8466085371999999E-2</v>
      </c>
      <c r="AL13" s="25">
        <f>1/1000*[1]CoreVPAExp!AJ$247</f>
        <v>1.1998242204E-2</v>
      </c>
      <c r="AM13" s="25">
        <f>1/1000*[1]CoreVPAExp!AK$247</f>
        <v>5.3302449375999999E-3</v>
      </c>
      <c r="AN13" s="25">
        <f>1/1000*[1]CoreVPAExp!AL$247</f>
        <v>7.8084154224000004E-3</v>
      </c>
      <c r="AO13" s="25">
        <f>1/1000*[1]CoreVPAExp!AM$247</f>
        <v>1.0104273263999999E-2</v>
      </c>
      <c r="AP13" s="25">
        <f>1/1000*[1]CoreVPAExp!AN$247</f>
        <v>8.9529874720000006E-3</v>
      </c>
      <c r="AQ13" s="25">
        <f>1/1000*[1]CoreVPAExp!AO$247</f>
        <v>9.1977286599000015E-3</v>
      </c>
      <c r="AR13" s="25">
        <f>1/1000*[1]CoreVPAExp!AP$247</f>
        <v>1.3289562069000001E-2</v>
      </c>
      <c r="AS13" s="25">
        <f>1/1000*[1]CoreVPAExp!AQ$247</f>
        <v>1.3922059256000001E-2</v>
      </c>
      <c r="AT13" s="25">
        <f>1/1000*[1]CoreVPAExp!AR$247</f>
        <v>1.6530955987799998E-2</v>
      </c>
      <c r="AU13" s="25">
        <f>1/1000*[1]CoreVPAExp!AS$247</f>
        <v>3.4240403783299997E-2</v>
      </c>
      <c r="AV13" s="25">
        <f>1/1000*[1]CoreVPAExp!AT$247</f>
        <v>8.9290505307000001E-2</v>
      </c>
      <c r="AW13" s="25">
        <f>1/1000*[1]CoreVPAExp!AU$247</f>
        <v>8.7335793073000004E-2</v>
      </c>
      <c r="AX13" s="25">
        <f>1/1000*[1]CoreVPAExp!AV$247</f>
        <v>0.11221999409359999</v>
      </c>
      <c r="AY13" s="25">
        <f>1/1000*[1]CoreVPAExp!AW$247</f>
        <v>0.15763735574810003</v>
      </c>
      <c r="AZ13" s="25">
        <f>1/1000*[1]CoreVPAExp!AX$247</f>
        <v>8.2917509921999977E-2</v>
      </c>
      <c r="BA13" s="25">
        <f>1/1000*[1]CoreVPAExp!AY$247</f>
        <v>4.4830211414999994E-2</v>
      </c>
      <c r="BB13" s="25">
        <f>1/1000*[1]CoreVPAExp!AZ$247</f>
        <v>0</v>
      </c>
      <c r="BC13" s="226">
        <f>1/1000*[1]CoreVPAExp!BA$247</f>
        <v>0</v>
      </c>
      <c r="BD13" s="400"/>
    </row>
    <row r="14" spans="1:56">
      <c r="B14" s="27" t="s">
        <v>15</v>
      </c>
      <c r="C14" s="28">
        <f t="shared" ref="C14:L14" si="5">SUM(C12:C12)-SUM(C13:C13)</f>
        <v>2.1317128333333546E-3</v>
      </c>
      <c r="D14" s="29">
        <f t="shared" si="5"/>
        <v>9.4358828000000172E-3</v>
      </c>
      <c r="E14" s="29">
        <f t="shared" si="5"/>
        <v>3.4229272400000066E-2</v>
      </c>
      <c r="F14" s="29">
        <f t="shared" si="5"/>
        <v>0.12396782103333337</v>
      </c>
      <c r="G14" s="29">
        <f t="shared" si="5"/>
        <v>0.18454060439999997</v>
      </c>
      <c r="H14" s="29">
        <f t="shared" si="5"/>
        <v>0.18842974614999997</v>
      </c>
      <c r="I14" s="29">
        <f t="shared" si="5"/>
        <v>2.2333191239999994E-2</v>
      </c>
      <c r="J14" s="30">
        <f t="shared" si="5"/>
        <v>9.5412604000000012E-3</v>
      </c>
      <c r="K14" s="30">
        <f t="shared" si="5"/>
        <v>1.8657243000000032E-3</v>
      </c>
      <c r="L14" s="30">
        <f t="shared" si="5"/>
        <v>1.7387659999999992E-3</v>
      </c>
      <c r="M14" s="30">
        <f t="shared" ref="M14:AB14" si="6">SUM(M12:M12)-SUM(M13:M13)</f>
        <v>2.0804753875993641E-3</v>
      </c>
      <c r="N14" s="30">
        <f t="shared" si="6"/>
        <v>3.9902779999999999E-3</v>
      </c>
      <c r="O14" s="30">
        <f t="shared" si="6"/>
        <v>4.434709600000003E-3</v>
      </c>
      <c r="P14" s="30">
        <f t="shared" si="6"/>
        <v>3.4786843333333359E-3</v>
      </c>
      <c r="Q14" s="30">
        <f t="shared" si="6"/>
        <v>5.4093567333333356E-3</v>
      </c>
      <c r="R14" s="30">
        <f t="shared" si="6"/>
        <v>7.8114299932301318E-3</v>
      </c>
      <c r="S14" s="30">
        <f t="shared" si="6"/>
        <v>2.8355118078149943E-3</v>
      </c>
      <c r="T14" s="30">
        <f t="shared" si="6"/>
        <v>5.8748310560000072E-3</v>
      </c>
      <c r="U14" s="30">
        <f t="shared" si="6"/>
        <v>2.0806100939949168E-2</v>
      </c>
      <c r="V14" s="30">
        <f t="shared" si="6"/>
        <v>6.6211955668411537E-3</v>
      </c>
      <c r="W14" s="30">
        <f t="shared" si="6"/>
        <v>1.0191993484000017E-2</v>
      </c>
      <c r="X14" s="30">
        <f t="shared" si="6"/>
        <v>1.7255910223999971E-2</v>
      </c>
      <c r="Y14" s="30">
        <f t="shared" si="6"/>
        <v>2.2568738919999998E-2</v>
      </c>
      <c r="Z14" s="30">
        <f t="shared" si="6"/>
        <v>1.55726554118919E-2</v>
      </c>
      <c r="AA14" s="30">
        <f t="shared" si="6"/>
        <v>1.55726554118919E-2</v>
      </c>
      <c r="AB14" s="30">
        <f t="shared" si="6"/>
        <v>1.55726554118919E-2</v>
      </c>
      <c r="AC14" s="7"/>
      <c r="AD14" s="31">
        <f t="shared" ref="AD14:BC14" si="7">SUM(AD12:AD12)-SUM(AD13:AD13)</f>
        <v>8.0618669040599666E-4</v>
      </c>
      <c r="AE14" s="32">
        <f t="shared" si="7"/>
        <v>2.0232741412000016E-3</v>
      </c>
      <c r="AF14" s="32">
        <f t="shared" si="7"/>
        <v>4.0253208576000038E-3</v>
      </c>
      <c r="AG14" s="32">
        <f t="shared" si="7"/>
        <v>1.1501271252799997E-2</v>
      </c>
      <c r="AH14" s="32">
        <f t="shared" si="7"/>
        <v>2.1709332676499993E-2</v>
      </c>
      <c r="AI14" s="32">
        <f t="shared" si="7"/>
        <v>2.3974779886200004E-2</v>
      </c>
      <c r="AJ14" s="32">
        <f t="shared" si="7"/>
        <v>5.8869295683999998E-3</v>
      </c>
      <c r="AK14" s="32">
        <f t="shared" si="7"/>
        <v>3.9414702880000048E-3</v>
      </c>
      <c r="AL14" s="32">
        <f t="shared" si="7"/>
        <v>2.6872221984000008E-3</v>
      </c>
      <c r="AM14" s="32">
        <f t="shared" si="7"/>
        <v>1.9653750203999995E-3</v>
      </c>
      <c r="AN14" s="32">
        <f t="shared" si="7"/>
        <v>1.7821013904000009E-3</v>
      </c>
      <c r="AO14" s="32">
        <f t="shared" si="7"/>
        <v>2.27119416E-3</v>
      </c>
      <c r="AP14" s="32">
        <f t="shared" si="7"/>
        <v>2.3543767280000006E-3</v>
      </c>
      <c r="AQ14" s="32">
        <f t="shared" si="7"/>
        <v>3.9033735545999995E-3</v>
      </c>
      <c r="AR14" s="32">
        <f t="shared" si="7"/>
        <v>4.6388855270000015E-3</v>
      </c>
      <c r="AS14" s="32">
        <f t="shared" si="7"/>
        <v>4.6945541230000009E-3</v>
      </c>
      <c r="AT14" s="32">
        <f t="shared" si="7"/>
        <v>2.8727198596000016E-3</v>
      </c>
      <c r="AU14" s="32">
        <f t="shared" si="7"/>
        <v>5.521561259500006E-3</v>
      </c>
      <c r="AV14" s="32">
        <f t="shared" si="7"/>
        <v>7.3202974090000039E-3</v>
      </c>
      <c r="AW14" s="32">
        <f t="shared" si="7"/>
        <v>5.0935111754999984E-3</v>
      </c>
      <c r="AX14" s="32">
        <f t="shared" si="7"/>
        <v>3.303232120199992E-3</v>
      </c>
      <c r="AY14" s="32">
        <f t="shared" si="7"/>
        <v>6.4893246970999796E-3</v>
      </c>
      <c r="AZ14" s="32">
        <f t="shared" si="7"/>
        <v>6.3100108890000034E-3</v>
      </c>
      <c r="BA14" s="32">
        <f t="shared" si="7"/>
        <v>5.1481363405999972E-3</v>
      </c>
      <c r="BB14" s="32">
        <f t="shared" si="7"/>
        <v>0</v>
      </c>
      <c r="BC14" s="237">
        <f t="shared" si="7"/>
        <v>0</v>
      </c>
      <c r="BD14" s="400"/>
    </row>
    <row r="15" spans="1:56" ht="17.149999999999999" customHeight="1">
      <c r="B15" s="98" t="s">
        <v>85</v>
      </c>
      <c r="C15" s="99">
        <f>1/$A$1*[1]CoreVPAExp!$B$269</f>
        <v>1.5808240000000001E-4</v>
      </c>
      <c r="D15" s="100">
        <f>1/$A$1*[1]CoreVPAExp!$C$269</f>
        <v>2.9041666666666667E-5</v>
      </c>
      <c r="E15" s="100">
        <f>1/$A$1*[1]CoreVPAExp!$D$269</f>
        <v>1.3333999999999999E-4</v>
      </c>
      <c r="F15" s="100">
        <f>1/$A$1*[1]CoreVPAExp!$E$269</f>
        <v>1.1011E-3</v>
      </c>
      <c r="G15" s="100">
        <f>1/$A$1*[1]CoreVPAExp!$F$269</f>
        <v>6.5050600000000002E-4</v>
      </c>
      <c r="H15" s="100">
        <f>1/$A$1*[1]CoreVPAExp!$G$269</f>
        <v>2.7554000000000001E-4</v>
      </c>
      <c r="I15" s="100">
        <f>1/$A$1*[1]CoreVPAExp!$H$269</f>
        <v>2.0878000000000002E-4</v>
      </c>
      <c r="J15" s="101">
        <f>1/$A$1*[1]CoreVPAExp!$I$269</f>
        <v>5.3600999999999996E-4</v>
      </c>
      <c r="K15" s="101">
        <f>1/$A$1*[1]CoreVPAExp!$J$269</f>
        <v>9.1639879999999996E-4</v>
      </c>
      <c r="L15" s="101">
        <f>1/$A$1*[1]CoreVPAExp!K$269</f>
        <v>5.1354200000000008E-4</v>
      </c>
      <c r="M15" s="101">
        <f>1/$A$1*[1]CoreVPAExp!L$269</f>
        <v>1.5395315599999999E-3</v>
      </c>
      <c r="N15" s="101">
        <f>1/$A$1*[1]CoreVPAExp!M$269</f>
        <v>1.3897768333333332E-3</v>
      </c>
      <c r="O15" s="101">
        <f>1/$A$1*[1]CoreVPAExp!N$269</f>
        <v>2.6657679999999998E-3</v>
      </c>
      <c r="P15" s="101">
        <f>1/$A$1*[1]CoreVPAExp!O$269</f>
        <v>2.7615377931034485E-3</v>
      </c>
      <c r="Q15" s="101">
        <f>1/$A$1*[1]CoreVPAExp!P$269</f>
        <v>3.5483287424242422E-3</v>
      </c>
      <c r="R15" s="101">
        <f>1/$A$1*[1]CoreVPAExp!Q$269</f>
        <v>3.9919396666666662E-3</v>
      </c>
      <c r="S15" s="101">
        <f>1/$A$1*[1]CoreVPAExp!R$269</f>
        <v>6.9652441734981575E-3</v>
      </c>
      <c r="T15" s="101">
        <f>1/$A$1*[1]CoreVPAExp!S$269</f>
        <v>7.7490631399999999E-3</v>
      </c>
      <c r="U15" s="101">
        <f>1/$A$1*[1]CoreVPAExp!T$269</f>
        <v>6.439682490566037E-3</v>
      </c>
      <c r="V15" s="101">
        <f>1/$A$1*[1]CoreVPAExp!U$269</f>
        <v>5.1713197057142854E-3</v>
      </c>
      <c r="W15" s="101">
        <f>1/$A$1*[1]CoreVPAExp!V$269</f>
        <v>3.2659998199999997E-3</v>
      </c>
      <c r="X15" s="101">
        <f>1/$A$1*[1]CoreVPAExp!W$269</f>
        <v>5.5012356599999993E-3</v>
      </c>
      <c r="Y15" s="101">
        <f>1/$A$1*[1]CoreVPAExp!X$269</f>
        <v>3.1391899359999994E-3</v>
      </c>
      <c r="Z15" s="101">
        <f>1/$A$1*[1]CoreVPAExp!Y$269</f>
        <v>3.2047999999999998E-3</v>
      </c>
      <c r="AA15" s="101">
        <f>1/$A$1*[1]CoreVPAExp!Z$269</f>
        <v>3.2047999999999998E-3</v>
      </c>
      <c r="AB15" s="101">
        <f>1/$A$1*[1]CoreVPAExp!AA$269</f>
        <v>3.2047999999999998E-3</v>
      </c>
      <c r="AC15" s="7"/>
      <c r="AD15" s="99">
        <f>1/1000*[1]CoreVPAExp!AB$269</f>
        <v>2.0358277746000001E-5</v>
      </c>
      <c r="AE15" s="100">
        <f>1/1000*[1]CoreVPAExp!AC$269</f>
        <v>1.2447048799999999E-5</v>
      </c>
      <c r="AF15" s="100">
        <f>1/1000*[1]CoreVPAExp!AD$269</f>
        <v>3.2453937600000002E-5</v>
      </c>
      <c r="AG15" s="100">
        <f>1/1000*[1]CoreVPAExp!AE$269</f>
        <v>9.9624783999999991E-5</v>
      </c>
      <c r="AH15" s="100">
        <f>1/1000*[1]CoreVPAExp!AF$269</f>
        <v>1.2609538690000003E-4</v>
      </c>
      <c r="AI15" s="100">
        <f>1/1000*[1]CoreVPAExp!AG$269</f>
        <v>5.3829718800000006E-5</v>
      </c>
      <c r="AJ15" s="100">
        <f>1/1000*[1]CoreVPAExp!AH$269</f>
        <v>3.9940636E-5</v>
      </c>
      <c r="AK15" s="100">
        <f>1/1000*[1]CoreVPAExp!AI$269</f>
        <v>3.8946183750000003E-4</v>
      </c>
      <c r="AL15" s="100">
        <f>1/1000*[1]CoreVPAExp!AJ$269</f>
        <v>3.2722652560000006E-4</v>
      </c>
      <c r="AM15" s="100">
        <f>1/1000*[1]CoreVPAExp!AK$269</f>
        <v>4.1705356880000001E-4</v>
      </c>
      <c r="AN15" s="100">
        <f>1/1000*[1]CoreVPAExp!AL$269</f>
        <v>1.3954159116E-3</v>
      </c>
      <c r="AO15" s="100">
        <f>1/1000*[1]CoreVPAExp!AM$269</f>
        <v>1.4624171039999997E-3</v>
      </c>
      <c r="AP15" s="100">
        <f>1/1000*[1]CoreVPAExp!AN$269</f>
        <v>2.0018173296E-3</v>
      </c>
      <c r="AQ15" s="100">
        <f>1/1000*[1]CoreVPAExp!AO$269</f>
        <v>2.0598352884000004E-3</v>
      </c>
      <c r="AR15" s="100">
        <f>1/1000*[1]CoreVPAExp!AP$269</f>
        <v>2.2653077170000004E-3</v>
      </c>
      <c r="AS15" s="100">
        <f>1/1000*[1]CoreVPAExp!AQ$269</f>
        <v>2.4264210249999997E-3</v>
      </c>
      <c r="AT15" s="100">
        <f>1/1000*[1]CoreVPAExp!AR$269</f>
        <v>2.2588862508E-3</v>
      </c>
      <c r="AU15" s="100">
        <f>1/1000*[1]CoreVPAExp!AS$269</f>
        <v>2.6160440305999992E-3</v>
      </c>
      <c r="AV15" s="100">
        <f>1/1000*[1]CoreVPAExp!AT$269</f>
        <v>2.6582207820000001E-3</v>
      </c>
      <c r="AW15" s="100">
        <f>1/1000*[1]CoreVPAExp!AU$269</f>
        <v>2.3970980290000006E-3</v>
      </c>
      <c r="AX15" s="100">
        <f>1/1000*[1]CoreVPAExp!AV$269</f>
        <v>1.1522228050000001E-3</v>
      </c>
      <c r="AY15" s="100">
        <f>1/1000*[1]CoreVPAExp!AW$269</f>
        <v>2.0607920669000008E-3</v>
      </c>
      <c r="AZ15" s="100">
        <f>1/1000*[1]CoreVPAExp!AX$269</f>
        <v>1.6401043619999997E-3</v>
      </c>
      <c r="BA15" s="100">
        <f>1/1000*[1]CoreVPAExp!AY$269</f>
        <v>1.3397307000000002E-3</v>
      </c>
      <c r="BB15" s="100">
        <f>1/1000*[1]CoreVPAExp!AZ$269</f>
        <v>0</v>
      </c>
      <c r="BC15" s="238">
        <f>1/1000*[1]CoreVPAExp!BA$269</f>
        <v>0</v>
      </c>
      <c r="BD15" s="400"/>
    </row>
    <row r="16" spans="1:56" ht="17.149999999999999" customHeight="1">
      <c r="B16" s="34" t="s">
        <v>107</v>
      </c>
      <c r="C16" s="40">
        <f>1/$A$1*[1]CoreVPAExp!$B$267</f>
        <v>1.0346018267692305</v>
      </c>
      <c r="D16" s="41">
        <f>1/$A$1*[1]CoreVPAExp!$C$267</f>
        <v>0.98090616993333368</v>
      </c>
      <c r="E16" s="41">
        <f>1/$A$1*[1]CoreVPAExp!$D$267</f>
        <v>1.0005797759999999</v>
      </c>
      <c r="F16" s="41">
        <f>1/$A$1*[1]CoreVPAExp!$E$267</f>
        <v>0.9005306204000002</v>
      </c>
      <c r="G16" s="41">
        <f>1/$A$1*[1]CoreVPAExp!$F$267</f>
        <v>0.88630171454411766</v>
      </c>
      <c r="H16" s="41">
        <f>1/$A$1*[1]CoreVPAExp!$G$267</f>
        <v>0.71797203880000016</v>
      </c>
      <c r="I16" s="41">
        <f>1/$A$1*[1]CoreVPAExp!$H$267</f>
        <v>0.73497476599999978</v>
      </c>
      <c r="J16" s="42">
        <f>1/$A$1*[1]CoreVPAExp!$I$267</f>
        <v>0.74080909970000008</v>
      </c>
      <c r="K16" s="42">
        <f>1/$A$1*[1]CoreVPAExp!$J$267</f>
        <v>0.60523382606428577</v>
      </c>
      <c r="L16" s="42">
        <f>1/$A$1*[1]CoreVPAExp!K$267</f>
        <v>0.44332285914999997</v>
      </c>
      <c r="M16" s="42">
        <f>1/$A$1*[1]CoreVPAExp!L$267</f>
        <v>0.65239470351569784</v>
      </c>
      <c r="N16" s="42">
        <f>1/$A$1*[1]CoreVPAExp!M$267</f>
        <v>0.70690194589399136</v>
      </c>
      <c r="O16" s="42">
        <f>1/$A$1*[1]CoreVPAExp!N$267</f>
        <v>0.79005733127272704</v>
      </c>
      <c r="P16" s="42">
        <f>1/$A$1*[1]CoreVPAExp!O$267</f>
        <v>0.97578454811228077</v>
      </c>
      <c r="Q16" s="42">
        <f>1/$A$1*[1]CoreVPAExp!P$267</f>
        <v>0.74648733821362312</v>
      </c>
      <c r="R16" s="42">
        <f>1/$A$1*[1]CoreVPAExp!Q$267</f>
        <v>0.8540449875043592</v>
      </c>
      <c r="S16" s="42">
        <f>1/$A$1*[1]CoreVPAExp!R$267</f>
        <v>0.988127308819016</v>
      </c>
      <c r="T16" s="42">
        <f>1/$A$1*[1]CoreVPAExp!S$267</f>
        <v>1.0685477035696971</v>
      </c>
      <c r="U16" s="42">
        <f>1/$A$1*[1]CoreVPAExp!T$267</f>
        <v>1.0869928011720909</v>
      </c>
      <c r="V16" s="42">
        <f>1/$A$1*[1]CoreVPAExp!U$267</f>
        <v>1.3335772725252535</v>
      </c>
      <c r="W16" s="42">
        <f>1/$A$1*[1]CoreVPAExp!V$267</f>
        <v>1.3316159588800001</v>
      </c>
      <c r="X16" s="42">
        <f>1/$A$1*[1]CoreVPAExp!W$267</f>
        <v>1.2787090350400003</v>
      </c>
      <c r="Y16" s="42">
        <f>1/$A$1*[1]CoreVPAExp!X$267</f>
        <v>0.77950902958000001</v>
      </c>
      <c r="Z16" s="42">
        <f>1/$A$1*[1]CoreVPAExp!Y$267</f>
        <v>0.57361665662000005</v>
      </c>
      <c r="AA16" s="42">
        <f>1/$A$1*[1]CoreVPAExp!Z$267</f>
        <v>0.57361665662000005</v>
      </c>
      <c r="AB16" s="42">
        <f>1/$A$1*[1]CoreVPAExp!AA$267</f>
        <v>0.57361665662000005</v>
      </c>
      <c r="AC16" s="7"/>
      <c r="AD16" s="35">
        <f>1/1000*[1]CoreVPAExp!AB$267</f>
        <v>0.15483774367388997</v>
      </c>
      <c r="AE16" s="36">
        <f>1/1000*[1]CoreVPAExp!AC$267</f>
        <v>0.14526055502279997</v>
      </c>
      <c r="AF16" s="36">
        <f>1/1000*[1]CoreVPAExp!AD$267</f>
        <v>0.14862513672480002</v>
      </c>
      <c r="AG16" s="36">
        <f>1/1000*[1]CoreVPAExp!AE$267</f>
        <v>0.14817900106239998</v>
      </c>
      <c r="AH16" s="36">
        <f>1/1000*[1]CoreVPAExp!AF$267</f>
        <v>0.15395094515919996</v>
      </c>
      <c r="AI16" s="36">
        <f>1/1000*[1]CoreVPAExp!AG$267</f>
        <v>0.12252087271710002</v>
      </c>
      <c r="AJ16" s="36">
        <f>1/1000*[1]CoreVPAExp!AH$267</f>
        <v>0.13585261902760004</v>
      </c>
      <c r="AK16" s="36">
        <f>1/1000*[1]CoreVPAExp!AI$267</f>
        <v>0.16314027017249996</v>
      </c>
      <c r="AL16" s="36">
        <f>1/1000*[1]CoreVPAExp!AJ$267</f>
        <v>0.12990117513479998</v>
      </c>
      <c r="AM16" s="36">
        <f>1/1000*[1]CoreVPAExp!AK$267</f>
        <v>7.8096557840399997E-2</v>
      </c>
      <c r="AN16" s="36">
        <f>1/1000*[1]CoreVPAExp!AL$267</f>
        <v>0.12526454852910002</v>
      </c>
      <c r="AO16" s="36">
        <f>1/1000*[1]CoreVPAExp!AM$267</f>
        <v>0.14640020073599999</v>
      </c>
      <c r="AP16" s="36">
        <f>1/1000*[1]CoreVPAExp!AN$267</f>
        <v>0.15340849003039997</v>
      </c>
      <c r="AQ16" s="36">
        <f>1/1000*[1]CoreVPAExp!AO$267</f>
        <v>0.20552826412859998</v>
      </c>
      <c r="AR16" s="36">
        <f>1/1000*[1]CoreVPAExp!AP$267</f>
        <v>0.14280525424249996</v>
      </c>
      <c r="AS16" s="36">
        <f>1/1000*[1]CoreVPAExp!AQ$267</f>
        <v>0.14390615196649997</v>
      </c>
      <c r="AT16" s="36">
        <f>1/1000*[1]CoreVPAExp!AR$267</f>
        <v>0.1607615911444</v>
      </c>
      <c r="AU16" s="36">
        <f>1/1000*[1]CoreVPAExp!AS$267</f>
        <v>0.17366990053270001</v>
      </c>
      <c r="AV16" s="36">
        <f>1/1000*[1]CoreVPAExp!AT$267</f>
        <v>0.19244394055199998</v>
      </c>
      <c r="AW16" s="36">
        <f>1/1000*[1]CoreVPAExp!AU$267</f>
        <v>0.19704269346399997</v>
      </c>
      <c r="AX16" s="36">
        <f>1/1000*[1]CoreVPAExp!AV$267</f>
        <v>0.18143390120000008</v>
      </c>
      <c r="AY16" s="36">
        <f>1/1000*[1]CoreVPAExp!AW$267</f>
        <v>0.29726903123300003</v>
      </c>
      <c r="AZ16" s="36">
        <f>1/1000*[1]CoreVPAExp!AX$267</f>
        <v>0.21565125468900004</v>
      </c>
      <c r="BA16" s="36">
        <f>1/1000*[1]CoreVPAExp!AY$267</f>
        <v>0.11588228519559998</v>
      </c>
      <c r="BB16" s="36">
        <f>1/1000*[1]CoreVPAExp!AZ$267</f>
        <v>0</v>
      </c>
      <c r="BC16" s="236">
        <f>1/1000*[1]CoreVPAExp!BA$267</f>
        <v>0</v>
      </c>
      <c r="BD16" s="400"/>
    </row>
    <row r="17" spans="2:56">
      <c r="B17" s="23" t="s">
        <v>32</v>
      </c>
      <c r="C17" s="39">
        <f>1/$A$1*(SUM([1]CoreVPAExp!$B$47:$B$47)+SUM([1]CoreVPAExp!$B$105:$B$105))</f>
        <v>6.0167990000000005E-2</v>
      </c>
      <c r="D17" s="25">
        <f>1/$A$1*(SUM([1]CoreVPAExp!$C$47:$C$47)+SUM([1]CoreVPAExp!$C$105:$C$105))</f>
        <v>7.7762011999999991E-2</v>
      </c>
      <c r="E17" s="25">
        <f>1/$A$1*(SUM([1]CoreVPAExp!$D$47:$D$47)+SUM([1]CoreVPAExp!$D$105:$D$105))</f>
        <v>4.6392140400000004E-2</v>
      </c>
      <c r="F17" s="25">
        <f>1/$A$1*(SUM([1]CoreVPAExp!$E$47:$E$47)+SUM([1]CoreVPAExp!$E$105:$E$105))</f>
        <v>1.9622196000000001E-2</v>
      </c>
      <c r="G17" s="25">
        <f>1/$A$1*(SUM([1]CoreVPAExp!$F$47:$F$47)+SUM([1]CoreVPAExp!$F$105:$F$105))</f>
        <v>1.7083250250000001E-2</v>
      </c>
      <c r="H17" s="25">
        <f>1/$A$1*(SUM([1]CoreVPAExp!$G$47:$G$47)+SUM([1]CoreVPAExp!$G$105:$G$105))</f>
        <v>1.7093980000000005E-2</v>
      </c>
      <c r="I17" s="25">
        <f>1/$A$1*(SUM([1]CoreVPAExp!$H$47:$H$47)+SUM([1]CoreVPAExp!$H$105:$H$105))</f>
        <v>3.3900536000000002E-2</v>
      </c>
      <c r="J17" s="26">
        <f>1/$A$1*(SUM([1]CoreVPAExp!$I$47:$I$47)+SUM([1]CoreVPAExp!$I$105:$I$105))</f>
        <v>3.5751455400000007E-2</v>
      </c>
      <c r="K17" s="26">
        <f>1/$A$1*(SUM([1]CoreVPAExp!$J$47:$J$47)+SUM([1]CoreVPAExp!$J$105:$J$105))</f>
        <v>3.2804301200000004E-2</v>
      </c>
      <c r="L17" s="26">
        <f>1/$A$1*(SUM([1]CoreVPAExp!K$47:K$47)+SUM([1]CoreVPAExp!K$105:K$105))</f>
        <v>8.7666373199999995E-2</v>
      </c>
      <c r="M17" s="26">
        <f>1/$A$1*(SUM([1]CoreVPAExp!L$47:L$47)+SUM([1]CoreVPAExp!L$105:L$105))</f>
        <v>7.9614907171428578E-2</v>
      </c>
      <c r="N17" s="26">
        <f>1/$A$1*(SUM([1]CoreVPAExp!M$47:M$47)+SUM([1]CoreVPAExp!M$105:M$105))</f>
        <v>6.7467902000000024E-2</v>
      </c>
      <c r="O17" s="26">
        <f>1/$A$1*(SUM([1]CoreVPAExp!N$47:N$47)+SUM([1]CoreVPAExp!N$105:N$105))</f>
        <v>0.1053611444</v>
      </c>
      <c r="P17" s="26">
        <f>1/$A$1*(SUM([1]CoreVPAExp!O$47:O$47)+SUM([1]CoreVPAExp!O$105:O$105))</f>
        <v>0.11256032291228071</v>
      </c>
      <c r="Q17" s="26">
        <f>1/$A$1*(SUM([1]CoreVPAExp!P$47:P$47)+SUM([1]CoreVPAExp!P$105:P$105))</f>
        <v>9.1681572079999996E-2</v>
      </c>
      <c r="R17" s="26">
        <f>1/$A$1*(SUM([1]CoreVPAExp!Q$47:Q$47)+SUM([1]CoreVPAExp!Q$105:Q$105))</f>
        <v>4.4790580000000003E-2</v>
      </c>
      <c r="S17" s="26">
        <f>1/$A$1*(SUM([1]CoreVPAExp!R$47:R$47)+SUM([1]CoreVPAExp!R$105:R$105))</f>
        <v>0.13920568059090913</v>
      </c>
      <c r="T17" s="26">
        <f>1/$A$1*(SUM([1]CoreVPAExp!S$47:S$47)+SUM([1]CoreVPAExp!S$105:S$105))</f>
        <v>0.21666915182399996</v>
      </c>
      <c r="U17" s="26">
        <f>1/$A$1*(SUM([1]CoreVPAExp!T$47:T$47)+SUM([1]CoreVPAExp!T$105:T$105))</f>
        <v>0.19246512562857143</v>
      </c>
      <c r="V17" s="26">
        <f>1/$A$1*(SUM([1]CoreVPAExp!U$47:U$47)+SUM([1]CoreVPAExp!U$105:U$105))</f>
        <v>0.43875361653333339</v>
      </c>
      <c r="W17" s="26">
        <f>1/$A$1*(SUM([1]CoreVPAExp!V$47:V$47)+SUM([1]CoreVPAExp!V$105:V$105))</f>
        <v>0.47919070174000006</v>
      </c>
      <c r="X17" s="26">
        <f>1/$A$1*(SUM([1]CoreVPAExp!W$47:W$47)+SUM([1]CoreVPAExp!W$105:W$105))</f>
        <v>0.30267731224</v>
      </c>
      <c r="Y17" s="26">
        <f>1/$A$1*(SUM([1]CoreVPAExp!X$47:X$47)+SUM([1]CoreVPAExp!X$105:X$105))</f>
        <v>0.11974672133999999</v>
      </c>
      <c r="Z17" s="26">
        <f>1/$A$1*(SUM([1]CoreVPAExp!Y$47:Y$47)+SUM([1]CoreVPAExp!Y$105:Y$105))</f>
        <v>0.10553393184000003</v>
      </c>
      <c r="AA17" s="26">
        <f>1/$A$1*(SUM([1]CoreVPAExp!Z$47:Z$47)+SUM([1]CoreVPAExp!Z$105:Z$105))</f>
        <v>0.10553393184000003</v>
      </c>
      <c r="AB17" s="26">
        <f>1/$A$1*(SUM([1]CoreVPAExp!AA$47:AA$47)+SUM([1]CoreVPAExp!AA$105:AA$105))</f>
        <v>0.10553393184000003</v>
      </c>
      <c r="AC17" s="7"/>
      <c r="AD17" s="39">
        <f>1/1000*(SUM([1]CoreVPAExp!AB$47:AB$47)+SUM([1]CoreVPAExp!AB$105:AB$105))</f>
        <v>1.8553506541158001E-2</v>
      </c>
      <c r="AE17" s="25">
        <f>1/1000*(SUM([1]CoreVPAExp!AC$47:AC$47)+SUM([1]CoreVPAExp!AC$105:AC$105))</f>
        <v>2.15570239344E-2</v>
      </c>
      <c r="AF17" s="25">
        <f>1/1000*(SUM([1]CoreVPAExp!AD$47:AD$47)+SUM([1]CoreVPAExp!AD$105:AD$105))</f>
        <v>1.4827488364800001E-2</v>
      </c>
      <c r="AG17" s="25">
        <f>1/1000*(SUM([1]CoreVPAExp!AE$47:AE$47)+SUM([1]CoreVPAExp!AE$105:AE$105))</f>
        <v>7.0605544800000008E-3</v>
      </c>
      <c r="AH17" s="25">
        <f>1/1000*(SUM([1]CoreVPAExp!AF$47:AF$47)+SUM([1]CoreVPAExp!AF$105:AF$105))</f>
        <v>5.7825875883999994E-3</v>
      </c>
      <c r="AI17" s="25">
        <f>1/1000*(SUM([1]CoreVPAExp!AG$47:AG$47)+SUM([1]CoreVPAExp!AG$105:AG$105))</f>
        <v>5.2528614137999996E-3</v>
      </c>
      <c r="AJ17" s="25">
        <f>1/1000*(SUM([1]CoreVPAExp!AH$47:AH$47)+SUM([1]CoreVPAExp!AH$105:AH$105))</f>
        <v>9.3591118176000031E-3</v>
      </c>
      <c r="AK17" s="25">
        <f>1/1000*(SUM([1]CoreVPAExp!AI$47:AI$47)+SUM([1]CoreVPAExp!AI$105:AI$105))</f>
        <v>9.6837816875000003E-3</v>
      </c>
      <c r="AL17" s="25">
        <f>1/1000*(SUM([1]CoreVPAExp!AJ$47:AJ$47)+SUM([1]CoreVPAExp!AJ$105:AJ$105))</f>
        <v>7.6129446356000005E-3</v>
      </c>
      <c r="AM17" s="25">
        <f>1/1000*(SUM([1]CoreVPAExp!AK$47:AK$47)+SUM([1]CoreVPAExp!AK$105:AK$105))</f>
        <v>1.0466396481200001E-2</v>
      </c>
      <c r="AN17" s="25">
        <f>1/1000*(SUM([1]CoreVPAExp!AL$47:AL$47)+SUM([1]CoreVPAExp!AL$105:AL$105))</f>
        <v>1.22412380544E-2</v>
      </c>
      <c r="AO17" s="25">
        <f>1/1000*(SUM([1]CoreVPAExp!AM$47:AM$47)+SUM([1]CoreVPAExp!AM$105:AM$105))</f>
        <v>1.2616646735999998E-2</v>
      </c>
      <c r="AP17" s="25">
        <f>1/1000*(SUM([1]CoreVPAExp!AN$47:AN$47)+SUM([1]CoreVPAExp!AN$105:AN$105))</f>
        <v>1.6446935507199997E-2</v>
      </c>
      <c r="AQ17" s="25">
        <f>1/1000*(SUM([1]CoreVPAExp!AO$47:AO$47)+SUM([1]CoreVPAExp!AO$105:AO$105))</f>
        <v>1.7309521745700003E-2</v>
      </c>
      <c r="AR17" s="25">
        <f>1/1000*(SUM([1]CoreVPAExp!AP$47:AP$47)+SUM([1]CoreVPAExp!AP$105:AP$105))</f>
        <v>1.5760569412000002E-2</v>
      </c>
      <c r="AS17" s="25">
        <f>1/1000*(SUM([1]CoreVPAExp!AQ$47:AQ$47)+SUM([1]CoreVPAExp!AQ$105:AQ$105))</f>
        <v>8.785002138499998E-3</v>
      </c>
      <c r="AT17" s="25">
        <f>1/1000*(SUM([1]CoreVPAExp!AR$47:AR$47)+SUM([1]CoreVPAExp!AR$105:AR$105))</f>
        <v>1.8802238411699999E-2</v>
      </c>
      <c r="AU17" s="25">
        <f>1/1000*(SUM([1]CoreVPAExp!AS$47:AS$47)+SUM([1]CoreVPAExp!AS$105:AS$105))</f>
        <v>2.9499009954699999E-2</v>
      </c>
      <c r="AV17" s="25">
        <f>1/1000*(SUM([1]CoreVPAExp!AT$47:AT$47)+SUM([1]CoreVPAExp!AT$105:AT$105))</f>
        <v>2.9404660824000003E-2</v>
      </c>
      <c r="AW17" s="25">
        <f>1/1000*(SUM([1]CoreVPAExp!AU$47:AU$47)+SUM([1]CoreVPAExp!AU$105:AU$105))</f>
        <v>4.6345714788000002E-2</v>
      </c>
      <c r="AX17" s="25">
        <f>1/1000*(SUM([1]CoreVPAExp!AV$47:AV$47)+SUM([1]CoreVPAExp!AV$105:AV$105))</f>
        <v>4.8072982132000008E-2</v>
      </c>
      <c r="AY17" s="25">
        <f>1/1000*(SUM([1]CoreVPAExp!AW$47:AW$47)+SUM([1]CoreVPAExp!AW$105:AW$105))</f>
        <v>4.9453430809700008E-2</v>
      </c>
      <c r="AZ17" s="25">
        <f>1/1000*(SUM([1]CoreVPAExp!AX$47:AX$47)+SUM([1]CoreVPAExp!AX$105:AX$105))</f>
        <v>2.1549875606999998E-2</v>
      </c>
      <c r="BA17" s="25">
        <f>1/1000*(SUM([1]CoreVPAExp!AY$47:AY$47)+SUM([1]CoreVPAExp!AY$105:AY$105))</f>
        <v>1.62798668164E-2</v>
      </c>
      <c r="BB17" s="25">
        <f>1/1000*(SUM([1]CoreVPAExp!AZ$47:AZ$47)+SUM([1]CoreVPAExp!AZ$105:AZ$105))</f>
        <v>0</v>
      </c>
      <c r="BC17" s="226">
        <f>1/1000*(SUM([1]CoreVPAExp!BA$47:BA$47)+SUM([1]CoreVPAExp!BA$105:BA$105))</f>
        <v>0</v>
      </c>
      <c r="BD17" s="400"/>
    </row>
    <row r="18" spans="2:56">
      <c r="B18" s="23" t="s">
        <v>18</v>
      </c>
      <c r="C18" s="24">
        <f>1/$A$1*[1]CoreVPAExp!$B$109</f>
        <v>1.9110000000000001E-4</v>
      </c>
      <c r="D18" s="25">
        <f>1/$A$1*[1]CoreVPAExp!$C$109</f>
        <v>2.0748000000000001E-4</v>
      </c>
      <c r="E18" s="25">
        <f>1/$A$1*[1]CoreVPAExp!$D$109</f>
        <v>7.4052000000000005E-4</v>
      </c>
      <c r="F18" s="25">
        <f>1/$A$1*[1]CoreVPAExp!$E$109</f>
        <v>3.3411200000000002E-4</v>
      </c>
      <c r="G18" s="25">
        <f>1/$A$1*[1]CoreVPAExp!$F$109</f>
        <v>1.0508919999999999E-3</v>
      </c>
      <c r="H18" s="25">
        <f>1/$A$1*[1]CoreVPAExp!$G$109</f>
        <v>1.34183E-3</v>
      </c>
      <c r="I18" s="25">
        <f>1/$A$1*[1]CoreVPAExp!$H$109</f>
        <v>2.17658E-3</v>
      </c>
      <c r="J18" s="26">
        <f>1/$A$1*[1]CoreVPAExp!$I$109</f>
        <v>6.0376244000000003E-3</v>
      </c>
      <c r="K18" s="26">
        <f>1/$A$1*[1]CoreVPAExp!$J$109</f>
        <v>6.3441603999999999E-3</v>
      </c>
      <c r="L18" s="26">
        <f>1/$A$1*[1]CoreVPAExp!K$109</f>
        <v>5.9767199999999994E-4</v>
      </c>
      <c r="M18" s="26">
        <f>1/$A$1*[1]CoreVPAExp!L$109</f>
        <v>7.4409420000000001E-4</v>
      </c>
      <c r="N18" s="26">
        <f>1/$A$1*[1]CoreVPAExp!M$109</f>
        <v>8.2939000000000005E-4</v>
      </c>
      <c r="O18" s="26">
        <f>1/$A$1*[1]CoreVPAExp!N$109</f>
        <v>1.119002E-3</v>
      </c>
      <c r="P18" s="26">
        <f>1/$A$1*[1]CoreVPAExp!O$109</f>
        <v>6.4028000000000002E-4</v>
      </c>
      <c r="Q18" s="26">
        <f>1/$A$1*[1]CoreVPAExp!P$109</f>
        <v>6.0449767999999995E-4</v>
      </c>
      <c r="R18" s="26">
        <f>1/$A$1*[1]CoreVPAExp!Q$109</f>
        <v>5.8338080000000004E-4</v>
      </c>
      <c r="S18" s="26">
        <f>1/$A$1*[1]CoreVPAExp!R$109</f>
        <v>3.1359200000000002E-4</v>
      </c>
      <c r="T18" s="26">
        <f>1/$A$1*[1]CoreVPAExp!S$109</f>
        <v>7.4257621200000002E-4</v>
      </c>
      <c r="U18" s="26">
        <f>1/$A$1*[1]CoreVPAExp!T$109</f>
        <v>9.7420000000000015E-4</v>
      </c>
      <c r="V18" s="26">
        <f>1/$A$1*[1]CoreVPAExp!U$109</f>
        <v>7.64652E-4</v>
      </c>
      <c r="W18" s="26">
        <f>1/$A$1*[1]CoreVPAExp!V$109</f>
        <v>4.0674000000000005E-4</v>
      </c>
      <c r="X18" s="26">
        <f>1/$A$1*[1]CoreVPAExp!W$109</f>
        <v>6.7422000000000001E-4</v>
      </c>
      <c r="Y18" s="26">
        <f>1/$A$1*[1]CoreVPAExp!X$109</f>
        <v>1.4258400000000001E-3</v>
      </c>
      <c r="Z18" s="26">
        <f>1/$A$1*[1]CoreVPAExp!Y$109</f>
        <v>2.0806860800000001E-3</v>
      </c>
      <c r="AA18" s="26">
        <f>1/$A$1*[1]CoreVPAExp!Z$109</f>
        <v>2.0806860800000001E-3</v>
      </c>
      <c r="AB18" s="26">
        <f>1/$A$1*[1]CoreVPAExp!AA$109</f>
        <v>2.0806860800000001E-3</v>
      </c>
      <c r="AC18" s="7"/>
      <c r="AD18" s="24">
        <f>1/1000*[1]CoreVPAExp!AB$109</f>
        <v>3.1509057494999998E-5</v>
      </c>
      <c r="AE18" s="25">
        <f>1/1000*[1]CoreVPAExp!AC$109</f>
        <v>5.0141061599999996E-5</v>
      </c>
      <c r="AF18" s="25">
        <f>1/1000*[1]CoreVPAExp!AD$109</f>
        <v>1.5147188160000001E-4</v>
      </c>
      <c r="AG18" s="25">
        <f>1/1000*[1]CoreVPAExp!AE$109</f>
        <v>7.1160398400000005E-5</v>
      </c>
      <c r="AH18" s="25">
        <f>1/1000*[1]CoreVPAExp!AF$109</f>
        <v>1.2917789549000002E-3</v>
      </c>
      <c r="AI18" s="25">
        <f>1/1000*[1]CoreVPAExp!AG$109</f>
        <v>1.4997264711E-3</v>
      </c>
      <c r="AJ18" s="25">
        <f>1/1000*[1]CoreVPAExp!AH$109</f>
        <v>2.3322305428000001E-3</v>
      </c>
      <c r="AK18" s="25">
        <f>1/1000*[1]CoreVPAExp!AI$109</f>
        <v>2.6429544300000003E-3</v>
      </c>
      <c r="AL18" s="25">
        <f>1/1000*[1]CoreVPAExp!AJ$109</f>
        <v>2.5866577192000004E-3</v>
      </c>
      <c r="AM18" s="25">
        <f>1/1000*[1]CoreVPAExp!AK$109</f>
        <v>9.382177992000001E-4</v>
      </c>
      <c r="AN18" s="25">
        <f>1/1000*[1]CoreVPAExp!AL$109</f>
        <v>8.693728488E-4</v>
      </c>
      <c r="AO18" s="25">
        <f>1/1000*[1]CoreVPAExp!AM$109</f>
        <v>6.71669232E-4</v>
      </c>
      <c r="AP18" s="25">
        <f>1/1000*[1]CoreVPAExp!AN$109</f>
        <v>9.7307411520000003E-4</v>
      </c>
      <c r="AQ18" s="25">
        <f>1/1000*[1]CoreVPAExp!AO$109</f>
        <v>8.3746267320000006E-4</v>
      </c>
      <c r="AR18" s="25">
        <f>1/1000*[1]CoreVPAExp!AP$109</f>
        <v>7.6371479500000005E-4</v>
      </c>
      <c r="AS18" s="25">
        <f>1/1000*[1]CoreVPAExp!AQ$109</f>
        <v>3.6525183799999993E-4</v>
      </c>
      <c r="AT18" s="25">
        <f>1/1000*[1]CoreVPAExp!AR$109</f>
        <v>1.6300652160000003E-4</v>
      </c>
      <c r="AU18" s="25">
        <f>1/1000*[1]CoreVPAExp!AS$109</f>
        <v>5.7949317140000003E-4</v>
      </c>
      <c r="AV18" s="25">
        <f>1/1000*[1]CoreVPAExp!AT$109</f>
        <v>5.6284806599999997E-4</v>
      </c>
      <c r="AW18" s="25">
        <f>1/1000*[1]CoreVPAExp!AU$109</f>
        <v>1.8775918150000002E-4</v>
      </c>
      <c r="AX18" s="25">
        <f>1/1000*[1]CoreVPAExp!AV$109</f>
        <v>2.663347694E-4</v>
      </c>
      <c r="AY18" s="25">
        <f>1/1000*[1]CoreVPAExp!AW$109</f>
        <v>5.1714858470000016E-4</v>
      </c>
      <c r="AZ18" s="25">
        <f>1/1000*[1]CoreVPAExp!AX$109</f>
        <v>8.1967625999999991E-4</v>
      </c>
      <c r="BA18" s="25">
        <f>1/1000*[1]CoreVPAExp!AY$109</f>
        <v>1.1636723527E-3</v>
      </c>
      <c r="BB18" s="25">
        <f>1/1000*[1]CoreVPAExp!AZ$109</f>
        <v>0</v>
      </c>
      <c r="BC18" s="226">
        <f>1/1000*[1]CoreVPAExp!BA$109</f>
        <v>0</v>
      </c>
      <c r="BD18" s="400"/>
    </row>
    <row r="19" spans="2:56">
      <c r="B19" s="23" t="s">
        <v>72</v>
      </c>
      <c r="C19" s="103">
        <f>1/$A$1*[1]CoreVPAExp!$B$116</f>
        <v>0.92751373076923072</v>
      </c>
      <c r="D19" s="104">
        <f>1/$A$1*[1]CoreVPAExp!$C$116</f>
        <v>0.86712495633333342</v>
      </c>
      <c r="E19" s="104">
        <f>1/$A$1*[1]CoreVPAExp!$D$116</f>
        <v>0.93073136960000002</v>
      </c>
      <c r="F19" s="104">
        <f>1/$A$1*[1]CoreVPAExp!$E$116</f>
        <v>0.86759374200000006</v>
      </c>
      <c r="G19" s="104">
        <f>1/$A$1*[1]CoreVPAExp!$F$116</f>
        <v>0.84696405400000008</v>
      </c>
      <c r="H19" s="104">
        <f>1/$A$1*[1]CoreVPAExp!$G$116</f>
        <v>0.67062722400000008</v>
      </c>
      <c r="I19" s="104">
        <f>1/$A$1*[1]CoreVPAExp!$H$116</f>
        <v>0.68117244399999988</v>
      </c>
      <c r="J19" s="105">
        <f>1/$A$1*[1]CoreVPAExp!$I$116</f>
        <v>0.66279091880000007</v>
      </c>
      <c r="K19" s="105">
        <f>1/$A$1*[1]CoreVPAExp!$J$116</f>
        <v>0.52188635271428574</v>
      </c>
      <c r="L19" s="105">
        <f>1/$A$1*[1]CoreVPAExp!K$116</f>
        <v>0.32734213600000006</v>
      </c>
      <c r="M19" s="105">
        <f>1/$A$1*[1]CoreVPAExp!L$116</f>
        <v>0.54613641867999996</v>
      </c>
      <c r="N19" s="105">
        <f>1/$A$1*[1]CoreVPAExp!M$116</f>
        <v>0.58879333739399131</v>
      </c>
      <c r="O19" s="105">
        <f>1/$A$1*[1]CoreVPAExp!N$116</f>
        <v>0.60668143159999988</v>
      </c>
      <c r="P19" s="105">
        <f>1/$A$1*[1]CoreVPAExp!O$116</f>
        <v>0.72927628320000004</v>
      </c>
      <c r="Q19" s="105">
        <f>1/$A$1*[1]CoreVPAExp!P$116</f>
        <v>0.4910804356666667</v>
      </c>
      <c r="R19" s="105">
        <f>1/$A$1*[1]CoreVPAExp!Q$116</f>
        <v>0.64431942674000009</v>
      </c>
      <c r="S19" s="105">
        <f>1/$A$1*[1]CoreVPAExp!R$116</f>
        <v>0.60172252286206895</v>
      </c>
      <c r="T19" s="105">
        <f>1/$A$1*[1]CoreVPAExp!S$116</f>
        <v>0.57957049327999999</v>
      </c>
      <c r="U19" s="105">
        <f>1/$A$1*[1]CoreVPAExp!T$116</f>
        <v>0.60622888531412866</v>
      </c>
      <c r="V19" s="105">
        <f>1/$A$1*[1]CoreVPAExp!U$116</f>
        <v>0.59092568918333344</v>
      </c>
      <c r="W19" s="105">
        <f>1/$A$1*[1]CoreVPAExp!V$116</f>
        <v>0.45636684708000003</v>
      </c>
      <c r="X19" s="105">
        <f>1/$A$1*[1]CoreVPAExp!W$116</f>
        <v>0.54128407098000009</v>
      </c>
      <c r="Y19" s="105">
        <f>1/$A$1*[1]CoreVPAExp!X$116</f>
        <v>0.49120578335999998</v>
      </c>
      <c r="Z19" s="105">
        <f>1/$A$1*[1]CoreVPAExp!Y$116</f>
        <v>0.27567224175999999</v>
      </c>
      <c r="AA19" s="105">
        <f>1/$A$1*[1]CoreVPAExp!Z$116</f>
        <v>0.27567224175999999</v>
      </c>
      <c r="AB19" s="105">
        <f>1/$A$1*[1]CoreVPAExp!AA$116</f>
        <v>0.27567224175999999</v>
      </c>
      <c r="AC19" s="7"/>
      <c r="AD19" s="24">
        <f>1/1000*[1]CoreVPAExp!AB$116</f>
        <v>0.13218383597613301</v>
      </c>
      <c r="AE19" s="25">
        <f>1/1000*[1]CoreVPAExp!AC$116</f>
        <v>0.120071041076</v>
      </c>
      <c r="AF19" s="25">
        <f>1/1000*[1]CoreVPAExp!AD$116</f>
        <v>0.1311437330736</v>
      </c>
      <c r="AG19" s="25">
        <f>1/1000*[1]CoreVPAExp!AE$116</f>
        <v>0.13817816367040001</v>
      </c>
      <c r="AH19" s="25">
        <f>1/1000*[1]CoreVPAExp!AF$116</f>
        <v>0.14280317679810001</v>
      </c>
      <c r="AI19" s="25">
        <f>1/1000*[1]CoreVPAExp!AG$116</f>
        <v>0.11063340390960001</v>
      </c>
      <c r="AJ19" s="25">
        <f>1/1000*[1]CoreVPAExp!AH$116</f>
        <v>0.12000928495480002</v>
      </c>
      <c r="AK19" s="25">
        <f>1/1000*[1]CoreVPAExp!AI$116</f>
        <v>0.1418971473965</v>
      </c>
      <c r="AL19" s="25">
        <f>1/1000*[1]CoreVPAExp!AJ$116</f>
        <v>0.1130903826704</v>
      </c>
      <c r="AM19" s="25">
        <f>1/1000*[1]CoreVPAExp!AK$116</f>
        <v>6.2314644114799998E-2</v>
      </c>
      <c r="AN19" s="25">
        <f>1/1000*[1]CoreVPAExp!AL$116</f>
        <v>0.10680631438320003</v>
      </c>
      <c r="AO19" s="25">
        <f>1/1000*[1]CoreVPAExp!AM$116</f>
        <v>0.12470425766399999</v>
      </c>
      <c r="AP19" s="25">
        <f>1/1000*[1]CoreVPAExp!AN$116</f>
        <v>0.124672411688</v>
      </c>
      <c r="AQ19" s="25">
        <f>1/1000*[1]CoreVPAExp!AO$116</f>
        <v>0.16730662321770001</v>
      </c>
      <c r="AR19" s="25">
        <f>1/1000*[1]CoreVPAExp!AP$116</f>
        <v>9.9751341822000003E-2</v>
      </c>
      <c r="AS19" s="25">
        <f>1/1000*[1]CoreVPAExp!AQ$116</f>
        <v>0.11076124409349999</v>
      </c>
      <c r="AT19" s="25">
        <f>1/1000*[1]CoreVPAExp!AR$116</f>
        <v>0.10890715601840001</v>
      </c>
      <c r="AU19" s="25">
        <f>1/1000*[1]CoreVPAExp!AS$116</f>
        <v>0.10709126601030002</v>
      </c>
      <c r="AV19" s="25">
        <f>1/1000*[1]CoreVPAExp!AT$116</f>
        <v>0.119303666933</v>
      </c>
      <c r="AW19" s="25">
        <f>1/1000*[1]CoreVPAExp!AU$116</f>
        <v>0.11198764990450001</v>
      </c>
      <c r="AX19" s="25">
        <f>1/1000*[1]CoreVPAExp!AV$116</f>
        <v>8.4418680474600008E-2</v>
      </c>
      <c r="AY19" s="25">
        <f>1/1000*[1]CoreVPAExp!AW$116</f>
        <v>0.15242219515549998</v>
      </c>
      <c r="AZ19" s="25">
        <f>1/1000*[1]CoreVPAExp!AX$116</f>
        <v>0.15206492410200001</v>
      </c>
      <c r="BA19" s="25">
        <f>1/1000*[1]CoreVPAExp!AY$116</f>
        <v>6.4295725356500008E-2</v>
      </c>
      <c r="BB19" s="25">
        <f>1/1000*[1]CoreVPAExp!AZ$116</f>
        <v>0</v>
      </c>
      <c r="BC19" s="226">
        <f>1/1000*[1]CoreVPAExp!BA$116</f>
        <v>0</v>
      </c>
      <c r="BD19" s="400"/>
    </row>
    <row r="20" spans="2:56">
      <c r="B20" s="23" t="s">
        <v>20</v>
      </c>
      <c r="C20" s="24">
        <f>1/$A$1*[1]CoreVPAExp!$B$253</f>
        <v>5.678400000000001E-3</v>
      </c>
      <c r="D20" s="25">
        <f>1/$A$1*[1]CoreVPAExp!$C$253</f>
        <v>6.5232800000000002E-3</v>
      </c>
      <c r="E20" s="25">
        <f>1/$A$1*[1]CoreVPAExp!$D$253</f>
        <v>8.2555200000000006E-3</v>
      </c>
      <c r="F20" s="25">
        <f>1/$A$1*[1]CoreVPAExp!$E$253</f>
        <v>2.5127800000000005E-3</v>
      </c>
      <c r="G20" s="25">
        <f>1/$A$1*[1]CoreVPAExp!$F$253</f>
        <v>3.8672200000000002E-3</v>
      </c>
      <c r="H20" s="25">
        <f>1/$A$1*[1]CoreVPAExp!$G$253</f>
        <v>3.1279800000000007E-3</v>
      </c>
      <c r="I20" s="25">
        <f>1/$A$1*[1]CoreVPAExp!$H$253</f>
        <v>9.3226000000000008E-4</v>
      </c>
      <c r="J20" s="26">
        <f>1/$A$1*[1]CoreVPAExp!$I$253</f>
        <v>9.8944516000000014E-3</v>
      </c>
      <c r="K20" s="26">
        <f>1/$A$1*[1]CoreVPAExp!$J$253</f>
        <v>3.7335091999999999E-3</v>
      </c>
      <c r="L20" s="26">
        <f>1/$A$1*[1]CoreVPAExp!K$253</f>
        <v>8.0864480000000013E-3</v>
      </c>
      <c r="M20" s="26">
        <f>1/$A$1*[1]CoreVPAExp!L$253</f>
        <v>3.3962091837837841E-3</v>
      </c>
      <c r="N20" s="26">
        <f>1/$A$1*[1]CoreVPAExp!M$253</f>
        <v>3.0584255000000002E-3</v>
      </c>
      <c r="O20" s="26">
        <f>1/$A$1*[1]CoreVPAExp!N$253</f>
        <v>3.4281540000000005E-3</v>
      </c>
      <c r="P20" s="26">
        <f>1/$A$1*[1]CoreVPAExp!O$253</f>
        <v>1.6831600000000002E-3</v>
      </c>
      <c r="Q20" s="26">
        <f>1/$A$1*[1]CoreVPAExp!P$253</f>
        <v>1.5831152869565219E-3</v>
      </c>
      <c r="R20" s="26">
        <f>1/$A$1*[1]CoreVPAExp!Q$253</f>
        <v>2.0256359166666666E-3</v>
      </c>
      <c r="S20" s="26">
        <f>1/$A$1*[1]CoreVPAExp!R$253</f>
        <v>3.4495060000000002E-3</v>
      </c>
      <c r="T20" s="26">
        <f>1/$A$1*[1]CoreVPAExp!S$253</f>
        <v>5.1026335800000008E-3</v>
      </c>
      <c r="U20" s="26">
        <f>1/$A$1*[1]CoreVPAExp!T$253</f>
        <v>7.8185447500000015E-3</v>
      </c>
      <c r="V20" s="26">
        <f>1/$A$1*[1]CoreVPAExp!U$253</f>
        <v>1.4159936000000001E-2</v>
      </c>
      <c r="W20" s="26">
        <f>1/$A$1*[1]CoreVPAExp!V$253</f>
        <v>1.8533379200000002E-2</v>
      </c>
      <c r="X20" s="26">
        <f>1/$A$1*[1]CoreVPAExp!W$253</f>
        <v>2.4084800000000003E-2</v>
      </c>
      <c r="Y20" s="26">
        <f>1/$A$1*[1]CoreVPAExp!X$253</f>
        <v>1.987158E-2</v>
      </c>
      <c r="Z20" s="26">
        <f>1/$A$1*[1]CoreVPAExp!Y$253</f>
        <v>2.2912399999999999E-2</v>
      </c>
      <c r="AA20" s="26">
        <f>1/$A$1*[1]CoreVPAExp!Z$253</f>
        <v>2.2912399999999999E-2</v>
      </c>
      <c r="AB20" s="26">
        <f>1/$A$1*[1]CoreVPAExp!AA$253</f>
        <v>2.2912399999999999E-2</v>
      </c>
      <c r="AC20" s="7"/>
      <c r="AD20" s="24">
        <f>1/1000*[1]CoreVPAExp!AB$253</f>
        <v>4.6713759423599999E-4</v>
      </c>
      <c r="AE20" s="25">
        <f>1/1000*[1]CoreVPAExp!AC$253</f>
        <v>4.983978176E-4</v>
      </c>
      <c r="AF20" s="25">
        <f>1/1000*[1]CoreVPAExp!AD$253</f>
        <v>5.5318734719999999E-4</v>
      </c>
      <c r="AG20" s="25">
        <f>1/1000*[1]CoreVPAExp!AE$253</f>
        <v>3.0943523520000004E-4</v>
      </c>
      <c r="AH20" s="25">
        <f>1/1000*[1]CoreVPAExp!AF$253</f>
        <v>3.5226874830000002E-4</v>
      </c>
      <c r="AI20" s="25">
        <f>1/1000*[1]CoreVPAExp!AG$253</f>
        <v>3.2117810010000005E-4</v>
      </c>
      <c r="AJ20" s="25">
        <f>1/1000*[1]CoreVPAExp!AH$253</f>
        <v>2.5282636039999999E-4</v>
      </c>
      <c r="AK20" s="25">
        <f>1/1000*[1]CoreVPAExp!AI$253</f>
        <v>1.5855848995000002E-3</v>
      </c>
      <c r="AL20" s="25">
        <f>1/1000*[1]CoreVPAExp!AJ$253</f>
        <v>4.4165770720000009E-4</v>
      </c>
      <c r="AM20" s="25">
        <f>1/1000*[1]CoreVPAExp!AK$253</f>
        <v>8.1087534880000002E-4</v>
      </c>
      <c r="AN20" s="25">
        <f>1/1000*[1]CoreVPAExp!AL$253</f>
        <v>6.2045941680000008E-4</v>
      </c>
      <c r="AO20" s="25">
        <f>1/1000*[1]CoreVPAExp!AM$253</f>
        <v>6.2070811199999986E-4</v>
      </c>
      <c r="AP20" s="25">
        <f>1/1000*[1]CoreVPAExp!AN$253</f>
        <v>4.9090280800000001E-4</v>
      </c>
      <c r="AQ20" s="25">
        <f>1/1000*[1]CoreVPAExp!AO$253</f>
        <v>3.3703459320000008E-4</v>
      </c>
      <c r="AR20" s="25">
        <f>1/1000*[1]CoreVPAExp!AP$253</f>
        <v>4.534954315E-4</v>
      </c>
      <c r="AS20" s="25">
        <f>1/1000*[1]CoreVPAExp!AQ$253</f>
        <v>3.4466617500000004E-4</v>
      </c>
      <c r="AT20" s="25">
        <f>1/1000*[1]CoreVPAExp!AR$253</f>
        <v>8.3399823259999999E-4</v>
      </c>
      <c r="AU20" s="25">
        <f>1/1000*[1]CoreVPAExp!AS$253</f>
        <v>1.1604267103E-3</v>
      </c>
      <c r="AV20" s="25">
        <f>1/1000*[1]CoreVPAExp!AT$253</f>
        <v>1.4952156790000001E-3</v>
      </c>
      <c r="AW20" s="25">
        <f>1/1000*[1]CoreVPAExp!AU$253</f>
        <v>1.7453116950000001E-3</v>
      </c>
      <c r="AX20" s="25">
        <f>1/1000*[1]CoreVPAExp!AV$253</f>
        <v>2.0313798559999999E-3</v>
      </c>
      <c r="AY20" s="25">
        <f>1/1000*[1]CoreVPAExp!AW$253</f>
        <v>3.895152670700001E-3</v>
      </c>
      <c r="AZ20" s="25">
        <f>1/1000*[1]CoreVPAExp!AX$253</f>
        <v>3.5251870679999997E-3</v>
      </c>
      <c r="BA20" s="25">
        <f>1/1000*[1]CoreVPAExp!AY$253</f>
        <v>3.2862837160999997E-3</v>
      </c>
      <c r="BB20" s="25">
        <f>1/1000*[1]CoreVPAExp!AZ$253</f>
        <v>0</v>
      </c>
      <c r="BC20" s="226">
        <f>1/1000*[1]CoreVPAExp!BA$253</f>
        <v>0</v>
      </c>
      <c r="BD20" s="400"/>
    </row>
    <row r="21" spans="2:56">
      <c r="B21" s="27" t="s">
        <v>15</v>
      </c>
      <c r="C21" s="28">
        <f t="shared" ref="C21:L21" si="8">SUM(C16:C16)-SUM(C17:C20)</f>
        <v>4.1050605999999878E-2</v>
      </c>
      <c r="D21" s="29">
        <f t="shared" si="8"/>
        <v>2.9288441600000215E-2</v>
      </c>
      <c r="E21" s="29">
        <f t="shared" si="8"/>
        <v>1.4460225999999965E-2</v>
      </c>
      <c r="F21" s="29">
        <f t="shared" si="8"/>
        <v>1.0467790400000121E-2</v>
      </c>
      <c r="G21" s="29">
        <f t="shared" si="8"/>
        <v>1.7336298294117647E-2</v>
      </c>
      <c r="H21" s="29">
        <f t="shared" si="8"/>
        <v>2.5781024799999996E-2</v>
      </c>
      <c r="I21" s="29">
        <f t="shared" si="8"/>
        <v>1.679294599999992E-2</v>
      </c>
      <c r="J21" s="30">
        <f t="shared" si="8"/>
        <v>2.6334649499999974E-2</v>
      </c>
      <c r="K21" s="30">
        <f t="shared" si="8"/>
        <v>4.0465502550000032E-2</v>
      </c>
      <c r="L21" s="30">
        <f t="shared" si="8"/>
        <v>1.9630229949999911E-2</v>
      </c>
      <c r="M21" s="30">
        <f t="shared" ref="M21:AB21" si="9">SUM(M16:M16)-SUM(M17:M20)</f>
        <v>2.250307428048548E-2</v>
      </c>
      <c r="N21" s="30">
        <f t="shared" si="9"/>
        <v>4.6752891000000019E-2</v>
      </c>
      <c r="O21" s="30">
        <f t="shared" si="9"/>
        <v>7.3467599272727169E-2</v>
      </c>
      <c r="P21" s="30">
        <f t="shared" si="9"/>
        <v>0.13162450199999998</v>
      </c>
      <c r="Q21" s="30">
        <f t="shared" si="9"/>
        <v>0.1615377174999999</v>
      </c>
      <c r="R21" s="30">
        <f t="shared" si="9"/>
        <v>0.16232596404769239</v>
      </c>
      <c r="S21" s="30">
        <f t="shared" si="9"/>
        <v>0.24343600736603788</v>
      </c>
      <c r="T21" s="30">
        <f t="shared" si="9"/>
        <v>0.26646284867369718</v>
      </c>
      <c r="U21" s="30">
        <f t="shared" si="9"/>
        <v>0.27950604547939073</v>
      </c>
      <c r="V21" s="30">
        <f t="shared" si="9"/>
        <v>0.28897337880858665</v>
      </c>
      <c r="W21" s="30">
        <f t="shared" si="9"/>
        <v>0.37711829085999993</v>
      </c>
      <c r="X21" s="30">
        <f t="shared" si="9"/>
        <v>0.40998863182000023</v>
      </c>
      <c r="Y21" s="30">
        <f t="shared" si="9"/>
        <v>0.14725910488000005</v>
      </c>
      <c r="Z21" s="30">
        <f t="shared" si="9"/>
        <v>0.16741739694000002</v>
      </c>
      <c r="AA21" s="30">
        <f t="shared" si="9"/>
        <v>0.16741739694000002</v>
      </c>
      <c r="AB21" s="30">
        <f t="shared" si="9"/>
        <v>0.16741739694000002</v>
      </c>
      <c r="AC21" s="7"/>
      <c r="AD21" s="31">
        <f t="shared" ref="AD21:BC21" si="10">SUM(AD16:AD16)-SUM(AD17:AD20)</f>
        <v>3.6017545048679656E-3</v>
      </c>
      <c r="AE21" s="32">
        <f t="shared" si="10"/>
        <v>3.0839511331999803E-3</v>
      </c>
      <c r="AF21" s="32">
        <f t="shared" si="10"/>
        <v>1.9492560576000184E-3</v>
      </c>
      <c r="AG21" s="32">
        <f t="shared" si="10"/>
        <v>2.5596872783999747E-3</v>
      </c>
      <c r="AH21" s="32">
        <f t="shared" si="10"/>
        <v>3.7211330694999767E-3</v>
      </c>
      <c r="AI21" s="32">
        <f t="shared" si="10"/>
        <v>4.8137028225000017E-3</v>
      </c>
      <c r="AJ21" s="32">
        <f t="shared" si="10"/>
        <v>3.8991653520000225E-3</v>
      </c>
      <c r="AK21" s="32">
        <f t="shared" si="10"/>
        <v>7.3308017589999441E-3</v>
      </c>
      <c r="AL21" s="32">
        <f t="shared" si="10"/>
        <v>6.1695324023999798E-3</v>
      </c>
      <c r="AM21" s="32">
        <f t="shared" si="10"/>
        <v>3.5664240963999977E-3</v>
      </c>
      <c r="AN21" s="32">
        <f t="shared" si="10"/>
        <v>4.7271638258999937E-3</v>
      </c>
      <c r="AO21" s="32">
        <f t="shared" si="10"/>
        <v>7.7869189920000137E-3</v>
      </c>
      <c r="AP21" s="32">
        <f t="shared" si="10"/>
        <v>1.0825165911999973E-2</v>
      </c>
      <c r="AQ21" s="32">
        <f t="shared" si="10"/>
        <v>1.9737621898799962E-2</v>
      </c>
      <c r="AR21" s="32">
        <f t="shared" si="10"/>
        <v>2.6076132781999953E-2</v>
      </c>
      <c r="AS21" s="32">
        <f t="shared" si="10"/>
        <v>2.3649987721499982E-2</v>
      </c>
      <c r="AT21" s="32">
        <f t="shared" si="10"/>
        <v>3.205519196010001E-2</v>
      </c>
      <c r="AU21" s="32">
        <f t="shared" si="10"/>
        <v>3.5339704686000006E-2</v>
      </c>
      <c r="AV21" s="32">
        <f t="shared" si="10"/>
        <v>4.1677549049999985E-2</v>
      </c>
      <c r="AW21" s="32">
        <f t="shared" si="10"/>
        <v>3.6776257894999942E-2</v>
      </c>
      <c r="AX21" s="32">
        <f t="shared" si="10"/>
        <v>4.6644523968000062E-2</v>
      </c>
      <c r="AY21" s="32">
        <f t="shared" si="10"/>
        <v>9.0981104012400033E-2</v>
      </c>
      <c r="AZ21" s="32">
        <f t="shared" si="10"/>
        <v>3.7691591652000034E-2</v>
      </c>
      <c r="BA21" s="32">
        <f t="shared" si="10"/>
        <v>3.0856736953899969E-2</v>
      </c>
      <c r="BB21" s="32">
        <f t="shared" si="10"/>
        <v>0</v>
      </c>
      <c r="BC21" s="237">
        <f t="shared" si="10"/>
        <v>0</v>
      </c>
      <c r="BD21" s="400"/>
    </row>
    <row r="22" spans="2:56" ht="17.149999999999999" customHeight="1">
      <c r="B22" s="34" t="s">
        <v>190</v>
      </c>
      <c r="C22" s="78">
        <f>1/$A$1*[1]CoreVPAExp!$B$264</f>
        <v>10.807535173078948</v>
      </c>
      <c r="D22" s="79">
        <f>1/$A$1*[1]CoreVPAExp!$C$264</f>
        <v>10.968587016141839</v>
      </c>
      <c r="E22" s="79">
        <f>1/$A$1*[1]CoreVPAExp!$D$264</f>
        <v>11.338698710701435</v>
      </c>
      <c r="F22" s="79">
        <f>1/$A$1*[1]CoreVPAExp!$E$264</f>
        <v>12.03594948758715</v>
      </c>
      <c r="G22" s="79">
        <f>1/$A$1*[1]CoreVPAExp!$F$264</f>
        <v>12.304554996394954</v>
      </c>
      <c r="H22" s="79">
        <f>1/$A$1*[1]CoreVPAExp!$G$264</f>
        <v>12.136958247111775</v>
      </c>
      <c r="I22" s="79">
        <f>1/$A$1*[1]CoreVPAExp!$H$264</f>
        <v>11.967924472366285</v>
      </c>
      <c r="J22" s="80">
        <f>1/$A$1*[1]CoreVPAExp!$I$264</f>
        <v>13.667508865340004</v>
      </c>
      <c r="K22" s="80">
        <f>1/$A$1*[1]CoreVPAExp!$J$264</f>
        <v>12.365728604973986</v>
      </c>
      <c r="L22" s="80">
        <f>1/$A$1*[1]CoreVPAExp!K$264</f>
        <v>10.601367979348705</v>
      </c>
      <c r="M22" s="80">
        <f>1/$A$1*[1]CoreVPAExp!L$264</f>
        <v>11.227048244519134</v>
      </c>
      <c r="N22" s="80">
        <f>1/$A$1*[1]CoreVPAExp!M$264</f>
        <v>10.789562122384821</v>
      </c>
      <c r="O22" s="80">
        <f>1/$A$1*[1]CoreVPAExp!N$264</f>
        <v>9.4571885982479191</v>
      </c>
      <c r="P22" s="80">
        <f>1/$A$1*[1]CoreVPAExp!O$264</f>
        <v>9.1012085046228339</v>
      </c>
      <c r="Q22" s="80">
        <f>1/$A$1*[1]CoreVPAExp!P$264</f>
        <v>9.1875945146715097</v>
      </c>
      <c r="R22" s="80">
        <f>1/$A$1*[1]CoreVPAExp!Q$264</f>
        <v>9.3852282340970223</v>
      </c>
      <c r="S22" s="80">
        <f>1/$A$1*[1]CoreVPAExp!R$264</f>
        <v>10.003751212480571</v>
      </c>
      <c r="T22" s="80">
        <f>1/$A$1*[1]CoreVPAExp!S$264</f>
        <v>10.300069918463999</v>
      </c>
      <c r="U22" s="80">
        <f>1/$A$1*[1]CoreVPAExp!T$264</f>
        <v>10.742197299271494</v>
      </c>
      <c r="V22" s="80">
        <f>1/$A$1*[1]CoreVPAExp!U$264</f>
        <v>10.728609740438843</v>
      </c>
      <c r="W22" s="80">
        <f>1/$A$1*[1]CoreVPAExp!V$264</f>
        <v>9.9798352175999998</v>
      </c>
      <c r="X22" s="80">
        <f>1/$A$1*[1]CoreVPAExp!W$264</f>
        <v>11.170575716203999</v>
      </c>
      <c r="Y22" s="80">
        <f>1/$A$1*[1]CoreVPAExp!X$264</f>
        <v>10.692029048366805</v>
      </c>
      <c r="Z22" s="80">
        <f>1/$A$1*[1]CoreVPAExp!Y$264</f>
        <v>9.3016344121198848</v>
      </c>
      <c r="AA22" s="80">
        <f>1/$A$1*[1]CoreVPAExp!Z$264</f>
        <v>9.3016344121198848</v>
      </c>
      <c r="AB22" s="80">
        <f>1/$A$1*[1]CoreVPAExp!AA$264</f>
        <v>9.3016344121198848</v>
      </c>
      <c r="AC22" s="21"/>
      <c r="AD22" s="40">
        <f>1/1000*[1]CoreVPAExp!AB$264</f>
        <v>0.97358114585000666</v>
      </c>
      <c r="AE22" s="41">
        <f>1/1000*[1]CoreVPAExp!AC$264</f>
        <v>0.94787123276599994</v>
      </c>
      <c r="AF22" s="41">
        <f>1/1000*[1]CoreVPAExp!AD$264</f>
        <v>1.0500169674960005</v>
      </c>
      <c r="AG22" s="41">
        <f>1/1000*[1]CoreVPAExp!AE$264</f>
        <v>1.3374500908272</v>
      </c>
      <c r="AH22" s="41">
        <f>1/1000*[1]CoreVPAExp!AF$264</f>
        <v>1.5063308994286002</v>
      </c>
      <c r="AI22" s="41">
        <f>1/1000*[1]CoreVPAExp!AG$264</f>
        <v>1.4774855660135999</v>
      </c>
      <c r="AJ22" s="41">
        <f>1/1000*[1]CoreVPAExp!AH$264</f>
        <v>1.6829239555095996</v>
      </c>
      <c r="AK22" s="41">
        <f>1/1000*[1]CoreVPAExp!AI$264</f>
        <v>2.1751705115775004</v>
      </c>
      <c r="AL22" s="41">
        <f>1/1000*[1]CoreVPAExp!AJ$264</f>
        <v>1.9415113903280001</v>
      </c>
      <c r="AM22" s="41">
        <f>1/1000*[1]CoreVPAExp!AK$264</f>
        <v>1.4907212063788</v>
      </c>
      <c r="AN22" s="41">
        <f>1/1000*[1]CoreVPAExp!AL$264</f>
        <v>1.6371561519152997</v>
      </c>
      <c r="AO22" s="41">
        <f>1/1000*[1]CoreVPAExp!AM$264</f>
        <v>1.7645119187039999</v>
      </c>
      <c r="AP22" s="41">
        <f>1/1000*[1]CoreVPAExp!AN$264</f>
        <v>1.4416754817167998</v>
      </c>
      <c r="AQ22" s="41">
        <f>1/1000*[1]CoreVPAExp!AO$264</f>
        <v>1.4747545115019001</v>
      </c>
      <c r="AR22" s="41">
        <f>1/1000*[1]CoreVPAExp!AP$264</f>
        <v>1.5094661430715002</v>
      </c>
      <c r="AS22" s="41">
        <f>1/1000*[1]CoreVPAExp!AQ$264</f>
        <v>1.2599226493245002</v>
      </c>
      <c r="AT22" s="41">
        <f>1/1000*[1]CoreVPAExp!AR$264</f>
        <v>1.3338397351061999</v>
      </c>
      <c r="AU22" s="41">
        <f>1/1000*[1]CoreVPAExp!AS$264</f>
        <v>1.4279795554881998</v>
      </c>
      <c r="AV22" s="41">
        <f>1/1000*[1]CoreVPAExp!AT$264</f>
        <v>1.6083022253480004</v>
      </c>
      <c r="AW22" s="41">
        <f>1/1000*[1]CoreVPAExp!AU$264</f>
        <v>1.4804049350455</v>
      </c>
      <c r="AX22" s="41">
        <f>1/1000*[1]CoreVPAExp!AV$264</f>
        <v>1.3986953571741998</v>
      </c>
      <c r="AY22" s="41">
        <f>1/1000*[1]CoreVPAExp!AW$264</f>
        <v>2.3658097026550999</v>
      </c>
      <c r="AZ22" s="41">
        <f>1/1000*[1]CoreVPAExp!AX$264</f>
        <v>2.1033430293330002</v>
      </c>
      <c r="BA22" s="41">
        <f>1/1000*[1]CoreVPAExp!AY$264</f>
        <v>1.6125661671855998</v>
      </c>
      <c r="BB22" s="41">
        <f>1/1000*[1]CoreVPAExp!AZ$264</f>
        <v>0</v>
      </c>
      <c r="BC22" s="239">
        <f>1/1000*[1]CoreVPAExp!BA$264</f>
        <v>0</v>
      </c>
      <c r="BD22" s="400"/>
    </row>
    <row r="23" spans="2:56">
      <c r="B23" s="23" t="s">
        <v>70</v>
      </c>
      <c r="C23" s="24">
        <f>1/$A$1*[1]CoreVPAExp!$B$63</f>
        <v>0.11603628305333333</v>
      </c>
      <c r="D23" s="25">
        <f>1/$A$1*[1]CoreVPAExp!$C$63</f>
        <v>0.21068842892</v>
      </c>
      <c r="E23" s="25">
        <f>1/$A$1*[1]CoreVPAExp!$D$63</f>
        <v>0.36628583356851852</v>
      </c>
      <c r="F23" s="25">
        <f>1/$A$1*[1]CoreVPAExp!$E$63</f>
        <v>0.15125508929999998</v>
      </c>
      <c r="G23" s="25">
        <f>1/$A$1*[1]CoreVPAExp!$F$63</f>
        <v>0.16081794933666668</v>
      </c>
      <c r="H23" s="25">
        <f>1/$A$1*[1]CoreVPAExp!$G$63</f>
        <v>0.19134832331999999</v>
      </c>
      <c r="I23" s="25">
        <f>1/$A$1*[1]CoreVPAExp!$H$63</f>
        <v>0.19588634551696973</v>
      </c>
      <c r="J23" s="26">
        <f>1/$A$1*[1]CoreVPAExp!$I$63</f>
        <v>0.27070345379999994</v>
      </c>
      <c r="K23" s="26">
        <f>1/$A$1*[1]CoreVPAExp!$J$63</f>
        <v>0.19776759891999998</v>
      </c>
      <c r="L23" s="26">
        <f>1/$A$1*[1]CoreVPAExp!K$63</f>
        <v>0.10260312602000002</v>
      </c>
      <c r="M23" s="26">
        <f>1/$A$1*[1]CoreVPAExp!L$63</f>
        <v>0.12484592943999999</v>
      </c>
      <c r="N23" s="26">
        <f>1/$A$1*[1]CoreVPAExp!M$63</f>
        <v>0.13636886965000003</v>
      </c>
      <c r="O23" s="26">
        <f>1/$A$1*[1]CoreVPAExp!N$63</f>
        <v>0.19758721500000001</v>
      </c>
      <c r="P23" s="26">
        <f>1/$A$1*[1]CoreVPAExp!O$63</f>
        <v>0.2026862885139098</v>
      </c>
      <c r="Q23" s="26">
        <f>1/$A$1*[1]CoreVPAExp!P$63</f>
        <v>0.28262081914152465</v>
      </c>
      <c r="R23" s="26">
        <f>1/$A$1*[1]CoreVPAExp!Q$63</f>
        <v>0.34950155253085102</v>
      </c>
      <c r="S23" s="26">
        <f>1/$A$1*[1]CoreVPAExp!R$63</f>
        <v>0.34063046571820521</v>
      </c>
      <c r="T23" s="26">
        <f>1/$A$1*[1]CoreVPAExp!S$63</f>
        <v>0.3668452995080001</v>
      </c>
      <c r="U23" s="26">
        <f>1/$A$1*[1]CoreVPAExp!T$63</f>
        <v>0.34762321145770209</v>
      </c>
      <c r="V23" s="26">
        <f>1/$A$1*[1]CoreVPAExp!U$63</f>
        <v>0.40478299093333353</v>
      </c>
      <c r="W23" s="26">
        <f>1/$A$1*[1]CoreVPAExp!V$63</f>
        <v>0.29819942519199999</v>
      </c>
      <c r="X23" s="26">
        <f>1/$A$1*[1]CoreVPAExp!W$63</f>
        <v>0.25055714016000002</v>
      </c>
      <c r="Y23" s="26">
        <f>1/$A$1*[1]CoreVPAExp!X$63</f>
        <v>0.37741089131200006</v>
      </c>
      <c r="Z23" s="26">
        <f>1/$A$1*[1]CoreVPAExp!Y$63</f>
        <v>0.40493652605200009</v>
      </c>
      <c r="AA23" s="26">
        <f>1/$A$1*[1]CoreVPAExp!Z$63</f>
        <v>0.40493652605200009</v>
      </c>
      <c r="AB23" s="26">
        <f>1/$A$1*[1]CoreVPAExp!AA$63</f>
        <v>0.40493652605200009</v>
      </c>
      <c r="AC23" s="7"/>
      <c r="AD23" s="24">
        <f>1/1000*[1]CoreVPAExp!AB$63</f>
        <v>8.6978538852779987E-3</v>
      </c>
      <c r="AE23" s="25">
        <f>1/1000*[1]CoreVPAExp!AC$63</f>
        <v>1.4929588412399998E-2</v>
      </c>
      <c r="AF23" s="25">
        <f>1/1000*[1]CoreVPAExp!AD$63</f>
        <v>2.7402168888000001E-2</v>
      </c>
      <c r="AG23" s="25">
        <f>1/1000*[1]CoreVPAExp!AE$63</f>
        <v>1.6366663129600004E-2</v>
      </c>
      <c r="AH23" s="25">
        <f>1/1000*[1]CoreVPAExp!AF$63</f>
        <v>1.6903390685300005E-2</v>
      </c>
      <c r="AI23" s="25">
        <f>1/1000*[1]CoreVPAExp!AG$63</f>
        <v>2.0380030070399999E-2</v>
      </c>
      <c r="AJ23" s="25">
        <f>1/1000*[1]CoreVPAExp!AH$63</f>
        <v>2.5799080642800003E-2</v>
      </c>
      <c r="AK23" s="25">
        <f>1/1000*[1]CoreVPAExp!AI$63</f>
        <v>4.0798643373499997E-2</v>
      </c>
      <c r="AL23" s="25">
        <f>1/1000*[1]CoreVPAExp!AJ$63</f>
        <v>3.0755107509600001E-2</v>
      </c>
      <c r="AM23" s="25">
        <f>1/1000*[1]CoreVPAExp!AK$63</f>
        <v>1.7742206094800001E-2</v>
      </c>
      <c r="AN23" s="25">
        <f>1/1000*[1]CoreVPAExp!AL$63</f>
        <v>2.1496722637500004E-2</v>
      </c>
      <c r="AO23" s="25">
        <f>1/1000*[1]CoreVPAExp!AM$63</f>
        <v>2.4547002671999999E-2</v>
      </c>
      <c r="AP23" s="25">
        <f>1/1000*[1]CoreVPAExp!AN$63</f>
        <v>2.9522321980800001E-2</v>
      </c>
      <c r="AQ23" s="25">
        <f>1/1000*[1]CoreVPAExp!AO$63</f>
        <v>3.0767180295300001E-2</v>
      </c>
      <c r="AR23" s="25">
        <f>1/1000*[1]CoreVPAExp!AP$63</f>
        <v>4.2827315489500001E-2</v>
      </c>
      <c r="AS23" s="25">
        <f>1/1000*[1]CoreVPAExp!AQ$63</f>
        <v>4.1820154942999996E-2</v>
      </c>
      <c r="AT23" s="25">
        <f>1/1000*[1]CoreVPAExp!AR$63</f>
        <v>3.9962006681500004E-2</v>
      </c>
      <c r="AU23" s="25">
        <f>1/1000*[1]CoreVPAExp!AS$63</f>
        <v>4.6385132922700002E-2</v>
      </c>
      <c r="AV23" s="25">
        <f>1/1000*[1]CoreVPAExp!AT$63</f>
        <v>5.0953244693000013E-2</v>
      </c>
      <c r="AW23" s="25">
        <f>1/1000*[1]CoreVPAExp!AU$63</f>
        <v>5.3566292756000014E-2</v>
      </c>
      <c r="AX23" s="25">
        <f>1/1000*[1]CoreVPAExp!AV$63</f>
        <v>4.1592678450399996E-2</v>
      </c>
      <c r="AY23" s="25">
        <f>1/1000*[1]CoreVPAExp!AW$63</f>
        <v>4.9879269040900009E-2</v>
      </c>
      <c r="AZ23" s="25">
        <f>1/1000*[1]CoreVPAExp!AX$63</f>
        <v>6.4930171293000008E-2</v>
      </c>
      <c r="BA23" s="25">
        <f>1/1000*[1]CoreVPAExp!AY$63</f>
        <v>6.2254568322099996E-2</v>
      </c>
      <c r="BB23" s="25">
        <f>1/1000*[1]CoreVPAExp!AZ$63</f>
        <v>0</v>
      </c>
      <c r="BC23" s="226">
        <f>1/1000*[1]CoreVPAExp!BA$63</f>
        <v>0</v>
      </c>
      <c r="BD23" s="400"/>
    </row>
    <row r="24" spans="2:56">
      <c r="B24" s="23" t="s">
        <v>51</v>
      </c>
      <c r="C24" s="24">
        <f>1/$A$1*[1]CoreVPAExp!$B$67</f>
        <v>4.3460009628333338E-2</v>
      </c>
      <c r="D24" s="25">
        <f>1/$A$1*[1]CoreVPAExp!$C$67</f>
        <v>6.393162017055555E-2</v>
      </c>
      <c r="E24" s="25">
        <f>1/$A$1*[1]CoreVPAExp!$D$67</f>
        <v>6.8505555624545453E-2</v>
      </c>
      <c r="F24" s="25">
        <f>1/$A$1*[1]CoreVPAExp!$E$67</f>
        <v>6.0410139181818187E-2</v>
      </c>
      <c r="G24" s="25">
        <f>1/$A$1*[1]CoreVPAExp!$F$67</f>
        <v>0.1083898254720721</v>
      </c>
      <c r="H24" s="25">
        <f>1/$A$1*[1]CoreVPAExp!$G$67</f>
        <v>0.28348348808507506</v>
      </c>
      <c r="I24" s="25">
        <f>1/$A$1*[1]CoreVPAExp!$H$67</f>
        <v>0.20143676085846429</v>
      </c>
      <c r="J24" s="26">
        <f>1/$A$1*[1]CoreVPAExp!$I$67</f>
        <v>0.25913493250000003</v>
      </c>
      <c r="K24" s="26">
        <f>1/$A$1*[1]CoreVPAExp!$J$67</f>
        <v>0.20740926703400003</v>
      </c>
      <c r="L24" s="26">
        <f>1/$A$1*[1]CoreVPAExp!K$67</f>
        <v>0.21007993584999998</v>
      </c>
      <c r="M24" s="26">
        <f>1/$A$1*[1]CoreVPAExp!L$67</f>
        <v>0.25518887397000006</v>
      </c>
      <c r="N24" s="26">
        <f>1/$A$1*[1]CoreVPAExp!M$67</f>
        <v>0.33345372489999991</v>
      </c>
      <c r="O24" s="26">
        <f>1/$A$1*[1]CoreVPAExp!N$67</f>
        <v>0.24015316926293628</v>
      </c>
      <c r="P24" s="26">
        <f>1/$A$1*[1]CoreVPAExp!O$67</f>
        <v>0.28569224709930868</v>
      </c>
      <c r="Q24" s="26">
        <f>1/$A$1*[1]CoreVPAExp!P$67</f>
        <v>0.27421855898961545</v>
      </c>
      <c r="R24" s="26">
        <f>1/$A$1*[1]CoreVPAExp!Q$67</f>
        <v>0.32631285231940499</v>
      </c>
      <c r="S24" s="26">
        <f>1/$A$1*[1]CoreVPAExp!R$67</f>
        <v>0.30335377031689981</v>
      </c>
      <c r="T24" s="26">
        <f>1/$A$1*[1]CoreVPAExp!S$67</f>
        <v>0.29193043432400007</v>
      </c>
      <c r="U24" s="26">
        <f>1/$A$1*[1]CoreVPAExp!T$67</f>
        <v>0.2741128987242929</v>
      </c>
      <c r="V24" s="26">
        <f>1/$A$1*[1]CoreVPAExp!U$67</f>
        <v>0.26970123414380948</v>
      </c>
      <c r="W24" s="26">
        <f>1/$A$1*[1]CoreVPAExp!V$67</f>
        <v>0.25687440058800004</v>
      </c>
      <c r="X24" s="26">
        <f>1/$A$1*[1]CoreVPAExp!W$67</f>
        <v>0.26189221391999995</v>
      </c>
      <c r="Y24" s="26">
        <f>1/$A$1*[1]CoreVPAExp!X$67</f>
        <v>0.23174188391600001</v>
      </c>
      <c r="Z24" s="26">
        <f>1/$A$1*[1]CoreVPAExp!Y$67</f>
        <v>0.25243287688400001</v>
      </c>
      <c r="AA24" s="26">
        <f>1/$A$1*[1]CoreVPAExp!Z$67</f>
        <v>0.25243287688400001</v>
      </c>
      <c r="AB24" s="26">
        <f>1/$A$1*[1]CoreVPAExp!AA$67</f>
        <v>0.25243287688400001</v>
      </c>
      <c r="AC24" s="7"/>
      <c r="AD24" s="24">
        <f>1/1000*[1]CoreVPAExp!AB$67</f>
        <v>9.7550822835360002E-3</v>
      </c>
      <c r="AE24" s="25">
        <f>1/1000*[1]CoreVPAExp!AC$67</f>
        <v>1.1365034138E-2</v>
      </c>
      <c r="AF24" s="25">
        <f>1/1000*[1]CoreVPAExp!AD$67</f>
        <v>1.1497484207999998E-2</v>
      </c>
      <c r="AG24" s="25">
        <f>1/1000*[1]CoreVPAExp!AE$67</f>
        <v>1.4107648811200002E-2</v>
      </c>
      <c r="AH24" s="25">
        <f>1/1000*[1]CoreVPAExp!AF$67</f>
        <v>2.0141808457400004E-2</v>
      </c>
      <c r="AI24" s="25">
        <f>1/1000*[1]CoreVPAExp!AG$67</f>
        <v>3.3111298505999996E-2</v>
      </c>
      <c r="AJ24" s="25">
        <f>1/1000*[1]CoreVPAExp!AH$67</f>
        <v>3.0205154315600002E-2</v>
      </c>
      <c r="AK24" s="25">
        <f>1/1000*[1]CoreVPAExp!AI$67</f>
        <v>4.7507117528500002E-2</v>
      </c>
      <c r="AL24" s="25">
        <f>1/1000*[1]CoreVPAExp!AJ$67</f>
        <v>4.3467145132400013E-2</v>
      </c>
      <c r="AM24" s="25">
        <f>1/1000*[1]CoreVPAExp!AK$67</f>
        <v>3.4572660720400002E-2</v>
      </c>
      <c r="AN24" s="25">
        <f>1/1000*[1]CoreVPAExp!AL$67</f>
        <v>4.0317519825000002E-2</v>
      </c>
      <c r="AO24" s="25">
        <f>1/1000*[1]CoreVPAExp!AM$67</f>
        <v>5.1645178032E-2</v>
      </c>
      <c r="AP24" s="25">
        <f>1/1000*[1]CoreVPAExp!AN$67</f>
        <v>3.6701034057600009E-2</v>
      </c>
      <c r="AQ24" s="25">
        <f>1/1000*[1]CoreVPAExp!AO$67</f>
        <v>4.2955629455100001E-2</v>
      </c>
      <c r="AR24" s="25">
        <f>1/1000*[1]CoreVPAExp!AP$67</f>
        <v>4.357493019300001E-2</v>
      </c>
      <c r="AS24" s="25">
        <f>1/1000*[1]CoreVPAExp!AQ$67</f>
        <v>4.2654966042499999E-2</v>
      </c>
      <c r="AT24" s="25">
        <f>1/1000*[1]CoreVPAExp!AR$67</f>
        <v>3.9888176451499995E-2</v>
      </c>
      <c r="AU24" s="25">
        <f>1/1000*[1]CoreVPAExp!AS$67</f>
        <v>4.0074303369099992E-2</v>
      </c>
      <c r="AV24" s="25">
        <f>1/1000*[1]CoreVPAExp!AT$67</f>
        <v>4.4670342408000004E-2</v>
      </c>
      <c r="AW24" s="25">
        <f>1/1000*[1]CoreVPAExp!AU$67</f>
        <v>4.2944245019500012E-2</v>
      </c>
      <c r="AX24" s="25">
        <f>1/1000*[1]CoreVPAExp!AV$67</f>
        <v>3.7731711212400001E-2</v>
      </c>
      <c r="AY24" s="25">
        <f>1/1000*[1]CoreVPAExp!AW$67</f>
        <v>6.8027673992000007E-2</v>
      </c>
      <c r="AZ24" s="25">
        <f>1/1000*[1]CoreVPAExp!AX$67</f>
        <v>5.2179509069999998E-2</v>
      </c>
      <c r="BA24" s="25">
        <f>1/1000*[1]CoreVPAExp!AY$67</f>
        <v>4.6445901769300003E-2</v>
      </c>
      <c r="BB24" s="25">
        <f>1/1000*[1]CoreVPAExp!AZ$67</f>
        <v>0</v>
      </c>
      <c r="BC24" s="226">
        <f>1/1000*[1]CoreVPAExp!BA$67</f>
        <v>0</v>
      </c>
      <c r="BD24" s="400"/>
    </row>
    <row r="25" spans="2:56">
      <c r="B25" s="23" t="s">
        <v>29</v>
      </c>
      <c r="C25" s="24">
        <f>1/$A$1*[1]CoreVPAExp!$B$85</f>
        <v>5.1235750649999995E-2</v>
      </c>
      <c r="D25" s="25">
        <f>1/$A$1*[1]CoreVPAExp!$C$85</f>
        <v>6.3841839600000005E-2</v>
      </c>
      <c r="E25" s="25">
        <f>1/$A$1*[1]CoreVPAExp!$D$85</f>
        <v>6.8593956133333328E-2</v>
      </c>
      <c r="F25" s="25">
        <f>1/$A$1*[1]CoreVPAExp!$E$85</f>
        <v>8.5667935137777776E-2</v>
      </c>
      <c r="G25" s="25">
        <f>1/$A$1*[1]CoreVPAExp!$F$85</f>
        <v>0.10389902356818183</v>
      </c>
      <c r="H25" s="25">
        <f>1/$A$1*[1]CoreVPAExp!$G$85</f>
        <v>0.12671925343363366</v>
      </c>
      <c r="I25" s="25">
        <f>1/$A$1*[1]CoreVPAExp!$H$85</f>
        <v>0.13821366875111113</v>
      </c>
      <c r="J25" s="26">
        <f>1/$A$1*[1]CoreVPAExp!$I$85</f>
        <v>0.1540794855</v>
      </c>
      <c r="K25" s="26">
        <f>1/$A$1*[1]CoreVPAExp!$J$85</f>
        <v>0.17693033292166666</v>
      </c>
      <c r="L25" s="26">
        <f>1/$A$1*[1]CoreVPAExp!K$85</f>
        <v>0.16786986143636365</v>
      </c>
      <c r="M25" s="26">
        <f>1/$A$1*[1]CoreVPAExp!L$85</f>
        <v>0.18465048949621624</v>
      </c>
      <c r="N25" s="26">
        <f>1/$A$1*[1]CoreVPAExp!M$85</f>
        <v>0.23127107457777779</v>
      </c>
      <c r="O25" s="26">
        <f>1/$A$1*[1]CoreVPAExp!N$85</f>
        <v>0.21468119413636363</v>
      </c>
      <c r="P25" s="26">
        <f>1/$A$1*[1]CoreVPAExp!O$85</f>
        <v>0.23722866882222221</v>
      </c>
      <c r="Q25" s="26">
        <f>1/$A$1*[1]CoreVPAExp!P$85</f>
        <v>0.24109491069999997</v>
      </c>
      <c r="R25" s="26">
        <f>1/$A$1*[1]CoreVPAExp!Q$85</f>
        <v>0.19369169650222223</v>
      </c>
      <c r="S25" s="26">
        <f>1/$A$1*[1]CoreVPAExp!R$85</f>
        <v>0.2264516433590909</v>
      </c>
      <c r="T25" s="26">
        <f>1/$A$1*[1]CoreVPAExp!S$85</f>
        <v>0.20049739317999998</v>
      </c>
      <c r="U25" s="26">
        <f>1/$A$1*[1]CoreVPAExp!T$85</f>
        <v>0.17891136042562894</v>
      </c>
      <c r="V25" s="26">
        <f>1/$A$1*[1]CoreVPAExp!U$85</f>
        <v>0.18453000520666668</v>
      </c>
      <c r="W25" s="26">
        <f>1/$A$1*[1]CoreVPAExp!V$85</f>
        <v>0.19197513562400004</v>
      </c>
      <c r="X25" s="26">
        <f>1/$A$1*[1]CoreVPAExp!W$85</f>
        <v>0.27670908072</v>
      </c>
      <c r="Y25" s="26">
        <f>1/$A$1*[1]CoreVPAExp!X$85</f>
        <v>0.24202063404584614</v>
      </c>
      <c r="Z25" s="26">
        <f>1/$A$1*[1]CoreVPAExp!Y$85</f>
        <v>0.25591999255999998</v>
      </c>
      <c r="AA25" s="26">
        <f>1/$A$1*[1]CoreVPAExp!Z$85</f>
        <v>0.25591999255999998</v>
      </c>
      <c r="AB25" s="26">
        <f>1/$A$1*[1]CoreVPAExp!AA$85</f>
        <v>0.25591999255999998</v>
      </c>
      <c r="AC25" s="7"/>
      <c r="AD25" s="24">
        <f>1/1000*[1]CoreVPAExp!AB$85</f>
        <v>1.1715696557093999E-2</v>
      </c>
      <c r="AE25" s="25">
        <f>1/1000*[1]CoreVPAExp!AC$85</f>
        <v>1.5569495507999999E-2</v>
      </c>
      <c r="AF25" s="25">
        <f>1/1000*[1]CoreVPAExp!AD$85</f>
        <v>1.7219994422399999E-2</v>
      </c>
      <c r="AG25" s="25">
        <f>1/1000*[1]CoreVPAExp!AE$85</f>
        <v>2.4955454104000001E-2</v>
      </c>
      <c r="AH25" s="25">
        <f>1/1000*[1]CoreVPAExp!AF$85</f>
        <v>3.2808758108000005E-2</v>
      </c>
      <c r="AI25" s="25">
        <f>1/1000*[1]CoreVPAExp!AG$85</f>
        <v>3.8853983239500005E-2</v>
      </c>
      <c r="AJ25" s="25">
        <f>1/1000*[1]CoreVPAExp!AH$85</f>
        <v>4.5995106554399999E-2</v>
      </c>
      <c r="AK25" s="25">
        <f>1/1000*[1]CoreVPAExp!AI$85</f>
        <v>6.1240264857500004E-2</v>
      </c>
      <c r="AL25" s="25">
        <f>1/1000*[1]CoreVPAExp!AJ$85</f>
        <v>6.9547080984800003E-2</v>
      </c>
      <c r="AM25" s="25">
        <f>1/1000*[1]CoreVPAExp!AK$85</f>
        <v>6.13690840884E-2</v>
      </c>
      <c r="AN25" s="25">
        <f>1/1000*[1]CoreVPAExp!AL$85</f>
        <v>6.7172780193300002E-2</v>
      </c>
      <c r="AO25" s="25">
        <f>1/1000*[1]CoreVPAExp!AM$85</f>
        <v>8.1695371967999988E-2</v>
      </c>
      <c r="AP25" s="25">
        <f>1/1000*[1]CoreVPAExp!AN$85</f>
        <v>7.2182420323199992E-2</v>
      </c>
      <c r="AQ25" s="25">
        <f>1/1000*[1]CoreVPAExp!AO$85</f>
        <v>8.1312104390400014E-2</v>
      </c>
      <c r="AR25" s="25">
        <f>1/1000*[1]CoreVPAExp!AP$85</f>
        <v>8.1127498872000006E-2</v>
      </c>
      <c r="AS25" s="25">
        <f>1/1000*[1]CoreVPAExp!AQ$85</f>
        <v>5.6435422032500002E-2</v>
      </c>
      <c r="AT25" s="25">
        <f>1/1000*[1]CoreVPAExp!AR$85</f>
        <v>6.4551866557599993E-2</v>
      </c>
      <c r="AU25" s="25">
        <f>1/1000*[1]CoreVPAExp!AS$85</f>
        <v>6.1827555775699997E-2</v>
      </c>
      <c r="AV25" s="25">
        <f>1/1000*[1]CoreVPAExp!AT$85</f>
        <v>5.6776080160999998E-2</v>
      </c>
      <c r="AW25" s="25">
        <f>1/1000*[1]CoreVPAExp!AU$85</f>
        <v>5.4997747028500001E-2</v>
      </c>
      <c r="AX25" s="25">
        <f>1/1000*[1]CoreVPAExp!AV$85</f>
        <v>5.9457211862400002E-2</v>
      </c>
      <c r="AY25" s="25">
        <f>1/1000*[1]CoreVPAExp!AW$85</f>
        <v>0.1101363213676</v>
      </c>
      <c r="AZ25" s="25">
        <f>1/1000*[1]CoreVPAExp!AX$85</f>
        <v>9.0935158274999997E-2</v>
      </c>
      <c r="BA25" s="25">
        <f>1/1000*[1]CoreVPAExp!AY$85</f>
        <v>8.7059977427500004E-2</v>
      </c>
      <c r="BB25" s="25">
        <f>1/1000*[1]CoreVPAExp!AZ$85</f>
        <v>0</v>
      </c>
      <c r="BC25" s="226">
        <f>1/1000*[1]CoreVPAExp!BA$85</f>
        <v>0</v>
      </c>
      <c r="BD25" s="400"/>
    </row>
    <row r="26" spans="2:56">
      <c r="B26" s="23" t="s">
        <v>30</v>
      </c>
      <c r="C26" s="44">
        <f>1/$A$1*[1]CoreVPAExp!$B$91</f>
        <v>1.3986737157133331</v>
      </c>
      <c r="D26" s="45">
        <f>1/$A$1*[1]CoreVPAExp!$C$91</f>
        <v>1.2745213426299999</v>
      </c>
      <c r="E26" s="45">
        <f>1/$A$1*[1]CoreVPAExp!$D$91</f>
        <v>1.074083669875098</v>
      </c>
      <c r="F26" s="45">
        <f>1/$A$1*[1]CoreVPAExp!$E$91</f>
        <v>1.2835432161938096</v>
      </c>
      <c r="G26" s="45">
        <f>1/$A$1*[1]CoreVPAExp!$F$91</f>
        <v>1.4961013377035504</v>
      </c>
      <c r="H26" s="45">
        <f>1/$A$1*[1]CoreVPAExp!$G$91</f>
        <v>1.4917992334122556</v>
      </c>
      <c r="I26" s="45">
        <f>1/$A$1*[1]CoreVPAExp!$H$91</f>
        <v>1.5506547811591695</v>
      </c>
      <c r="J26" s="46">
        <f>1/$A$1*[1]CoreVPAExp!$I$91</f>
        <v>1.58086549976</v>
      </c>
      <c r="K26" s="46">
        <f>1/$A$1*[1]CoreVPAExp!$J$91</f>
        <v>1.5456278229130007</v>
      </c>
      <c r="L26" s="46">
        <f>1/$A$1*[1]CoreVPAExp!K$91</f>
        <v>1.4157639278024243</v>
      </c>
      <c r="M26" s="46">
        <f>1/$A$1*[1]CoreVPAExp!L$91</f>
        <v>1.9874549151546754</v>
      </c>
      <c r="N26" s="46">
        <f>1/$A$1*[1]CoreVPAExp!M$91</f>
        <v>1.8952106516126248</v>
      </c>
      <c r="O26" s="46">
        <f>1/$A$1*[1]CoreVPAExp!N$91</f>
        <v>1.704793485139029</v>
      </c>
      <c r="P26" s="46">
        <f>1/$A$1*[1]CoreVPAExp!O$91</f>
        <v>1.830964503137801</v>
      </c>
      <c r="Q26" s="46">
        <f>1/$A$1*[1]CoreVPAExp!P$91</f>
        <v>1.8059145568202297</v>
      </c>
      <c r="R26" s="46">
        <f>1/$A$1*[1]CoreVPAExp!Q$91</f>
        <v>1.8965668669204745</v>
      </c>
      <c r="S26" s="46">
        <f>1/$A$1*[1]CoreVPAExp!R$91</f>
        <v>2.2132425628940142</v>
      </c>
      <c r="T26" s="46">
        <f>1/$A$1*[1]CoreVPAExp!S$91</f>
        <v>2.322218250348</v>
      </c>
      <c r="U26" s="46">
        <f>1/$A$1*[1]CoreVPAExp!T$91</f>
        <v>2.3367037001373654</v>
      </c>
      <c r="V26" s="46">
        <f>1/$A$1*[1]CoreVPAExp!U$91</f>
        <v>2.3091370730256369</v>
      </c>
      <c r="W26" s="46">
        <f>1/$A$1*[1]CoreVPAExp!V$91</f>
        <v>2.5195174301520007</v>
      </c>
      <c r="X26" s="46">
        <f>1/$A$1*[1]CoreVPAExp!W$91</f>
        <v>2.5466029466520004</v>
      </c>
      <c r="Y26" s="46">
        <f>1/$A$1*[1]CoreVPAExp!X$91</f>
        <v>2.0308216336799996</v>
      </c>
      <c r="Z26" s="46">
        <f>1/$A$1*[1]CoreVPAExp!Y$91</f>
        <v>1.6503829547760003</v>
      </c>
      <c r="AA26" s="46">
        <f>1/$A$1*[1]CoreVPAExp!Z$91</f>
        <v>1.6503829547760003</v>
      </c>
      <c r="AB26" s="46">
        <f>1/$A$1*[1]CoreVPAExp!AA$91</f>
        <v>1.6503829547760003</v>
      </c>
      <c r="AC26" s="7"/>
      <c r="AD26" s="24">
        <f>1/1000*[1]CoreVPAExp!AB$91</f>
        <v>0.19025917226733599</v>
      </c>
      <c r="AE26" s="25">
        <f>1/1000*[1]CoreVPAExp!AC$91</f>
        <v>0.17550158702839999</v>
      </c>
      <c r="AF26" s="25">
        <f>1/1000*[1]CoreVPAExp!AD$91</f>
        <v>0.17578363489439999</v>
      </c>
      <c r="AG26" s="25">
        <f>1/1000*[1]CoreVPAExp!AE$91</f>
        <v>0.22353750890240001</v>
      </c>
      <c r="AH26" s="25">
        <f>1/1000*[1]CoreVPAExp!AF$91</f>
        <v>0.27619112522820005</v>
      </c>
      <c r="AI26" s="25">
        <f>1/1000*[1]CoreVPAExp!AG$91</f>
        <v>0.26190997107989999</v>
      </c>
      <c r="AJ26" s="25">
        <f>1/1000*[1]CoreVPAExp!AH$91</f>
        <v>0.29861655429</v>
      </c>
      <c r="AK26" s="25">
        <f>1/1000*[1]CoreVPAExp!AI$91</f>
        <v>0.34317735124450011</v>
      </c>
      <c r="AL26" s="25">
        <f>1/1000*[1]CoreVPAExp!AJ$91</f>
        <v>0.32253192173320006</v>
      </c>
      <c r="AM26" s="25">
        <f>1/1000*[1]CoreVPAExp!AK$91</f>
        <v>0.26454678956640004</v>
      </c>
      <c r="AN26" s="25">
        <f>1/1000*[1]CoreVPAExp!AL$91</f>
        <v>0.34896226903019995</v>
      </c>
      <c r="AO26" s="25">
        <f>1/1000*[1]CoreVPAExp!AM$91</f>
        <v>0.38395283908800004</v>
      </c>
      <c r="AP26" s="25">
        <f>1/1000*[1]CoreVPAExp!AN$91</f>
        <v>0.33793638039040003</v>
      </c>
      <c r="AQ26" s="25">
        <f>1/1000*[1]CoreVPAExp!AO$91</f>
        <v>0.36981355015709999</v>
      </c>
      <c r="AR26" s="25">
        <f>1/1000*[1]CoreVPAExp!AP$91</f>
        <v>0.37309372804750002</v>
      </c>
      <c r="AS26" s="25">
        <f>1/1000*[1]CoreVPAExp!AQ$91</f>
        <v>0.31753563030349996</v>
      </c>
      <c r="AT26" s="25">
        <f>1/1000*[1]CoreVPAExp!AR$91</f>
        <v>0.36311051444049991</v>
      </c>
      <c r="AU26" s="25">
        <f>1/1000*[1]CoreVPAExp!AS$91</f>
        <v>0.39426257629329997</v>
      </c>
      <c r="AV26" s="25">
        <f>1/1000*[1]CoreVPAExp!AT$91</f>
        <v>0.43407506312099997</v>
      </c>
      <c r="AW26" s="25">
        <f>1/1000*[1]CoreVPAExp!AU$91</f>
        <v>0.39681541194250003</v>
      </c>
      <c r="AX26" s="25">
        <f>1/1000*[1]CoreVPAExp!AV$91</f>
        <v>0.4338564324536</v>
      </c>
      <c r="AY26" s="25">
        <f>1/1000*[1]CoreVPAExp!AW$91</f>
        <v>0.69033603392279996</v>
      </c>
      <c r="AZ26" s="25">
        <f>1/1000*[1]CoreVPAExp!AX$91</f>
        <v>0.49759476144299997</v>
      </c>
      <c r="BA26" s="25">
        <f>1/1000*[1]CoreVPAExp!AY$91</f>
        <v>0.38646089762279995</v>
      </c>
      <c r="BB26" s="25">
        <f>1/1000*[1]CoreVPAExp!AZ$91</f>
        <v>0</v>
      </c>
      <c r="BC26" s="226">
        <f>1/1000*[1]CoreVPAExp!BA$91</f>
        <v>0</v>
      </c>
      <c r="BD26" s="400"/>
    </row>
    <row r="27" spans="2:56">
      <c r="B27" s="23" t="s">
        <v>98</v>
      </c>
      <c r="C27" s="24">
        <f>1/$A$1*[1]CoreVPAExp!$B$94</f>
        <v>6.6927393599999996E-2</v>
      </c>
      <c r="D27" s="25">
        <f>1/$A$1*[1]CoreVPAExp!$C$94</f>
        <v>5.758034800000001E-2</v>
      </c>
      <c r="E27" s="25">
        <f>1/$A$1*[1]CoreVPAExp!$D$94</f>
        <v>6.1553806650000001E-2</v>
      </c>
      <c r="F27" s="25">
        <f>1/$A$1*[1]CoreVPAExp!$E$94</f>
        <v>9.8353855611111096E-2</v>
      </c>
      <c r="G27" s="25">
        <f>1/$A$1*[1]CoreVPAExp!$F$94</f>
        <v>0.11479491735555555</v>
      </c>
      <c r="H27" s="25">
        <f>1/$A$1*[1]CoreVPAExp!$G$94</f>
        <v>0.13710227094444447</v>
      </c>
      <c r="I27" s="25">
        <f>1/$A$1*[1]CoreVPAExp!$H$94</f>
        <v>0.12423688402882885</v>
      </c>
      <c r="J27" s="26">
        <f>1/$A$1*[1]CoreVPAExp!$I$94</f>
        <v>0.20781729120000003</v>
      </c>
      <c r="K27" s="26">
        <f>1/$A$1*[1]CoreVPAExp!$J$94</f>
        <v>0.1720530036</v>
      </c>
      <c r="L27" s="26">
        <f>1/$A$1*[1]CoreVPAExp!K$94</f>
        <v>0.10509750343333334</v>
      </c>
      <c r="M27" s="26">
        <f>1/$A$1*[1]CoreVPAExp!L$94</f>
        <v>6.376254304964965E-2</v>
      </c>
      <c r="N27" s="26">
        <f>1/$A$1*[1]CoreVPAExp!M$94</f>
        <v>4.5490042400000007E-2</v>
      </c>
      <c r="O27" s="26">
        <f>1/$A$1*[1]CoreVPAExp!N$94</f>
        <v>3.2327499374999999E-2</v>
      </c>
      <c r="P27" s="26">
        <f>1/$A$1*[1]CoreVPAExp!O$94</f>
        <v>2.3308344800000002E-2</v>
      </c>
      <c r="Q27" s="26">
        <f>1/$A$1*[1]CoreVPAExp!P$94</f>
        <v>2.8510710436363638E-2</v>
      </c>
      <c r="R27" s="26">
        <f>1/$A$1*[1]CoreVPAExp!Q$94</f>
        <v>4.5535294727272725E-2</v>
      </c>
      <c r="S27" s="26">
        <f>1/$A$1*[1]CoreVPAExp!R$94</f>
        <v>6.2763427777104377E-2</v>
      </c>
      <c r="T27" s="26">
        <f>1/$A$1*[1]CoreVPAExp!S$94</f>
        <v>4.6273015835999999E-2</v>
      </c>
      <c r="U27" s="26">
        <f>1/$A$1*[1]CoreVPAExp!T$94</f>
        <v>5.2980082655047174E-2</v>
      </c>
      <c r="V27" s="26">
        <f>1/$A$1*[1]CoreVPAExp!U$94</f>
        <v>5.6506281951282052E-2</v>
      </c>
      <c r="W27" s="26">
        <f>1/$A$1*[1]CoreVPAExp!V$94</f>
        <v>4.4364516980000004E-2</v>
      </c>
      <c r="X27" s="26">
        <f>1/$A$1*[1]CoreVPAExp!W$94</f>
        <v>4.4652624720000006E-2</v>
      </c>
      <c r="Y27" s="26">
        <f>1/$A$1*[1]CoreVPAExp!X$94</f>
        <v>6.937483231138461E-2</v>
      </c>
      <c r="Z27" s="26">
        <f>1/$A$1*[1]CoreVPAExp!Y$94</f>
        <v>5.7197899806666674E-2</v>
      </c>
      <c r="AA27" s="26">
        <f>1/$A$1*[1]CoreVPAExp!Z$94</f>
        <v>5.7197899806666674E-2</v>
      </c>
      <c r="AB27" s="26">
        <f>1/$A$1*[1]CoreVPAExp!AA$94</f>
        <v>5.7197899806666674E-2</v>
      </c>
      <c r="AC27" s="7"/>
      <c r="AD27" s="24">
        <f>1/1000*[1]CoreVPAExp!AB$94</f>
        <v>5.5106039642279997E-3</v>
      </c>
      <c r="AE27" s="25">
        <f>1/1000*[1]CoreVPAExp!AC$94</f>
        <v>5.1419530600000001E-3</v>
      </c>
      <c r="AF27" s="25">
        <f>1/1000*[1]CoreVPAExp!AD$94</f>
        <v>7.2430558176000007E-3</v>
      </c>
      <c r="AG27" s="25">
        <f>1/1000*[1]CoreVPAExp!AE$94</f>
        <v>1.2080033896E-2</v>
      </c>
      <c r="AH27" s="25">
        <f>1/1000*[1]CoreVPAExp!AF$94</f>
        <v>1.7068372874000003E-2</v>
      </c>
      <c r="AI27" s="25">
        <f>1/1000*[1]CoreVPAExp!AG$94</f>
        <v>1.9215068515500002E-2</v>
      </c>
      <c r="AJ27" s="25">
        <f>1/1000*[1]CoreVPAExp!AH$94</f>
        <v>1.9928667236800004E-2</v>
      </c>
      <c r="AK27" s="25">
        <f>1/1000*[1]CoreVPAExp!AI$94</f>
        <v>3.3690247725000004E-2</v>
      </c>
      <c r="AL27" s="25">
        <f>1/1000*[1]CoreVPAExp!AJ$94</f>
        <v>2.8946797150400005E-2</v>
      </c>
      <c r="AM27" s="25">
        <f>1/1000*[1]CoreVPAExp!AK$94</f>
        <v>1.5121375499999999E-2</v>
      </c>
      <c r="AN27" s="25">
        <f>1/1000*[1]CoreVPAExp!AL$94</f>
        <v>9.5392254798000002E-3</v>
      </c>
      <c r="AO27" s="25">
        <f>1/1000*[1]CoreVPAExp!AM$94</f>
        <v>6.759465695999999E-3</v>
      </c>
      <c r="AP27" s="25">
        <f>1/1000*[1]CoreVPAExp!AN$94</f>
        <v>4.4892273887999993E-3</v>
      </c>
      <c r="AQ27" s="25">
        <f>1/1000*[1]CoreVPAExp!AO$94</f>
        <v>3.5848473630000002E-3</v>
      </c>
      <c r="AR27" s="25">
        <f>1/1000*[1]CoreVPAExp!AP$94</f>
        <v>4.3295416449999997E-3</v>
      </c>
      <c r="AS27" s="25">
        <f>1/1000*[1]CoreVPAExp!AQ$94</f>
        <v>4.8162340975000002E-3</v>
      </c>
      <c r="AT27" s="25">
        <f>1/1000*[1]CoreVPAExp!AR$94</f>
        <v>7.2006379800999987E-3</v>
      </c>
      <c r="AU27" s="25">
        <f>1/1000*[1]CoreVPAExp!AS$94</f>
        <v>5.7261567076999998E-3</v>
      </c>
      <c r="AV27" s="25">
        <f>1/1000*[1]CoreVPAExp!AT$94</f>
        <v>7.1056423920000007E-3</v>
      </c>
      <c r="AW27" s="25">
        <f>1/1000*[1]CoreVPAExp!AU$94</f>
        <v>6.1912279445000004E-3</v>
      </c>
      <c r="AX27" s="25">
        <f>1/1000*[1]CoreVPAExp!AV$94</f>
        <v>5.2668349703999997E-3</v>
      </c>
      <c r="AY27" s="25">
        <f>1/1000*[1]CoreVPAExp!AW$94</f>
        <v>8.6365626724000024E-3</v>
      </c>
      <c r="AZ27" s="25">
        <f>1/1000*[1]CoreVPAExp!AX$94</f>
        <v>1.2268510371E-2</v>
      </c>
      <c r="BA27" s="25">
        <f>1/1000*[1]CoreVPAExp!AY$94</f>
        <v>8.5488886373000002E-3</v>
      </c>
      <c r="BB27" s="25">
        <f>1/1000*[1]CoreVPAExp!AZ$94</f>
        <v>0</v>
      </c>
      <c r="BC27" s="226">
        <f>1/1000*[1]CoreVPAExp!BA$94</f>
        <v>0</v>
      </c>
      <c r="BD27" s="400"/>
    </row>
    <row r="28" spans="2:56">
      <c r="B28" s="23" t="s">
        <v>76</v>
      </c>
      <c r="C28" s="24">
        <f>1/$A$1*[1]CoreVPAExp!$B$106</f>
        <v>3.6905682389090907E-2</v>
      </c>
      <c r="D28" s="25">
        <f>1/$A$1*[1]CoreVPAExp!$C$106</f>
        <v>4.3856846650000003E-2</v>
      </c>
      <c r="E28" s="25">
        <f>1/$A$1*[1]CoreVPAExp!$D$106</f>
        <v>5.4418505880000009E-2</v>
      </c>
      <c r="F28" s="25">
        <f>1/$A$1*[1]CoreVPAExp!$E$106</f>
        <v>6.8432035429999996E-2</v>
      </c>
      <c r="G28" s="25">
        <f>1/$A$1*[1]CoreVPAExp!$F$106</f>
        <v>7.81778380740972E-2</v>
      </c>
      <c r="H28" s="25">
        <f>1/$A$1*[1]CoreVPAExp!$G$106</f>
        <v>8.7831607536160664E-2</v>
      </c>
      <c r="I28" s="25">
        <f>1/$A$1*[1]CoreVPAExp!$H$106</f>
        <v>9.8395556766743164E-2</v>
      </c>
      <c r="J28" s="26">
        <f>1/$A$1*[1]CoreVPAExp!$I$106</f>
        <v>0.12597127134000002</v>
      </c>
      <c r="K28" s="26">
        <f>1/$A$1*[1]CoreVPAExp!$J$106</f>
        <v>0.13160403359607631</v>
      </c>
      <c r="L28" s="26">
        <f>1/$A$1*[1]CoreVPAExp!K$106</f>
        <v>8.6710745624325611E-2</v>
      </c>
      <c r="M28" s="26">
        <f>1/$A$1*[1]CoreVPAExp!L$106</f>
        <v>8.025120301529412E-2</v>
      </c>
      <c r="N28" s="26">
        <f>1/$A$1*[1]CoreVPAExp!M$106</f>
        <v>8.6022923142857144E-2</v>
      </c>
      <c r="O28" s="26">
        <f>1/$A$1*[1]CoreVPAExp!N$106</f>
        <v>0.12718790133388891</v>
      </c>
      <c r="P28" s="26">
        <f>1/$A$1*[1]CoreVPAExp!O$106</f>
        <v>9.5437974202954814E-2</v>
      </c>
      <c r="Q28" s="26">
        <f>1/$A$1*[1]CoreVPAExp!P$106</f>
        <v>0.12043862234896105</v>
      </c>
      <c r="R28" s="26">
        <f>1/$A$1*[1]CoreVPAExp!Q$106</f>
        <v>0.11594487425856187</v>
      </c>
      <c r="S28" s="26">
        <f>1/$A$1*[1]CoreVPAExp!R$106</f>
        <v>0.1100139526958042</v>
      </c>
      <c r="T28" s="26">
        <f>1/$A$1*[1]CoreVPAExp!S$106</f>
        <v>0.11696966110400001</v>
      </c>
      <c r="U28" s="26">
        <f>1/$A$1*[1]CoreVPAExp!T$106</f>
        <v>0.13859158571186869</v>
      </c>
      <c r="V28" s="26">
        <f>1/$A$1*[1]CoreVPAExp!U$106</f>
        <v>0.13981223923888889</v>
      </c>
      <c r="W28" s="26">
        <f>1/$A$1*[1]CoreVPAExp!V$106</f>
        <v>0.17793067323999998</v>
      </c>
      <c r="X28" s="26">
        <f>1/$A$1*[1]CoreVPAExp!W$106</f>
        <v>0.17196177718399996</v>
      </c>
      <c r="Y28" s="26">
        <f>1/$A$1*[1]CoreVPAExp!X$106</f>
        <v>0.155273781852</v>
      </c>
      <c r="Z28" s="26">
        <f>1/$A$1*[1]CoreVPAExp!Y$106</f>
        <v>0.147043058128</v>
      </c>
      <c r="AA28" s="26">
        <f>1/$A$1*[1]CoreVPAExp!Z$106</f>
        <v>0.147043058128</v>
      </c>
      <c r="AB28" s="26">
        <f>1/$A$1*[1]CoreVPAExp!AA$106</f>
        <v>0.147043058128</v>
      </c>
      <c r="AC28" s="7"/>
      <c r="AD28" s="24">
        <f>1/1000*[1]CoreVPAExp!AB$106</f>
        <v>6.7158201026370004E-3</v>
      </c>
      <c r="AE28" s="25">
        <f>1/1000*[1]CoreVPAExp!AC$106</f>
        <v>8.8802125367999987E-3</v>
      </c>
      <c r="AF28" s="25">
        <f>1/1000*[1]CoreVPAExp!AD$106</f>
        <v>9.7514215151999987E-3</v>
      </c>
      <c r="AG28" s="25">
        <f>1/1000*[1]CoreVPAExp!AE$106</f>
        <v>1.2794909310400001E-2</v>
      </c>
      <c r="AH28" s="25">
        <f>1/1000*[1]CoreVPAExp!AF$106</f>
        <v>1.4920162549600003E-2</v>
      </c>
      <c r="AI28" s="25">
        <f>1/1000*[1]CoreVPAExp!AG$106</f>
        <v>1.5576650789700001E-2</v>
      </c>
      <c r="AJ28" s="25">
        <f>1/1000*[1]CoreVPAExp!AH$106</f>
        <v>1.8693853694800002E-2</v>
      </c>
      <c r="AK28" s="25">
        <f>1/1000*[1]CoreVPAExp!AI$106</f>
        <v>2.5940680097500002E-2</v>
      </c>
      <c r="AL28" s="25">
        <f>1/1000*[1]CoreVPAExp!AJ$106</f>
        <v>2.7772008887600001E-2</v>
      </c>
      <c r="AM28" s="25">
        <f>1/1000*[1]CoreVPAExp!AK$106</f>
        <v>1.6483559496799999E-2</v>
      </c>
      <c r="AN28" s="25">
        <f>1/1000*[1]CoreVPAExp!AL$106</f>
        <v>1.6833937455E-2</v>
      </c>
      <c r="AO28" s="25">
        <f>1/1000*[1]CoreVPAExp!AM$106</f>
        <v>2.0549259407999999E-2</v>
      </c>
      <c r="AP28" s="25">
        <f>1/1000*[1]CoreVPAExp!AN$106</f>
        <v>1.9596530201600001E-2</v>
      </c>
      <c r="AQ28" s="25">
        <f>1/1000*[1]CoreVPAExp!AO$106</f>
        <v>1.6861589474399998E-2</v>
      </c>
      <c r="AR28" s="25">
        <f>1/1000*[1]CoreVPAExp!AP$106</f>
        <v>2.2590289603000004E-2</v>
      </c>
      <c r="AS28" s="25">
        <f>1/1000*[1]CoreVPAExp!AQ$106</f>
        <v>1.6685098143E-2</v>
      </c>
      <c r="AT28" s="25">
        <f>1/1000*[1]CoreVPAExp!AR$106</f>
        <v>1.6020252251999999E-2</v>
      </c>
      <c r="AU28" s="25">
        <f>1/1000*[1]CoreVPAExp!AS$106</f>
        <v>1.9178280878899997E-2</v>
      </c>
      <c r="AV28" s="25">
        <f>1/1000*[1]CoreVPAExp!AT$106</f>
        <v>2.4665251135999999E-2</v>
      </c>
      <c r="AW28" s="25">
        <f>1/1000*[1]CoreVPAExp!AU$106</f>
        <v>2.3262146475000006E-2</v>
      </c>
      <c r="AX28" s="25">
        <f>1/1000*[1]CoreVPAExp!AV$106</f>
        <v>2.9832174916200004E-2</v>
      </c>
      <c r="AY28" s="25">
        <f>1/1000*[1]CoreVPAExp!AW$106</f>
        <v>4.1212374844300001E-2</v>
      </c>
      <c r="AZ28" s="25">
        <f>1/1000*[1]CoreVPAExp!AX$106</f>
        <v>3.5391439512000002E-2</v>
      </c>
      <c r="BA28" s="25">
        <f>1/1000*[1]CoreVPAExp!AY$106</f>
        <v>2.7267142099999999E-2</v>
      </c>
      <c r="BB28" s="25">
        <f>1/1000*[1]CoreVPAExp!AZ$106</f>
        <v>0</v>
      </c>
      <c r="BC28" s="226">
        <f>1/1000*[1]CoreVPAExp!BA$106</f>
        <v>0</v>
      </c>
      <c r="BD28" s="400"/>
    </row>
    <row r="29" spans="2:56">
      <c r="B29" s="23" t="s">
        <v>36</v>
      </c>
      <c r="C29" s="81">
        <f>1/$A$1*[1]CoreVPAExp!$B$114</f>
        <v>8.4350170129053037</v>
      </c>
      <c r="D29" s="82">
        <f>1/$A$1*[1]CoreVPAExp!$C$114</f>
        <v>8.5643776933066658</v>
      </c>
      <c r="E29" s="82">
        <f>1/$A$1*[1]CoreVPAExp!$D$114</f>
        <v>8.8736688313966674</v>
      </c>
      <c r="F29" s="82">
        <f>1/$A$1*[1]CoreVPAExp!$E$114</f>
        <v>9.549697753525054</v>
      </c>
      <c r="G29" s="82">
        <f>1/$A$1*[1]CoreVPAExp!$F$114</f>
        <v>9.4881719816599261</v>
      </c>
      <c r="H29" s="82">
        <f>1/$A$1*[1]CoreVPAExp!$G$114</f>
        <v>9.0804941106588739</v>
      </c>
      <c r="I29" s="82">
        <f>1/$A$1*[1]CoreVPAExp!$H$114</f>
        <v>8.9424136070884579</v>
      </c>
      <c r="J29" s="83">
        <f>1/$A$1*[1]CoreVPAExp!$I$114</f>
        <v>9.0509050522200045</v>
      </c>
      <c r="K29" s="83">
        <f>1/$A$1*[1]CoreVPAExp!$J$114</f>
        <v>8.2622150802015604</v>
      </c>
      <c r="L29" s="83">
        <f>1/$A$1*[1]CoreVPAExp!K$114</f>
        <v>6.9507621534376476</v>
      </c>
      <c r="M29" s="83">
        <f>1/$A$1*[1]CoreVPAExp!L$114</f>
        <v>7.0548785900506461</v>
      </c>
      <c r="N29" s="83">
        <f>1/$A$1*[1]CoreVPAExp!M$114</f>
        <v>6.7252221296660393</v>
      </c>
      <c r="O29" s="83">
        <f>1/$A$1*[1]CoreVPAExp!N$114</f>
        <v>5.4360637298495567</v>
      </c>
      <c r="P29" s="83">
        <f>1/$A$1*[1]CoreVPAExp!O$114</f>
        <v>4.7698007555332316</v>
      </c>
      <c r="Q29" s="83">
        <f>1/$A$1*[1]CoreVPAExp!P$114</f>
        <v>4.8512163092266682</v>
      </c>
      <c r="R29" s="83">
        <f>1/$A$1*[1]CoreVPAExp!Q$114</f>
        <v>4.8149850928283824</v>
      </c>
      <c r="S29" s="83">
        <f>1/$A$1*[1]CoreVPAExp!R$114</f>
        <v>4.9218199039371786</v>
      </c>
      <c r="T29" s="83">
        <f>1/$A$1*[1]CoreVPAExp!S$114</f>
        <v>5.266904852724001</v>
      </c>
      <c r="U29" s="83">
        <f>1/$A$1*[1]CoreVPAExp!T$114</f>
        <v>5.3402737924373147</v>
      </c>
      <c r="V29" s="83">
        <f>1/$A$1*[1]CoreVPAExp!U$114</f>
        <v>5.216244799612185</v>
      </c>
      <c r="W29" s="83">
        <f>1/$A$1*[1]CoreVPAExp!V$114</f>
        <v>4.5896737546800006</v>
      </c>
      <c r="X29" s="83">
        <f>1/$A$1*[1]CoreVPAExp!W$114</f>
        <v>5.3984114749400005</v>
      </c>
      <c r="Y29" s="83">
        <f>1/$A$1*[1]CoreVPAExp!X$114</f>
        <v>5.435833428080004</v>
      </c>
      <c r="Z29" s="83">
        <f>1/$A$1*[1]CoreVPAExp!Y$114</f>
        <v>4.7635696175040021</v>
      </c>
      <c r="AA29" s="83">
        <f>1/$A$1*[1]CoreVPAExp!Z$114</f>
        <v>4.7635696175040021</v>
      </c>
      <c r="AB29" s="83">
        <f>1/$A$1*[1]CoreVPAExp!AA$114</f>
        <v>4.7635696175040021</v>
      </c>
      <c r="AC29" s="7"/>
      <c r="AD29" s="103">
        <f>1/1000*[1]CoreVPAExp!AB$114</f>
        <v>0.67284145818662988</v>
      </c>
      <c r="AE29" s="104">
        <f>1/1000*[1]CoreVPAExp!AC$114</f>
        <v>0.6460461111839999</v>
      </c>
      <c r="AF29" s="104">
        <f>1/1000*[1]CoreVPAExp!AD$114</f>
        <v>0.71148486084480012</v>
      </c>
      <c r="AG29" s="104">
        <f>1/1000*[1]CoreVPAExp!AE$114</f>
        <v>0.91008189939520001</v>
      </c>
      <c r="AH29" s="104">
        <f>1/1000*[1]CoreVPAExp!AF$114</f>
        <v>0.98986116770170007</v>
      </c>
      <c r="AI29" s="104">
        <f>1/1000*[1]CoreVPAExp!AG$114</f>
        <v>0.9527749216557001</v>
      </c>
      <c r="AJ29" s="104">
        <f>1/1000*[1]CoreVPAExp!AH$114</f>
        <v>1.0840150277439997</v>
      </c>
      <c r="AK29" s="104">
        <f>1/1000*[1]CoreVPAExp!AI$114</f>
        <v>1.26159140844</v>
      </c>
      <c r="AL29" s="104">
        <f>1/1000*[1]CoreVPAExp!AJ$114</f>
        <v>1.1225032230736001</v>
      </c>
      <c r="AM29" s="104">
        <f>1/1000*[1]CoreVPAExp!AK$114</f>
        <v>0.85824361739159993</v>
      </c>
      <c r="AN29" s="104">
        <f>1/1000*[1]CoreVPAExp!AL$114</f>
        <v>0.90812912355179998</v>
      </c>
      <c r="AO29" s="104">
        <f>1/1000*[1]CoreVPAExp!AM$114</f>
        <v>0.96672668212800017</v>
      </c>
      <c r="AP29" s="104">
        <f>1/1000*[1]CoreVPAExp!AN$114</f>
        <v>0.70743401796319982</v>
      </c>
      <c r="AQ29" s="104">
        <f>1/1000*[1]CoreVPAExp!AO$114</f>
        <v>0.66314791729320011</v>
      </c>
      <c r="AR29" s="104">
        <f>1/1000*[1]CoreVPAExp!AP$114</f>
        <v>0.68013839635349993</v>
      </c>
      <c r="AS29" s="104">
        <f>1/1000*[1]CoreVPAExp!AQ$114</f>
        <v>0.55492702516299997</v>
      </c>
      <c r="AT29" s="104">
        <f>1/1000*[1]CoreVPAExp!AR$114</f>
        <v>0.56781255327750002</v>
      </c>
      <c r="AU29" s="104">
        <f>1/1000*[1]CoreVPAExp!AS$114</f>
        <v>0.63748142590990009</v>
      </c>
      <c r="AV29" s="104">
        <f>1/1000*[1]CoreVPAExp!AT$114</f>
        <v>0.69684097786499999</v>
      </c>
      <c r="AW29" s="104">
        <f>1/1000*[1]CoreVPAExp!AU$114</f>
        <v>0.62880347478749998</v>
      </c>
      <c r="AX29" s="104">
        <f>1/1000*[1]CoreVPAExp!AV$114</f>
        <v>0.54917085308540003</v>
      </c>
      <c r="AY29" s="104">
        <f>1/1000*[1]CoreVPAExp!AW$114</f>
        <v>0.98330382297850005</v>
      </c>
      <c r="AZ29" s="104">
        <f>1/1000*[1]CoreVPAExp!AX$114</f>
        <v>0.96974536686299995</v>
      </c>
      <c r="BA29" s="104">
        <f>1/1000*[1]CoreVPAExp!AY$114</f>
        <v>0.70194169819949981</v>
      </c>
      <c r="BB29" s="104">
        <f>1/1000*[1]CoreVPAExp!AZ$114</f>
        <v>0</v>
      </c>
      <c r="BC29" s="240">
        <f>1/1000*[1]CoreVPAExp!BA$114</f>
        <v>0</v>
      </c>
      <c r="BD29" s="400"/>
    </row>
    <row r="30" spans="2:56">
      <c r="B30" s="23" t="s">
        <v>99</v>
      </c>
      <c r="C30" s="24">
        <f>1/$A$1*[1]CoreVPAExp!$B$141</f>
        <v>1.2246502000000001E-2</v>
      </c>
      <c r="D30" s="25">
        <f>1/$A$1*[1]CoreVPAExp!$C$141</f>
        <v>1.2446042400000001E-2</v>
      </c>
      <c r="E30" s="25">
        <f>1/$A$1*[1]CoreVPAExp!$D$141</f>
        <v>4.4461944000000007E-3</v>
      </c>
      <c r="F30" s="25">
        <f>1/$A$1*[1]CoreVPAExp!$E$141</f>
        <v>2.6546199999999995E-3</v>
      </c>
      <c r="G30" s="25">
        <f>1/$A$1*[1]CoreVPAExp!$F$141</f>
        <v>1.3996620000000001E-2</v>
      </c>
      <c r="H30" s="25">
        <f>1/$A$1*[1]CoreVPAExp!$G$141</f>
        <v>2.0676471999999994E-2</v>
      </c>
      <c r="I30" s="25">
        <f>1/$A$1*[1]CoreVPAExp!$H$141</f>
        <v>2.5055430032258068E-2</v>
      </c>
      <c r="J30" s="26">
        <f>1/$A$1*[1]CoreVPAExp!$I$141</f>
        <v>2.7532150000000005E-2</v>
      </c>
      <c r="K30" s="26">
        <f>1/$A$1*[1]CoreVPAExp!$J$141</f>
        <v>2.6482783600000004E-2</v>
      </c>
      <c r="L30" s="26">
        <f>1/$A$1*[1]CoreVPAExp!K$141</f>
        <v>2.1695508800000003E-2</v>
      </c>
      <c r="M30" s="26">
        <f>1/$A$1*[1]CoreVPAExp!L$141</f>
        <v>1.8702510333333335E-2</v>
      </c>
      <c r="N30" s="26">
        <f>1/$A$1*[1]CoreVPAExp!M$141</f>
        <v>1.6875413999999998E-2</v>
      </c>
      <c r="O30" s="26">
        <f>1/$A$1*[1]CoreVPAExp!N$141</f>
        <v>1.4407573999999999E-2</v>
      </c>
      <c r="P30" s="26">
        <f>1/$A$1*[1]CoreVPAExp!O$141</f>
        <v>1.3464677E-2</v>
      </c>
      <c r="Q30" s="26">
        <f>1/$A$1*[1]CoreVPAExp!P$141</f>
        <v>1.5251373818181821E-2</v>
      </c>
      <c r="R30" s="26">
        <f>1/$A$1*[1]CoreVPAExp!Q$141</f>
        <v>1.8413493644565224E-2</v>
      </c>
      <c r="S30" s="26">
        <f>1/$A$1*[1]CoreVPAExp!R$141</f>
        <v>1.8368465846153845E-2</v>
      </c>
      <c r="T30" s="26">
        <f>1/$A$1*[1]CoreVPAExp!S$141</f>
        <v>1.6285753659999999E-2</v>
      </c>
      <c r="U30" s="26">
        <f>1/$A$1*[1]CoreVPAExp!T$141</f>
        <v>2.1874499111111115E-2</v>
      </c>
      <c r="V30" s="26">
        <f>1/$A$1*[1]CoreVPAExp!U$141</f>
        <v>2.0317360719999997E-2</v>
      </c>
      <c r="W30" s="26">
        <f>1/$A$1*[1]CoreVPAExp!V$141</f>
        <v>1.4338511920000001E-2</v>
      </c>
      <c r="X30" s="26">
        <f>1/$A$1*[1]CoreVPAExp!W$141</f>
        <v>1.219044E-2</v>
      </c>
      <c r="Y30" s="26">
        <f>1/$A$1*[1]CoreVPAExp!X$141</f>
        <v>1.159482E-2</v>
      </c>
      <c r="Z30" s="26">
        <f>1/$A$1*[1]CoreVPAExp!Y$141</f>
        <v>8.4447715800000014E-3</v>
      </c>
      <c r="AA30" s="26">
        <f>1/$A$1*[1]CoreVPAExp!Z$141</f>
        <v>8.4447715800000014E-3</v>
      </c>
      <c r="AB30" s="26">
        <f>1/$A$1*[1]CoreVPAExp!AA$141</f>
        <v>8.4447715800000014E-3</v>
      </c>
      <c r="AC30" s="7"/>
      <c r="AD30" s="24">
        <f>1/1000*[1]CoreVPAExp!AB$141</f>
        <v>1.1735777750939999E-3</v>
      </c>
      <c r="AE30" s="25">
        <f>1/1000*[1]CoreVPAExp!AC$141</f>
        <v>1.0809748704000001E-3</v>
      </c>
      <c r="AF30" s="25">
        <f>1/1000*[1]CoreVPAExp!AD$141</f>
        <v>3.7994491679999996E-4</v>
      </c>
      <c r="AG30" s="25">
        <f>1/1000*[1]CoreVPAExp!AE$141</f>
        <v>3.450748224E-4</v>
      </c>
      <c r="AH30" s="25">
        <f>1/1000*[1]CoreVPAExp!AF$141</f>
        <v>2.3339295700000001E-3</v>
      </c>
      <c r="AI30" s="25">
        <f>1/1000*[1]CoreVPAExp!AG$141</f>
        <v>3.7320063924000005E-3</v>
      </c>
      <c r="AJ30" s="25">
        <f>1/1000*[1]CoreVPAExp!AH$141</f>
        <v>4.2968917192000005E-3</v>
      </c>
      <c r="AK30" s="25">
        <f>1/1000*[1]CoreVPAExp!AI$141</f>
        <v>6.0774548400000005E-3</v>
      </c>
      <c r="AL30" s="25">
        <f>1/1000*[1]CoreVPAExp!AJ$141</f>
        <v>5.7861889736000012E-3</v>
      </c>
      <c r="AM30" s="25">
        <f>1/1000*[1]CoreVPAExp!AK$141</f>
        <v>4.2909320344000001E-3</v>
      </c>
      <c r="AN30" s="25">
        <f>1/1000*[1]CoreVPAExp!AL$141</f>
        <v>3.3596605277999999E-3</v>
      </c>
      <c r="AO30" s="25">
        <f>1/1000*[1]CoreVPAExp!AM$141</f>
        <v>3.3628395360000003E-3</v>
      </c>
      <c r="AP30" s="25">
        <f>1/1000*[1]CoreVPAExp!AN$141</f>
        <v>2.5903854943999998E-3</v>
      </c>
      <c r="AQ30" s="25">
        <f>1/1000*[1]CoreVPAExp!AO$141</f>
        <v>2.7072189615000002E-3</v>
      </c>
      <c r="AR30" s="25">
        <f>1/1000*[1]CoreVPAExp!AP$141</f>
        <v>2.8499500114999997E-3</v>
      </c>
      <c r="AS30" s="25">
        <f>1/1000*[1]CoreVPAExp!AQ$141</f>
        <v>3.2347272789999995E-3</v>
      </c>
      <c r="AT30" s="25">
        <f>1/1000*[1]CoreVPAExp!AR$141</f>
        <v>2.5608397156000003E-3</v>
      </c>
      <c r="AU30" s="25">
        <f>1/1000*[1]CoreVPAExp!AS$141</f>
        <v>2.8716906218E-3</v>
      </c>
      <c r="AV30" s="25">
        <f>1/1000*[1]CoreVPAExp!AT$141</f>
        <v>3.5625089390000004E-3</v>
      </c>
      <c r="AW30" s="25">
        <f>1/1000*[1]CoreVPAExp!AU$141</f>
        <v>3.4624354995000002E-3</v>
      </c>
      <c r="AX30" s="25">
        <f>1/1000*[1]CoreVPAExp!AV$141</f>
        <v>2.4242429726000002E-3</v>
      </c>
      <c r="AY30" s="25">
        <f>1/1000*[1]CoreVPAExp!AW$141</f>
        <v>2.7157145573000006E-3</v>
      </c>
      <c r="AZ30" s="25">
        <f>1/1000*[1]CoreVPAExp!AX$141</f>
        <v>3.2465885399999999E-3</v>
      </c>
      <c r="BA30" s="25">
        <f>1/1000*[1]CoreVPAExp!AY$141</f>
        <v>2.1828376108E-3</v>
      </c>
      <c r="BB30" s="25">
        <f>1/1000*[1]CoreVPAExp!AZ$141</f>
        <v>0</v>
      </c>
      <c r="BC30" s="226">
        <f>1/1000*[1]CoreVPAExp!BA$141</f>
        <v>0</v>
      </c>
      <c r="BD30" s="400"/>
    </row>
    <row r="31" spans="2:56">
      <c r="B31" s="23" t="s">
        <v>56</v>
      </c>
      <c r="C31" s="24">
        <f>1/$A$1*[1]CoreVPAExp!$B$160</f>
        <v>3.5941164736262625E-2</v>
      </c>
      <c r="D31" s="25">
        <f>1/$A$1*[1]CoreVPAExp!$C$160</f>
        <v>2.5594140684444447E-2</v>
      </c>
      <c r="E31" s="25">
        <f>1/$A$1*[1]CoreVPAExp!$D$160</f>
        <v>2.6520083610909091E-2</v>
      </c>
      <c r="F31" s="25">
        <f>1/$A$1*[1]CoreVPAExp!$E$160</f>
        <v>3.3092475026666672E-2</v>
      </c>
      <c r="G31" s="25">
        <f>1/$A$1*[1]CoreVPAExp!$F$160</f>
        <v>4.3519306497607657E-2</v>
      </c>
      <c r="H31" s="25">
        <f>1/$A$1*[1]CoreVPAExp!$G$160</f>
        <v>6.0776368866666673E-2</v>
      </c>
      <c r="I31" s="25">
        <f>1/$A$1*[1]CoreVPAExp!$H$160</f>
        <v>3.6013159711111117E-2</v>
      </c>
      <c r="J31" s="26">
        <f>1/$A$1*[1]CoreVPAExp!$I$160</f>
        <v>8.620635359999998E-2</v>
      </c>
      <c r="K31" s="26">
        <f>1/$A$1*[1]CoreVPAExp!$J$160</f>
        <v>4.9698905380000005E-2</v>
      </c>
      <c r="L31" s="26">
        <f>1/$A$1*[1]CoreVPAExp!K$160</f>
        <v>2.4897239050000006E-2</v>
      </c>
      <c r="M31" s="26">
        <f>1/$A$1*[1]CoreVPAExp!L$160</f>
        <v>2.9789023679999995E-2</v>
      </c>
      <c r="N31" s="26">
        <f>1/$A$1*[1]CoreVPAExp!M$160</f>
        <v>1.5223941824606582E-2</v>
      </c>
      <c r="O31" s="26">
        <f>1/$A$1*[1]CoreVPAExp!N$160</f>
        <v>1.9095302409523809E-2</v>
      </c>
      <c r="P31" s="26">
        <f>1/$A$1*[1]CoreVPAExp!O$160</f>
        <v>1.5317565720000001E-2</v>
      </c>
      <c r="Q31" s="26">
        <f>1/$A$1*[1]CoreVPAExp!P$160</f>
        <v>1.6768970978260873E-2</v>
      </c>
      <c r="R31" s="26">
        <f>1/$A$1*[1]CoreVPAExp!Q$160</f>
        <v>2.251366075090909E-2</v>
      </c>
      <c r="S31" s="26">
        <f>1/$A$1*[1]CoreVPAExp!R$160</f>
        <v>1.7243755955555558E-2</v>
      </c>
      <c r="T31" s="26">
        <f>1/$A$1*[1]CoreVPAExp!S$160</f>
        <v>1.8196724887999997E-2</v>
      </c>
      <c r="U31" s="26">
        <f>1/$A$1*[1]CoreVPAExp!T$160</f>
        <v>1.277492547804528E-2</v>
      </c>
      <c r="V31" s="26">
        <f>1/$A$1*[1]CoreVPAExp!U$160</f>
        <v>1.1545689701282051E-2</v>
      </c>
      <c r="W31" s="26">
        <f>1/$A$1*[1]CoreVPAExp!V$160</f>
        <v>1.4530933312000002E-2</v>
      </c>
      <c r="X31" s="26">
        <f>1/$A$1*[1]CoreVPAExp!W$160</f>
        <v>1.5113638400000001E-2</v>
      </c>
      <c r="Y31" s="26">
        <f>1/$A$1*[1]CoreVPAExp!X$160</f>
        <v>1.6293652695999999E-2</v>
      </c>
      <c r="Z31" s="26">
        <f>1/$A$1*[1]CoreVPAExp!Y$160</f>
        <v>1.4265059892E-2</v>
      </c>
      <c r="AA31" s="26">
        <f>1/$A$1*[1]CoreVPAExp!Z$160</f>
        <v>1.4265059892E-2</v>
      </c>
      <c r="AB31" s="26">
        <f>1/$A$1*[1]CoreVPAExp!AA$160</f>
        <v>1.4265059892E-2</v>
      </c>
      <c r="AC31" s="7"/>
      <c r="AD31" s="24">
        <f>1/1000*[1]CoreVPAExp!AB$160</f>
        <v>5.5962977019809994E-3</v>
      </c>
      <c r="AE31" s="25">
        <f>1/1000*[1]CoreVPAExp!AC$160</f>
        <v>3.9823230151999995E-3</v>
      </c>
      <c r="AF31" s="25">
        <f>1/1000*[1]CoreVPAExp!AD$160</f>
        <v>4.5406615104000006E-3</v>
      </c>
      <c r="AG31" s="25">
        <f>1/1000*[1]CoreVPAExp!AE$160</f>
        <v>4.8649020671999998E-3</v>
      </c>
      <c r="AH31" s="25">
        <f>1/1000*[1]CoreVPAExp!AF$160</f>
        <v>7.7598723699000005E-3</v>
      </c>
      <c r="AI31" s="25">
        <f>1/1000*[1]CoreVPAExp!AG$160</f>
        <v>8.1005428647000013E-3</v>
      </c>
      <c r="AJ31" s="25">
        <f>1/1000*[1]CoreVPAExp!AH$160</f>
        <v>8.0606330776000004E-3</v>
      </c>
      <c r="AK31" s="25">
        <f>1/1000*[1]CoreVPAExp!AI$160</f>
        <v>1.6878283110000003E-2</v>
      </c>
      <c r="AL31" s="25">
        <f>1/1000*[1]CoreVPAExp!AJ$160</f>
        <v>1.2458532005600001E-2</v>
      </c>
      <c r="AM31" s="25">
        <f>1/1000*[1]CoreVPAExp!AK$160</f>
        <v>6.7974113460000001E-3</v>
      </c>
      <c r="AN31" s="25">
        <f>1/1000*[1]CoreVPAExp!AL$160</f>
        <v>8.0923114260000005E-3</v>
      </c>
      <c r="AO31" s="25">
        <f>1/1000*[1]CoreVPAExp!AM$160</f>
        <v>6.6901844640000008E-3</v>
      </c>
      <c r="AP31" s="25">
        <f>1/1000*[1]CoreVPAExp!AN$160</f>
        <v>7.2487362463999998E-3</v>
      </c>
      <c r="AQ31" s="25">
        <f>1/1000*[1]CoreVPAExp!AO$160</f>
        <v>5.8748702715000004E-3</v>
      </c>
      <c r="AR31" s="25">
        <f>1/1000*[1]CoreVPAExp!AP$160</f>
        <v>6.8497247440000002E-3</v>
      </c>
      <c r="AS31" s="25">
        <f>1/1000*[1]CoreVPAExp!AQ$160</f>
        <v>7.4043647475000004E-3</v>
      </c>
      <c r="AT31" s="25">
        <f>1/1000*[1]CoreVPAExp!AR$160</f>
        <v>6.5545747640000001E-3</v>
      </c>
      <c r="AU31" s="25">
        <f>1/1000*[1]CoreVPAExp!AS$160</f>
        <v>5.6650467158999998E-3</v>
      </c>
      <c r="AV31" s="25">
        <f>1/1000*[1]CoreVPAExp!AT$160</f>
        <v>5.2368575170000011E-3</v>
      </c>
      <c r="AW31" s="25">
        <f>1/1000*[1]CoreVPAExp!AU$160</f>
        <v>4.0187766220000009E-3</v>
      </c>
      <c r="AX31" s="25">
        <f>1/1000*[1]CoreVPAExp!AV$160</f>
        <v>4.9364513360000001E-3</v>
      </c>
      <c r="AY31" s="25">
        <f>1/1000*[1]CoreVPAExp!AW$160</f>
        <v>7.4999347509000017E-3</v>
      </c>
      <c r="AZ31" s="25">
        <f>1/1000*[1]CoreVPAExp!AX$160</f>
        <v>6.2815883129999995E-3</v>
      </c>
      <c r="BA31" s="25">
        <f>1/1000*[1]CoreVPAExp!AY$160</f>
        <v>5.2218215290999997E-3</v>
      </c>
      <c r="BB31" s="25">
        <f>1/1000*[1]CoreVPAExp!AZ$160</f>
        <v>0</v>
      </c>
      <c r="BC31" s="226">
        <f>1/1000*[1]CoreVPAExp!BA$160</f>
        <v>0</v>
      </c>
      <c r="BD31" s="400"/>
    </row>
    <row r="32" spans="2:56">
      <c r="B32" s="23" t="s">
        <v>35</v>
      </c>
      <c r="C32" s="24">
        <f>1/$A$1*[1]CoreVPAExp!$B$188</f>
        <v>2.6518539233333334E-3</v>
      </c>
      <c r="D32" s="25">
        <f>1/$A$1*[1]CoreVPAExp!$C$188</f>
        <v>3.6461053866666667E-3</v>
      </c>
      <c r="E32" s="25">
        <f>1/$A$1*[1]CoreVPAExp!$D$188</f>
        <v>4.0458826258823527E-3</v>
      </c>
      <c r="F32" s="25">
        <f>1/$A$1*[1]CoreVPAExp!$E$188</f>
        <v>4.0038216800000002E-3</v>
      </c>
      <c r="G32" s="25">
        <f>1/$A$1*[1]CoreVPAExp!$F$188</f>
        <v>9.0779827518518517E-3</v>
      </c>
      <c r="H32" s="25">
        <f>1/$A$1*[1]CoreVPAExp!$G$188</f>
        <v>5.4726640413040081E-2</v>
      </c>
      <c r="I32" s="25">
        <f>1/$A$1*[1]CoreVPAExp!$H$188</f>
        <v>4.7730409395675674E-2</v>
      </c>
      <c r="J32" s="26">
        <f>1/$A$1*[1]CoreVPAExp!$I$188</f>
        <v>2.3558517480000003E-2</v>
      </c>
      <c r="K32" s="26">
        <f>1/$A$1*[1]CoreVPAExp!$J$188</f>
        <v>3.9526948443333342E-2</v>
      </c>
      <c r="L32" s="26">
        <f>1/$A$1*[1]CoreVPAExp!K$188</f>
        <v>4.3741072800000003E-2</v>
      </c>
      <c r="M32" s="26">
        <f>1/$A$1*[1]CoreVPAExp!L$188</f>
        <v>4.2221718562962959E-2</v>
      </c>
      <c r="N32" s="26">
        <f>1/$A$1*[1]CoreVPAExp!M$188</f>
        <v>5.5917031600000007E-2</v>
      </c>
      <c r="O32" s="26">
        <f>1/$A$1*[1]CoreVPAExp!N$188</f>
        <v>4.7908635946666667E-2</v>
      </c>
      <c r="P32" s="26">
        <f>1/$A$1*[1]CoreVPAExp!O$188</f>
        <v>4.4451637095652169E-2</v>
      </c>
      <c r="Q32" s="26">
        <f>1/$A$1*[1]CoreVPAExp!P$188</f>
        <v>5.0319226470396265E-2</v>
      </c>
      <c r="R32" s="26">
        <f>1/$A$1*[1]CoreVPAExp!Q$188</f>
        <v>4.382488001263158E-2</v>
      </c>
      <c r="S32" s="26">
        <f>1/$A$1*[1]CoreVPAExp!R$188</f>
        <v>5.2927390699999993E-2</v>
      </c>
      <c r="T32" s="26">
        <f>1/$A$1*[1]CoreVPAExp!S$188</f>
        <v>7.5146595976000014E-2</v>
      </c>
      <c r="U32" s="26">
        <f>1/$A$1*[1]CoreVPAExp!T$188</f>
        <v>7.1031110188286159E-2</v>
      </c>
      <c r="V32" s="26">
        <f>1/$A$1*[1]CoreVPAExp!U$188</f>
        <v>7.5767389301721624E-2</v>
      </c>
      <c r="W32" s="26">
        <f>1/$A$1*[1]CoreVPAExp!V$188</f>
        <v>7.5128728991999988E-2</v>
      </c>
      <c r="X32" s="26">
        <f>1/$A$1*[1]CoreVPAExp!W$188</f>
        <v>0.10596459807599999</v>
      </c>
      <c r="Y32" s="26">
        <f>1/$A$1*[1]CoreVPAExp!X$188</f>
        <v>0.11322052514</v>
      </c>
      <c r="Z32" s="26">
        <f>1/$A$1*[1]CoreVPAExp!Y$188</f>
        <v>0.113284132596</v>
      </c>
      <c r="AA32" s="26">
        <f>1/$A$1*[1]CoreVPAExp!Z$188</f>
        <v>0.113284132596</v>
      </c>
      <c r="AB32" s="26">
        <f>1/$A$1*[1]CoreVPAExp!AA$188</f>
        <v>0.113284132596</v>
      </c>
      <c r="AC32" s="7"/>
      <c r="AD32" s="24">
        <f>1/1000*[1]CoreVPAExp!AB$188</f>
        <v>6.7156363036499991E-4</v>
      </c>
      <c r="AE32" s="25">
        <f>1/1000*[1]CoreVPAExp!AC$188</f>
        <v>7.054211312E-4</v>
      </c>
      <c r="AF32" s="25">
        <f>1/1000*[1]CoreVPAExp!AD$188</f>
        <v>1.2483111455999997E-3</v>
      </c>
      <c r="AG32" s="25">
        <f>1/1000*[1]CoreVPAExp!AE$188</f>
        <v>1.1844354032E-3</v>
      </c>
      <c r="AH32" s="25">
        <f>1/1000*[1]CoreVPAExp!AF$188</f>
        <v>1.9660573401E-3</v>
      </c>
      <c r="AI32" s="25">
        <f>1/1000*[1]CoreVPAExp!AG$188</f>
        <v>9.1099620612000009E-3</v>
      </c>
      <c r="AJ32" s="25">
        <f>1/1000*[1]CoreVPAExp!AH$188</f>
        <v>1.10114575612E-2</v>
      </c>
      <c r="AK32" s="25">
        <f>1/1000*[1]CoreVPAExp!AI$188</f>
        <v>1.0780699736500001E-2</v>
      </c>
      <c r="AL32" s="25">
        <f>1/1000*[1]CoreVPAExp!AJ$188</f>
        <v>1.4239529608800002E-2</v>
      </c>
      <c r="AM32" s="25">
        <f>1/1000*[1]CoreVPAExp!AK$188</f>
        <v>9.3129038552000002E-3</v>
      </c>
      <c r="AN32" s="25">
        <f>1/1000*[1]CoreVPAExp!AL$188</f>
        <v>1.04055624756E-2</v>
      </c>
      <c r="AO32" s="25">
        <f>1/1000*[1]CoreVPAExp!AM$188</f>
        <v>1.4248099968E-2</v>
      </c>
      <c r="AP32" s="25">
        <f>1/1000*[1]CoreVPAExp!AN$188</f>
        <v>1.25329426288E-2</v>
      </c>
      <c r="AQ32" s="25">
        <f>1/1000*[1]CoreVPAExp!AO$188</f>
        <v>1.2079486523400001E-2</v>
      </c>
      <c r="AR32" s="25">
        <f>1/1000*[1]CoreVPAExp!AP$188</f>
        <v>1.1946924172E-2</v>
      </c>
      <c r="AS32" s="25">
        <f>1/1000*[1]CoreVPAExp!AQ$188</f>
        <v>8.7167656695000019E-3</v>
      </c>
      <c r="AT32" s="25">
        <f>1/1000*[1]CoreVPAExp!AR$188</f>
        <v>9.5126421480999993E-3</v>
      </c>
      <c r="AU32" s="25">
        <f>1/1000*[1]CoreVPAExp!AS$188</f>
        <v>1.26711953225E-2</v>
      </c>
      <c r="AV32" s="25">
        <f>1/1000*[1]CoreVPAExp!AT$188</f>
        <v>1.3593079705E-2</v>
      </c>
      <c r="AW32" s="25">
        <f>1/1000*[1]CoreVPAExp!AU$188</f>
        <v>1.3026634101000001E-2</v>
      </c>
      <c r="AX32" s="25">
        <f>1/1000*[1]CoreVPAExp!AV$188</f>
        <v>1.4386795975800002E-2</v>
      </c>
      <c r="AY32" s="25">
        <f>1/1000*[1]CoreVPAExp!AW$188</f>
        <v>2.9405405051500005E-2</v>
      </c>
      <c r="AZ32" s="25">
        <f>1/1000*[1]CoreVPAExp!AX$188</f>
        <v>2.7703518102000002E-2</v>
      </c>
      <c r="BA32" s="25">
        <f>1/1000*[1]CoreVPAExp!AY$188</f>
        <v>2.3373460816200002E-2</v>
      </c>
      <c r="BB32" s="25">
        <f>1/1000*[1]CoreVPAExp!AZ$188</f>
        <v>0</v>
      </c>
      <c r="BC32" s="226">
        <f>1/1000*[1]CoreVPAExp!BA$188</f>
        <v>0</v>
      </c>
      <c r="BD32" s="400"/>
    </row>
    <row r="33" spans="2:56">
      <c r="B33" s="23" t="s">
        <v>52</v>
      </c>
      <c r="C33" s="24">
        <f>1/$A$1*[1]CoreVPAExp!$B$193</f>
        <v>5.1134395999999993E-3</v>
      </c>
      <c r="D33" s="25">
        <f>1/$A$1*[1]CoreVPAExp!$C$193</f>
        <v>5.6520136000000002E-3</v>
      </c>
      <c r="E33" s="25">
        <f>1/$A$1*[1]CoreVPAExp!$D$193</f>
        <v>6.4638943999999997E-3</v>
      </c>
      <c r="F33" s="25">
        <f>1/$A$1*[1]CoreVPAExp!$E$193</f>
        <v>6.7829252000000005E-3</v>
      </c>
      <c r="G33" s="25">
        <f>1/$A$1*[1]CoreVPAExp!$F$193</f>
        <v>8.0494583999999991E-3</v>
      </c>
      <c r="H33" s="25">
        <f>1/$A$1*[1]CoreVPAExp!$G$193</f>
        <v>1.27970616E-2</v>
      </c>
      <c r="I33" s="25">
        <f>1/$A$1*[1]CoreVPAExp!$H$193</f>
        <v>1.7844799353333333E-2</v>
      </c>
      <c r="J33" s="26">
        <f>1/$A$1*[1]CoreVPAExp!$I$193</f>
        <v>1.9027014659999997E-2</v>
      </c>
      <c r="K33" s="26">
        <f>1/$A$1*[1]CoreVPAExp!$J$193</f>
        <v>1.7850993786153849E-2</v>
      </c>
      <c r="L33" s="26">
        <f>1/$A$1*[1]CoreVPAExp!K$193</f>
        <v>8.6293052537195474E-3</v>
      </c>
      <c r="M33" s="26">
        <f>1/$A$1*[1]CoreVPAExp!L$193</f>
        <v>9.5709970563157883E-3</v>
      </c>
      <c r="N33" s="26">
        <f>1/$A$1*[1]CoreVPAExp!M$193</f>
        <v>1.3115429281034482E-2</v>
      </c>
      <c r="O33" s="26">
        <f>1/$A$1*[1]CoreVPAExp!N$193</f>
        <v>1.2933556045357142E-2</v>
      </c>
      <c r="P33" s="26">
        <f>1/$A$1*[1]CoreVPAExp!O$193</f>
        <v>1.0334405309753368E-2</v>
      </c>
      <c r="Q33" s="26">
        <f>1/$A$1*[1]CoreVPAExp!P$193</f>
        <v>1.405312410081894E-2</v>
      </c>
      <c r="R33" s="26">
        <f>1/$A$1*[1]CoreVPAExp!Q$193</f>
        <v>8.1200416587182522E-2</v>
      </c>
      <c r="S33" s="26">
        <f>1/$A$1*[1]CoreVPAExp!R$193</f>
        <v>0.11646519908702865</v>
      </c>
      <c r="T33" s="26">
        <f>1/$A$1*[1]CoreVPAExp!S$193</f>
        <v>0.14502277021600002</v>
      </c>
      <c r="U33" s="26">
        <f>1/$A$1*[1]CoreVPAExp!T$193</f>
        <v>0.23617064886352201</v>
      </c>
      <c r="V33" s="26">
        <f>1/$A$1*[1]CoreVPAExp!U$193</f>
        <v>0.21685394165571431</v>
      </c>
      <c r="W33" s="26">
        <f>1/$A$1*[1]CoreVPAExp!V$193</f>
        <v>0.19381620386399998</v>
      </c>
      <c r="X33" s="26">
        <f>1/$A$1*[1]CoreVPAExp!W$193</f>
        <v>0.46061810835999994</v>
      </c>
      <c r="Y33" s="26">
        <f>1/$A$1*[1]CoreVPAExp!X$193</f>
        <v>0.61104407898799995</v>
      </c>
      <c r="Z33" s="26">
        <f>1/$A$1*[1]CoreVPAExp!Y$193</f>
        <v>0.16294802428800001</v>
      </c>
      <c r="AA33" s="26">
        <f>1/$A$1*[1]CoreVPAExp!Z$193</f>
        <v>0.16294802428800001</v>
      </c>
      <c r="AB33" s="26">
        <f>1/$A$1*[1]CoreVPAExp!AA$193</f>
        <v>0.16294802428800001</v>
      </c>
      <c r="AC33" s="7"/>
      <c r="AD33" s="24">
        <f>1/1000*[1]CoreVPAExp!AB$193</f>
        <v>1.0430156566914E-2</v>
      </c>
      <c r="AE33" s="25">
        <f>1/1000*[1]CoreVPAExp!AC$193</f>
        <v>1.2559075821600001E-2</v>
      </c>
      <c r="AF33" s="25">
        <f>1/1000*[1]CoreVPAExp!AD$193</f>
        <v>1.7714756928000001E-2</v>
      </c>
      <c r="AG33" s="25">
        <f>1/1000*[1]CoreVPAExp!AE$193</f>
        <v>3.0004085675200003E-2</v>
      </c>
      <c r="AH33" s="25">
        <f>1/1000*[1]CoreVPAExp!AF$193</f>
        <v>2.0343124965100001E-2</v>
      </c>
      <c r="AI33" s="25">
        <f>1/1000*[1]CoreVPAExp!AG$193</f>
        <v>1.0284586540800002E-2</v>
      </c>
      <c r="AJ33" s="25">
        <f>1/1000*[1]CoreVPAExp!AH$193</f>
        <v>1.1747251717200003E-2</v>
      </c>
      <c r="AK33" s="25">
        <f>1/1000*[1]CoreVPAExp!AI$193</f>
        <v>1.4921838169500001E-2</v>
      </c>
      <c r="AL33" s="25">
        <f>1/1000*[1]CoreVPAExp!AJ$193</f>
        <v>8.9207314592000004E-3</v>
      </c>
      <c r="AM33" s="25">
        <f>1/1000*[1]CoreVPAExp!AK$193</f>
        <v>4.4250936620000006E-3</v>
      </c>
      <c r="AN33" s="25">
        <f>1/1000*[1]CoreVPAExp!AL$193</f>
        <v>4.5509411763E-3</v>
      </c>
      <c r="AO33" s="25">
        <f>1/1000*[1]CoreVPAExp!AM$193</f>
        <v>5.755952015999999E-3</v>
      </c>
      <c r="AP33" s="25">
        <f>1/1000*[1]CoreVPAExp!AN$193</f>
        <v>4.8806031647999999E-3</v>
      </c>
      <c r="AQ33" s="25">
        <f>1/1000*[1]CoreVPAExp!AO$193</f>
        <v>4.3935088596000005E-3</v>
      </c>
      <c r="AR33" s="25">
        <f>1/1000*[1]CoreVPAExp!AP$193</f>
        <v>5.0986076380000007E-3</v>
      </c>
      <c r="AS33" s="25">
        <f>1/1000*[1]CoreVPAExp!AQ$193</f>
        <v>1.0251549224E-2</v>
      </c>
      <c r="AT33" s="25">
        <f>1/1000*[1]CoreVPAExp!AR$193</f>
        <v>1.3929736560199999E-2</v>
      </c>
      <c r="AU33" s="25">
        <f>1/1000*[1]CoreVPAExp!AS$193</f>
        <v>1.6183127603499999E-2</v>
      </c>
      <c r="AV33" s="25">
        <f>1/1000*[1]CoreVPAExp!AT$193</f>
        <v>2.9151149726000001E-2</v>
      </c>
      <c r="AW33" s="25">
        <f>1/1000*[1]CoreVPAExp!AU$193</f>
        <v>2.6374094512000002E-2</v>
      </c>
      <c r="AX33" s="25">
        <f>1/1000*[1]CoreVPAExp!AV$193</f>
        <v>1.9308647711400003E-2</v>
      </c>
      <c r="AY33" s="25">
        <f>1/1000*[1]CoreVPAExp!AW$193</f>
        <v>5.6327659308300013E-2</v>
      </c>
      <c r="AZ33" s="25">
        <f>1/1000*[1]CoreVPAExp!AX$193</f>
        <v>8.6797303164E-2</v>
      </c>
      <c r="BA33" s="25">
        <f>1/1000*[1]CoreVPAExp!AY$193</f>
        <v>2.2582074646999999E-2</v>
      </c>
      <c r="BB33" s="25">
        <f>1/1000*[1]CoreVPAExp!AZ$193</f>
        <v>0</v>
      </c>
      <c r="BC33" s="226">
        <f>1/1000*[1]CoreVPAExp!BA$193</f>
        <v>0</v>
      </c>
      <c r="BD33" s="400"/>
    </row>
    <row r="34" spans="2:56">
      <c r="B34" s="23" t="s">
        <v>78</v>
      </c>
      <c r="C34" s="24">
        <f>1/$A$1*[1]CoreVPAExp!$B$207</f>
        <v>7.875271541666666E-3</v>
      </c>
      <c r="D34" s="25">
        <f>1/$A$1*[1]CoreVPAExp!$C$207</f>
        <v>1.5817870563333336E-2</v>
      </c>
      <c r="E34" s="25">
        <f>1/$A$1*[1]CoreVPAExp!$D$207</f>
        <v>1.5915840900000002E-2</v>
      </c>
      <c r="F34" s="25">
        <f>1/$A$1*[1]CoreVPAExp!$E$207</f>
        <v>1.1878694956666668E-2</v>
      </c>
      <c r="G34" s="25">
        <f>1/$A$1*[1]CoreVPAExp!$F$207</f>
        <v>1.6780366183242225E-2</v>
      </c>
      <c r="H34" s="25">
        <f>1/$A$1*[1]CoreVPAExp!$G$207</f>
        <v>2.8096028583333189E-2</v>
      </c>
      <c r="I34" s="25">
        <f>1/$A$1*[1]CoreVPAExp!$H$207</f>
        <v>4.183264745213424E-2</v>
      </c>
      <c r="J34" s="26">
        <f>1/$A$1*[1]CoreVPAExp!$I$207</f>
        <v>7.9279393880000021E-2</v>
      </c>
      <c r="K34" s="26">
        <f>1/$A$1*[1]CoreVPAExp!$J$207</f>
        <v>7.7388458661764706E-2</v>
      </c>
      <c r="L34" s="26">
        <f>1/$A$1*[1]CoreVPAExp!K$207</f>
        <v>5.4436414439191921E-2</v>
      </c>
      <c r="M34" s="26">
        <f>1/$A$1*[1]CoreVPAExp!L$207</f>
        <v>3.5783169723809523E-2</v>
      </c>
      <c r="N34" s="26">
        <f>1/$A$1*[1]CoreVPAExp!M$207</f>
        <v>4.5605025910122242E-2</v>
      </c>
      <c r="O34" s="26">
        <f>1/$A$1*[1]CoreVPAExp!N$207</f>
        <v>4.8394498266666662E-2</v>
      </c>
      <c r="P34" s="26">
        <f>1/$A$1*[1]CoreVPAExp!O$207</f>
        <v>5.8032848191806971E-2</v>
      </c>
      <c r="Q34" s="26">
        <f>1/$A$1*[1]CoreVPAExp!P$207</f>
        <v>6.5930816057692326E-2</v>
      </c>
      <c r="R34" s="26">
        <f>1/$A$1*[1]CoreVPAExp!Q$207</f>
        <v>0.12070523460632074</v>
      </c>
      <c r="S34" s="26">
        <f>1/$A$1*[1]CoreVPAExp!R$207</f>
        <v>0.14263844866153844</v>
      </c>
      <c r="T34" s="26">
        <f>1/$A$1*[1]CoreVPAExp!S$207</f>
        <v>0.12968373736399999</v>
      </c>
      <c r="U34" s="26">
        <f>1/$A$1*[1]CoreVPAExp!T$207</f>
        <v>0.16704223966333337</v>
      </c>
      <c r="V34" s="26">
        <f>1/$A$1*[1]CoreVPAExp!U$207</f>
        <v>0.2219829624321154</v>
      </c>
      <c r="W34" s="26">
        <f>1/$A$1*[1]CoreVPAExp!V$207</f>
        <v>0.19333756962400003</v>
      </c>
      <c r="X34" s="26">
        <f>1/$A$1*[1]CoreVPAExp!W$207</f>
        <v>0.21401950602400002</v>
      </c>
      <c r="Y34" s="26">
        <f>1/$A$1*[1]CoreVPAExp!X$207</f>
        <v>0.19036615778799998</v>
      </c>
      <c r="Z34" s="26">
        <f>1/$A$1*[1]CoreVPAExp!Y$207</f>
        <v>0.11462764061200002</v>
      </c>
      <c r="AA34" s="26">
        <f>1/$A$1*[1]CoreVPAExp!Z$207</f>
        <v>0.11462764061200002</v>
      </c>
      <c r="AB34" s="26">
        <f>1/$A$1*[1]CoreVPAExp!AA$207</f>
        <v>0.11462764061200002</v>
      </c>
      <c r="AC34" s="7"/>
      <c r="AD34" s="24">
        <f>1/1000*[1]CoreVPAExp!AB$207</f>
        <v>2.8445876508239997E-3</v>
      </c>
      <c r="AE34" s="25">
        <f>1/1000*[1]CoreVPAExp!AC$207</f>
        <v>3.6963167375999996E-3</v>
      </c>
      <c r="AF34" s="25">
        <f>1/1000*[1]CoreVPAExp!AD$207</f>
        <v>3.6530740704000001E-3</v>
      </c>
      <c r="AG34" s="25">
        <f>1/1000*[1]CoreVPAExp!AE$207</f>
        <v>4.2824584992000011E-3</v>
      </c>
      <c r="AH34" s="25">
        <f>1/1000*[1]CoreVPAExp!AF$207</f>
        <v>5.4703375908999995E-3</v>
      </c>
      <c r="AI34" s="25">
        <f>1/1000*[1]CoreVPAExp!AG$207</f>
        <v>8.2550899430999993E-3</v>
      </c>
      <c r="AJ34" s="25">
        <f>1/1000*[1]CoreVPAExp!AH$207</f>
        <v>1.0645001912000001E-2</v>
      </c>
      <c r="AK34" s="25">
        <f>1/1000*[1]CoreVPAExp!AI$207</f>
        <v>2.1987502998500004E-2</v>
      </c>
      <c r="AL34" s="25">
        <f>1/1000*[1]CoreVPAExp!AJ$207</f>
        <v>1.9209480472800002E-2</v>
      </c>
      <c r="AM34" s="25">
        <f>1/1000*[1]CoreVPAExp!AK$207</f>
        <v>1.1154403897999999E-2</v>
      </c>
      <c r="AN34" s="25">
        <f>1/1000*[1]CoreVPAExp!AL$207</f>
        <v>8.5978246986000012E-3</v>
      </c>
      <c r="AO34" s="25">
        <f>1/1000*[1]CoreVPAExp!AM$207</f>
        <v>1.1010711647999999E-2</v>
      </c>
      <c r="AP34" s="25">
        <f>1/1000*[1]CoreVPAExp!AN$207</f>
        <v>1.2179828196800002E-2</v>
      </c>
      <c r="AQ34" s="25">
        <f>1/1000*[1]CoreVPAExp!AO$207</f>
        <v>1.2422822951100001E-2</v>
      </c>
      <c r="AR34" s="25">
        <f>1/1000*[1]CoreVPAExp!AP$207</f>
        <v>1.3691842496999999E-2</v>
      </c>
      <c r="AS34" s="25">
        <f>1/1000*[1]CoreVPAExp!AQ$207</f>
        <v>1.8953214598500003E-2</v>
      </c>
      <c r="AT34" s="25">
        <f>1/1000*[1]CoreVPAExp!AR$207</f>
        <v>2.0618205268900004E-2</v>
      </c>
      <c r="AU34" s="25">
        <f>1/1000*[1]CoreVPAExp!AS$207</f>
        <v>2.0307361803299999E-2</v>
      </c>
      <c r="AV34" s="25">
        <f>1/1000*[1]CoreVPAExp!AT$207</f>
        <v>2.7528256136999996E-2</v>
      </c>
      <c r="AW34" s="25">
        <f>1/1000*[1]CoreVPAExp!AU$207</f>
        <v>3.0170205942500004E-2</v>
      </c>
      <c r="AX34" s="25">
        <f>1/1000*[1]CoreVPAExp!AV$207</f>
        <v>2.7672082826600001E-2</v>
      </c>
      <c r="AY34" s="25">
        <f>1/1000*[1]CoreVPAExp!AW$207</f>
        <v>3.8877904814700007E-2</v>
      </c>
      <c r="AZ34" s="25">
        <f>1/1000*[1]CoreVPAExp!AX$207</f>
        <v>3.7320717680999996E-2</v>
      </c>
      <c r="BA34" s="25">
        <f>1/1000*[1]CoreVPAExp!AY$207</f>
        <v>2.6133816431799999E-2</v>
      </c>
      <c r="BB34" s="25">
        <f>1/1000*[1]CoreVPAExp!AZ$207</f>
        <v>0</v>
      </c>
      <c r="BC34" s="226">
        <f>1/1000*[1]CoreVPAExp!BA$207</f>
        <v>0</v>
      </c>
      <c r="BD34" s="400"/>
    </row>
    <row r="35" spans="2:56">
      <c r="B35" s="23" t="s">
        <v>79</v>
      </c>
      <c r="C35" s="103">
        <f>1/$A$1*[1]CoreVPAExp!$B$208</f>
        <v>0.53476619200000008</v>
      </c>
      <c r="D35" s="104">
        <f>1/$A$1*[1]CoreVPAExp!$C$208</f>
        <v>0.54877790473666654</v>
      </c>
      <c r="E35" s="104">
        <f>1/$A$1*[1]CoreVPAExp!$D$208</f>
        <v>0.62063514941666675</v>
      </c>
      <c r="F35" s="104">
        <f>1/$A$1*[1]CoreVPAExp!$E$208</f>
        <v>0.44695709831666663</v>
      </c>
      <c r="G35" s="104">
        <f>1/$A$1*[1]CoreVPAExp!$F$208</f>
        <v>0.38315655406354537</v>
      </c>
      <c r="H35" s="104">
        <f>1/$A$1*[1]CoreVPAExp!$G$208</f>
        <v>0.10007521228415855</v>
      </c>
      <c r="I35" s="104">
        <f>1/$A$1*[1]CoreVPAExp!$H$208</f>
        <v>0.13186768137617152</v>
      </c>
      <c r="J35" s="105">
        <f>1/$A$1*[1]CoreVPAExp!$I$208</f>
        <v>0.91314675192000017</v>
      </c>
      <c r="K35" s="105">
        <f>1/$A$1*[1]CoreVPAExp!$J$208</f>
        <v>1.0390796929984614</v>
      </c>
      <c r="L35" s="105">
        <f>1/$A$1*[1]CoreVPAExp!K$208</f>
        <v>1.2027946597349439</v>
      </c>
      <c r="M35" s="105">
        <f>1/$A$1*[1]CoreVPAExp!L$208</f>
        <v>1.1390128594410924</v>
      </c>
      <c r="N35" s="105">
        <f>1/$A$1*[1]CoreVPAExp!M$208</f>
        <v>0.98132000462882374</v>
      </c>
      <c r="O35" s="105">
        <f>1/$A$1*[1]CoreVPAExp!N$208</f>
        <v>1.2266473073215527</v>
      </c>
      <c r="P35" s="105">
        <f>1/$A$1*[1]CoreVPAExp!O$208</f>
        <v>1.3184513038207473</v>
      </c>
      <c r="Q35" s="105">
        <f>1/$A$1*[1]CoreVPAExp!P$208</f>
        <v>1.1720956818564288</v>
      </c>
      <c r="R35" s="105">
        <f>1/$A$1*[1]CoreVPAExp!Q$208</f>
        <v>1.143394945324157</v>
      </c>
      <c r="S35" s="105">
        <f>1/$A$1*[1]CoreVPAExp!R$208</f>
        <v>1.2594653271066671</v>
      </c>
      <c r="T35" s="105">
        <f>1/$A$1*[1]CoreVPAExp!S$208</f>
        <v>1.0956534705079999</v>
      </c>
      <c r="U35" s="105">
        <f>1/$A$1*[1]CoreVPAExp!T$208</f>
        <v>1.3276618015800086</v>
      </c>
      <c r="V35" s="105">
        <f>1/$A$1*[1]CoreVPAExp!U$208</f>
        <v>1.3771671508311112</v>
      </c>
      <c r="W35" s="105">
        <f>1/$A$1*[1]CoreVPAExp!V$208</f>
        <v>1.160335222836</v>
      </c>
      <c r="X35" s="105">
        <f>1/$A$1*[1]CoreVPAExp!W$208</f>
        <v>0.97310503755600009</v>
      </c>
      <c r="Y35" s="105">
        <f>1/$A$1*[1]CoreVPAExp!X$208</f>
        <v>0.96706622050800006</v>
      </c>
      <c r="Z35" s="105">
        <f>1/$A$1*[1]CoreVPAExp!Y$208</f>
        <v>1.0974795108640005</v>
      </c>
      <c r="AA35" s="105">
        <f>1/$A$1*[1]CoreVPAExp!Z$208</f>
        <v>1.0974795108640005</v>
      </c>
      <c r="AB35" s="105">
        <f>1/$A$1*[1]CoreVPAExp!AA$208</f>
        <v>1.0974795108640005</v>
      </c>
      <c r="AC35" s="7"/>
      <c r="AD35" s="24">
        <f>1/1000*[1]CoreVPAExp!AB$208</f>
        <v>3.6728589440343004E-2</v>
      </c>
      <c r="AE35" s="25">
        <f>1/1000*[1]CoreVPAExp!AC$208</f>
        <v>3.4804773167200008E-2</v>
      </c>
      <c r="AF35" s="25">
        <f>1/1000*[1]CoreVPAExp!AD$208</f>
        <v>4.3487157739199998E-2</v>
      </c>
      <c r="AG35" s="25">
        <f>1/1000*[1]CoreVPAExp!AE$208</f>
        <v>4.0386651032000002E-2</v>
      </c>
      <c r="AH35" s="25">
        <f>1/1000*[1]CoreVPAExp!AF$208</f>
        <v>4.0588208219999998E-2</v>
      </c>
      <c r="AI35" s="25">
        <f>1/1000*[1]CoreVPAExp!AG$208</f>
        <v>1.4608744722000001E-2</v>
      </c>
      <c r="AJ35" s="25">
        <f>1/1000*[1]CoreVPAExp!AH$208</f>
        <v>2.2104362127599999E-2</v>
      </c>
      <c r="AK35" s="25">
        <f>1/1000*[1]CoreVPAExp!AI$208</f>
        <v>0.1222879922815</v>
      </c>
      <c r="AL35" s="25">
        <f>1/1000*[1]CoreVPAExp!AJ$208</f>
        <v>0.13093266335360002</v>
      </c>
      <c r="AM35" s="25">
        <f>1/1000*[1]CoreVPAExp!AK$208</f>
        <v>0.13901820543159996</v>
      </c>
      <c r="AN35" s="25">
        <f>1/1000*[1]CoreVPAExp!AL$208</f>
        <v>0.139306491522</v>
      </c>
      <c r="AO35" s="25">
        <f>1/1000*[1]CoreVPAExp!AM$208</f>
        <v>0.130014921408</v>
      </c>
      <c r="AP35" s="25">
        <f>1/1000*[1]CoreVPAExp!AN$208</f>
        <v>0.15885851141599999</v>
      </c>
      <c r="AQ35" s="25">
        <f>1/1000*[1]CoreVPAExp!AO$208</f>
        <v>0.18054487566300004</v>
      </c>
      <c r="AR35" s="25">
        <f>1/1000*[1]CoreVPAExp!AP$208</f>
        <v>0.156364014252</v>
      </c>
      <c r="AS35" s="25">
        <f>1/1000*[1]CoreVPAExp!AQ$208</f>
        <v>0.12329602560099999</v>
      </c>
      <c r="AT35" s="25">
        <f>1/1000*[1]CoreVPAExp!AR$208</f>
        <v>0.13103348707859999</v>
      </c>
      <c r="AU35" s="25">
        <f>1/1000*[1]CoreVPAExp!AS$208</f>
        <v>0.11276751031259999</v>
      </c>
      <c r="AV35" s="25">
        <f>1/1000*[1]CoreVPAExp!AT$208</f>
        <v>0.15391821005299999</v>
      </c>
      <c r="AW35" s="25">
        <f>1/1000*[1]CoreVPAExp!AU$208</f>
        <v>0.13915681779450004</v>
      </c>
      <c r="AX35" s="25">
        <f>1/1000*[1]CoreVPAExp!AV$208</f>
        <v>0.11676940867520001</v>
      </c>
      <c r="AY35" s="25">
        <f>1/1000*[1]CoreVPAExp!AW$208</f>
        <v>0.14076081809810007</v>
      </c>
      <c r="AZ35" s="25">
        <f>1/1000*[1]CoreVPAExp!AX$208</f>
        <v>0.13462806860099999</v>
      </c>
      <c r="BA35" s="25">
        <f>1/1000*[1]CoreVPAExp!AY$208</f>
        <v>0.1360835751286</v>
      </c>
      <c r="BB35" s="25">
        <f>1/1000*[1]CoreVPAExp!AZ$208</f>
        <v>0</v>
      </c>
      <c r="BC35" s="226">
        <f>1/1000*[1]CoreVPAExp!BA$208</f>
        <v>0</v>
      </c>
      <c r="BD35" s="400"/>
    </row>
    <row r="36" spans="2:56">
      <c r="B36" s="23" t="s">
        <v>66</v>
      </c>
      <c r="C36" s="24">
        <f>1/$A$1*[1]CoreVPAExp!$B$212</f>
        <v>1.5126087611111113E-2</v>
      </c>
      <c r="D36" s="25">
        <f>1/$A$1*[1]CoreVPAExp!$C$212</f>
        <v>1.6900728400000002E-2</v>
      </c>
      <c r="E36" s="25">
        <f>1/$A$1*[1]CoreVPAExp!$D$212</f>
        <v>2.6434842413333336E-2</v>
      </c>
      <c r="F36" s="25">
        <f>1/$A$1*[1]CoreVPAExp!$E$212</f>
        <v>6.8883322420000004E-2</v>
      </c>
      <c r="G36" s="25">
        <f>1/$A$1*[1]CoreVPAExp!$F$212</f>
        <v>0.12601271895999999</v>
      </c>
      <c r="H36" s="25">
        <f>1/$A$1*[1]CoreVPAExp!$G$212</f>
        <v>0.15972851651888886</v>
      </c>
      <c r="I36" s="25">
        <f>1/$A$1*[1]CoreVPAExp!$H$212</f>
        <v>0.1371438300014815</v>
      </c>
      <c r="J36" s="26">
        <f>1/$A$1*[1]CoreVPAExp!$I$212</f>
        <v>0.21179508811999997</v>
      </c>
      <c r="K36" s="26">
        <f>1/$A$1*[1]CoreVPAExp!$J$212</f>
        <v>0.11828101774666668</v>
      </c>
      <c r="L36" s="26">
        <f>1/$A$1*[1]CoreVPAExp!K$212</f>
        <v>7.2939332210000013E-2</v>
      </c>
      <c r="M36" s="26">
        <f>1/$A$1*[1]CoreVPAExp!L$212</f>
        <v>6.8955512967058818E-2</v>
      </c>
      <c r="N36" s="26">
        <f>1/$A$1*[1]CoreVPAExp!M$212</f>
        <v>5.4834614650000002E-2</v>
      </c>
      <c r="O36" s="26">
        <f>1/$A$1*[1]CoreVPAExp!N$212</f>
        <v>2.5877272324999999E-2</v>
      </c>
      <c r="P36" s="26">
        <f>1/$A$1*[1]CoreVPAExp!O$212</f>
        <v>2.4699941560000001E-2</v>
      </c>
      <c r="Q36" s="26">
        <f>1/$A$1*[1]CoreVPAExp!P$212</f>
        <v>2.54412860969697E-2</v>
      </c>
      <c r="R36" s="26">
        <f>1/$A$1*[1]CoreVPAExp!Q$212</f>
        <v>2.2198797493333332E-2</v>
      </c>
      <c r="S36" s="26">
        <f>1/$A$1*[1]CoreVPAExp!R$212</f>
        <v>2.9132885166666667E-2</v>
      </c>
      <c r="T36" s="26">
        <f>1/$A$1*[1]CoreVPAExp!S$212</f>
        <v>3.9548574679999997E-2</v>
      </c>
      <c r="U36" s="26">
        <f>1/$A$1*[1]CoreVPAExp!T$212</f>
        <v>4.9809762678559175E-2</v>
      </c>
      <c r="V36" s="26">
        <f>1/$A$1*[1]CoreVPAExp!U$212</f>
        <v>6.163120519166667E-2</v>
      </c>
      <c r="W36" s="26">
        <f>1/$A$1*[1]CoreVPAExp!V$212</f>
        <v>3.9644186659999997E-2</v>
      </c>
      <c r="X36" s="26">
        <f>1/$A$1*[1]CoreVPAExp!W$212</f>
        <v>7.722602767999999E-2</v>
      </c>
      <c r="Y36" s="26">
        <f>1/$A$1*[1]CoreVPAExp!X$212</f>
        <v>7.8807043858461545E-2</v>
      </c>
      <c r="Z36" s="26">
        <f>1/$A$1*[1]CoreVPAExp!Y$212</f>
        <v>8.5000949763999994E-2</v>
      </c>
      <c r="AA36" s="26">
        <f>1/$A$1*[1]CoreVPAExp!Z$212</f>
        <v>8.5000949763999994E-2</v>
      </c>
      <c r="AB36" s="26">
        <f>1/$A$1*[1]CoreVPAExp!AA$212</f>
        <v>8.5000949763999994E-2</v>
      </c>
      <c r="AC36" s="7"/>
      <c r="AD36" s="24">
        <f>1/1000*[1]CoreVPAExp!AB$212</f>
        <v>3.3062205115800001E-3</v>
      </c>
      <c r="AE36" s="25">
        <f>1/1000*[1]CoreVPAExp!AC$212</f>
        <v>3.7741112404E-3</v>
      </c>
      <c r="AF36" s="25">
        <f>1/1000*[1]CoreVPAExp!AD$212</f>
        <v>4.8397160207999989E-3</v>
      </c>
      <c r="AG36" s="25">
        <f>1/1000*[1]CoreVPAExp!AE$212</f>
        <v>1.2403325200000001E-2</v>
      </c>
      <c r="AH36" s="25">
        <f>1/1000*[1]CoreVPAExp!AF$212</f>
        <v>2.3619407053200002E-2</v>
      </c>
      <c r="AI36" s="25">
        <f>1/1000*[1]CoreVPAExp!AG$212</f>
        <v>3.0185284786800003E-2</v>
      </c>
      <c r="AJ36" s="25">
        <f>1/1000*[1]CoreVPAExp!AH$212</f>
        <v>3.4658102047600003E-2</v>
      </c>
      <c r="AK36" s="25">
        <f>1/1000*[1]CoreVPAExp!AI$212</f>
        <v>4.8274464590000003E-2</v>
      </c>
      <c r="AL36" s="25">
        <f>1/1000*[1]CoreVPAExp!AJ$212</f>
        <v>2.7342382324400002E-2</v>
      </c>
      <c r="AM36" s="25">
        <f>1/1000*[1]CoreVPAExp!AK$212</f>
        <v>1.5485545226800001E-2</v>
      </c>
      <c r="AN36" s="25">
        <f>1/1000*[1]CoreVPAExp!AL$212</f>
        <v>1.5717191637600002E-2</v>
      </c>
      <c r="AO36" s="25">
        <f>1/1000*[1]CoreVPAExp!AM$212</f>
        <v>1.2951880704000001E-2</v>
      </c>
      <c r="AP36" s="25">
        <f>1/1000*[1]CoreVPAExp!AN$212</f>
        <v>5.6749063535999995E-3</v>
      </c>
      <c r="AQ36" s="25">
        <f>1/1000*[1]CoreVPAExp!AO$212</f>
        <v>6.6525870381000003E-3</v>
      </c>
      <c r="AR36" s="25">
        <f>1/1000*[1]CoreVPAExp!AP$212</f>
        <v>6.7563444790000003E-3</v>
      </c>
      <c r="AS36" s="25">
        <f>1/1000*[1]CoreVPAExp!AQ$212</f>
        <v>5.2233917504999998E-3</v>
      </c>
      <c r="AT36" s="25">
        <f>1/1000*[1]CoreVPAExp!AR$212</f>
        <v>6.9449983182000002E-3</v>
      </c>
      <c r="AU36" s="25">
        <f>1/1000*[1]CoreVPAExp!AS$212</f>
        <v>1.0076301535300002E-2</v>
      </c>
      <c r="AV36" s="25">
        <f>1/1000*[1]CoreVPAExp!AT$212</f>
        <v>1.4166392612000001E-2</v>
      </c>
      <c r="AW36" s="25">
        <f>1/1000*[1]CoreVPAExp!AU$212</f>
        <v>1.5670557251000004E-2</v>
      </c>
      <c r="AX36" s="25">
        <f>1/1000*[1]CoreVPAExp!AV$212</f>
        <v>1.04999956004E-2</v>
      </c>
      <c r="AY36" s="25">
        <f>1/1000*[1]CoreVPAExp!AW$212</f>
        <v>2.5292755033500001E-2</v>
      </c>
      <c r="AZ36" s="25">
        <f>1/1000*[1]CoreVPAExp!AX$212</f>
        <v>2.7081969056999996E-2</v>
      </c>
      <c r="BA36" s="25">
        <f>1/1000*[1]CoreVPAExp!AY$212</f>
        <v>2.5324655853200002E-2</v>
      </c>
      <c r="BB36" s="25">
        <f>1/1000*[1]CoreVPAExp!AZ$212</f>
        <v>0</v>
      </c>
      <c r="BC36" s="226">
        <f>1/1000*[1]CoreVPAExp!BA$212</f>
        <v>0</v>
      </c>
      <c r="BD36" s="400"/>
    </row>
    <row r="37" spans="2:56">
      <c r="B37" s="23" t="s">
        <v>37</v>
      </c>
      <c r="C37" s="24">
        <f>1/$A$1*[1]CoreVPAExp!$B$225</f>
        <v>4.0110370999999999E-3</v>
      </c>
      <c r="D37" s="25">
        <f>1/$A$1*[1]CoreVPAExp!$C$225</f>
        <v>6.1225356000000003E-3</v>
      </c>
      <c r="E37" s="25">
        <f>1/$A$1*[1]CoreVPAExp!$D$225</f>
        <v>4.0641461303030308E-3</v>
      </c>
      <c r="F37" s="25">
        <f>1/$A$1*[1]CoreVPAExp!$E$225</f>
        <v>4.7456859764705879E-3</v>
      </c>
      <c r="G37" s="25">
        <f>1/$A$1*[1]CoreVPAExp!$F$225</f>
        <v>1.4340894800000004E-2</v>
      </c>
      <c r="H37" s="25">
        <f>1/$A$1*[1]CoreVPAExp!$G$225</f>
        <v>5.5302816066666663E-2</v>
      </c>
      <c r="I37" s="25">
        <f>1/$A$1*[1]CoreVPAExp!$H$225</f>
        <v>2.8078071600000004E-2</v>
      </c>
      <c r="J37" s="26">
        <f>1/$A$1*[1]CoreVPAExp!$I$225</f>
        <v>0.12511076433999999</v>
      </c>
      <c r="K37" s="26">
        <f>1/$A$1*[1]CoreVPAExp!$J$225</f>
        <v>4.1135789400909097E-2</v>
      </c>
      <c r="L37" s="26">
        <f>1/$A$1*[1]CoreVPAExp!K$225</f>
        <v>2.9745401519999999E-2</v>
      </c>
      <c r="M37" s="26">
        <f>1/$A$1*[1]CoreVPAExp!L$225</f>
        <v>9.1442128370370374E-3</v>
      </c>
      <c r="N37" s="26">
        <f>1/$A$1*[1]CoreVPAExp!M$225</f>
        <v>6.3297834692307691E-3</v>
      </c>
      <c r="O37" s="26">
        <f>1/$A$1*[1]CoreVPAExp!N$225</f>
        <v>3.6083942234195407E-3</v>
      </c>
      <c r="P37" s="26">
        <f>1/$A$1*[1]CoreVPAExp!O$225</f>
        <v>6.2540004200000001E-3</v>
      </c>
      <c r="Q37" s="26">
        <f>1/$A$1*[1]CoreVPAExp!P$225</f>
        <v>1.203237264E-2</v>
      </c>
      <c r="R37" s="26">
        <f>1/$A$1*[1]CoreVPAExp!Q$225</f>
        <v>7.366849438333334E-3</v>
      </c>
      <c r="S37" s="26">
        <f>1/$A$1*[1]CoreVPAExp!R$225</f>
        <v>6.9844002681320157E-3</v>
      </c>
      <c r="T37" s="26">
        <f>1/$A$1*[1]CoreVPAExp!S$225</f>
        <v>1.0944273519999999E-2</v>
      </c>
      <c r="U37" s="26">
        <f>1/$A$1*[1]CoreVPAExp!T$225</f>
        <v>6.143759955898268E-3</v>
      </c>
      <c r="V37" s="26">
        <f>1/$A$1*[1]CoreVPAExp!U$225</f>
        <v>4.2658804111111118E-3</v>
      </c>
      <c r="W37" s="26">
        <f>1/$A$1*[1]CoreVPAExp!V$225</f>
        <v>5.4947024319999989E-3</v>
      </c>
      <c r="X37" s="26">
        <f>1/$A$1*[1]CoreVPAExp!W$225</f>
        <v>8.5746943600000011E-3</v>
      </c>
      <c r="Y37" s="26">
        <f>1/$A$1*[1]CoreVPAExp!X$225</f>
        <v>7.1996123426666669E-3</v>
      </c>
      <c r="Z37" s="26">
        <f>1/$A$1*[1]CoreVPAExp!Y$225</f>
        <v>6.2032766079999999E-3</v>
      </c>
      <c r="AA37" s="26">
        <f>1/$A$1*[1]CoreVPAExp!Z$225</f>
        <v>6.2032766079999999E-3</v>
      </c>
      <c r="AB37" s="26">
        <f>1/$A$1*[1]CoreVPAExp!AA$225</f>
        <v>6.2032766079999999E-3</v>
      </c>
      <c r="AC37" s="7"/>
      <c r="AD37" s="24">
        <f>1/1000*[1]CoreVPAExp!AB$225</f>
        <v>9.7399331831099988E-4</v>
      </c>
      <c r="AE37" s="25">
        <f>1/1000*[1]CoreVPAExp!AC$225</f>
        <v>1.4911471320000001E-3</v>
      </c>
      <c r="AF37" s="25">
        <f>1/1000*[1]CoreVPAExp!AD$225</f>
        <v>1.1745382704000001E-3</v>
      </c>
      <c r="AG37" s="25">
        <f>1/1000*[1]CoreVPAExp!AE$225</f>
        <v>1.8470403280000003E-3</v>
      </c>
      <c r="AH37" s="25">
        <f>1/1000*[1]CoreVPAExp!AF$225</f>
        <v>3.3839316819000002E-3</v>
      </c>
      <c r="AI37" s="25">
        <f>1/1000*[1]CoreVPAExp!AG$225</f>
        <v>7.8209836419000003E-3</v>
      </c>
      <c r="AJ37" s="25">
        <f>1/1000*[1]CoreVPAExp!AH$225</f>
        <v>5.9198074544000012E-3</v>
      </c>
      <c r="AK37" s="25">
        <f>1/1000*[1]CoreVPAExp!AI$225</f>
        <v>1.8311562974000002E-2</v>
      </c>
      <c r="AL37" s="25">
        <f>1/1000*[1]CoreVPAExp!AJ$225</f>
        <v>8.6855461267999999E-3</v>
      </c>
      <c r="AM37" s="25">
        <f>1/1000*[1]CoreVPAExp!AK$225</f>
        <v>5.9332727696000008E-3</v>
      </c>
      <c r="AN37" s="25">
        <f>1/1000*[1]CoreVPAExp!AL$225</f>
        <v>3.7021418657999998E-3</v>
      </c>
      <c r="AO37" s="25">
        <f>1/1000*[1]CoreVPAExp!AM$225</f>
        <v>3.3935428800000002E-3</v>
      </c>
      <c r="AP37" s="25">
        <f>1/1000*[1]CoreVPAExp!AN$225</f>
        <v>2.0361291983999998E-3</v>
      </c>
      <c r="AQ37" s="25">
        <f>1/1000*[1]CoreVPAExp!AO$225</f>
        <v>2.3399754057000003E-3</v>
      </c>
      <c r="AR37" s="25">
        <f>1/1000*[1]CoreVPAExp!AP$225</f>
        <v>3.9475487405000002E-3</v>
      </c>
      <c r="AS37" s="25">
        <f>1/1000*[1]CoreVPAExp!AQ$225</f>
        <v>2.8812427979999999E-3</v>
      </c>
      <c r="AT37" s="25">
        <f>1/1000*[1]CoreVPAExp!AR$225</f>
        <v>3.1480889070999996E-3</v>
      </c>
      <c r="AU37" s="25">
        <f>1/1000*[1]CoreVPAExp!AS$225</f>
        <v>5.8676154822999999E-3</v>
      </c>
      <c r="AV37" s="25">
        <f>1/1000*[1]CoreVPAExp!AT$225</f>
        <v>4.6540564560000001E-3</v>
      </c>
      <c r="AW37" s="25">
        <f>1/1000*[1]CoreVPAExp!AU$225</f>
        <v>4.0089910724999999E-3</v>
      </c>
      <c r="AX37" s="25">
        <f>1/1000*[1]CoreVPAExp!AV$225</f>
        <v>3.6323570502000005E-3</v>
      </c>
      <c r="AY37" s="25">
        <f>1/1000*[1]CoreVPAExp!AW$225</f>
        <v>6.1154531212000022E-3</v>
      </c>
      <c r="AZ37" s="25">
        <f>1/1000*[1]CoreVPAExp!AX$225</f>
        <v>5.0993325629999997E-3</v>
      </c>
      <c r="BA37" s="25">
        <f>1/1000*[1]CoreVPAExp!AY$225</f>
        <v>5.0194032503999998E-3</v>
      </c>
      <c r="BB37" s="25">
        <f>1/1000*[1]CoreVPAExp!AZ$225</f>
        <v>0</v>
      </c>
      <c r="BC37" s="226">
        <f>1/1000*[1]CoreVPAExp!BA$225</f>
        <v>0</v>
      </c>
      <c r="BD37" s="400"/>
    </row>
    <row r="38" spans="2:56">
      <c r="B38" s="23" t="s">
        <v>67</v>
      </c>
      <c r="C38" s="24">
        <f>1/$A$1*[1]CoreVPAExp!$B$246</f>
        <v>2.1564501463846159E-2</v>
      </c>
      <c r="D38" s="25">
        <f>1/$A$1*[1]CoreVPAExp!$C$246</f>
        <v>2.4612915397948718E-2</v>
      </c>
      <c r="E38" s="25">
        <f>1/$A$1*[1]CoreVPAExp!$D$246</f>
        <v>3.0930425529411769E-2</v>
      </c>
      <c r="F38" s="25">
        <f>1/$A$1*[1]CoreVPAExp!$E$246</f>
        <v>6.6250474848888907E-2</v>
      </c>
      <c r="G38" s="25">
        <f>1/$A$1*[1]CoreVPAExp!$F$246</f>
        <v>9.1406675958713463E-2</v>
      </c>
      <c r="H38" s="25">
        <f>1/$A$1*[1]CoreVPAExp!$G$246</f>
        <v>0.17868995251440561</v>
      </c>
      <c r="I38" s="25">
        <f>1/$A$1*[1]CoreVPAExp!$H$246</f>
        <v>0.17507946711111111</v>
      </c>
      <c r="J38" s="26">
        <f>1/$A$1*[1]CoreVPAExp!$I$246</f>
        <v>0.38367438849999991</v>
      </c>
      <c r="K38" s="26">
        <f>1/$A$1*[1]CoreVPAExp!$J$246</f>
        <v>0.16264219233666671</v>
      </c>
      <c r="L38" s="26">
        <f>1/$A$1*[1]CoreVPAExp!K$246</f>
        <v>5.6296436450000001E-2</v>
      </c>
      <c r="M38" s="26">
        <f>1/$A$1*[1]CoreVPAExp!L$246</f>
        <v>6.9848664566728308E-2</v>
      </c>
      <c r="N38" s="26">
        <f>1/$A$1*[1]CoreVPAExp!M$246</f>
        <v>0.10555551410064104</v>
      </c>
      <c r="O38" s="26">
        <f>1/$A$1*[1]CoreVPAExp!N$246</f>
        <v>6.1000874125000007E-2</v>
      </c>
      <c r="P38" s="26">
        <f>1/$A$1*[1]CoreVPAExp!O$246</f>
        <v>8.9321191507549025E-2</v>
      </c>
      <c r="Q38" s="26">
        <f>1/$A$1*[1]CoreVPAExp!P$246</f>
        <v>0.14918884929072465</v>
      </c>
      <c r="R38" s="26">
        <f>1/$A$1*[1]CoreVPAExp!Q$246</f>
        <v>0.11439270376388891</v>
      </c>
      <c r="S38" s="26">
        <f>1/$A$1*[1]CoreVPAExp!R$246</f>
        <v>0.10267698905309416</v>
      </c>
      <c r="T38" s="26">
        <f>1/$A$1*[1]CoreVPAExp!S$246</f>
        <v>8.8019667127999995E-2</v>
      </c>
      <c r="U38" s="26">
        <f>1/$A$1*[1]CoreVPAExp!T$246</f>
        <v>0.10972729985949688</v>
      </c>
      <c r="V38" s="26">
        <f>1/$A$1*[1]CoreVPAExp!U$246</f>
        <v>8.330462707128207E-2</v>
      </c>
      <c r="W38" s="26">
        <f>1/$A$1*[1]CoreVPAExp!V$246</f>
        <v>0.13569391162</v>
      </c>
      <c r="X38" s="26">
        <f>1/$A$1*[1]CoreVPAExp!W$246</f>
        <v>0.27189048480000005</v>
      </c>
      <c r="Y38" s="26">
        <f>1/$A$1*[1]CoreVPAExp!X$246</f>
        <v>7.7548057331111114E-2</v>
      </c>
      <c r="Z38" s="26">
        <f>1/$A$1*[1]CoreVPAExp!Y$246</f>
        <v>8.71826139852174E-2</v>
      </c>
      <c r="AA38" s="26">
        <f>1/$A$1*[1]CoreVPAExp!Z$246</f>
        <v>8.71826139852174E-2</v>
      </c>
      <c r="AB38" s="26">
        <f>1/$A$1*[1]CoreVPAExp!AA$246</f>
        <v>8.71826139852174E-2</v>
      </c>
      <c r="AC38" s="7"/>
      <c r="AD38" s="24">
        <f>1/1000*[1]CoreVPAExp!AB$246</f>
        <v>2.0167653258930003E-3</v>
      </c>
      <c r="AE38" s="25">
        <f>1/1000*[1]CoreVPAExp!AC$246</f>
        <v>2.1404222036E-3</v>
      </c>
      <c r="AF38" s="25">
        <f>1/1000*[1]CoreVPAExp!AD$246</f>
        <v>4.3043579615999993E-3</v>
      </c>
      <c r="AG38" s="25">
        <f>1/1000*[1]CoreVPAExp!AE$246</f>
        <v>1.2652142820800003E-2</v>
      </c>
      <c r="AH38" s="25">
        <f>1/1000*[1]CoreVPAExp!AF$246</f>
        <v>2.0264312705000002E-2</v>
      </c>
      <c r="AI38" s="25">
        <f>1/1000*[1]CoreVPAExp!AG$246</f>
        <v>2.7892689653400003E-2</v>
      </c>
      <c r="AJ38" s="25">
        <f>1/1000*[1]CoreVPAExp!AH$246</f>
        <v>2.9961663341200002E-2</v>
      </c>
      <c r="AK38" s="25">
        <f>1/1000*[1]CoreVPAExp!AI$246</f>
        <v>6.97688150915E-2</v>
      </c>
      <c r="AL38" s="25">
        <f>1/1000*[1]CoreVPAExp!AJ$246</f>
        <v>3.9394611713200002E-2</v>
      </c>
      <c r="AM38" s="25">
        <f>1/1000*[1]CoreVPAExp!AK$246</f>
        <v>1.1401139833600001E-2</v>
      </c>
      <c r="AN38" s="25">
        <f>1/1000*[1]CoreVPAExp!AL$246</f>
        <v>1.5854021111700003E-2</v>
      </c>
      <c r="AO38" s="25">
        <f>1/1000*[1]CoreVPAExp!AM$246</f>
        <v>2.5555253327999999E-2</v>
      </c>
      <c r="AP38" s="25">
        <f>1/1000*[1]CoreVPAExp!AN$246</f>
        <v>1.2535200022399998E-2</v>
      </c>
      <c r="AQ38" s="25">
        <f>1/1000*[1]CoreVPAExp!AO$246</f>
        <v>1.8689650063199999E-2</v>
      </c>
      <c r="AR38" s="25">
        <f>1/1000*[1]CoreVPAExp!AP$246</f>
        <v>3.2141909675999995E-2</v>
      </c>
      <c r="AS38" s="25">
        <f>1/1000*[1]CoreVPAExp!AQ$246</f>
        <v>2.2845464862499998E-2</v>
      </c>
      <c r="AT38" s="25">
        <f>1/1000*[1]CoreVPAExp!AR$246</f>
        <v>1.9329677368599998E-2</v>
      </c>
      <c r="AU38" s="25">
        <f>1/1000*[1]CoreVPAExp!AS$246</f>
        <v>1.6651770092099998E-2</v>
      </c>
      <c r="AV38" s="25">
        <f>1/1000*[1]CoreVPAExp!AT$246</f>
        <v>1.9405734952999996E-2</v>
      </c>
      <c r="AW38" s="25">
        <f>1/1000*[1]CoreVPAExp!AU$246</f>
        <v>1.4344397551000001E-2</v>
      </c>
      <c r="AX38" s="25">
        <f>1/1000*[1]CoreVPAExp!AV$246</f>
        <v>2.0314501012999999E-2</v>
      </c>
      <c r="AY38" s="25">
        <f>1/1000*[1]CoreVPAExp!AW$246</f>
        <v>7.7623586134800013E-2</v>
      </c>
      <c r="AZ38" s="25">
        <f>1/1000*[1]CoreVPAExp!AX$246</f>
        <v>2.0422072592999999E-2</v>
      </c>
      <c r="BA38" s="25">
        <f>1/1000*[1]CoreVPAExp!AY$246</f>
        <v>1.6238494115799997E-2</v>
      </c>
      <c r="BB38" s="25">
        <f>1/1000*[1]CoreVPAExp!AZ$246</f>
        <v>0</v>
      </c>
      <c r="BC38" s="226">
        <f>1/1000*[1]CoreVPAExp!BA$246</f>
        <v>0</v>
      </c>
      <c r="BD38" s="400"/>
    </row>
    <row r="39" spans="2:56">
      <c r="B39" s="23" t="s">
        <v>15</v>
      </c>
      <c r="C39" s="49">
        <f t="shared" ref="C39:AB39" si="11">SUM(C22:C22)-SUM(C23:C38)</f>
        <v>1.9983275163333758E-2</v>
      </c>
      <c r="D39" s="50">
        <f t="shared" si="11"/>
        <v>3.0218640095556637E-2</v>
      </c>
      <c r="E39" s="50">
        <f t="shared" si="11"/>
        <v>3.2132092146763824E-2</v>
      </c>
      <c r="F39" s="50">
        <f t="shared" si="11"/>
        <v>9.3340344782221862E-2</v>
      </c>
      <c r="G39" s="50">
        <f t="shared" si="11"/>
        <v>4.7861545609942269E-2</v>
      </c>
      <c r="H39" s="50">
        <f t="shared" si="11"/>
        <v>6.7310890874173523E-2</v>
      </c>
      <c r="I39" s="50">
        <f t="shared" si="11"/>
        <v>7.6041372163263787E-2</v>
      </c>
      <c r="J39" s="51">
        <f t="shared" si="11"/>
        <v>0.14870145651999778</v>
      </c>
      <c r="K39" s="51">
        <f t="shared" si="11"/>
        <v>0.10003468343372646</v>
      </c>
      <c r="L39" s="51">
        <f t="shared" si="11"/>
        <v>4.7305355486756184E-2</v>
      </c>
      <c r="M39" s="51">
        <f t="shared" si="11"/>
        <v>5.2987031174314581E-2</v>
      </c>
      <c r="N39" s="51">
        <f t="shared" si="11"/>
        <v>4.174594697106393E-2</v>
      </c>
      <c r="O39" s="51">
        <f t="shared" si="11"/>
        <v>4.4520989487956797E-2</v>
      </c>
      <c r="P39" s="51">
        <f t="shared" si="11"/>
        <v>7.5762151887895257E-2</v>
      </c>
      <c r="Q39" s="51">
        <f t="shared" si="11"/>
        <v>6.2498325698673085E-2</v>
      </c>
      <c r="R39" s="51">
        <f t="shared" si="11"/>
        <v>6.8679022388529631E-2</v>
      </c>
      <c r="S39" s="51">
        <f t="shared" si="11"/>
        <v>7.957262393743747E-2</v>
      </c>
      <c r="T39" s="51">
        <f t="shared" si="11"/>
        <v>6.9929443499999522E-2</v>
      </c>
      <c r="U39" s="51">
        <f t="shared" si="11"/>
        <v>7.0764620344013096E-2</v>
      </c>
      <c r="V39" s="51">
        <f t="shared" si="11"/>
        <v>7.5058909011035624E-2</v>
      </c>
      <c r="W39" s="51">
        <f t="shared" si="11"/>
        <v>6.8979909883998047E-2</v>
      </c>
      <c r="X39" s="51">
        <f t="shared" si="11"/>
        <v>8.1085922651999098E-2</v>
      </c>
      <c r="Y39" s="51">
        <f t="shared" si="11"/>
        <v>7.6411794517333931E-2</v>
      </c>
      <c r="Z39" s="51">
        <f t="shared" si="11"/>
        <v>8.07155062199989E-2</v>
      </c>
      <c r="AA39" s="51">
        <f t="shared" si="11"/>
        <v>8.07155062199989E-2</v>
      </c>
      <c r="AB39" s="51">
        <f t="shared" si="11"/>
        <v>8.07155062199989E-2</v>
      </c>
      <c r="AC39" s="7"/>
      <c r="AD39" s="24">
        <f t="shared" ref="AD39:BC39" si="12">SUM(AD22:AD22)-SUM(AD23:AD38)</f>
        <v>4.3437066819627113E-3</v>
      </c>
      <c r="AE39" s="25">
        <f t="shared" si="12"/>
        <v>6.2026855792001179E-3</v>
      </c>
      <c r="AF39" s="25">
        <f t="shared" si="12"/>
        <v>8.2918283424002759E-3</v>
      </c>
      <c r="AG39" s="25">
        <f t="shared" si="12"/>
        <v>1.55558574304E-2</v>
      </c>
      <c r="AH39" s="25">
        <f t="shared" si="12"/>
        <v>1.2706932328300224E-2</v>
      </c>
      <c r="AI39" s="25">
        <f t="shared" si="12"/>
        <v>1.5673751550599579E-2</v>
      </c>
      <c r="AJ39" s="25">
        <f t="shared" si="12"/>
        <v>2.1265340073200134E-2</v>
      </c>
      <c r="AK39" s="25">
        <f t="shared" si="12"/>
        <v>3.1936184519500532E-2</v>
      </c>
      <c r="AL39" s="25">
        <f t="shared" si="12"/>
        <v>2.901843981839991E-2</v>
      </c>
      <c r="AM39" s="25">
        <f t="shared" si="12"/>
        <v>1.4823005463199923E-2</v>
      </c>
      <c r="AN39" s="25">
        <f t="shared" si="12"/>
        <v>1.5118427301299642E-2</v>
      </c>
      <c r="AO39" s="25">
        <f t="shared" si="12"/>
        <v>1.5652733759999871E-2</v>
      </c>
      <c r="AP39" s="25">
        <f t="shared" si="12"/>
        <v>1.527630668960045E-2</v>
      </c>
      <c r="AQ39" s="25">
        <f t="shared" si="12"/>
        <v>2.0606697336299939E-2</v>
      </c>
      <c r="AR39" s="25">
        <f t="shared" si="12"/>
        <v>2.2137576657999869E-2</v>
      </c>
      <c r="AS39" s="25">
        <f t="shared" si="12"/>
        <v>2.2241372069000009E-2</v>
      </c>
      <c r="AT39" s="25">
        <f t="shared" si="12"/>
        <v>2.1661477336200052E-2</v>
      </c>
      <c r="AU39" s="25">
        <f t="shared" si="12"/>
        <v>1.99825041415993E-2</v>
      </c>
      <c r="AV39" s="25">
        <f t="shared" si="12"/>
        <v>2.1999377474000381E-2</v>
      </c>
      <c r="AW39" s="25">
        <f t="shared" si="12"/>
        <v>2.3591478746000094E-2</v>
      </c>
      <c r="AX39" s="25">
        <f t="shared" si="12"/>
        <v>2.1842977062199953E-2</v>
      </c>
      <c r="AY39" s="25">
        <f t="shared" si="12"/>
        <v>2.9658412966299785E-2</v>
      </c>
      <c r="AZ39" s="25">
        <f t="shared" si="12"/>
        <v>3.1716953892000355E-2</v>
      </c>
      <c r="BA39" s="25">
        <f t="shared" si="12"/>
        <v>3.0426953724199901E-2</v>
      </c>
      <c r="BB39" s="25">
        <f t="shared" si="12"/>
        <v>0</v>
      </c>
      <c r="BC39" s="226">
        <f t="shared" si="12"/>
        <v>0</v>
      </c>
      <c r="BD39" s="400"/>
    </row>
    <row r="40" spans="2:56" ht="17.149999999999999" customHeight="1">
      <c r="B40" s="53" t="s">
        <v>108</v>
      </c>
      <c r="C40" s="54">
        <f>1/$A$1*[1]CoreVPAExp!$B$265</f>
        <v>0.31694400239999998</v>
      </c>
      <c r="D40" s="55">
        <f>1/$A$1*[1]CoreVPAExp!$C$265</f>
        <v>0.249610044</v>
      </c>
      <c r="E40" s="55">
        <f>1/$A$1*[1]CoreVPAExp!$D$265</f>
        <v>0.21195764652000004</v>
      </c>
      <c r="F40" s="55">
        <f>1/$A$1*[1]CoreVPAExp!$E$265</f>
        <v>0.28564451199999996</v>
      </c>
      <c r="G40" s="55">
        <f>1/$A$1*[1]CoreVPAExp!$F$265</f>
        <v>0.18015719120000001</v>
      </c>
      <c r="H40" s="55">
        <f>1/$A$1*[1]CoreVPAExp!$G$265</f>
        <v>0.12745642371111113</v>
      </c>
      <c r="I40" s="55">
        <f>1/$A$1*[1]CoreVPAExp!$H$265</f>
        <v>0.13106553320000003</v>
      </c>
      <c r="J40" s="56">
        <f>1/$A$1*[1]CoreVPAExp!$I$265</f>
        <v>0.31575662000000004</v>
      </c>
      <c r="K40" s="56">
        <f>1/$A$1*[1]CoreVPAExp!$J$265</f>
        <v>0.5311169736000001</v>
      </c>
      <c r="L40" s="56">
        <f>1/$A$1*[1]CoreVPAExp!K$265</f>
        <v>0.27393003040000002</v>
      </c>
      <c r="M40" s="56">
        <f>1/$A$1*[1]CoreVPAExp!L$265</f>
        <v>0.25016564306245614</v>
      </c>
      <c r="N40" s="56">
        <f>1/$A$1*[1]CoreVPAExp!M$265</f>
        <v>0.15244488055909092</v>
      </c>
      <c r="O40" s="56">
        <f>1/$A$1*[1]CoreVPAExp!N$265</f>
        <v>0.19329337320000003</v>
      </c>
      <c r="P40" s="56">
        <f>1/$A$1*[1]CoreVPAExp!O$265</f>
        <v>0.13028611182380953</v>
      </c>
      <c r="Q40" s="56">
        <f>1/$A$1*[1]CoreVPAExp!P$265</f>
        <v>0.14790053795304353</v>
      </c>
      <c r="R40" s="56">
        <f>1/$A$1*[1]CoreVPAExp!Q$265</f>
        <v>0.21455882151054134</v>
      </c>
      <c r="S40" s="56">
        <f>1/$A$1*[1]CoreVPAExp!R$265</f>
        <v>0.2240098768736748</v>
      </c>
      <c r="T40" s="56">
        <f>1/$A$1*[1]CoreVPAExp!S$265</f>
        <v>0.19332215038400002</v>
      </c>
      <c r="U40" s="56">
        <f>1/$A$1*[1]CoreVPAExp!T$265</f>
        <v>0.16454849880325476</v>
      </c>
      <c r="V40" s="56">
        <f>1/$A$1*[1]CoreVPAExp!U$265</f>
        <v>0.13431637570467569</v>
      </c>
      <c r="W40" s="56">
        <f>1/$A$1*[1]CoreVPAExp!V$265</f>
        <v>0.15950308768500002</v>
      </c>
      <c r="X40" s="56">
        <f>1/$A$1*[1]CoreVPAExp!W$265</f>
        <v>0.12888788161999998</v>
      </c>
      <c r="Y40" s="56">
        <f>1/$A$1*[1]CoreVPAExp!X$265</f>
        <v>0.15234379120000002</v>
      </c>
      <c r="Z40" s="56">
        <f>1/$A$1*[1]CoreVPAExp!Y$265</f>
        <v>0.1349748815</v>
      </c>
      <c r="AA40" s="56">
        <f>1/$A$1*[1]CoreVPAExp!Z$265</f>
        <v>0.1349748815</v>
      </c>
      <c r="AB40" s="56">
        <f>1/$A$1*[1]CoreVPAExp!AA$265</f>
        <v>0.1349748815</v>
      </c>
      <c r="AC40" s="7"/>
      <c r="AD40" s="54">
        <f>1/1000*[1]CoreVPAExp!AB$265</f>
        <v>2.2820793483500999E-2</v>
      </c>
      <c r="AE40" s="55">
        <f>1/1000*[1]CoreVPAExp!AC$265</f>
        <v>1.6489845413999997E-2</v>
      </c>
      <c r="AF40" s="55">
        <f>1/1000*[1]CoreVPAExp!AD$265</f>
        <v>1.57197319392E-2</v>
      </c>
      <c r="AG40" s="55">
        <f>1/1000*[1]CoreVPAExp!AE$265</f>
        <v>2.5018783204799999E-2</v>
      </c>
      <c r="AH40" s="55">
        <f>1/1000*[1]CoreVPAExp!AF$265</f>
        <v>1.7003996073400005E-2</v>
      </c>
      <c r="AI40" s="55">
        <f>1/1000*[1]CoreVPAExp!AG$265</f>
        <v>1.1568444244500002E-2</v>
      </c>
      <c r="AJ40" s="55">
        <f>1/1000*[1]CoreVPAExp!AH$265</f>
        <v>1.5744677814000001E-2</v>
      </c>
      <c r="AK40" s="55">
        <f>1/1000*[1]CoreVPAExp!AI$265</f>
        <v>4.20825716295E-2</v>
      </c>
      <c r="AL40" s="55">
        <f>1/1000*[1]CoreVPAExp!AJ$265</f>
        <v>7.0188723368000014E-2</v>
      </c>
      <c r="AM40" s="55">
        <f>1/1000*[1]CoreVPAExp!AK$265</f>
        <v>3.2428755484400003E-2</v>
      </c>
      <c r="AN40" s="55">
        <f>1/1000*[1]CoreVPAExp!AL$265</f>
        <v>3.1560247884599997E-2</v>
      </c>
      <c r="AO40" s="55">
        <f>1/1000*[1]CoreVPAExp!AM$265</f>
        <v>2.3574861888000002E-2</v>
      </c>
      <c r="AP40" s="55">
        <f>1/1000*[1]CoreVPAExp!AN$265</f>
        <v>2.8446919969599995E-2</v>
      </c>
      <c r="AQ40" s="55">
        <f>1/1000*[1]CoreVPAExp!AO$265</f>
        <v>2.16441200736E-2</v>
      </c>
      <c r="AR40" s="55">
        <f>1/1000*[1]CoreVPAExp!AP$265</f>
        <v>2.4746892807500004E-2</v>
      </c>
      <c r="AS40" s="55">
        <f>1/1000*[1]CoreVPAExp!AQ$265</f>
        <v>2.8452108978999996E-2</v>
      </c>
      <c r="AT40" s="55">
        <f>1/1000*[1]CoreVPAExp!AR$265</f>
        <v>2.9269291801999997E-2</v>
      </c>
      <c r="AU40" s="55">
        <f>1/1000*[1]CoreVPAExp!AS$265</f>
        <v>2.6851763610099996E-2</v>
      </c>
      <c r="AV40" s="55">
        <f>1/1000*[1]CoreVPAExp!AT$265</f>
        <v>2.4883106663000001E-2</v>
      </c>
      <c r="AW40" s="55">
        <f>1/1000*[1]CoreVPAExp!AU$265</f>
        <v>1.8234328679E-2</v>
      </c>
      <c r="AX40" s="55">
        <f>1/1000*[1]CoreVPAExp!AV$265</f>
        <v>2.0091210050600002E-2</v>
      </c>
      <c r="AY40" s="55">
        <f>1/1000*[1]CoreVPAExp!AW$265</f>
        <v>2.8233965538200002E-2</v>
      </c>
      <c r="AZ40" s="55">
        <f>1/1000*[1]CoreVPAExp!AX$265</f>
        <v>2.9822954382E-2</v>
      </c>
      <c r="BA40" s="55">
        <f>1/1000*[1]CoreVPAExp!AY$265</f>
        <v>2.2995600531199999E-2</v>
      </c>
      <c r="BB40" s="55">
        <f>1/1000*[1]CoreVPAExp!AZ$265</f>
        <v>0</v>
      </c>
      <c r="BC40" s="242">
        <f>1/1000*[1]CoreVPAExp!BA$265</f>
        <v>0</v>
      </c>
      <c r="BD40" s="400"/>
    </row>
    <row r="41" spans="2:56">
      <c r="B41" s="23" t="s">
        <v>101</v>
      </c>
      <c r="C41" s="24">
        <f>1/$A$1*[1]CoreVPAExp!$B$19</f>
        <v>4.5500000000000001E-5</v>
      </c>
      <c r="D41" s="25">
        <f>1/$A$1*[1]CoreVPAExp!$C$19</f>
        <v>0</v>
      </c>
      <c r="E41" s="25">
        <f>1/$A$1*[1]CoreVPAExp!$D$19</f>
        <v>0</v>
      </c>
      <c r="F41" s="25">
        <f>1/$A$1*[1]CoreVPAExp!$E$19</f>
        <v>5.0000000000000004E-6</v>
      </c>
      <c r="G41" s="25">
        <f>1/$A$1*[1]CoreVPAExp!$F$19</f>
        <v>7.9388400000000008E-3</v>
      </c>
      <c r="H41" s="25">
        <f>1/$A$1*[1]CoreVPAExp!$G$19</f>
        <v>6.133333333333334E-8</v>
      </c>
      <c r="I41" s="25">
        <f>1/$A$1*[1]CoreVPAExp!$H$19</f>
        <v>7.0509200000000005E-3</v>
      </c>
      <c r="J41" s="26">
        <f>1/$A$1*[1]CoreVPAExp!$I$19</f>
        <v>3.1215512000000004E-2</v>
      </c>
      <c r="K41" s="26">
        <f>1/$A$1*[1]CoreVPAExp!$J$19</f>
        <v>1.1680441199999999E-2</v>
      </c>
      <c r="L41" s="26">
        <f>1/$A$1*[1]CoreVPAExp!K$19</f>
        <v>1.3733800000000003E-2</v>
      </c>
      <c r="M41" s="26">
        <f>1/$A$1*[1]CoreVPAExp!L$19</f>
        <v>1.7041934000000002E-2</v>
      </c>
      <c r="N41" s="26">
        <f>1/$A$1*[1]CoreVPAExp!M$19</f>
        <v>1.696E-4</v>
      </c>
      <c r="O41" s="26">
        <f>1/$A$1*[1]CoreVPAExp!N$19</f>
        <v>1.4814800000000003E-3</v>
      </c>
      <c r="P41" s="26">
        <f>1/$A$1*[1]CoreVPAExp!O$19</f>
        <v>6.9108000000000017E-4</v>
      </c>
      <c r="Q41" s="26">
        <f>1/$A$1*[1]CoreVPAExp!P$19</f>
        <v>4.0768000000000005E-4</v>
      </c>
      <c r="R41" s="26">
        <f>1/$A$1*[1]CoreVPAExp!Q$19</f>
        <v>2.957622E-3</v>
      </c>
      <c r="S41" s="26">
        <f>1/$A$1*[1]CoreVPAExp!R$19</f>
        <v>7.8804000000000009E-3</v>
      </c>
      <c r="T41" s="26">
        <f>1/$A$1*[1]CoreVPAExp!S$19</f>
        <v>3.7335400000000005E-3</v>
      </c>
      <c r="U41" s="26">
        <f>1/$A$1*[1]CoreVPAExp!T$19</f>
        <v>3.0866000000000001E-3</v>
      </c>
      <c r="V41" s="26">
        <f>1/$A$1*[1]CoreVPAExp!U$19</f>
        <v>5.9547999999999993E-6</v>
      </c>
      <c r="W41" s="26">
        <f>1/$A$1*[1]CoreVPAExp!V$19</f>
        <v>1.3942800000000003E-3</v>
      </c>
      <c r="X41" s="26">
        <f>1/$A$1*[1]CoreVPAExp!W$19</f>
        <v>7.8988000000000007E-4</v>
      </c>
      <c r="Y41" s="26">
        <f>1/$A$1*[1]CoreVPAExp!X$19</f>
        <v>1.5997800000000003E-3</v>
      </c>
      <c r="Z41" s="26">
        <f>1/$A$1*[1]CoreVPAExp!Y$19</f>
        <v>7.6986000000000003E-4</v>
      </c>
      <c r="AA41" s="26">
        <f>1/$A$1*[1]CoreVPAExp!Z$19</f>
        <v>7.6986000000000003E-4</v>
      </c>
      <c r="AB41" s="26">
        <f>1/$A$1*[1]CoreVPAExp!AA$19</f>
        <v>7.6986000000000003E-4</v>
      </c>
      <c r="AC41" s="7"/>
      <c r="AD41" s="24">
        <f>1/1000*[1]CoreVPAExp!AB$19</f>
        <v>5.2525871309999995E-6</v>
      </c>
      <c r="AE41" s="25">
        <f>1/1000*[1]CoreVPAExp!AC$19</f>
        <v>0</v>
      </c>
      <c r="AF41" s="25">
        <f>1/1000*[1]CoreVPAExp!AD$19</f>
        <v>0</v>
      </c>
      <c r="AG41" s="25">
        <f>1/1000*[1]CoreVPAExp!AE$19</f>
        <v>4.3675632000000007E-6</v>
      </c>
      <c r="AH41" s="25">
        <f>1/1000*[1]CoreVPAExp!AF$19</f>
        <v>8.3643816480000004E-4</v>
      </c>
      <c r="AI41" s="25">
        <f>1/1000*[1]CoreVPAExp!AG$19</f>
        <v>3.9811200000000002E-8</v>
      </c>
      <c r="AJ41" s="25">
        <f>1/1000*[1]CoreVPAExp!AH$19</f>
        <v>7.3265013360000004E-4</v>
      </c>
      <c r="AK41" s="25">
        <f>1/1000*[1]CoreVPAExp!AI$19</f>
        <v>3.6039284725000002E-3</v>
      </c>
      <c r="AL41" s="25">
        <f>1/1000*[1]CoreVPAExp!AJ$19</f>
        <v>1.6329689372000004E-3</v>
      </c>
      <c r="AM41" s="25">
        <f>1/1000*[1]CoreVPAExp!AK$19</f>
        <v>1.3682248756E-3</v>
      </c>
      <c r="AN41" s="25">
        <f>1/1000*[1]CoreVPAExp!AL$19</f>
        <v>2.3127618663000005E-3</v>
      </c>
      <c r="AO41" s="25">
        <f>1/1000*[1]CoreVPAExp!AM$19</f>
        <v>1.7807160000000001E-4</v>
      </c>
      <c r="AP41" s="25">
        <f>1/1000*[1]CoreVPAExp!AN$19</f>
        <v>1.9755213280000001E-4</v>
      </c>
      <c r="AQ41" s="25">
        <f>1/1000*[1]CoreVPAExp!AO$19</f>
        <v>1.1239843110000002E-4</v>
      </c>
      <c r="AR41" s="25">
        <f>1/1000*[1]CoreVPAExp!AP$19</f>
        <v>1.267747695E-4</v>
      </c>
      <c r="AS41" s="25">
        <f>1/1000*[1]CoreVPAExp!AQ$19</f>
        <v>2.6573967349999999E-4</v>
      </c>
      <c r="AT41" s="25">
        <f>1/1000*[1]CoreVPAExp!AR$19</f>
        <v>7.8222851960000001E-4</v>
      </c>
      <c r="AU41" s="25">
        <f>1/1000*[1]CoreVPAExp!AS$19</f>
        <v>5.0290403019999993E-4</v>
      </c>
      <c r="AV41" s="25">
        <f>1/1000*[1]CoreVPAExp!AT$19</f>
        <v>3.9934452100000002E-4</v>
      </c>
      <c r="AW41" s="25">
        <f>1/1000*[1]CoreVPAExp!AU$19</f>
        <v>5.9995124500000008E-5</v>
      </c>
      <c r="AX41" s="25">
        <f>1/1000*[1]CoreVPAExp!AV$19</f>
        <v>1.376351E-4</v>
      </c>
      <c r="AY41" s="25">
        <f>1/1000*[1]CoreVPAExp!AW$19</f>
        <v>1.2610183940000002E-4</v>
      </c>
      <c r="AZ41" s="25">
        <f>1/1000*[1]CoreVPAExp!AX$19</f>
        <v>1.8500367599999997E-4</v>
      </c>
      <c r="BA41" s="25">
        <f>1/1000*[1]CoreVPAExp!AY$19</f>
        <v>7.7836299199999999E-5</v>
      </c>
      <c r="BB41" s="25">
        <f>1/1000*[1]CoreVPAExp!AZ$19</f>
        <v>0</v>
      </c>
      <c r="BC41" s="226">
        <f>1/1000*[1]CoreVPAExp!BA$19</f>
        <v>0</v>
      </c>
      <c r="BD41" s="400"/>
    </row>
    <row r="42" spans="2:56">
      <c r="B42" s="23" t="s">
        <v>71</v>
      </c>
      <c r="C42" s="24">
        <f>1/$A$1*[1]CoreVPAExp!$B$113</f>
        <v>1.44454788E-2</v>
      </c>
      <c r="D42" s="25">
        <f>1/$A$1*[1]CoreVPAExp!$C$113</f>
        <v>1.9493370000000003E-2</v>
      </c>
      <c r="E42" s="25">
        <f>1/$A$1*[1]CoreVPAExp!$D$113</f>
        <v>4.8182165600000007E-2</v>
      </c>
      <c r="F42" s="25">
        <f>1/$A$1*[1]CoreVPAExp!$E$113</f>
        <v>6.4440243999999994E-2</v>
      </c>
      <c r="G42" s="25">
        <f>1/$A$1*[1]CoreVPAExp!$F$113</f>
        <v>6.6821409200000015E-2</v>
      </c>
      <c r="H42" s="25">
        <f>1/$A$1*[1]CoreVPAExp!$G$113</f>
        <v>6.769945640000001E-2</v>
      </c>
      <c r="I42" s="25">
        <f>1/$A$1*[1]CoreVPAExp!$H$113</f>
        <v>5.0293913600000004E-2</v>
      </c>
      <c r="J42" s="26">
        <f>1/$A$1*[1]CoreVPAExp!$I$113</f>
        <v>5.0861542399999994E-2</v>
      </c>
      <c r="K42" s="26">
        <f>1/$A$1*[1]CoreVPAExp!$J$113</f>
        <v>5.0823531200000008E-2</v>
      </c>
      <c r="L42" s="26">
        <f>1/$A$1*[1]CoreVPAExp!K$113</f>
        <v>3.6512334400000006E-2</v>
      </c>
      <c r="M42" s="26">
        <f>1/$A$1*[1]CoreVPAExp!L$113</f>
        <v>6.0804662000000002E-2</v>
      </c>
      <c r="N42" s="26">
        <f>1/$A$1*[1]CoreVPAExp!M$113</f>
        <v>5.7984320000000006E-2</v>
      </c>
      <c r="O42" s="26">
        <f>1/$A$1*[1]CoreVPAExp!N$113</f>
        <v>5.3179506000000008E-2</v>
      </c>
      <c r="P42" s="26">
        <f>1/$A$1*[1]CoreVPAExp!O$113</f>
        <v>3.178313E-2</v>
      </c>
      <c r="Q42" s="26">
        <f>1/$A$1*[1]CoreVPAExp!P$113</f>
        <v>2.6015978000000002E-2</v>
      </c>
      <c r="R42" s="26">
        <f>1/$A$1*[1]CoreVPAExp!Q$113</f>
        <v>2.7571278230769235E-2</v>
      </c>
      <c r="S42" s="26">
        <f>1/$A$1*[1]CoreVPAExp!R$113</f>
        <v>4.0282188133333334E-2</v>
      </c>
      <c r="T42" s="26">
        <f>1/$A$1*[1]CoreVPAExp!S$113</f>
        <v>4.0176960700000007E-2</v>
      </c>
      <c r="U42" s="26">
        <f>1/$A$1*[1]CoreVPAExp!T$113</f>
        <v>3.5679120000000002E-2</v>
      </c>
      <c r="V42" s="26">
        <f>1/$A$1*[1]CoreVPAExp!U$113</f>
        <v>2.9195116099999998E-2</v>
      </c>
      <c r="W42" s="26">
        <f>1/$A$1*[1]CoreVPAExp!V$113</f>
        <v>3.5836165960000006E-2</v>
      </c>
      <c r="X42" s="26">
        <f>1/$A$1*[1]CoreVPAExp!W$113</f>
        <v>2.0084442560000002E-2</v>
      </c>
      <c r="Y42" s="26">
        <f>1/$A$1*[1]CoreVPAExp!X$113</f>
        <v>3.3296041200000008E-2</v>
      </c>
      <c r="Z42" s="26">
        <f>1/$A$1*[1]CoreVPAExp!Y$113</f>
        <v>3.9616905320000007E-2</v>
      </c>
      <c r="AA42" s="26">
        <f>1/$A$1*[1]CoreVPAExp!Z$113</f>
        <v>3.9616905320000007E-2</v>
      </c>
      <c r="AB42" s="26">
        <f>1/$A$1*[1]CoreVPAExp!AA$113</f>
        <v>3.9616905320000007E-2</v>
      </c>
      <c r="AC42" s="7"/>
      <c r="AD42" s="24">
        <f>1/1000*[1]CoreVPAExp!AB$113</f>
        <v>9.6942051034799989E-4</v>
      </c>
      <c r="AE42" s="25">
        <f>1/1000*[1]CoreVPAExp!AC$113</f>
        <v>1.1635975527999997E-3</v>
      </c>
      <c r="AF42" s="25">
        <f>1/1000*[1]CoreVPAExp!AD$113</f>
        <v>3.0143647680000002E-3</v>
      </c>
      <c r="AG42" s="25">
        <f>1/1000*[1]CoreVPAExp!AE$113</f>
        <v>4.9509445328000008E-3</v>
      </c>
      <c r="AH42" s="25">
        <f>1/1000*[1]CoreVPAExp!AF$113</f>
        <v>5.1516578743000009E-3</v>
      </c>
      <c r="AI42" s="25">
        <f>1/1000*[1]CoreVPAExp!AG$113</f>
        <v>4.9004539155000004E-3</v>
      </c>
      <c r="AJ42" s="25">
        <f>1/1000*[1]CoreVPAExp!AH$113</f>
        <v>5.6099190964000005E-3</v>
      </c>
      <c r="AK42" s="25">
        <f>1/1000*[1]CoreVPAExp!AI$113</f>
        <v>6.4875687419999996E-3</v>
      </c>
      <c r="AL42" s="25">
        <f>1/1000*[1]CoreVPAExp!AJ$113</f>
        <v>6.9929038920000016E-3</v>
      </c>
      <c r="AM42" s="25">
        <f>1/1000*[1]CoreVPAExp!AK$113</f>
        <v>4.2823400664E-3</v>
      </c>
      <c r="AN42" s="25">
        <f>1/1000*[1]CoreVPAExp!AL$113</f>
        <v>7.2644860152000015E-3</v>
      </c>
      <c r="AO42" s="25">
        <f>1/1000*[1]CoreVPAExp!AM$113</f>
        <v>7.5941158560000003E-3</v>
      </c>
      <c r="AP42" s="25">
        <f>1/1000*[1]CoreVPAExp!AN$113</f>
        <v>6.1115726144000005E-3</v>
      </c>
      <c r="AQ42" s="25">
        <f>1/1000*[1]CoreVPAExp!AO$113</f>
        <v>4.4005026341999995E-3</v>
      </c>
      <c r="AR42" s="25">
        <f>1/1000*[1]CoreVPAExp!AP$113</f>
        <v>3.7359093910000005E-3</v>
      </c>
      <c r="AS42" s="25">
        <f>1/1000*[1]CoreVPAExp!AQ$113</f>
        <v>3.2980242539999999E-3</v>
      </c>
      <c r="AT42" s="25">
        <f>1/1000*[1]CoreVPAExp!AR$113</f>
        <v>4.4926270543000002E-3</v>
      </c>
      <c r="AU42" s="25">
        <f>1/1000*[1]CoreVPAExp!AS$113</f>
        <v>4.8099282087999996E-3</v>
      </c>
      <c r="AV42" s="25">
        <f>1/1000*[1]CoreVPAExp!AT$113</f>
        <v>4.8873771779999993E-3</v>
      </c>
      <c r="AW42" s="25">
        <f>1/1000*[1]CoreVPAExp!AU$113</f>
        <v>3.3523158820000002E-3</v>
      </c>
      <c r="AX42" s="25">
        <f>1/1000*[1]CoreVPAExp!AV$113</f>
        <v>4.1528987094000009E-3</v>
      </c>
      <c r="AY42" s="25">
        <f>1/1000*[1]CoreVPAExp!AW$113</f>
        <v>4.0090147478000007E-3</v>
      </c>
      <c r="AZ42" s="25">
        <f>1/1000*[1]CoreVPAExp!AX$113</f>
        <v>5.8251949469999998E-3</v>
      </c>
      <c r="BA42" s="25">
        <f>1/1000*[1]CoreVPAExp!AY$113</f>
        <v>6.1910491093000002E-3</v>
      </c>
      <c r="BB42" s="25">
        <f>1/1000*[1]CoreVPAExp!AZ$113</f>
        <v>0</v>
      </c>
      <c r="BC42" s="226">
        <f>1/1000*[1]CoreVPAExp!BA$113</f>
        <v>0</v>
      </c>
      <c r="BD42" s="400"/>
    </row>
    <row r="43" spans="2:56">
      <c r="B43" s="23" t="s">
        <v>106</v>
      </c>
      <c r="C43" s="24">
        <f>1/$A$1*[1]CoreVPAExp!$B$191</f>
        <v>0</v>
      </c>
      <c r="D43" s="25">
        <f>1/$A$1*[1]CoreVPAExp!$C$191</f>
        <v>0</v>
      </c>
      <c r="E43" s="25">
        <f>1/$A$1*[1]CoreVPAExp!$D$191</f>
        <v>0</v>
      </c>
      <c r="F43" s="25">
        <f>1/$A$1*[1]CoreVPAExp!$E$191</f>
        <v>0</v>
      </c>
      <c r="G43" s="25">
        <f>1/$A$1*[1]CoreVPAExp!$F$191</f>
        <v>2.7991600000000002E-3</v>
      </c>
      <c r="H43" s="25">
        <f>1/$A$1*[1]CoreVPAExp!$G$191</f>
        <v>1.5864000000000001E-4</v>
      </c>
      <c r="I43" s="25">
        <f>1/$A$1*[1]CoreVPAExp!$H$191</f>
        <v>5.0516600000000004E-3</v>
      </c>
      <c r="J43" s="26">
        <f>1/$A$1*[1]CoreVPAExp!$I$191</f>
        <v>4.1841260000000005E-2</v>
      </c>
      <c r="K43" s="26">
        <f>1/$A$1*[1]CoreVPAExp!$J$191</f>
        <v>4.560786E-2</v>
      </c>
      <c r="L43" s="26">
        <f>1/$A$1*[1]CoreVPAExp!K$191</f>
        <v>6.02783348E-2</v>
      </c>
      <c r="M43" s="26">
        <f>1/$A$1*[1]CoreVPAExp!L$191</f>
        <v>2.43646312E-2</v>
      </c>
      <c r="N43" s="26">
        <f>1/$A$1*[1]CoreVPAExp!M$191</f>
        <v>5.6386821590909096E-3</v>
      </c>
      <c r="O43" s="26">
        <f>1/$A$1*[1]CoreVPAExp!N$191</f>
        <v>3.9427460000000004E-3</v>
      </c>
      <c r="P43" s="26">
        <f>1/$A$1*[1]CoreVPAExp!O$191</f>
        <v>6.8434460000000013E-3</v>
      </c>
      <c r="Q43" s="26">
        <f>1/$A$1*[1]CoreVPAExp!P$191</f>
        <v>5.7419600000000008E-3</v>
      </c>
      <c r="R43" s="26">
        <f>1/$A$1*[1]CoreVPAExp!Q$191</f>
        <v>1.1452406000000002E-2</v>
      </c>
      <c r="S43" s="26">
        <f>1/$A$1*[1]CoreVPAExp!R$191</f>
        <v>1.3903540000000001E-2</v>
      </c>
      <c r="T43" s="26">
        <f>1/$A$1*[1]CoreVPAExp!S$191</f>
        <v>3.9470848000000003E-3</v>
      </c>
      <c r="U43" s="26">
        <f>1/$A$1*[1]CoreVPAExp!T$191</f>
        <v>5.9881804200000001E-3</v>
      </c>
      <c r="V43" s="26">
        <f>1/$A$1*[1]CoreVPAExp!U$191</f>
        <v>4.5201617647058832E-4</v>
      </c>
      <c r="W43" s="26">
        <f>1/$A$1*[1]CoreVPAExp!V$191</f>
        <v>6.5526440000000005E-4</v>
      </c>
      <c r="X43" s="26">
        <f>1/$A$1*[1]CoreVPAExp!W$191</f>
        <v>1.4612200000000001E-3</v>
      </c>
      <c r="Y43" s="26">
        <f>1/$A$1*[1]CoreVPAExp!X$191</f>
        <v>5.3756200000000002E-3</v>
      </c>
      <c r="Z43" s="26">
        <f>1/$A$1*[1]CoreVPAExp!Y$191</f>
        <v>1.0361260000000001E-2</v>
      </c>
      <c r="AA43" s="26">
        <f>1/$A$1*[1]CoreVPAExp!Z$191</f>
        <v>1.0361260000000001E-2</v>
      </c>
      <c r="AB43" s="26">
        <f>1/$A$1*[1]CoreVPAExp!AA$191</f>
        <v>1.0361260000000001E-2</v>
      </c>
      <c r="AC43" s="7"/>
      <c r="AD43" s="24">
        <f>1/1000*[1]CoreVPAExp!AB$191</f>
        <v>0</v>
      </c>
      <c r="AE43" s="25">
        <f>1/1000*[1]CoreVPAExp!AC$191</f>
        <v>0</v>
      </c>
      <c r="AF43" s="25">
        <f>1/1000*[1]CoreVPAExp!AD$191</f>
        <v>0</v>
      </c>
      <c r="AG43" s="25">
        <f>1/1000*[1]CoreVPAExp!AE$191</f>
        <v>0</v>
      </c>
      <c r="AH43" s="25">
        <f>1/1000*[1]CoreVPAExp!AF$191</f>
        <v>3.3158766690000001E-4</v>
      </c>
      <c r="AI43" s="25">
        <f>1/1000*[1]CoreVPAExp!AG$191</f>
        <v>3.1668565500000006E-5</v>
      </c>
      <c r="AJ43" s="25">
        <f>1/1000*[1]CoreVPAExp!AH$191</f>
        <v>4.7131959440000008E-4</v>
      </c>
      <c r="AK43" s="25">
        <f>1/1000*[1]CoreVPAExp!AI$191</f>
        <v>4.9435045105000004E-3</v>
      </c>
      <c r="AL43" s="25">
        <f>1/1000*[1]CoreVPAExp!AJ$191</f>
        <v>4.2568173052000002E-3</v>
      </c>
      <c r="AM43" s="25">
        <f>1/1000*[1]CoreVPAExp!AK$191</f>
        <v>6.7386707387999999E-3</v>
      </c>
      <c r="AN43" s="25">
        <f>1/1000*[1]CoreVPAExp!AL$191</f>
        <v>2.5753485681000005E-3</v>
      </c>
      <c r="AO43" s="25">
        <f>1/1000*[1]CoreVPAExp!AM$191</f>
        <v>8.3695391999999988E-4</v>
      </c>
      <c r="AP43" s="25">
        <f>1/1000*[1]CoreVPAExp!AN$191</f>
        <v>7.9918542879999996E-4</v>
      </c>
      <c r="AQ43" s="25">
        <f>1/1000*[1]CoreVPAExp!AO$191</f>
        <v>1.5187846137000001E-3</v>
      </c>
      <c r="AR43" s="25">
        <f>1/1000*[1]CoreVPAExp!AP$191</f>
        <v>1.5104261185000002E-3</v>
      </c>
      <c r="AS43" s="25">
        <f>1/1000*[1]CoreVPAExp!AQ$191</f>
        <v>1.8123638119999998E-3</v>
      </c>
      <c r="AT43" s="25">
        <f>1/1000*[1]CoreVPAExp!AR$191</f>
        <v>2.0972246127000001E-3</v>
      </c>
      <c r="AU43" s="25">
        <f>1/1000*[1]CoreVPAExp!AS$191</f>
        <v>8.5984630160000012E-4</v>
      </c>
      <c r="AV43" s="25">
        <f>1/1000*[1]CoreVPAExp!AT$191</f>
        <v>1.0809657569999999E-3</v>
      </c>
      <c r="AW43" s="25">
        <f>1/1000*[1]CoreVPAExp!AU$191</f>
        <v>1.6147332149999999E-4</v>
      </c>
      <c r="AX43" s="25">
        <f>1/1000*[1]CoreVPAExp!AV$191</f>
        <v>5.6340157199999999E-5</v>
      </c>
      <c r="AY43" s="25">
        <f>1/1000*[1]CoreVPAExp!AW$191</f>
        <v>3.8980017950000003E-4</v>
      </c>
      <c r="AZ43" s="25">
        <f>1/1000*[1]CoreVPAExp!AX$191</f>
        <v>1.1458345859999999E-3</v>
      </c>
      <c r="BA43" s="25">
        <f>1/1000*[1]CoreVPAExp!AY$191</f>
        <v>1.9847845402E-3</v>
      </c>
      <c r="BB43" s="25">
        <f>1/1000*[1]CoreVPAExp!AZ$191</f>
        <v>0</v>
      </c>
      <c r="BC43" s="226">
        <f>1/1000*[1]CoreVPAExp!BA$191</f>
        <v>0</v>
      </c>
      <c r="BD43" s="400"/>
    </row>
    <row r="44" spans="2:56">
      <c r="B44" s="23" t="s">
        <v>90</v>
      </c>
      <c r="C44" s="24">
        <f>1/$A$1*[1]CoreVPAExp!$B$200</f>
        <v>0.28649871999999998</v>
      </c>
      <c r="D44" s="25">
        <f>1/$A$1*[1]CoreVPAExp!$C$200</f>
        <v>0.21919341000000001</v>
      </c>
      <c r="E44" s="25">
        <f>1/$A$1*[1]CoreVPAExp!$D$200</f>
        <v>0.16067708800000002</v>
      </c>
      <c r="F44" s="25">
        <f>1/$A$1*[1]CoreVPAExp!$E$200</f>
        <v>0.21559916800000001</v>
      </c>
      <c r="G44" s="25">
        <f>1/$A$1*[1]CoreVPAExp!$F$200</f>
        <v>7.9987269999999999E-2</v>
      </c>
      <c r="H44" s="25">
        <f>1/$A$1*[1]CoreVPAExp!$G$200</f>
        <v>3.1144660000000001E-2</v>
      </c>
      <c r="I44" s="25">
        <f>1/$A$1*[1]CoreVPAExp!$H$200</f>
        <v>2.0681945600000005E-2</v>
      </c>
      <c r="J44" s="26">
        <f>1/$A$1*[1]CoreVPAExp!$I$200</f>
        <v>3.5042339999999998E-2</v>
      </c>
      <c r="K44" s="26">
        <f>1/$A$1*[1]CoreVPAExp!$J$200</f>
        <v>0.10649212000000002</v>
      </c>
      <c r="L44" s="26">
        <f>1/$A$1*[1]CoreVPAExp!K$200</f>
        <v>7.545766000000001E-2</v>
      </c>
      <c r="M44" s="26">
        <f>1/$A$1*[1]CoreVPAExp!L$200</f>
        <v>8.5520579999999999E-2</v>
      </c>
      <c r="N44" s="26">
        <f>1/$A$1*[1]CoreVPAExp!M$200</f>
        <v>2.4018774E-2</v>
      </c>
      <c r="O44" s="26">
        <f>1/$A$1*[1]CoreVPAExp!N$200</f>
        <v>2.2269660000000004E-2</v>
      </c>
      <c r="P44" s="26">
        <f>1/$A$1*[1]CoreVPAExp!O$200</f>
        <v>5.3625782000000004E-2</v>
      </c>
      <c r="Q44" s="26">
        <f>1/$A$1*[1]CoreVPAExp!P$200</f>
        <v>5.5160124000000012E-2</v>
      </c>
      <c r="R44" s="26">
        <f>1/$A$1*[1]CoreVPAExp!Q$200</f>
        <v>6.7185433925925936E-2</v>
      </c>
      <c r="S44" s="26">
        <f>1/$A$1*[1]CoreVPAExp!R$200</f>
        <v>2.5501734000000005E-2</v>
      </c>
      <c r="T44" s="26">
        <f>1/$A$1*[1]CoreVPAExp!S$200</f>
        <v>1.7961101320000002E-2</v>
      </c>
      <c r="U44" s="26">
        <f>1/$A$1*[1]CoreVPAExp!T$200</f>
        <v>1.0198311895833334E-2</v>
      </c>
      <c r="V44" s="26">
        <f>1/$A$1*[1]CoreVPAExp!U$200</f>
        <v>2.2889900000000001E-2</v>
      </c>
      <c r="W44" s="26">
        <f>1/$A$1*[1]CoreVPAExp!V$200</f>
        <v>5.9063054285E-2</v>
      </c>
      <c r="X44" s="26">
        <f>1/$A$1*[1]CoreVPAExp!W$200</f>
        <v>5.9374759999999999E-2</v>
      </c>
      <c r="Y44" s="26">
        <f>1/$A$1*[1]CoreVPAExp!X$200</f>
        <v>8.4595520000000007E-2</v>
      </c>
      <c r="Z44" s="26">
        <f>1/$A$1*[1]CoreVPAExp!Y$200</f>
        <v>2.7320280000000006E-2</v>
      </c>
      <c r="AA44" s="26">
        <f>1/$A$1*[1]CoreVPAExp!Z$200</f>
        <v>2.7320280000000006E-2</v>
      </c>
      <c r="AB44" s="26">
        <f>1/$A$1*[1]CoreVPAExp!AA$200</f>
        <v>2.7320280000000006E-2</v>
      </c>
      <c r="AC44" s="7"/>
      <c r="AD44" s="24">
        <f>1/1000*[1]CoreVPAExp!AB$200</f>
        <v>2.0636494919150997E-2</v>
      </c>
      <c r="AE44" s="25">
        <f>1/1000*[1]CoreVPAExp!AC$200</f>
        <v>1.4679922000399999E-2</v>
      </c>
      <c r="AF44" s="25">
        <f>1/1000*[1]CoreVPAExp!AD$200</f>
        <v>1.19052042336E-2</v>
      </c>
      <c r="AG44" s="25">
        <f>1/1000*[1]CoreVPAExp!AE$200</f>
        <v>1.86318945232E-2</v>
      </c>
      <c r="AH44" s="25">
        <f>1/1000*[1]CoreVPAExp!AF$200</f>
        <v>7.3027789247E-3</v>
      </c>
      <c r="AI44" s="25">
        <f>1/1000*[1]CoreVPAExp!AG$200</f>
        <v>2.9126956287000003E-3</v>
      </c>
      <c r="AJ44" s="25">
        <f>1/1000*[1]CoreVPAExp!AH$200</f>
        <v>1.7508701644000002E-3</v>
      </c>
      <c r="AK44" s="25">
        <f>1/1000*[1]CoreVPAExp!AI$200</f>
        <v>3.919745122E-3</v>
      </c>
      <c r="AL44" s="25">
        <f>1/1000*[1]CoreVPAExp!AJ$200</f>
        <v>1.3889738069600002E-2</v>
      </c>
      <c r="AM44" s="25">
        <f>1/1000*[1]CoreVPAExp!AK$200</f>
        <v>8.565137627199999E-3</v>
      </c>
      <c r="AN44" s="25">
        <f>1/1000*[1]CoreVPAExp!AL$200</f>
        <v>1.0247211587700001E-2</v>
      </c>
      <c r="AO44" s="25">
        <f>1/1000*[1]CoreVPAExp!AM$200</f>
        <v>4.2746440799999999E-3</v>
      </c>
      <c r="AP44" s="25">
        <f>1/1000*[1]CoreVPAExp!AN$200</f>
        <v>3.4294588239999996E-3</v>
      </c>
      <c r="AQ44" s="25">
        <f>1/1000*[1]CoreVPAExp!AO$200</f>
        <v>8.1631068855000013E-3</v>
      </c>
      <c r="AR44" s="25">
        <f>1/1000*[1]CoreVPAExp!AP$200</f>
        <v>8.2468736529999996E-3</v>
      </c>
      <c r="AS44" s="25">
        <f>1/1000*[1]CoreVPAExp!AQ$200</f>
        <v>8.4373147949999994E-3</v>
      </c>
      <c r="AT44" s="25">
        <f>1/1000*[1]CoreVPAExp!AR$200</f>
        <v>3.0762477763999997E-3</v>
      </c>
      <c r="AU44" s="25">
        <f>1/1000*[1]CoreVPAExp!AS$200</f>
        <v>2.4512603400999996E-3</v>
      </c>
      <c r="AV44" s="25">
        <f>1/1000*[1]CoreVPAExp!AT$200</f>
        <v>1.6513167159999999E-3</v>
      </c>
      <c r="AW44" s="25">
        <f>1/1000*[1]CoreVPAExp!AU$200</f>
        <v>3.3921297800000002E-3</v>
      </c>
      <c r="AX44" s="25">
        <f>1/1000*[1]CoreVPAExp!AV$200</f>
        <v>7.1600897226000004E-3</v>
      </c>
      <c r="AY44" s="25">
        <f>1/1000*[1]CoreVPAExp!AW$200</f>
        <v>1.3523598525100001E-2</v>
      </c>
      <c r="AZ44" s="25">
        <f>1/1000*[1]CoreVPAExp!AX$200</f>
        <v>1.6445031642000001E-2</v>
      </c>
      <c r="BA44" s="25">
        <f>1/1000*[1]CoreVPAExp!AY$200</f>
        <v>4.6502193165999994E-3</v>
      </c>
      <c r="BB44" s="25">
        <f>1/1000*[1]CoreVPAExp!AZ$200</f>
        <v>0</v>
      </c>
      <c r="BC44" s="226">
        <f>1/1000*[1]CoreVPAExp!BA$200</f>
        <v>0</v>
      </c>
      <c r="BD44" s="400"/>
    </row>
    <row r="45" spans="2:56">
      <c r="B45" s="23" t="s">
        <v>89</v>
      </c>
      <c r="C45" s="24">
        <f>1/$A$1*[1]CoreVPAExp!$B$245</f>
        <v>1.5720360000000001E-4</v>
      </c>
      <c r="D45" s="25">
        <f>1/$A$1*[1]CoreVPAExp!$C$245</f>
        <v>4.2170640000000004E-3</v>
      </c>
      <c r="E45" s="25">
        <f>1/$A$1*[1]CoreVPAExp!$D$245</f>
        <v>8.187E-4</v>
      </c>
      <c r="F45" s="25">
        <f>1/$A$1*[1]CoreVPAExp!$E$245</f>
        <v>3.5186000000000002E-3</v>
      </c>
      <c r="G45" s="25">
        <f>1/$A$1*[1]CoreVPAExp!$F$245</f>
        <v>5.1039399999999995E-3</v>
      </c>
      <c r="H45" s="25">
        <f>1/$A$1*[1]CoreVPAExp!$G$245</f>
        <v>7.493673200000002E-3</v>
      </c>
      <c r="I45" s="25">
        <f>1/$A$1*[1]CoreVPAExp!$H$245</f>
        <v>2.8552279999999999E-2</v>
      </c>
      <c r="J45" s="26">
        <f>1/$A$1*[1]CoreVPAExp!$I$245</f>
        <v>0.11649164760000001</v>
      </c>
      <c r="K45" s="26">
        <f>1/$A$1*[1]CoreVPAExp!$J$245</f>
        <v>0.22197945400000005</v>
      </c>
      <c r="L45" s="26">
        <f>1/$A$1*[1]CoreVPAExp!K$245</f>
        <v>5.6771476000000001E-2</v>
      </c>
      <c r="M45" s="26">
        <f>1/$A$1*[1]CoreVPAExp!L$245</f>
        <v>3.8589247046666664E-2</v>
      </c>
      <c r="N45" s="26">
        <f>1/$A$1*[1]CoreVPAExp!M$245</f>
        <v>4.9270082000000007E-2</v>
      </c>
      <c r="O45" s="26">
        <f>1/$A$1*[1]CoreVPAExp!N$245</f>
        <v>0.10281500640000002</v>
      </c>
      <c r="P45" s="26">
        <f>1/$A$1*[1]CoreVPAExp!O$245</f>
        <v>2.3610673199999998E-2</v>
      </c>
      <c r="Q45" s="26">
        <f>1/$A$1*[1]CoreVPAExp!P$245</f>
        <v>4.3388851040000009E-2</v>
      </c>
      <c r="R45" s="26">
        <f>1/$A$1*[1]CoreVPAExp!Q$245</f>
        <v>7.4596497090909097E-2</v>
      </c>
      <c r="S45" s="26">
        <f>1/$A$1*[1]CoreVPAExp!R$245</f>
        <v>9.6250355208729405E-2</v>
      </c>
      <c r="T45" s="26">
        <f>1/$A$1*[1]CoreVPAExp!S$245</f>
        <v>6.8708384080000004E-2</v>
      </c>
      <c r="U45" s="26">
        <f>1/$A$1*[1]CoreVPAExp!T$245</f>
        <v>7.7853506487421398E-2</v>
      </c>
      <c r="V45" s="26">
        <f>1/$A$1*[1]CoreVPAExp!U$245</f>
        <v>5.4929416730769239E-2</v>
      </c>
      <c r="W45" s="26">
        <f>1/$A$1*[1]CoreVPAExp!V$245</f>
        <v>3.764261772E-2</v>
      </c>
      <c r="X45" s="26">
        <f>1/$A$1*[1]CoreVPAExp!W$245</f>
        <v>3.6446039999999999E-2</v>
      </c>
      <c r="Y45" s="26">
        <f>1/$A$1*[1]CoreVPAExp!X$245</f>
        <v>2.1272950000000002E-2</v>
      </c>
      <c r="Z45" s="26">
        <f>1/$A$1*[1]CoreVPAExp!Y$245</f>
        <v>4.6746012460000007E-2</v>
      </c>
      <c r="AA45" s="26">
        <f>1/$A$1*[1]CoreVPAExp!Z$245</f>
        <v>4.6746012460000007E-2</v>
      </c>
      <c r="AB45" s="26">
        <f>1/$A$1*[1]CoreVPAExp!AA$245</f>
        <v>4.6746012460000007E-2</v>
      </c>
      <c r="AC45" s="7"/>
      <c r="AD45" s="24">
        <f>1/1000*[1]CoreVPAExp!AB$245</f>
        <v>6.4910598027000005E-5</v>
      </c>
      <c r="AE45" s="25">
        <f>1/1000*[1]CoreVPAExp!AC$245</f>
        <v>3.9396011040000002E-4</v>
      </c>
      <c r="AF45" s="25">
        <f>1/1000*[1]CoreVPAExp!AD$245</f>
        <v>1.688151312E-4</v>
      </c>
      <c r="AG45" s="25">
        <f>1/1000*[1]CoreVPAExp!AE$245</f>
        <v>6.6783785600000006E-4</v>
      </c>
      <c r="AH45" s="25">
        <f>1/1000*[1]CoreVPAExp!AF$245</f>
        <v>8.2834659530000015E-4</v>
      </c>
      <c r="AI45" s="25">
        <f>1/1000*[1]CoreVPAExp!AG$245</f>
        <v>1.0439342628000001E-3</v>
      </c>
      <c r="AJ45" s="25">
        <f>1/1000*[1]CoreVPAExp!AH$245</f>
        <v>4.1383558964000009E-3</v>
      </c>
      <c r="AK45" s="25">
        <f>1/1000*[1]CoreVPAExp!AI$245</f>
        <v>1.7858723734500002E-2</v>
      </c>
      <c r="AL45" s="25">
        <f>1/1000*[1]CoreVPAExp!AJ$245</f>
        <v>3.1197513854000006E-2</v>
      </c>
      <c r="AM45" s="25">
        <f>1/1000*[1]CoreVPAExp!AK$245</f>
        <v>6.6114273192000011E-3</v>
      </c>
      <c r="AN45" s="25">
        <f>1/1000*[1]CoreVPAExp!AL$245</f>
        <v>5.5263315798000003E-3</v>
      </c>
      <c r="AO45" s="25">
        <f>1/1000*[1]CoreVPAExp!AM$245</f>
        <v>8.0919396000000005E-3</v>
      </c>
      <c r="AP45" s="25">
        <f>1/1000*[1]CoreVPAExp!AN$245</f>
        <v>1.6007085511999999E-2</v>
      </c>
      <c r="AQ45" s="25">
        <f>1/1000*[1]CoreVPAExp!AO$245</f>
        <v>4.8364328658000002E-3</v>
      </c>
      <c r="AR45" s="25">
        <f>1/1000*[1]CoreVPAExp!AP$245</f>
        <v>7.7017754895000014E-3</v>
      </c>
      <c r="AS45" s="25">
        <f>1/1000*[1]CoreVPAExp!AQ$245</f>
        <v>1.04706765835E-2</v>
      </c>
      <c r="AT45" s="25">
        <f>1/1000*[1]CoreVPAExp!AR$245</f>
        <v>1.3078251521399997E-2</v>
      </c>
      <c r="AU45" s="25">
        <f>1/1000*[1]CoreVPAExp!AS$245</f>
        <v>9.5823142271999999E-3</v>
      </c>
      <c r="AV45" s="25">
        <f>1/1000*[1]CoreVPAExp!AT$245</f>
        <v>1.1741113450999999E-2</v>
      </c>
      <c r="AW45" s="25">
        <f>1/1000*[1]CoreVPAExp!AU$245</f>
        <v>7.4181685985000006E-3</v>
      </c>
      <c r="AX45" s="25">
        <f>1/1000*[1]CoreVPAExp!AV$245</f>
        <v>5.1088036050000001E-3</v>
      </c>
      <c r="AY45" s="25">
        <f>1/1000*[1]CoreVPAExp!AW$245</f>
        <v>8.0707755502000007E-3</v>
      </c>
      <c r="AZ45" s="25">
        <f>1/1000*[1]CoreVPAExp!AX$245</f>
        <v>4.73803668E-3</v>
      </c>
      <c r="BA45" s="25">
        <f>1/1000*[1]CoreVPAExp!AY$245</f>
        <v>8.3303557447000007E-3</v>
      </c>
      <c r="BB45" s="25">
        <f>1/1000*[1]CoreVPAExp!AZ$245</f>
        <v>0</v>
      </c>
      <c r="BC45" s="226">
        <f>1/1000*[1]CoreVPAExp!BA$245</f>
        <v>0</v>
      </c>
      <c r="BD45" s="400"/>
    </row>
    <row r="46" spans="2:56">
      <c r="B46" s="27" t="s">
        <v>15</v>
      </c>
      <c r="C46" s="31">
        <f t="shared" ref="C46:L46" si="13">SUM(C40:C40)-SUM(C41:C45)</f>
        <v>1.5797100000000008E-2</v>
      </c>
      <c r="D46" s="32">
        <f t="shared" si="13"/>
        <v>6.7061999999999955E-3</v>
      </c>
      <c r="E46" s="32">
        <f t="shared" si="13"/>
        <v>2.2796929200000204E-3</v>
      </c>
      <c r="F46" s="32">
        <f t="shared" si="13"/>
        <v>2.0814999999999584E-3</v>
      </c>
      <c r="G46" s="32">
        <f t="shared" si="13"/>
        <v>1.7506571999999998E-2</v>
      </c>
      <c r="H46" s="32">
        <f t="shared" si="13"/>
        <v>2.0959932777777773E-2</v>
      </c>
      <c r="I46" s="32">
        <f t="shared" si="13"/>
        <v>1.9434814000000022E-2</v>
      </c>
      <c r="J46" s="33">
        <f t="shared" si="13"/>
        <v>4.0304318000000006E-2</v>
      </c>
      <c r="K46" s="33">
        <f t="shared" si="13"/>
        <v>9.4533567200000057E-2</v>
      </c>
      <c r="L46" s="33">
        <f t="shared" si="13"/>
        <v>3.1176425200000024E-2</v>
      </c>
      <c r="M46" s="33">
        <f t="shared" ref="M46:AB46" si="14">SUM(M40:M40)-SUM(M41:M45)</f>
        <v>2.3844588815789491E-2</v>
      </c>
      <c r="N46" s="33">
        <f t="shared" si="14"/>
        <v>1.5363422400000021E-2</v>
      </c>
      <c r="O46" s="33">
        <f t="shared" si="14"/>
        <v>9.604974799999999E-3</v>
      </c>
      <c r="P46" s="33">
        <f t="shared" si="14"/>
        <v>1.3732000623809512E-2</v>
      </c>
      <c r="Q46" s="33">
        <f t="shared" si="14"/>
        <v>1.718594491304351E-2</v>
      </c>
      <c r="R46" s="33">
        <f t="shared" si="14"/>
        <v>3.0795584262937076E-2</v>
      </c>
      <c r="S46" s="33">
        <f t="shared" si="14"/>
        <v>4.0191659531612051E-2</v>
      </c>
      <c r="T46" s="33">
        <f t="shared" si="14"/>
        <v>5.8795079484000007E-2</v>
      </c>
      <c r="U46" s="33">
        <f t="shared" si="14"/>
        <v>3.1742780000000026E-2</v>
      </c>
      <c r="V46" s="33">
        <f t="shared" si="14"/>
        <v>2.684397189743587E-2</v>
      </c>
      <c r="W46" s="33">
        <f t="shared" si="14"/>
        <v>2.4911705320000005E-2</v>
      </c>
      <c r="X46" s="33">
        <f t="shared" si="14"/>
        <v>1.0731539059999975E-2</v>
      </c>
      <c r="Y46" s="33">
        <f t="shared" si="14"/>
        <v>6.203879999999995E-3</v>
      </c>
      <c r="Z46" s="33">
        <f t="shared" si="14"/>
        <v>1.0160563719999988E-2</v>
      </c>
      <c r="AA46" s="33">
        <f t="shared" si="14"/>
        <v>1.0160563719999988E-2</v>
      </c>
      <c r="AB46" s="33">
        <f t="shared" si="14"/>
        <v>1.0160563719999988E-2</v>
      </c>
      <c r="AC46" s="7"/>
      <c r="AD46" s="31">
        <f t="shared" ref="AD46:BC46" si="15">SUM(AD40:AD40)-SUM(AD41:AD45)</f>
        <v>1.1447148688440018E-3</v>
      </c>
      <c r="AE46" s="32">
        <f t="shared" si="15"/>
        <v>2.5236575039999654E-4</v>
      </c>
      <c r="AF46" s="32">
        <f t="shared" si="15"/>
        <v>6.3134780639999971E-4</v>
      </c>
      <c r="AG46" s="32">
        <f t="shared" si="15"/>
        <v>7.6373872959999839E-4</v>
      </c>
      <c r="AH46" s="32">
        <f t="shared" si="15"/>
        <v>2.5531868474000033E-3</v>
      </c>
      <c r="AI46" s="32">
        <f t="shared" si="15"/>
        <v>2.6796520608000016E-3</v>
      </c>
      <c r="AJ46" s="32">
        <f t="shared" si="15"/>
        <v>3.0415629287999998E-3</v>
      </c>
      <c r="AK46" s="32">
        <f t="shared" si="15"/>
        <v>5.2691010479999981E-3</v>
      </c>
      <c r="AL46" s="32">
        <f t="shared" si="15"/>
        <v>1.2218781310000003E-2</v>
      </c>
      <c r="AM46" s="32">
        <f t="shared" si="15"/>
        <v>4.8629548572000011E-3</v>
      </c>
      <c r="AN46" s="32">
        <f t="shared" si="15"/>
        <v>3.6341082674999914E-3</v>
      </c>
      <c r="AO46" s="32">
        <f t="shared" si="15"/>
        <v>2.599136832000002E-3</v>
      </c>
      <c r="AP46" s="32">
        <f t="shared" si="15"/>
        <v>1.9020654575999975E-3</v>
      </c>
      <c r="AQ46" s="32">
        <f t="shared" si="15"/>
        <v>2.6128946433000011E-3</v>
      </c>
      <c r="AR46" s="32">
        <f t="shared" si="15"/>
        <v>3.4251333860000031E-3</v>
      </c>
      <c r="AS46" s="32">
        <f t="shared" si="15"/>
        <v>4.1679898609999974E-3</v>
      </c>
      <c r="AT46" s="32">
        <f t="shared" si="15"/>
        <v>5.7427123175999989E-3</v>
      </c>
      <c r="AU46" s="32">
        <f t="shared" si="15"/>
        <v>8.6455105021999955E-3</v>
      </c>
      <c r="AV46" s="32">
        <f t="shared" si="15"/>
        <v>5.1229890400000012E-3</v>
      </c>
      <c r="AW46" s="32">
        <f t="shared" si="15"/>
        <v>3.8502459724999993E-3</v>
      </c>
      <c r="AX46" s="32">
        <f t="shared" si="15"/>
        <v>3.4754427564000004E-3</v>
      </c>
      <c r="AY46" s="32">
        <f t="shared" si="15"/>
        <v>2.1146746962000008E-3</v>
      </c>
      <c r="AZ46" s="32">
        <f t="shared" si="15"/>
        <v>1.4838528510000004E-3</v>
      </c>
      <c r="BA46" s="32">
        <f t="shared" si="15"/>
        <v>1.761355521199999E-3</v>
      </c>
      <c r="BB46" s="32">
        <f t="shared" si="15"/>
        <v>0</v>
      </c>
      <c r="BC46" s="237">
        <f t="shared" si="15"/>
        <v>0</v>
      </c>
      <c r="BD46" s="400"/>
    </row>
    <row r="47" spans="2:56" ht="17.149999999999999" customHeight="1">
      <c r="B47" s="53" t="s">
        <v>109</v>
      </c>
      <c r="C47" s="54">
        <f>1/$A$1*[1]CoreVPAExp!$B$273</f>
        <v>1.2869477409090908E-2</v>
      </c>
      <c r="D47" s="55">
        <f>1/$A$1*[1]CoreVPAExp!$C$273</f>
        <v>5.920575600000001E-3</v>
      </c>
      <c r="E47" s="55">
        <f>1/$A$1*[1]CoreVPAExp!$D$273</f>
        <v>1.7967128000000001E-3</v>
      </c>
      <c r="F47" s="55">
        <f>1/$A$1*[1]CoreVPAExp!$E$273</f>
        <v>1.6586444000000003E-3</v>
      </c>
      <c r="G47" s="55">
        <f>1/$A$1*[1]CoreVPAExp!$F$273</f>
        <v>5.5995200000000011E-3</v>
      </c>
      <c r="H47" s="55">
        <f>1/$A$1*[1]CoreVPAExp!$G$273</f>
        <v>1.3009870309999998E-2</v>
      </c>
      <c r="I47" s="55">
        <f>1/$A$1*[1]CoreVPAExp!$H$273</f>
        <v>3.4538725160000006E-2</v>
      </c>
      <c r="J47" s="56">
        <f>1/$A$1*[1]CoreVPAExp!$I$273</f>
        <v>5.1801359160000005E-2</v>
      </c>
      <c r="K47" s="56">
        <f>1/$A$1*[1]CoreVPAExp!$J$273</f>
        <v>0.14667930744000002</v>
      </c>
      <c r="L47" s="56">
        <f>1/$A$1*[1]CoreVPAExp!K$273</f>
        <v>0.11088438166666668</v>
      </c>
      <c r="M47" s="56">
        <f>1/$A$1*[1]CoreVPAExp!L$273</f>
        <v>8.6891846595714278E-2</v>
      </c>
      <c r="N47" s="56">
        <f>1/$A$1*[1]CoreVPAExp!M$273</f>
        <v>0.10390038996551725</v>
      </c>
      <c r="O47" s="56">
        <f>1/$A$1*[1]CoreVPAExp!N$273</f>
        <v>8.6863661374999998E-2</v>
      </c>
      <c r="P47" s="56">
        <f>1/$A$1*[1]CoreVPAExp!O$273</f>
        <v>7.308583884238426E-2</v>
      </c>
      <c r="Q47" s="56">
        <f>1/$A$1*[1]CoreVPAExp!P$273</f>
        <v>6.1195981643986E-2</v>
      </c>
      <c r="R47" s="56">
        <f>1/$A$1*[1]CoreVPAExp!Q$273</f>
        <v>4.7174986947729897E-2</v>
      </c>
      <c r="S47" s="56">
        <f>1/$A$1*[1]CoreVPAExp!R$273</f>
        <v>5.5424234069133445E-2</v>
      </c>
      <c r="T47" s="56">
        <f>1/$A$1*[1]CoreVPAExp!S$273</f>
        <v>7.3409729238321689E-2</v>
      </c>
      <c r="U47" s="56">
        <f>1/$A$1*[1]CoreVPAExp!T$273</f>
        <v>7.4275451852240423E-2</v>
      </c>
      <c r="V47" s="56">
        <f>1/$A$1*[1]CoreVPAExp!U$273</f>
        <v>8.1526728653990882E-2</v>
      </c>
      <c r="W47" s="56">
        <f>1/$A$1*[1]CoreVPAExp!V$273</f>
        <v>8.1995701867999995E-2</v>
      </c>
      <c r="X47" s="56">
        <f>1/$A$1*[1]CoreVPAExp!W$273</f>
        <v>8.0696122652000005E-2</v>
      </c>
      <c r="Y47" s="56">
        <f>1/$A$1*[1]CoreVPAExp!X$273</f>
        <v>0.10926734024400001</v>
      </c>
      <c r="Z47" s="56">
        <f>1/$A$1*[1]CoreVPAExp!Y$273</f>
        <v>0.10754738528799998</v>
      </c>
      <c r="AA47" s="56">
        <f>1/$A$1*[1]CoreVPAExp!Z$273</f>
        <v>0.10754738528799998</v>
      </c>
      <c r="AB47" s="56">
        <f>1/$A$1*[1]CoreVPAExp!AA$273</f>
        <v>0.10754738528799998</v>
      </c>
      <c r="AC47" s="7"/>
      <c r="AD47" s="54">
        <f>1/1000*[1]CoreVPAExp!AB$273</f>
        <v>1.9787041577760001E-3</v>
      </c>
      <c r="AE47" s="55">
        <f>1/1000*[1]CoreVPAExp!AC$273</f>
        <v>8.4962616519999997E-4</v>
      </c>
      <c r="AF47" s="55">
        <f>1/1000*[1]CoreVPAExp!AD$273</f>
        <v>4.5968831040000001E-4</v>
      </c>
      <c r="AG47" s="55">
        <f>1/1000*[1]CoreVPAExp!AE$273</f>
        <v>6.0015589760000008E-4</v>
      </c>
      <c r="AH47" s="55">
        <f>1/1000*[1]CoreVPAExp!AF$273</f>
        <v>1.1942783412000003E-3</v>
      </c>
      <c r="AI47" s="55">
        <f>1/1000*[1]CoreVPAExp!AG$273</f>
        <v>2.2374367157999998E-3</v>
      </c>
      <c r="AJ47" s="55">
        <f>1/1000*[1]CoreVPAExp!AH$273</f>
        <v>5.9986465784000005E-3</v>
      </c>
      <c r="AK47" s="55">
        <f>1/1000*[1]CoreVPAExp!AI$273</f>
        <v>1.0205148668E-2</v>
      </c>
      <c r="AL47" s="55">
        <f>1/1000*[1]CoreVPAExp!AJ$273</f>
        <v>2.33537492204E-2</v>
      </c>
      <c r="AM47" s="55">
        <f>1/1000*[1]CoreVPAExp!AK$273</f>
        <v>1.7116041320399997E-2</v>
      </c>
      <c r="AN47" s="55">
        <f>1/1000*[1]CoreVPAExp!AL$273</f>
        <v>1.5007084409699998E-2</v>
      </c>
      <c r="AO47" s="55">
        <f>1/1000*[1]CoreVPAExp!AM$273</f>
        <v>2.0289876912000002E-2</v>
      </c>
      <c r="AP47" s="55">
        <f>1/1000*[1]CoreVPAExp!AN$273</f>
        <v>1.7265782230399998E-2</v>
      </c>
      <c r="AQ47" s="55">
        <f>1/1000*[1]CoreVPAExp!AO$273</f>
        <v>1.59456931995E-2</v>
      </c>
      <c r="AR47" s="55">
        <f>1/1000*[1]CoreVPAExp!AP$273</f>
        <v>1.3613959184499999E-2</v>
      </c>
      <c r="AS47" s="55">
        <f>1/1000*[1]CoreVPAExp!AQ$273</f>
        <v>1.0452419761E-2</v>
      </c>
      <c r="AT47" s="55">
        <f>1/1000*[1]CoreVPAExp!AR$273</f>
        <v>1.1483076900300001E-2</v>
      </c>
      <c r="AU47" s="55">
        <f>1/1000*[1]CoreVPAExp!AS$273</f>
        <v>1.3893592856000002E-2</v>
      </c>
      <c r="AV47" s="55">
        <f>1/1000*[1]CoreVPAExp!AT$273</f>
        <v>1.4654266074E-2</v>
      </c>
      <c r="AW47" s="55">
        <f>1/1000*[1]CoreVPAExp!AU$273</f>
        <v>1.4413082234500002E-2</v>
      </c>
      <c r="AX47" s="55">
        <f>1/1000*[1]CoreVPAExp!AV$273</f>
        <v>1.4020735724400001E-2</v>
      </c>
      <c r="AY47" s="55">
        <f>1/1000*[1]CoreVPAExp!AW$273</f>
        <v>2.0960309682100005E-2</v>
      </c>
      <c r="AZ47" s="55">
        <f>1/1000*[1]CoreVPAExp!AX$273</f>
        <v>2.4116882166000001E-2</v>
      </c>
      <c r="BA47" s="55">
        <f>1/1000*[1]CoreVPAExp!AY$273</f>
        <v>1.9394705011000001E-2</v>
      </c>
      <c r="BB47" s="55">
        <f>1/1000*[1]CoreVPAExp!AZ$273</f>
        <v>0</v>
      </c>
      <c r="BC47" s="242">
        <f>1/1000*[1]CoreVPAExp!BA$273</f>
        <v>0</v>
      </c>
      <c r="BD47" s="400"/>
    </row>
    <row r="48" spans="2:56">
      <c r="B48" s="23" t="s">
        <v>104</v>
      </c>
      <c r="C48" s="24">
        <f>1/$A$1*[1]CoreVPAExp!$B$202</f>
        <v>0</v>
      </c>
      <c r="D48" s="25">
        <f>1/$A$1*[1]CoreVPAExp!$C$202</f>
        <v>0</v>
      </c>
      <c r="E48" s="25">
        <f>1/$A$1*[1]CoreVPAExp!$D$202</f>
        <v>0</v>
      </c>
      <c r="F48" s="25">
        <f>1/$A$1*[1]CoreVPAExp!$E$202</f>
        <v>0</v>
      </c>
      <c r="G48" s="25">
        <f>1/$A$1*[1]CoreVPAExp!$F$202</f>
        <v>0</v>
      </c>
      <c r="H48" s="25">
        <f>1/$A$1*[1]CoreVPAExp!$G$202</f>
        <v>2.0387722800000001E-3</v>
      </c>
      <c r="I48" s="25">
        <f>1/$A$1*[1]CoreVPAExp!$H$202</f>
        <v>2.8943301680000002E-2</v>
      </c>
      <c r="J48" s="26">
        <f>1/$A$1*[1]CoreVPAExp!$I$202</f>
        <v>3.7365567199999998E-2</v>
      </c>
      <c r="K48" s="26">
        <f>1/$A$1*[1]CoreVPAExp!$J$202</f>
        <v>7.6038003120000017E-2</v>
      </c>
      <c r="L48" s="26">
        <f>1/$A$1*[1]CoreVPAExp!K$202</f>
        <v>5.8571716560000014E-2</v>
      </c>
      <c r="M48" s="26">
        <f>1/$A$1*[1]CoreVPAExp!L$202</f>
        <v>5.9154093885714285E-2</v>
      </c>
      <c r="N48" s="26">
        <f>1/$A$1*[1]CoreVPAExp!M$202</f>
        <v>7.0820335565517242E-2</v>
      </c>
      <c r="O48" s="26">
        <f>1/$A$1*[1]CoreVPAExp!N$202</f>
        <v>6.6635583700000001E-2</v>
      </c>
      <c r="P48" s="26">
        <f>1/$A$1*[1]CoreVPAExp!O$202</f>
        <v>5.5868377755732057E-2</v>
      </c>
      <c r="Q48" s="26">
        <f>1/$A$1*[1]CoreVPAExp!P$202</f>
        <v>4.5850740544172486E-2</v>
      </c>
      <c r="R48" s="26">
        <f>1/$A$1*[1]CoreVPAExp!Q$202</f>
        <v>3.4659589784615398E-2</v>
      </c>
      <c r="S48" s="26">
        <f>1/$A$1*[1]CoreVPAExp!R$202</f>
        <v>3.5892205602534116E-2</v>
      </c>
      <c r="T48" s="26">
        <f>1/$A$1*[1]CoreVPAExp!S$202</f>
        <v>4.7318718438321687E-2</v>
      </c>
      <c r="U48" s="26">
        <f>1/$A$1*[1]CoreVPAExp!T$202</f>
        <v>5.0701151576073848E-2</v>
      </c>
      <c r="V48" s="26">
        <f>1/$A$1*[1]CoreVPAExp!U$202</f>
        <v>4.2025452502857143E-2</v>
      </c>
      <c r="W48" s="26">
        <f>1/$A$1*[1]CoreVPAExp!V$202</f>
        <v>3.7009027564000006E-2</v>
      </c>
      <c r="X48" s="26">
        <f>1/$A$1*[1]CoreVPAExp!W$202</f>
        <v>4.5002323140000002E-2</v>
      </c>
      <c r="Y48" s="26">
        <f>1/$A$1*[1]CoreVPAExp!X$202</f>
        <v>4.5626207440000011E-2</v>
      </c>
      <c r="Z48" s="26">
        <f>1/$A$1*[1]CoreVPAExp!Y$202</f>
        <v>4.2075587748E-2</v>
      </c>
      <c r="AA48" s="26">
        <f>1/$A$1*[1]CoreVPAExp!Z$202</f>
        <v>4.2075587748E-2</v>
      </c>
      <c r="AB48" s="26">
        <f>1/$A$1*[1]CoreVPAExp!AA$202</f>
        <v>4.2075587748E-2</v>
      </c>
      <c r="AC48" s="7"/>
      <c r="AD48" s="24">
        <f>1/1000*[1]CoreVPAExp!AB$202</f>
        <v>0</v>
      </c>
      <c r="AE48" s="25">
        <f>1/1000*[1]CoreVPAExp!AC$202</f>
        <v>0</v>
      </c>
      <c r="AF48" s="25">
        <f>1/1000*[1]CoreVPAExp!AD$202</f>
        <v>0</v>
      </c>
      <c r="AG48" s="25">
        <f>1/1000*[1]CoreVPAExp!AE$202</f>
        <v>0</v>
      </c>
      <c r="AH48" s="25">
        <f>1/1000*[1]CoreVPAExp!AF$202</f>
        <v>0</v>
      </c>
      <c r="AI48" s="25">
        <f>1/1000*[1]CoreVPAExp!AG$202</f>
        <v>3.4220712239999999E-4</v>
      </c>
      <c r="AJ48" s="25">
        <f>1/1000*[1]CoreVPAExp!AH$202</f>
        <v>4.1463980144000011E-3</v>
      </c>
      <c r="AK48" s="25">
        <f>1/1000*[1]CoreVPAExp!AI$202</f>
        <v>6.2362286355000006E-3</v>
      </c>
      <c r="AL48" s="25">
        <f>1/1000*[1]CoreVPAExp!AJ$202</f>
        <v>1.26506934964E-2</v>
      </c>
      <c r="AM48" s="25">
        <f>1/1000*[1]CoreVPAExp!AK$202</f>
        <v>7.7929930848000002E-3</v>
      </c>
      <c r="AN48" s="25">
        <f>1/1000*[1]CoreVPAExp!AL$202</f>
        <v>9.4367661038999989E-3</v>
      </c>
      <c r="AO48" s="25">
        <f>1/1000*[1]CoreVPAExp!AM$202</f>
        <v>1.2849293087999999E-2</v>
      </c>
      <c r="AP48" s="25">
        <f>1/1000*[1]CoreVPAExp!AN$202</f>
        <v>1.2003610168000001E-2</v>
      </c>
      <c r="AQ48" s="25">
        <f>1/1000*[1]CoreVPAExp!AO$202</f>
        <v>1.0906419620699999E-2</v>
      </c>
      <c r="AR48" s="25">
        <f>1/1000*[1]CoreVPAExp!AP$202</f>
        <v>9.0775714180000005E-3</v>
      </c>
      <c r="AS48" s="25">
        <f>1/1000*[1]CoreVPAExp!AQ$202</f>
        <v>6.891120033E-3</v>
      </c>
      <c r="AT48" s="25">
        <f>1/1000*[1]CoreVPAExp!AR$202</f>
        <v>7.2693078422999997E-3</v>
      </c>
      <c r="AU48" s="25">
        <f>1/1000*[1]CoreVPAExp!AS$202</f>
        <v>7.6557069017000002E-3</v>
      </c>
      <c r="AV48" s="25">
        <f>1/1000*[1]CoreVPAExp!AT$202</f>
        <v>8.3847539670000009E-3</v>
      </c>
      <c r="AW48" s="25">
        <f>1/1000*[1]CoreVPAExp!AU$202</f>
        <v>6.6751956310000006E-3</v>
      </c>
      <c r="AX48" s="25">
        <f>1/1000*[1]CoreVPAExp!AV$202</f>
        <v>5.9159974872000001E-3</v>
      </c>
      <c r="AY48" s="25">
        <f>1/1000*[1]CoreVPAExp!AW$202</f>
        <v>1.13417086225E-2</v>
      </c>
      <c r="AZ48" s="25">
        <f>1/1000*[1]CoreVPAExp!AX$202</f>
        <v>1.0215088766999999E-2</v>
      </c>
      <c r="BA48" s="25">
        <f>1/1000*[1]CoreVPAExp!AY$202</f>
        <v>7.6868643829999996E-3</v>
      </c>
      <c r="BB48" s="25">
        <f>1/1000*[1]CoreVPAExp!AZ$202</f>
        <v>0</v>
      </c>
      <c r="BC48" s="226">
        <f>1/1000*[1]CoreVPAExp!BA$202</f>
        <v>0</v>
      </c>
      <c r="BD48" s="400"/>
    </row>
    <row r="49" spans="2:56">
      <c r="B49" s="27" t="s">
        <v>15</v>
      </c>
      <c r="C49" s="31">
        <f t="shared" ref="C49:AB49" si="16">SUM(C47:C47)-SUM(C48:C48)</f>
        <v>1.2869477409090908E-2</v>
      </c>
      <c r="D49" s="32">
        <f t="shared" si="16"/>
        <v>5.920575600000001E-3</v>
      </c>
      <c r="E49" s="32">
        <f t="shared" si="16"/>
        <v>1.7967128000000001E-3</v>
      </c>
      <c r="F49" s="32">
        <f t="shared" si="16"/>
        <v>1.6586444000000003E-3</v>
      </c>
      <c r="G49" s="32">
        <f t="shared" si="16"/>
        <v>5.5995200000000011E-3</v>
      </c>
      <c r="H49" s="32">
        <f t="shared" si="16"/>
        <v>1.0971098029999998E-2</v>
      </c>
      <c r="I49" s="32">
        <f t="shared" si="16"/>
        <v>5.5954234800000037E-3</v>
      </c>
      <c r="J49" s="33">
        <f t="shared" si="16"/>
        <v>1.4435791960000006E-2</v>
      </c>
      <c r="K49" s="33">
        <f t="shared" si="16"/>
        <v>7.0641304320000001E-2</v>
      </c>
      <c r="L49" s="33">
        <f t="shared" si="16"/>
        <v>5.231266510666667E-2</v>
      </c>
      <c r="M49" s="33">
        <f t="shared" si="16"/>
        <v>2.7737752709999994E-2</v>
      </c>
      <c r="N49" s="33">
        <f t="shared" si="16"/>
        <v>3.3080054400000003E-2</v>
      </c>
      <c r="O49" s="33">
        <f t="shared" si="16"/>
        <v>2.0228077674999997E-2</v>
      </c>
      <c r="P49" s="33">
        <f t="shared" si="16"/>
        <v>1.7217461086652203E-2</v>
      </c>
      <c r="Q49" s="33">
        <f t="shared" si="16"/>
        <v>1.5345241099813514E-2</v>
      </c>
      <c r="R49" s="33">
        <f t="shared" si="16"/>
        <v>1.2515397163114499E-2</v>
      </c>
      <c r="S49" s="33">
        <f t="shared" si="16"/>
        <v>1.9532028466599329E-2</v>
      </c>
      <c r="T49" s="33">
        <f t="shared" si="16"/>
        <v>2.6091010800000002E-2</v>
      </c>
      <c r="U49" s="33">
        <f t="shared" si="16"/>
        <v>2.3574300276166575E-2</v>
      </c>
      <c r="V49" s="33">
        <f t="shared" si="16"/>
        <v>3.9501276151133739E-2</v>
      </c>
      <c r="W49" s="33">
        <f t="shared" si="16"/>
        <v>4.4986674303999989E-2</v>
      </c>
      <c r="X49" s="33">
        <f t="shared" si="16"/>
        <v>3.5693799512000003E-2</v>
      </c>
      <c r="Y49" s="33">
        <f t="shared" si="16"/>
        <v>6.3641132803999995E-2</v>
      </c>
      <c r="Z49" s="33">
        <f t="shared" si="16"/>
        <v>6.5471797539999987E-2</v>
      </c>
      <c r="AA49" s="33">
        <f t="shared" si="16"/>
        <v>6.5471797539999987E-2</v>
      </c>
      <c r="AB49" s="33">
        <f t="shared" si="16"/>
        <v>6.5471797539999987E-2</v>
      </c>
      <c r="AC49" s="7"/>
      <c r="AD49" s="31">
        <f t="shared" ref="AD49:BC49" si="17">SUM(AD47:AD47)-SUM(AD48:AD48)</f>
        <v>1.9787041577760001E-3</v>
      </c>
      <c r="AE49" s="32">
        <f t="shared" si="17"/>
        <v>8.4962616519999997E-4</v>
      </c>
      <c r="AF49" s="32">
        <f t="shared" si="17"/>
        <v>4.5968831040000001E-4</v>
      </c>
      <c r="AG49" s="32">
        <f t="shared" si="17"/>
        <v>6.0015589760000008E-4</v>
      </c>
      <c r="AH49" s="32">
        <f t="shared" si="17"/>
        <v>1.1942783412000003E-3</v>
      </c>
      <c r="AI49" s="32">
        <f t="shared" si="17"/>
        <v>1.8952295933999997E-3</v>
      </c>
      <c r="AJ49" s="32">
        <f t="shared" si="17"/>
        <v>1.8522485639999994E-3</v>
      </c>
      <c r="AK49" s="32">
        <f t="shared" si="17"/>
        <v>3.9689200324999991E-3</v>
      </c>
      <c r="AL49" s="32">
        <f t="shared" si="17"/>
        <v>1.0703055724E-2</v>
      </c>
      <c r="AM49" s="32">
        <f t="shared" si="17"/>
        <v>9.3230482355999966E-3</v>
      </c>
      <c r="AN49" s="32">
        <f t="shared" si="17"/>
        <v>5.5703183057999994E-3</v>
      </c>
      <c r="AO49" s="32">
        <f t="shared" si="17"/>
        <v>7.4405838240000025E-3</v>
      </c>
      <c r="AP49" s="32">
        <f t="shared" si="17"/>
        <v>5.2621720623999974E-3</v>
      </c>
      <c r="AQ49" s="32">
        <f t="shared" si="17"/>
        <v>5.0392735788000013E-3</v>
      </c>
      <c r="AR49" s="32">
        <f t="shared" si="17"/>
        <v>4.5363877664999983E-3</v>
      </c>
      <c r="AS49" s="32">
        <f t="shared" si="17"/>
        <v>3.5612997280000001E-3</v>
      </c>
      <c r="AT49" s="32">
        <f t="shared" si="17"/>
        <v>4.2137690580000015E-3</v>
      </c>
      <c r="AU49" s="32">
        <f t="shared" si="17"/>
        <v>6.2378859543000013E-3</v>
      </c>
      <c r="AV49" s="32">
        <f t="shared" si="17"/>
        <v>6.2695121069999988E-3</v>
      </c>
      <c r="AW49" s="32">
        <f t="shared" si="17"/>
        <v>7.7378866035000011E-3</v>
      </c>
      <c r="AX49" s="32">
        <f t="shared" si="17"/>
        <v>8.1047382372000012E-3</v>
      </c>
      <c r="AY49" s="32">
        <f t="shared" si="17"/>
        <v>9.6186010596000047E-3</v>
      </c>
      <c r="AZ49" s="32">
        <f t="shared" si="17"/>
        <v>1.3901793399000002E-2</v>
      </c>
      <c r="BA49" s="32">
        <f t="shared" si="17"/>
        <v>1.1707840628000002E-2</v>
      </c>
      <c r="BB49" s="32">
        <f t="shared" si="17"/>
        <v>0</v>
      </c>
      <c r="BC49" s="237">
        <f t="shared" si="17"/>
        <v>0</v>
      </c>
      <c r="BD49" s="400"/>
    </row>
    <row r="50" spans="2:56" ht="17.149999999999999" customHeight="1">
      <c r="B50" s="34" t="s">
        <v>111</v>
      </c>
      <c r="C50" s="124">
        <f t="shared" ref="C50:AB50" si="18">C5-SUM(C6,C12,C15,C16,C22,C40,C47)</f>
        <v>0.51303893378333498</v>
      </c>
      <c r="D50" s="36">
        <f t="shared" si="18"/>
        <v>0.41332465441331045</v>
      </c>
      <c r="E50" s="36">
        <f t="shared" si="18"/>
        <v>0.40480817724331253</v>
      </c>
      <c r="F50" s="36">
        <f t="shared" si="18"/>
        <v>0.39499430540121949</v>
      </c>
      <c r="G50" s="36">
        <f t="shared" si="18"/>
        <v>0.41742204199446853</v>
      </c>
      <c r="H50" s="36">
        <f t="shared" si="18"/>
        <v>0.39264627656913298</v>
      </c>
      <c r="I50" s="36">
        <f t="shared" si="18"/>
        <v>0.3659228188483219</v>
      </c>
      <c r="J50" s="37">
        <f t="shared" si="18"/>
        <v>0.41041535481999958</v>
      </c>
      <c r="K50" s="37">
        <f t="shared" si="18"/>
        <v>0.61808268108305064</v>
      </c>
      <c r="L50" s="37">
        <f t="shared" si="18"/>
        <v>0.54220838581157693</v>
      </c>
      <c r="M50" s="37">
        <f t="shared" si="18"/>
        <v>0.59743840497103662</v>
      </c>
      <c r="N50" s="37">
        <f t="shared" si="18"/>
        <v>0.70516939734142881</v>
      </c>
      <c r="O50" s="37">
        <f t="shared" si="18"/>
        <v>0.66842684878674952</v>
      </c>
      <c r="P50" s="37">
        <f t="shared" si="18"/>
        <v>0.71167843554687593</v>
      </c>
      <c r="Q50" s="37">
        <f t="shared" si="18"/>
        <v>0.80786138167600541</v>
      </c>
      <c r="R50" s="37">
        <f t="shared" si="18"/>
        <v>0.75013684764735622</v>
      </c>
      <c r="S50" s="37">
        <f t="shared" si="18"/>
        <v>0.82157145014748778</v>
      </c>
      <c r="T50" s="37">
        <f t="shared" si="18"/>
        <v>0.84867965418000146</v>
      </c>
      <c r="U50" s="37">
        <f t="shared" si="18"/>
        <v>0.8967705950871192</v>
      </c>
      <c r="V50" s="37">
        <f t="shared" si="18"/>
        <v>0.74217897563902646</v>
      </c>
      <c r="W50" s="37">
        <f t="shared" si="18"/>
        <v>0.77776850606200476</v>
      </c>
      <c r="X50" s="37">
        <f t="shared" si="18"/>
        <v>0.82177756714818173</v>
      </c>
      <c r="Y50" s="37">
        <f t="shared" si="18"/>
        <v>0.6032338386287357</v>
      </c>
      <c r="Z50" s="37">
        <f t="shared" si="18"/>
        <v>0.56411426683173538</v>
      </c>
      <c r="AA50" s="37">
        <f t="shared" si="18"/>
        <v>0.56411426683173538</v>
      </c>
      <c r="AB50" s="37">
        <f t="shared" si="18"/>
        <v>0.56411426683173538</v>
      </c>
      <c r="AC50" s="7"/>
      <c r="AD50" s="124">
        <f t="shared" ref="AD50:BC50" si="19">AD5-SUM(AD6,AD12,AD15,AD16,AD22,AD40,AD47)</f>
        <v>9.3073547859402028E-2</v>
      </c>
      <c r="AE50" s="36">
        <f t="shared" si="19"/>
        <v>7.8389403308800842E-2</v>
      </c>
      <c r="AF50" s="36">
        <f t="shared" si="19"/>
        <v>7.7427136944000052E-2</v>
      </c>
      <c r="AG50" s="36">
        <f t="shared" si="19"/>
        <v>9.3414811604800363E-2</v>
      </c>
      <c r="AH50" s="36">
        <f t="shared" si="19"/>
        <v>0.10511995149180042</v>
      </c>
      <c r="AI50" s="36">
        <f t="shared" si="19"/>
        <v>0.10262065220549998</v>
      </c>
      <c r="AJ50" s="36">
        <f t="shared" si="19"/>
        <v>0.10875364207239957</v>
      </c>
      <c r="AK50" s="36">
        <f t="shared" si="19"/>
        <v>0.13405949910450143</v>
      </c>
      <c r="AL50" s="36">
        <f t="shared" si="19"/>
        <v>0.17513964000640048</v>
      </c>
      <c r="AM50" s="36">
        <f t="shared" si="19"/>
        <v>0.13963282544639899</v>
      </c>
      <c r="AN50" s="36">
        <f t="shared" si="19"/>
        <v>0.15768341916119999</v>
      </c>
      <c r="AO50" s="36">
        <f t="shared" si="19"/>
        <v>0.20212068983999965</v>
      </c>
      <c r="AP50" s="36">
        <f t="shared" si="19"/>
        <v>0.17974703521280033</v>
      </c>
      <c r="AQ50" s="36">
        <f t="shared" si="19"/>
        <v>0.1969579192838995</v>
      </c>
      <c r="AR50" s="36">
        <f t="shared" si="19"/>
        <v>0.21574216402099933</v>
      </c>
      <c r="AS50" s="36">
        <f t="shared" si="19"/>
        <v>0.17190746221949982</v>
      </c>
      <c r="AT50" s="36">
        <f t="shared" si="19"/>
        <v>0.17868881293020045</v>
      </c>
      <c r="AU50" s="36">
        <f t="shared" si="19"/>
        <v>0.18627350477450033</v>
      </c>
      <c r="AV50" s="36">
        <f t="shared" si="19"/>
        <v>0.21380534182600019</v>
      </c>
      <c r="AW50" s="36">
        <f t="shared" si="19"/>
        <v>0.17273667816999927</v>
      </c>
      <c r="AX50" s="36">
        <f t="shared" si="19"/>
        <v>0.17425746316880097</v>
      </c>
      <c r="AY50" s="36">
        <f t="shared" si="19"/>
        <v>0.25676784464890101</v>
      </c>
      <c r="AZ50" s="36">
        <f t="shared" si="19"/>
        <v>0.20791441089899987</v>
      </c>
      <c r="BA50" s="36">
        <f t="shared" si="19"/>
        <v>0.17693629369679997</v>
      </c>
      <c r="BB50" s="36">
        <f t="shared" si="19"/>
        <v>0</v>
      </c>
      <c r="BC50" s="236">
        <f t="shared" si="19"/>
        <v>0</v>
      </c>
      <c r="BD50" s="400"/>
    </row>
    <row r="51" spans="2:56">
      <c r="B51" s="23" t="s">
        <v>19</v>
      </c>
      <c r="C51" s="24">
        <f>1/$A$1*[1]CoreVPAExp!$B$15</f>
        <v>4.4620940000000005E-2</v>
      </c>
      <c r="D51" s="25">
        <f>1/$A$1*[1]CoreVPAExp!$C$15</f>
        <v>8.7178000000000017E-4</v>
      </c>
      <c r="E51" s="25">
        <f>1/$A$1*[1]CoreVPAExp!$D$15</f>
        <v>2.8356000000000002E-3</v>
      </c>
      <c r="F51" s="25">
        <f>1/$A$1*[1]CoreVPAExp!$E$15</f>
        <v>3.0042739999999998E-2</v>
      </c>
      <c r="G51" s="25">
        <f>1/$A$1*[1]CoreVPAExp!$F$15</f>
        <v>4.5174220000000001E-2</v>
      </c>
      <c r="H51" s="25">
        <f>1/$A$1*[1]CoreVPAExp!$G$15</f>
        <v>1.5932440000000003E-2</v>
      </c>
      <c r="I51" s="25">
        <f>1/$A$1*[1]CoreVPAExp!$H$15</f>
        <v>1.8397000000000001E-3</v>
      </c>
      <c r="J51" s="26">
        <f>1/$A$1*[1]CoreVPAExp!$I$15</f>
        <v>4.2125820000000001E-2</v>
      </c>
      <c r="K51" s="26">
        <f>1/$A$1*[1]CoreVPAExp!$J$15</f>
        <v>0.12805156000000001</v>
      </c>
      <c r="L51" s="26">
        <f>1/$A$1*[1]CoreVPAExp!K$15</f>
        <v>6.0318381149999996E-2</v>
      </c>
      <c r="M51" s="26">
        <f>1/$A$1*[1]CoreVPAExp!L$15</f>
        <v>0.12250290850235952</v>
      </c>
      <c r="N51" s="26">
        <f>1/$A$1*[1]CoreVPAExp!M$15</f>
        <v>0.19982625000000001</v>
      </c>
      <c r="O51" s="26">
        <f>1/$A$1*[1]CoreVPAExp!N$15</f>
        <v>0.15748596000000004</v>
      </c>
      <c r="P51" s="26">
        <f>1/$A$1*[1]CoreVPAExp!O$15</f>
        <v>0.20079761257777781</v>
      </c>
      <c r="Q51" s="26">
        <f>1/$A$1*[1]CoreVPAExp!P$15</f>
        <v>0.29118126550424245</v>
      </c>
      <c r="R51" s="26">
        <f>1/$A$1*[1]CoreVPAExp!Q$15</f>
        <v>0.23632263692727276</v>
      </c>
      <c r="S51" s="26">
        <f>1/$A$1*[1]CoreVPAExp!R$15</f>
        <v>0.27833468317962962</v>
      </c>
      <c r="T51" s="26">
        <f>1/$A$1*[1]CoreVPAExp!S$15</f>
        <v>0.29385500275199999</v>
      </c>
      <c r="U51" s="26">
        <f>1/$A$1*[1]CoreVPAExp!T$15</f>
        <v>0.34586697402612482</v>
      </c>
      <c r="V51" s="26">
        <f>1/$A$1*[1]CoreVPAExp!U$15</f>
        <v>0.19534409595114202</v>
      </c>
      <c r="W51" s="26">
        <f>1/$A$1*[1]CoreVPAExp!V$15</f>
        <v>0.20924874692000001</v>
      </c>
      <c r="X51" s="26">
        <f>1/$A$1*[1]CoreVPAExp!W$15</f>
        <v>0.26803885527600002</v>
      </c>
      <c r="Y51" s="26">
        <f>1/$A$1*[1]CoreVPAExp!X$15</f>
        <v>5.7643799620000005E-2</v>
      </c>
      <c r="Z51" s="26">
        <f>1/$A$1*[1]CoreVPAExp!Y$15</f>
        <v>5.9174348139999999E-2</v>
      </c>
      <c r="AA51" s="26">
        <f>1/$A$1*[1]CoreVPAExp!Z$15</f>
        <v>5.9174348139999999E-2</v>
      </c>
      <c r="AB51" s="26">
        <f>1/$A$1*[1]CoreVPAExp!AA$15</f>
        <v>5.9174348139999999E-2</v>
      </c>
      <c r="AC51" s="7"/>
      <c r="AD51" s="24">
        <f>1/1000*[1]CoreVPAExp!AB$15</f>
        <v>5.2174418091240002E-3</v>
      </c>
      <c r="AE51" s="25">
        <f>1/1000*[1]CoreVPAExp!AC$15</f>
        <v>8.4761375199999986E-5</v>
      </c>
      <c r="AF51" s="25">
        <f>1/1000*[1]CoreVPAExp!AD$15</f>
        <v>3.1593063360000001E-4</v>
      </c>
      <c r="AG51" s="25">
        <f>1/1000*[1]CoreVPAExp!AE$15</f>
        <v>2.9720040224000001E-3</v>
      </c>
      <c r="AH51" s="25">
        <f>1/1000*[1]CoreVPAExp!AF$15</f>
        <v>5.6970346342000008E-3</v>
      </c>
      <c r="AI51" s="25">
        <f>1/1000*[1]CoreVPAExp!AG$15</f>
        <v>2.0011149444000005E-3</v>
      </c>
      <c r="AJ51" s="25">
        <f>1/1000*[1]CoreVPAExp!AH$15</f>
        <v>2.8641617160000006E-4</v>
      </c>
      <c r="AK51" s="25">
        <f>1/1000*[1]CoreVPAExp!AI$15</f>
        <v>6.4125749820000012E-3</v>
      </c>
      <c r="AL51" s="25">
        <f>1/1000*[1]CoreVPAExp!AJ$15</f>
        <v>2.1320703562800001E-2</v>
      </c>
      <c r="AM51" s="25">
        <f>1/1000*[1]CoreVPAExp!AK$15</f>
        <v>8.5945651176000011E-3</v>
      </c>
      <c r="AN51" s="25">
        <f>1/1000*[1]CoreVPAExp!AL$15</f>
        <v>2.0240232131700005E-2</v>
      </c>
      <c r="AO51" s="25">
        <f>1/1000*[1]CoreVPAExp!AM$15</f>
        <v>3.7562205456000003E-2</v>
      </c>
      <c r="AP51" s="25">
        <f>1/1000*[1]CoreVPAExp!AN$15</f>
        <v>2.76055121584E-2</v>
      </c>
      <c r="AQ51" s="25">
        <f>1/1000*[1]CoreVPAExp!AO$15</f>
        <v>3.5095458195300008E-2</v>
      </c>
      <c r="AR51" s="25">
        <f>1/1000*[1]CoreVPAExp!AP$15</f>
        <v>5.243507664400001E-2</v>
      </c>
      <c r="AS51" s="25">
        <f>1/1000*[1]CoreVPAExp!AQ$15</f>
        <v>3.6932400256500006E-2</v>
      </c>
      <c r="AT51" s="25">
        <f>1/1000*[1]CoreVPAExp!AR$15</f>
        <v>4.1301097773799998E-2</v>
      </c>
      <c r="AU51" s="25">
        <f>1/1000*[1]CoreVPAExp!AS$15</f>
        <v>4.40021493912E-2</v>
      </c>
      <c r="AV51" s="25">
        <f>1/1000*[1]CoreVPAExp!AT$15</f>
        <v>6.2534656238000003E-2</v>
      </c>
      <c r="AW51" s="25">
        <f>1/1000*[1]CoreVPAExp!AU$15</f>
        <v>3.2048220928500001E-2</v>
      </c>
      <c r="AX51" s="25">
        <f>1/1000*[1]CoreVPAExp!AV$15</f>
        <v>3.0185770339000002E-2</v>
      </c>
      <c r="AY51" s="25">
        <f>1/1000*[1]CoreVPAExp!AW$15</f>
        <v>6.0173029770600003E-2</v>
      </c>
      <c r="AZ51" s="25">
        <f>1/1000*[1]CoreVPAExp!AX$15</f>
        <v>1.5949704653999999E-2</v>
      </c>
      <c r="BA51" s="25">
        <f>1/1000*[1]CoreVPAExp!AY$15</f>
        <v>1.0719512964599999E-2</v>
      </c>
      <c r="BB51" s="25">
        <f>1/1000*[1]CoreVPAExp!AZ$15</f>
        <v>0</v>
      </c>
      <c r="BC51" s="226">
        <f>1/1000*[1]CoreVPAExp!BA$15</f>
        <v>0</v>
      </c>
      <c r="BD51" s="400"/>
    </row>
    <row r="52" spans="2:56">
      <c r="B52" s="23" t="s">
        <v>102</v>
      </c>
      <c r="C52" s="24">
        <f>1/$A$1*[1]CoreVPAExp!$B$180</f>
        <v>7.4019400000000018E-3</v>
      </c>
      <c r="D52" s="25">
        <f>1/$A$1*[1]CoreVPAExp!$C$180</f>
        <v>6.4682800000000007E-3</v>
      </c>
      <c r="E52" s="25">
        <f>1/$A$1*[1]CoreVPAExp!$D$180</f>
        <v>7.5402600000000018E-3</v>
      </c>
      <c r="F52" s="25">
        <f>1/$A$1*[1]CoreVPAExp!$E$180</f>
        <v>1.2822060000000001E-2</v>
      </c>
      <c r="G52" s="25">
        <f>1/$A$1*[1]CoreVPAExp!$F$180</f>
        <v>1.303698E-2</v>
      </c>
      <c r="H52" s="25">
        <f>1/$A$1*[1]CoreVPAExp!$G$180</f>
        <v>2.4855740000000005E-2</v>
      </c>
      <c r="I52" s="25">
        <f>1/$A$1*[1]CoreVPAExp!$H$180</f>
        <v>1.3640900000000001E-2</v>
      </c>
      <c r="J52" s="26">
        <f>1/$A$1*[1]CoreVPAExp!$I$180</f>
        <v>3.1036460000000002E-2</v>
      </c>
      <c r="K52" s="26">
        <f>1/$A$1*[1]CoreVPAExp!$J$180</f>
        <v>2.8582196000000004E-2</v>
      </c>
      <c r="L52" s="26">
        <f>1/$A$1*[1]CoreVPAExp!K$180</f>
        <v>3.2683010000000005E-2</v>
      </c>
      <c r="M52" s="26">
        <f>1/$A$1*[1]CoreVPAExp!L$180</f>
        <v>2.4471260000000002E-2</v>
      </c>
      <c r="N52" s="26">
        <f>1/$A$1*[1]CoreVPAExp!M$180</f>
        <v>2.4262112000000002E-2</v>
      </c>
      <c r="O52" s="26">
        <f>1/$A$1*[1]CoreVPAExp!N$180</f>
        <v>2.4166197999999996E-2</v>
      </c>
      <c r="P52" s="26">
        <f>1/$A$1*[1]CoreVPAExp!O$180</f>
        <v>2.0717978000000001E-2</v>
      </c>
      <c r="Q52" s="26">
        <f>1/$A$1*[1]CoreVPAExp!P$180</f>
        <v>3.1205400000000001E-2</v>
      </c>
      <c r="R52" s="26">
        <f>1/$A$1*[1]CoreVPAExp!Q$180</f>
        <v>3.9459014000000008E-2</v>
      </c>
      <c r="S52" s="26">
        <f>1/$A$1*[1]CoreVPAExp!R$180</f>
        <v>7.2195479999999992E-2</v>
      </c>
      <c r="T52" s="26">
        <f>1/$A$1*[1]CoreVPAExp!S$180</f>
        <v>6.063844748000001E-2</v>
      </c>
      <c r="U52" s="26">
        <f>1/$A$1*[1]CoreVPAExp!T$180</f>
        <v>6.338936000000002E-2</v>
      </c>
      <c r="V52" s="26">
        <f>1/$A$1*[1]CoreVPAExp!U$180</f>
        <v>3.6976811999999998E-2</v>
      </c>
      <c r="W52" s="26">
        <f>1/$A$1*[1]CoreVPAExp!V$180</f>
        <v>6.6906752000000014E-2</v>
      </c>
      <c r="X52" s="26">
        <f>1/$A$1*[1]CoreVPAExp!W$180</f>
        <v>8.1769642096000003E-2</v>
      </c>
      <c r="Y52" s="26">
        <f>1/$A$1*[1]CoreVPAExp!X$180</f>
        <v>6.0576655059999998E-2</v>
      </c>
      <c r="Z52" s="26">
        <f>1/$A$1*[1]CoreVPAExp!Y$180</f>
        <v>3.6210491800000001E-2</v>
      </c>
      <c r="AA52" s="26">
        <f>1/$A$1*[1]CoreVPAExp!Z$180</f>
        <v>3.6210491800000001E-2</v>
      </c>
      <c r="AB52" s="26">
        <f>1/$A$1*[1]CoreVPAExp!AA$180</f>
        <v>3.6210491800000001E-2</v>
      </c>
      <c r="AC52" s="7"/>
      <c r="AD52" s="24">
        <f>1/1000*[1]CoreVPAExp!AB$180</f>
        <v>4.5118587411299997E-4</v>
      </c>
      <c r="AE52" s="25">
        <f>1/1000*[1]CoreVPAExp!AC$180</f>
        <v>4.1138848639999997E-4</v>
      </c>
      <c r="AF52" s="25">
        <f>1/1000*[1]CoreVPAExp!AD$180</f>
        <v>4.6942799039999998E-4</v>
      </c>
      <c r="AG52" s="25">
        <f>1/1000*[1]CoreVPAExp!AE$180</f>
        <v>8.2643435840000002E-4</v>
      </c>
      <c r="AH52" s="25">
        <f>1/1000*[1]CoreVPAExp!AF$180</f>
        <v>9.9190451850000015E-4</v>
      </c>
      <c r="AI52" s="25">
        <f>1/1000*[1]CoreVPAExp!AG$180</f>
        <v>1.7753307000000001E-3</v>
      </c>
      <c r="AJ52" s="25">
        <f>1/1000*[1]CoreVPAExp!AH$180</f>
        <v>1.2568229544000001E-3</v>
      </c>
      <c r="AK52" s="25">
        <f>1/1000*[1]CoreVPAExp!AI$180</f>
        <v>3.6762963545000004E-3</v>
      </c>
      <c r="AL52" s="25">
        <f>1/1000*[1]CoreVPAExp!AJ$180</f>
        <v>2.8639358768000004E-3</v>
      </c>
      <c r="AM52" s="25">
        <f>1/1000*[1]CoreVPAExp!AK$180</f>
        <v>2.6744564704000002E-3</v>
      </c>
      <c r="AN52" s="25">
        <f>1/1000*[1]CoreVPAExp!AL$180</f>
        <v>2.2130493408000001E-3</v>
      </c>
      <c r="AO52" s="25">
        <f>1/1000*[1]CoreVPAExp!AM$180</f>
        <v>2.8175903519999999E-3</v>
      </c>
      <c r="AP52" s="25">
        <f>1/1000*[1]CoreVPAExp!AN$180</f>
        <v>2.6754405392E-3</v>
      </c>
      <c r="AQ52" s="25">
        <f>1/1000*[1]CoreVPAExp!AO$180</f>
        <v>3.0133486676999998E-3</v>
      </c>
      <c r="AR52" s="25">
        <f>1/1000*[1]CoreVPAExp!AP$180</f>
        <v>4.1413582915000007E-3</v>
      </c>
      <c r="AS52" s="25">
        <f>1/1000*[1]CoreVPAExp!AQ$180</f>
        <v>4.6706166604999991E-3</v>
      </c>
      <c r="AT52" s="25">
        <f>1/1000*[1]CoreVPAExp!AR$180</f>
        <v>8.5149533296999987E-3</v>
      </c>
      <c r="AU52" s="25">
        <f>1/1000*[1]CoreVPAExp!AS$180</f>
        <v>7.9764129159000004E-3</v>
      </c>
      <c r="AV52" s="25">
        <f>1/1000*[1]CoreVPAExp!AT$180</f>
        <v>8.6202949690000006E-3</v>
      </c>
      <c r="AW52" s="25">
        <f>1/1000*[1]CoreVPAExp!AU$180</f>
        <v>3.9075845234999998E-3</v>
      </c>
      <c r="AX52" s="25">
        <f>1/1000*[1]CoreVPAExp!AV$180</f>
        <v>6.9909915814000004E-3</v>
      </c>
      <c r="AY52" s="25">
        <f>1/1000*[1]CoreVPAExp!AW$180</f>
        <v>1.3644382945300002E-2</v>
      </c>
      <c r="AZ52" s="25">
        <f>1/1000*[1]CoreVPAExp!AX$180</f>
        <v>9.4079642669999998E-3</v>
      </c>
      <c r="BA52" s="25">
        <f>1/1000*[1]CoreVPAExp!AY$180</f>
        <v>4.9286908308000003E-3</v>
      </c>
      <c r="BB52" s="25">
        <f>1/1000*[1]CoreVPAExp!AZ$180</f>
        <v>0</v>
      </c>
      <c r="BC52" s="226">
        <f>1/1000*[1]CoreVPAExp!BA$180</f>
        <v>0</v>
      </c>
      <c r="BD52" s="400"/>
    </row>
    <row r="53" spans="2:56">
      <c r="B53" s="23" t="s">
        <v>75</v>
      </c>
      <c r="C53" s="24">
        <f>1/$A$1*[1]CoreVPAExp!$B$226</f>
        <v>0.44662022514999999</v>
      </c>
      <c r="D53" s="25">
        <f>1/$A$1*[1]CoreVPAExp!$C$226</f>
        <v>0.38909170824999995</v>
      </c>
      <c r="E53" s="25">
        <f>1/$A$1*[1]CoreVPAExp!$D$226</f>
        <v>0.3233435935636364</v>
      </c>
      <c r="F53" s="25">
        <f>1/$A$1*[1]CoreVPAExp!$E$226</f>
        <v>0.32609325593964916</v>
      </c>
      <c r="G53" s="25">
        <f>1/$A$1*[1]CoreVPAExp!$F$226</f>
        <v>0.34022237460736843</v>
      </c>
      <c r="H53" s="25">
        <f>1/$A$1*[1]CoreVPAExp!$G$226</f>
        <v>0.3301090563024604</v>
      </c>
      <c r="I53" s="25">
        <f>1/$A$1*[1]CoreVPAExp!$H$226</f>
        <v>0.32557694104263152</v>
      </c>
      <c r="J53" s="26">
        <f>1/$A$1*[1]CoreVPAExp!$I$226</f>
        <v>0.31025579922000002</v>
      </c>
      <c r="K53" s="26">
        <f>1/$A$1*[1]CoreVPAExp!$J$226</f>
        <v>0.40178323750876194</v>
      </c>
      <c r="L53" s="26">
        <f>1/$A$1*[1]CoreVPAExp!K$226</f>
        <v>0.40124458522067735</v>
      </c>
      <c r="M53" s="26">
        <f>1/$A$1*[1]CoreVPAExp!L$226</f>
        <v>0.40534366554511275</v>
      </c>
      <c r="N53" s="26">
        <f>1/$A$1*[1]CoreVPAExp!M$226</f>
        <v>0.41205252906388889</v>
      </c>
      <c r="O53" s="26">
        <f>1/$A$1*[1]CoreVPAExp!N$226</f>
        <v>0.41750434829508754</v>
      </c>
      <c r="P53" s="26">
        <f>1/$A$1*[1]CoreVPAExp!O$226</f>
        <v>0.4253513125986364</v>
      </c>
      <c r="Q53" s="26">
        <f>1/$A$1*[1]CoreVPAExp!P$226</f>
        <v>0.42369037493949496</v>
      </c>
      <c r="R53" s="26">
        <f>1/$A$1*[1]CoreVPAExp!Q$226</f>
        <v>0.40433329643457178</v>
      </c>
      <c r="S53" s="26">
        <f>1/$A$1*[1]CoreVPAExp!R$226</f>
        <v>0.39596005347767377</v>
      </c>
      <c r="T53" s="26">
        <f>1/$A$1*[1]CoreVPAExp!S$226</f>
        <v>0.394973815108</v>
      </c>
      <c r="U53" s="26">
        <f>1/$A$1*[1]CoreVPAExp!T$226</f>
        <v>0.4014427097520693</v>
      </c>
      <c r="V53" s="26">
        <f>1/$A$1*[1]CoreVPAExp!U$226</f>
        <v>0.3793436605624963</v>
      </c>
      <c r="W53" s="26">
        <f>1/$A$1*[1]CoreVPAExp!V$226</f>
        <v>0.37117125022599995</v>
      </c>
      <c r="X53" s="26">
        <f>1/$A$1*[1]CoreVPAExp!W$226</f>
        <v>0.38544698621018175</v>
      </c>
      <c r="Y53" s="26">
        <f>1/$A$1*[1]CoreVPAExp!X$226</f>
        <v>0.37346179405600005</v>
      </c>
      <c r="Z53" s="26">
        <f>1/$A$1*[1]CoreVPAExp!Y$226</f>
        <v>0.36216620683400003</v>
      </c>
      <c r="AA53" s="26">
        <f>1/$A$1*[1]CoreVPAExp!Z$226</f>
        <v>0.36216620683400003</v>
      </c>
      <c r="AB53" s="26">
        <f>1/$A$1*[1]CoreVPAExp!AA$226</f>
        <v>0.36216620683400003</v>
      </c>
      <c r="AC53" s="7"/>
      <c r="AD53" s="24">
        <f>1/1000*[1]CoreVPAExp!AB$226</f>
        <v>8.4624204982355997E-2</v>
      </c>
      <c r="AE53" s="25">
        <f>1/1000*[1]CoreVPAExp!AC$226</f>
        <v>7.4697292308799998E-2</v>
      </c>
      <c r="AF53" s="25">
        <f>1/1000*[1]CoreVPAExp!AD$226</f>
        <v>6.786360331199999E-2</v>
      </c>
      <c r="AG53" s="25">
        <f>1/1000*[1]CoreVPAExp!AE$226</f>
        <v>7.9890414038399998E-2</v>
      </c>
      <c r="AH53" s="25">
        <f>1/1000*[1]CoreVPAExp!AF$226</f>
        <v>9.097006033430001E-2</v>
      </c>
      <c r="AI53" s="25">
        <f>1/1000*[1]CoreVPAExp!AG$226</f>
        <v>8.8968636556799999E-2</v>
      </c>
      <c r="AJ53" s="25">
        <f>1/1000*[1]CoreVPAExp!AH$226</f>
        <v>9.3214931626800016E-2</v>
      </c>
      <c r="AK53" s="25">
        <f>1/1000*[1]CoreVPAExp!AI$226</f>
        <v>0.10598996790750001</v>
      </c>
      <c r="AL53" s="25">
        <f>1/1000*[1]CoreVPAExp!AJ$226</f>
        <v>0.13044747879120003</v>
      </c>
      <c r="AM53" s="25">
        <f>1/1000*[1]CoreVPAExp!AK$226</f>
        <v>0.1163877302544</v>
      </c>
      <c r="AN53" s="25">
        <f>1/1000*[1]CoreVPAExp!AL$226</f>
        <v>0.1227953633427</v>
      </c>
      <c r="AO53" s="25">
        <f>1/1000*[1]CoreVPAExp!AM$226</f>
        <v>0.14344554571200002</v>
      </c>
      <c r="AP53" s="25">
        <f>1/1000*[1]CoreVPAExp!AN$226</f>
        <v>0.1330740053984</v>
      </c>
      <c r="AQ53" s="25">
        <f>1/1000*[1]CoreVPAExp!AO$226</f>
        <v>0.1413257864967</v>
      </c>
      <c r="AR53" s="25">
        <f>1/1000*[1]CoreVPAExp!AP$226</f>
        <v>0.1401529969875</v>
      </c>
      <c r="AS53" s="25">
        <f>1/1000*[1]CoreVPAExp!AQ$226</f>
        <v>0.11275382177150001</v>
      </c>
      <c r="AT53" s="25">
        <f>1/1000*[1]CoreVPAExp!AR$226</f>
        <v>0.11343289598619999</v>
      </c>
      <c r="AU53" s="25">
        <f>1/1000*[1]CoreVPAExp!AS$226</f>
        <v>0.116827258977</v>
      </c>
      <c r="AV53" s="25">
        <f>1/1000*[1]CoreVPAExp!AT$226</f>
        <v>0.12624955191199999</v>
      </c>
      <c r="AW53" s="25">
        <f>1/1000*[1]CoreVPAExp!AU$226</f>
        <v>0.11830771886499999</v>
      </c>
      <c r="AX53" s="25">
        <f>1/1000*[1]CoreVPAExp!AV$226</f>
        <v>0.1193381982</v>
      </c>
      <c r="AY53" s="25">
        <f>1/1000*[1]CoreVPAExp!AW$226</f>
        <v>0.16239118764790003</v>
      </c>
      <c r="AZ53" s="25">
        <f>1/1000*[1]CoreVPAExp!AX$226</f>
        <v>0.15677883971099998</v>
      </c>
      <c r="BA53" s="25">
        <f>1/1000*[1]CoreVPAExp!AY$226</f>
        <v>0.14041593765979998</v>
      </c>
      <c r="BB53" s="25">
        <f>1/1000*[1]CoreVPAExp!AZ$226</f>
        <v>0</v>
      </c>
      <c r="BC53" s="226">
        <f>1/1000*[1]CoreVPAExp!BA$226</f>
        <v>0</v>
      </c>
      <c r="BD53" s="400"/>
    </row>
    <row r="54" spans="2:56" ht="13" thickBot="1">
      <c r="B54" s="58" t="s">
        <v>15</v>
      </c>
      <c r="C54" s="59">
        <f t="shared" ref="C54:L54" si="20">SUM(C50:C50)-SUM(C51:C53)</f>
        <v>1.4395828633334995E-2</v>
      </c>
      <c r="D54" s="60">
        <f t="shared" si="20"/>
        <v>1.6892886163310528E-2</v>
      </c>
      <c r="E54" s="60">
        <f t="shared" si="20"/>
        <v>7.1088723679676113E-2</v>
      </c>
      <c r="F54" s="60">
        <f t="shared" si="20"/>
        <v>2.6036249461570349E-2</v>
      </c>
      <c r="G54" s="60">
        <f t="shared" si="20"/>
        <v>1.8988467387100083E-2</v>
      </c>
      <c r="H54" s="60">
        <f t="shared" si="20"/>
        <v>2.174904026667257E-2</v>
      </c>
      <c r="I54" s="60">
        <f t="shared" si="20"/>
        <v>2.4865277805690367E-2</v>
      </c>
      <c r="J54" s="61">
        <f t="shared" si="20"/>
        <v>2.6997275599999537E-2</v>
      </c>
      <c r="K54" s="61">
        <f t="shared" si="20"/>
        <v>5.9665687574288695E-2</v>
      </c>
      <c r="L54" s="61">
        <f t="shared" si="20"/>
        <v>4.7962409440899578E-2</v>
      </c>
      <c r="M54" s="61">
        <f t="shared" ref="M54:AB54" si="21">SUM(M50:M50)-SUM(M51:M53)</f>
        <v>4.5120570923564363E-2</v>
      </c>
      <c r="N54" s="61">
        <f t="shared" si="21"/>
        <v>6.9028506277539869E-2</v>
      </c>
      <c r="O54" s="61">
        <f t="shared" si="21"/>
        <v>6.9270342491661974E-2</v>
      </c>
      <c r="P54" s="61">
        <f t="shared" si="21"/>
        <v>6.4811532370461666E-2</v>
      </c>
      <c r="Q54" s="61">
        <f t="shared" si="21"/>
        <v>6.1784341232268059E-2</v>
      </c>
      <c r="R54" s="61">
        <f t="shared" si="21"/>
        <v>7.0021900285511696E-2</v>
      </c>
      <c r="S54" s="61">
        <f t="shared" si="21"/>
        <v>7.5081233490184474E-2</v>
      </c>
      <c r="T54" s="61">
        <f t="shared" si="21"/>
        <v>9.9212388840001386E-2</v>
      </c>
      <c r="U54" s="61">
        <f t="shared" si="21"/>
        <v>8.6071551308925076E-2</v>
      </c>
      <c r="V54" s="61">
        <f t="shared" si="21"/>
        <v>0.13051440712538809</v>
      </c>
      <c r="W54" s="61">
        <f t="shared" si="21"/>
        <v>0.13044175691600479</v>
      </c>
      <c r="X54" s="61">
        <f t="shared" si="21"/>
        <v>8.6522083565999885E-2</v>
      </c>
      <c r="Y54" s="61">
        <f t="shared" si="21"/>
        <v>0.11155158989273561</v>
      </c>
      <c r="Z54" s="61">
        <f t="shared" si="21"/>
        <v>0.10656322005773533</v>
      </c>
      <c r="AA54" s="61">
        <f t="shared" si="21"/>
        <v>0.10656322005773533</v>
      </c>
      <c r="AB54" s="61">
        <f t="shared" si="21"/>
        <v>0.10656322005773533</v>
      </c>
      <c r="AC54" s="62"/>
      <c r="AD54" s="59">
        <f t="shared" ref="AD54:BC54" si="22">SUM(AD50:AD50)-SUM(AD51:AD53)</f>
        <v>2.7807151938090274E-3</v>
      </c>
      <c r="AE54" s="60">
        <f t="shared" si="22"/>
        <v>3.1959611384008435E-3</v>
      </c>
      <c r="AF54" s="60">
        <f t="shared" si="22"/>
        <v>8.7781750080000581E-3</v>
      </c>
      <c r="AG54" s="60">
        <f t="shared" si="22"/>
        <v>9.7259591856003608E-3</v>
      </c>
      <c r="AH54" s="60">
        <f t="shared" si="22"/>
        <v>7.4609520048004169E-3</v>
      </c>
      <c r="AI54" s="60">
        <f t="shared" si="22"/>
        <v>9.8755700042999911E-3</v>
      </c>
      <c r="AJ54" s="60">
        <f t="shared" si="22"/>
        <v>1.3995471319599551E-2</v>
      </c>
      <c r="AK54" s="60">
        <f t="shared" si="22"/>
        <v>1.798065986050143E-2</v>
      </c>
      <c r="AL54" s="60">
        <f t="shared" si="22"/>
        <v>2.0507521775600446E-2</v>
      </c>
      <c r="AM54" s="60">
        <f t="shared" si="22"/>
        <v>1.1976073603998993E-2</v>
      </c>
      <c r="AN54" s="60">
        <f t="shared" si="22"/>
        <v>1.2434774345999988E-2</v>
      </c>
      <c r="AO54" s="60">
        <f t="shared" si="22"/>
        <v>1.8295348319999627E-2</v>
      </c>
      <c r="AP54" s="60">
        <f t="shared" si="22"/>
        <v>1.6392077116800324E-2</v>
      </c>
      <c r="AQ54" s="60">
        <f t="shared" si="22"/>
        <v>1.7523325924199501E-2</v>
      </c>
      <c r="AR54" s="60">
        <f t="shared" si="22"/>
        <v>1.9012732097999308E-2</v>
      </c>
      <c r="AS54" s="60">
        <f t="shared" si="22"/>
        <v>1.7550623530999815E-2</v>
      </c>
      <c r="AT54" s="60">
        <f t="shared" si="22"/>
        <v>1.5439865840500444E-2</v>
      </c>
      <c r="AU54" s="60">
        <f t="shared" si="22"/>
        <v>1.7467683490400343E-2</v>
      </c>
      <c r="AV54" s="60">
        <f t="shared" si="22"/>
        <v>1.6400838707000209E-2</v>
      </c>
      <c r="AW54" s="60">
        <f t="shared" si="22"/>
        <v>1.8473153852999274E-2</v>
      </c>
      <c r="AX54" s="60">
        <f t="shared" si="22"/>
        <v>1.774250304840097E-2</v>
      </c>
      <c r="AY54" s="60">
        <f t="shared" si="22"/>
        <v>2.0559244285100975E-2</v>
      </c>
      <c r="AZ54" s="60">
        <f t="shared" si="22"/>
        <v>2.5777902266999886E-2</v>
      </c>
      <c r="BA54" s="60">
        <f t="shared" si="22"/>
        <v>2.0872152241599995E-2</v>
      </c>
      <c r="BB54" s="60">
        <f t="shared" si="22"/>
        <v>0</v>
      </c>
      <c r="BC54" s="243">
        <f t="shared" si="22"/>
        <v>0</v>
      </c>
      <c r="BD54" s="400"/>
    </row>
    <row r="55" spans="2:56" ht="13" thickTop="1">
      <c r="C55" s="264"/>
      <c r="D55" s="264"/>
      <c r="E55" s="264"/>
      <c r="F55" s="264"/>
      <c r="G55" s="264"/>
      <c r="H55" s="264"/>
      <c r="I55" s="264"/>
      <c r="K55" s="264"/>
      <c r="L55" s="264"/>
      <c r="M55" s="264"/>
      <c r="N55" s="264"/>
      <c r="O55" s="264"/>
      <c r="P55" s="264"/>
      <c r="Q55" s="264"/>
      <c r="R55" s="264"/>
      <c r="S55" s="264"/>
      <c r="T55" s="264"/>
      <c r="U55" s="264"/>
      <c r="V55" s="264"/>
      <c r="W55" s="264"/>
      <c r="X55" s="264"/>
      <c r="Y55" s="264"/>
      <c r="Z55" s="264"/>
      <c r="AA55" s="264"/>
      <c r="AB55" s="264"/>
      <c r="AC55" s="264"/>
      <c r="AD55" s="282"/>
      <c r="AE55" s="282"/>
      <c r="AF55" s="282"/>
      <c r="AG55" s="282"/>
      <c r="AH55" s="282"/>
      <c r="AI55" s="282"/>
      <c r="AJ55" s="282"/>
      <c r="AK55" s="282"/>
      <c r="AL55" s="282"/>
      <c r="AM55" s="282"/>
      <c r="AN55" s="282"/>
      <c r="AO55" s="282"/>
      <c r="AP55" s="282"/>
      <c r="AQ55" s="282"/>
      <c r="AR55" s="282"/>
      <c r="AS55" s="282"/>
      <c r="AT55" s="282"/>
      <c r="AU55" s="282"/>
      <c r="AV55" s="282"/>
      <c r="AW55" s="282"/>
      <c r="AX55" s="282"/>
      <c r="AY55" s="282"/>
      <c r="AZ55" s="282"/>
      <c r="BA55" s="282"/>
      <c r="BB55" s="282"/>
      <c r="BC55" s="282"/>
    </row>
    <row r="56" spans="2:56">
      <c r="C56" s="264"/>
      <c r="D56" s="264"/>
      <c r="E56" s="264"/>
      <c r="F56" s="264"/>
      <c r="G56" s="264"/>
      <c r="H56" s="264"/>
      <c r="I56" s="264"/>
      <c r="K56" s="264"/>
      <c r="L56" s="264"/>
      <c r="M56" s="264"/>
      <c r="N56" s="264"/>
      <c r="O56" s="264"/>
      <c r="P56" s="264"/>
      <c r="Q56" s="264"/>
      <c r="R56" s="264"/>
      <c r="S56" s="264"/>
      <c r="T56" s="264"/>
      <c r="U56" s="264"/>
      <c r="V56" s="264"/>
      <c r="W56" s="264"/>
      <c r="X56" s="264"/>
      <c r="Y56" s="264"/>
      <c r="Z56" s="264"/>
      <c r="AA56" s="264"/>
      <c r="AB56" s="264"/>
      <c r="AC56" s="264"/>
      <c r="AD56" s="282"/>
      <c r="AE56" s="282"/>
      <c r="AF56" s="282"/>
      <c r="AG56" s="282"/>
      <c r="AH56" s="282"/>
      <c r="AI56" s="282"/>
      <c r="AJ56" s="282"/>
      <c r="AK56" s="282"/>
      <c r="AL56" s="282"/>
      <c r="AM56" s="282"/>
      <c r="AN56" s="282"/>
      <c r="AO56" s="282"/>
      <c r="AP56" s="282"/>
      <c r="AQ56" s="282"/>
      <c r="AR56" s="282"/>
      <c r="AS56" s="282"/>
      <c r="AT56" s="282"/>
      <c r="AU56" s="282"/>
      <c r="AV56" s="282"/>
      <c r="AW56" s="282"/>
      <c r="AX56" s="282"/>
      <c r="AY56" s="282"/>
      <c r="AZ56" s="282"/>
      <c r="BA56" s="282"/>
      <c r="BB56" s="282"/>
      <c r="BC56" s="282"/>
    </row>
    <row r="57" spans="2:56">
      <c r="C57" s="264"/>
      <c r="D57" s="264"/>
      <c r="E57" s="264"/>
      <c r="F57" s="264"/>
      <c r="G57" s="264"/>
      <c r="H57" s="264"/>
      <c r="I57" s="264"/>
      <c r="K57" s="264"/>
      <c r="L57" s="264"/>
      <c r="M57" s="264"/>
      <c r="N57" s="264"/>
      <c r="O57" s="264"/>
      <c r="P57" s="264"/>
      <c r="Q57" s="264"/>
      <c r="R57" s="264"/>
      <c r="S57" s="264"/>
      <c r="T57" s="264"/>
      <c r="U57" s="264"/>
      <c r="V57" s="264"/>
      <c r="W57" s="264"/>
      <c r="X57" s="264"/>
      <c r="Y57" s="264"/>
      <c r="Z57" s="264"/>
      <c r="AA57" s="264"/>
      <c r="AB57" s="264"/>
      <c r="AC57" s="264"/>
      <c r="AD57" s="282"/>
      <c r="AE57" s="282"/>
      <c r="AF57" s="282"/>
      <c r="AG57" s="282"/>
      <c r="AH57" s="282"/>
      <c r="AI57" s="282"/>
      <c r="AJ57" s="282"/>
      <c r="AK57" s="282"/>
      <c r="AL57" s="282"/>
      <c r="AM57" s="282"/>
      <c r="AN57" s="282"/>
      <c r="AO57" s="282"/>
      <c r="AP57" s="282"/>
      <c r="AQ57" s="282"/>
      <c r="AR57" s="282"/>
      <c r="AS57" s="282"/>
      <c r="AT57" s="282"/>
      <c r="AU57" s="282"/>
      <c r="AV57" s="282"/>
      <c r="AW57" s="282"/>
      <c r="AX57" s="282"/>
      <c r="AY57" s="282"/>
      <c r="AZ57" s="282"/>
      <c r="BA57" s="282"/>
      <c r="BB57" s="282"/>
      <c r="BC57" s="282"/>
    </row>
    <row r="58" spans="2:56">
      <c r="C58" s="264"/>
      <c r="D58" s="264"/>
      <c r="E58" s="264"/>
      <c r="F58" s="264"/>
      <c r="G58" s="264"/>
      <c r="H58" s="264"/>
      <c r="I58" s="264"/>
      <c r="K58" s="264"/>
      <c r="L58" s="264"/>
      <c r="M58" s="264"/>
      <c r="N58" s="264"/>
      <c r="O58" s="264"/>
      <c r="P58" s="264"/>
      <c r="Q58" s="264"/>
      <c r="R58" s="264"/>
      <c r="S58" s="264"/>
      <c r="T58" s="264"/>
      <c r="U58" s="264"/>
      <c r="V58" s="264"/>
      <c r="W58" s="264"/>
      <c r="X58" s="264"/>
      <c r="Y58" s="264"/>
      <c r="Z58" s="264"/>
      <c r="AA58" s="264"/>
      <c r="AB58" s="264"/>
      <c r="AC58" s="264"/>
      <c r="AD58" s="282"/>
      <c r="AE58" s="282"/>
      <c r="AF58" s="282"/>
      <c r="AG58" s="282"/>
      <c r="AH58" s="282"/>
      <c r="AI58" s="282"/>
      <c r="AJ58" s="282"/>
      <c r="AK58" s="282"/>
      <c r="AL58" s="282"/>
      <c r="AM58" s="282"/>
      <c r="AN58" s="282"/>
      <c r="AO58" s="282"/>
      <c r="AP58" s="282"/>
      <c r="AQ58" s="282"/>
      <c r="AR58" s="282"/>
      <c r="AS58" s="282"/>
      <c r="AT58" s="282"/>
      <c r="AU58" s="282"/>
      <c r="AV58" s="282"/>
      <c r="AW58" s="282"/>
      <c r="AX58" s="282"/>
      <c r="AY58" s="282"/>
      <c r="AZ58" s="282"/>
      <c r="BA58" s="282"/>
      <c r="BB58" s="282"/>
      <c r="BC58" s="282"/>
    </row>
    <row r="59" spans="2:56">
      <c r="C59" s="264"/>
      <c r="D59" s="264"/>
      <c r="E59" s="264"/>
      <c r="F59" s="264"/>
      <c r="G59" s="264"/>
      <c r="H59" s="264"/>
      <c r="I59" s="264"/>
      <c r="K59" s="264"/>
      <c r="L59" s="264"/>
      <c r="M59" s="264"/>
      <c r="N59" s="264"/>
      <c r="O59" s="264"/>
      <c r="P59" s="264"/>
      <c r="Q59" s="264"/>
      <c r="R59" s="264"/>
      <c r="S59" s="264"/>
      <c r="T59" s="264"/>
      <c r="U59" s="264"/>
      <c r="V59" s="264"/>
      <c r="W59" s="264"/>
      <c r="X59" s="264"/>
      <c r="Y59" s="264"/>
      <c r="Z59" s="264"/>
      <c r="AA59" s="264"/>
      <c r="AB59" s="264"/>
      <c r="AC59" s="264"/>
      <c r="AD59" s="282"/>
      <c r="AE59" s="282"/>
      <c r="AF59" s="282"/>
      <c r="AG59" s="282"/>
      <c r="AH59" s="282"/>
      <c r="AI59" s="282"/>
      <c r="AJ59" s="282"/>
      <c r="AK59" s="282"/>
      <c r="AL59" s="282"/>
      <c r="AM59" s="282"/>
      <c r="AN59" s="282"/>
      <c r="AO59" s="282"/>
      <c r="AP59" s="282"/>
      <c r="AQ59" s="282"/>
      <c r="AR59" s="282"/>
      <c r="AS59" s="282"/>
      <c r="AT59" s="282"/>
      <c r="AU59" s="282"/>
      <c r="AV59" s="282"/>
      <c r="AW59" s="282"/>
      <c r="AX59" s="282"/>
      <c r="AY59" s="282"/>
      <c r="AZ59" s="282"/>
      <c r="BA59" s="282"/>
      <c r="BB59" s="282"/>
      <c r="BC59" s="282"/>
    </row>
    <row r="60" spans="2:56">
      <c r="C60" s="264"/>
      <c r="D60" s="264"/>
      <c r="E60" s="264"/>
      <c r="F60" s="264"/>
      <c r="G60" s="264"/>
      <c r="H60" s="264"/>
      <c r="I60" s="264"/>
      <c r="K60" s="264"/>
      <c r="L60" s="264"/>
      <c r="M60" s="264"/>
      <c r="N60" s="264"/>
      <c r="O60" s="264"/>
      <c r="P60" s="264"/>
      <c r="Q60" s="264"/>
      <c r="R60" s="264"/>
      <c r="S60" s="264"/>
      <c r="T60" s="264"/>
      <c r="U60" s="264"/>
      <c r="V60" s="264"/>
      <c r="W60" s="264"/>
      <c r="X60" s="264"/>
      <c r="Y60" s="264"/>
      <c r="Z60" s="264"/>
      <c r="AA60" s="264"/>
      <c r="AB60" s="264"/>
      <c r="AC60" s="264"/>
      <c r="AD60" s="282"/>
      <c r="AE60" s="282"/>
      <c r="AF60" s="282"/>
      <c r="AG60" s="282"/>
      <c r="AH60" s="282"/>
      <c r="AI60" s="282"/>
      <c r="AJ60" s="282"/>
      <c r="AK60" s="282"/>
      <c r="AL60" s="282"/>
      <c r="AM60" s="282"/>
      <c r="AN60" s="282"/>
      <c r="AO60" s="282"/>
      <c r="AP60" s="282"/>
      <c r="AQ60" s="282"/>
      <c r="AR60" s="282"/>
      <c r="AS60" s="282"/>
      <c r="AT60" s="282"/>
      <c r="AU60" s="282"/>
      <c r="AV60" s="282"/>
      <c r="AW60" s="282"/>
      <c r="AX60" s="282"/>
      <c r="AY60" s="282"/>
      <c r="AZ60" s="282"/>
      <c r="BA60" s="282"/>
      <c r="BB60" s="282"/>
      <c r="BC60" s="282"/>
    </row>
    <row r="61" spans="2:56">
      <c r="C61" s="264"/>
      <c r="D61" s="264"/>
      <c r="E61" s="264"/>
      <c r="F61" s="264"/>
      <c r="G61" s="264"/>
      <c r="H61" s="264"/>
      <c r="I61" s="264"/>
      <c r="K61" s="264"/>
      <c r="L61" s="264"/>
      <c r="M61" s="264"/>
      <c r="N61" s="264"/>
      <c r="O61" s="264"/>
      <c r="P61" s="264"/>
      <c r="Q61" s="264"/>
      <c r="R61" s="264"/>
      <c r="S61" s="264"/>
      <c r="T61" s="264"/>
      <c r="U61" s="264"/>
      <c r="V61" s="264"/>
      <c r="W61" s="264"/>
      <c r="X61" s="264"/>
      <c r="Y61" s="264"/>
      <c r="Z61" s="264"/>
      <c r="AA61" s="264"/>
      <c r="AB61" s="264"/>
      <c r="AC61" s="264"/>
      <c r="AD61" s="282"/>
      <c r="AE61" s="282"/>
      <c r="AF61" s="282"/>
      <c r="AG61" s="282"/>
      <c r="AH61" s="282"/>
      <c r="AI61" s="282"/>
      <c r="AJ61" s="282"/>
      <c r="AK61" s="282"/>
      <c r="AL61" s="282"/>
      <c r="AM61" s="282"/>
      <c r="AN61" s="282"/>
      <c r="AO61" s="282"/>
      <c r="AP61" s="282"/>
      <c r="AQ61" s="282"/>
      <c r="AR61" s="282"/>
      <c r="AS61" s="282"/>
      <c r="AT61" s="282"/>
      <c r="AU61" s="282"/>
      <c r="AV61" s="282"/>
      <c r="AW61" s="282"/>
      <c r="AX61" s="282"/>
      <c r="AY61" s="282"/>
      <c r="AZ61" s="282"/>
      <c r="BA61" s="282"/>
      <c r="BB61" s="282"/>
      <c r="BC61" s="282"/>
    </row>
    <row r="62" spans="2:56">
      <c r="C62" s="264"/>
      <c r="D62" s="264"/>
      <c r="E62" s="264"/>
      <c r="F62" s="264"/>
      <c r="G62" s="264"/>
      <c r="H62" s="264"/>
      <c r="I62" s="264"/>
      <c r="K62" s="264"/>
      <c r="L62" s="264"/>
      <c r="M62" s="264"/>
      <c r="N62" s="264"/>
      <c r="O62" s="264"/>
      <c r="P62" s="264"/>
      <c r="Q62" s="264"/>
      <c r="R62" s="264"/>
      <c r="S62" s="264"/>
      <c r="T62" s="264"/>
      <c r="U62" s="264"/>
      <c r="V62" s="264"/>
      <c r="W62" s="264"/>
      <c r="X62" s="264"/>
      <c r="Y62" s="264"/>
      <c r="Z62" s="264"/>
      <c r="AA62" s="264"/>
      <c r="AB62" s="264"/>
      <c r="AC62" s="264"/>
      <c r="AD62" s="282"/>
      <c r="AE62" s="282"/>
      <c r="AF62" s="282"/>
      <c r="AG62" s="282"/>
      <c r="AH62" s="282"/>
      <c r="AI62" s="282"/>
      <c r="AJ62" s="282"/>
      <c r="AK62" s="282"/>
      <c r="AL62" s="282"/>
      <c r="AM62" s="282"/>
      <c r="AN62" s="282"/>
      <c r="AO62" s="282"/>
      <c r="AP62" s="282"/>
      <c r="AQ62" s="282"/>
      <c r="AR62" s="282"/>
      <c r="AS62" s="282"/>
      <c r="AT62" s="282"/>
      <c r="AU62" s="282"/>
      <c r="AV62" s="282"/>
      <c r="AW62" s="282"/>
      <c r="AX62" s="282"/>
      <c r="AY62" s="282"/>
      <c r="AZ62" s="282"/>
      <c r="BA62" s="282"/>
      <c r="BB62" s="282"/>
      <c r="BC62" s="282"/>
    </row>
    <row r="63" spans="2:56">
      <c r="C63" s="264"/>
      <c r="D63" s="264"/>
      <c r="E63" s="264"/>
      <c r="F63" s="264"/>
      <c r="G63" s="264"/>
      <c r="H63" s="264"/>
      <c r="I63" s="264"/>
      <c r="K63" s="264"/>
      <c r="L63" s="264"/>
      <c r="M63" s="264"/>
      <c r="N63" s="264"/>
      <c r="O63" s="264"/>
      <c r="P63" s="264"/>
      <c r="Q63" s="264"/>
      <c r="R63" s="264"/>
      <c r="S63" s="264"/>
      <c r="T63" s="264"/>
      <c r="U63" s="264"/>
      <c r="V63" s="264"/>
      <c r="W63" s="264"/>
      <c r="X63" s="264"/>
      <c r="Y63" s="264"/>
      <c r="Z63" s="264"/>
      <c r="AA63" s="264"/>
      <c r="AB63" s="264"/>
      <c r="AC63" s="264"/>
      <c r="AD63" s="282"/>
      <c r="AE63" s="282"/>
      <c r="AF63" s="282"/>
      <c r="AG63" s="282"/>
      <c r="AH63" s="282"/>
      <c r="AI63" s="282"/>
      <c r="AJ63" s="282"/>
      <c r="AK63" s="282"/>
      <c r="AL63" s="282"/>
      <c r="AM63" s="282"/>
      <c r="AN63" s="282"/>
      <c r="AO63" s="282"/>
      <c r="AP63" s="282"/>
      <c r="AQ63" s="282"/>
      <c r="AR63" s="282"/>
      <c r="AS63" s="282"/>
      <c r="AT63" s="282"/>
      <c r="AU63" s="282"/>
      <c r="AV63" s="282"/>
      <c r="AW63" s="282"/>
      <c r="AX63" s="282"/>
      <c r="AY63" s="282"/>
      <c r="AZ63" s="282"/>
      <c r="BA63" s="282"/>
      <c r="BB63" s="282"/>
      <c r="BC63" s="282"/>
    </row>
    <row r="64" spans="2:56">
      <c r="C64" s="264"/>
      <c r="D64" s="264"/>
      <c r="E64" s="264"/>
      <c r="F64" s="264"/>
      <c r="G64" s="264"/>
      <c r="H64" s="264"/>
      <c r="I64" s="264"/>
      <c r="K64" s="264"/>
      <c r="L64" s="264"/>
      <c r="M64" s="264"/>
      <c r="N64" s="264"/>
      <c r="O64" s="264"/>
      <c r="P64" s="264"/>
      <c r="Q64" s="264"/>
      <c r="R64" s="264"/>
      <c r="S64" s="264"/>
      <c r="T64" s="264"/>
      <c r="U64" s="264"/>
      <c r="V64" s="264"/>
      <c r="W64" s="264"/>
      <c r="X64" s="264"/>
      <c r="Y64" s="264"/>
      <c r="Z64" s="264"/>
      <c r="AA64" s="264"/>
      <c r="AB64" s="264"/>
      <c r="AC64" s="264"/>
      <c r="AD64" s="282"/>
      <c r="AE64" s="282"/>
      <c r="AF64" s="282"/>
      <c r="AG64" s="282"/>
      <c r="AH64" s="282"/>
      <c r="AI64" s="282"/>
      <c r="AJ64" s="282"/>
      <c r="AK64" s="282"/>
      <c r="AL64" s="282"/>
      <c r="AM64" s="282"/>
      <c r="AN64" s="282"/>
      <c r="AO64" s="282"/>
      <c r="AP64" s="282"/>
      <c r="AQ64" s="282"/>
      <c r="AR64" s="282"/>
      <c r="AS64" s="282"/>
      <c r="AT64" s="282"/>
      <c r="AU64" s="282"/>
      <c r="AV64" s="282"/>
      <c r="AW64" s="282"/>
      <c r="AX64" s="282"/>
      <c r="AY64" s="282"/>
      <c r="AZ64" s="282"/>
      <c r="BA64" s="282"/>
      <c r="BB64" s="282"/>
      <c r="BC64" s="282"/>
    </row>
    <row r="65" spans="3:55">
      <c r="C65" s="264"/>
      <c r="D65" s="264"/>
      <c r="E65" s="264"/>
      <c r="F65" s="264"/>
      <c r="G65" s="264"/>
      <c r="H65" s="264"/>
      <c r="I65" s="264"/>
      <c r="K65" s="264"/>
      <c r="L65" s="264"/>
      <c r="M65" s="264"/>
      <c r="N65" s="264"/>
      <c r="O65" s="264"/>
      <c r="P65" s="264"/>
      <c r="Q65" s="264"/>
      <c r="R65" s="264"/>
      <c r="S65" s="264"/>
      <c r="T65" s="264"/>
      <c r="U65" s="264"/>
      <c r="V65" s="264"/>
      <c r="W65" s="264"/>
      <c r="X65" s="264"/>
      <c r="Y65" s="264"/>
      <c r="Z65" s="264"/>
      <c r="AA65" s="264"/>
      <c r="AB65" s="264"/>
      <c r="AC65" s="264"/>
      <c r="AD65" s="282"/>
      <c r="AE65" s="282"/>
      <c r="AF65" s="282"/>
      <c r="AG65" s="282"/>
      <c r="AH65" s="282"/>
      <c r="AI65" s="282"/>
      <c r="AJ65" s="282"/>
      <c r="AK65" s="282"/>
      <c r="AL65" s="282"/>
      <c r="AM65" s="282"/>
      <c r="AN65" s="282"/>
      <c r="AO65" s="282"/>
      <c r="AP65" s="282"/>
      <c r="AQ65" s="282"/>
      <c r="AR65" s="282"/>
      <c r="AS65" s="282"/>
      <c r="AT65" s="282"/>
      <c r="AU65" s="282"/>
      <c r="AV65" s="282"/>
      <c r="AW65" s="282"/>
      <c r="AX65" s="282"/>
      <c r="AY65" s="282"/>
      <c r="AZ65" s="282"/>
      <c r="BA65" s="282"/>
      <c r="BB65" s="282"/>
      <c r="BC65" s="282"/>
    </row>
    <row r="66" spans="3:55">
      <c r="C66" s="264"/>
      <c r="D66" s="264"/>
      <c r="E66" s="264"/>
      <c r="F66" s="264"/>
      <c r="G66" s="264"/>
      <c r="H66" s="264"/>
      <c r="I66" s="264"/>
      <c r="K66" s="264"/>
      <c r="L66" s="264"/>
      <c r="M66" s="264"/>
      <c r="N66" s="264"/>
      <c r="O66" s="264"/>
      <c r="P66" s="264"/>
      <c r="Q66" s="264"/>
      <c r="R66" s="264"/>
      <c r="S66" s="264"/>
      <c r="T66" s="264"/>
      <c r="U66" s="264"/>
      <c r="V66" s="264"/>
      <c r="W66" s="264"/>
      <c r="X66" s="264"/>
      <c r="Y66" s="264"/>
      <c r="Z66" s="264"/>
      <c r="AA66" s="264"/>
      <c r="AB66" s="264"/>
      <c r="AC66" s="264"/>
      <c r="AD66" s="282"/>
      <c r="AE66" s="282"/>
      <c r="AF66" s="282"/>
      <c r="AG66" s="282"/>
      <c r="AH66" s="282"/>
      <c r="AI66" s="282"/>
      <c r="AJ66" s="282"/>
      <c r="AK66" s="282"/>
      <c r="AL66" s="282"/>
      <c r="AM66" s="282"/>
      <c r="AN66" s="282"/>
      <c r="AO66" s="282"/>
      <c r="AP66" s="282"/>
      <c r="AQ66" s="282"/>
      <c r="AR66" s="282"/>
      <c r="AS66" s="282"/>
      <c r="AT66" s="282"/>
      <c r="AU66" s="282"/>
      <c r="AV66" s="282"/>
      <c r="AW66" s="282"/>
      <c r="AX66" s="282"/>
      <c r="AY66" s="282"/>
      <c r="AZ66" s="282"/>
      <c r="BA66" s="282"/>
      <c r="BB66" s="282"/>
      <c r="BC66" s="282"/>
    </row>
    <row r="67" spans="3:55">
      <c r="C67" s="264"/>
      <c r="D67" s="264"/>
      <c r="E67" s="264"/>
      <c r="F67" s="264"/>
      <c r="G67" s="264"/>
      <c r="H67" s="264"/>
      <c r="I67" s="264"/>
      <c r="K67" s="264"/>
      <c r="L67" s="264"/>
      <c r="M67" s="264"/>
      <c r="N67" s="264"/>
      <c r="O67" s="264"/>
      <c r="P67" s="264"/>
      <c r="Q67" s="264"/>
      <c r="R67" s="264"/>
      <c r="S67" s="264"/>
      <c r="T67" s="264"/>
      <c r="U67" s="264"/>
      <c r="V67" s="264"/>
      <c r="W67" s="264"/>
      <c r="X67" s="264"/>
      <c r="Y67" s="264"/>
      <c r="Z67" s="264"/>
      <c r="AA67" s="264"/>
      <c r="AB67" s="264"/>
      <c r="AC67" s="264"/>
      <c r="AD67" s="282"/>
      <c r="AE67" s="282"/>
      <c r="AF67" s="282"/>
      <c r="AG67" s="282"/>
      <c r="AH67" s="282"/>
      <c r="AI67" s="282"/>
      <c r="AJ67" s="282"/>
      <c r="AK67" s="282"/>
      <c r="AL67" s="282"/>
      <c r="AM67" s="282"/>
      <c r="AN67" s="282"/>
      <c r="AO67" s="282"/>
      <c r="AP67" s="282"/>
      <c r="AQ67" s="282"/>
      <c r="AR67" s="282"/>
      <c r="AS67" s="282"/>
      <c r="AT67" s="282"/>
      <c r="AU67" s="282"/>
      <c r="AV67" s="282"/>
      <c r="AW67" s="282"/>
      <c r="AX67" s="282"/>
      <c r="AY67" s="282"/>
      <c r="AZ67" s="282"/>
      <c r="BA67" s="282"/>
      <c r="BB67" s="282"/>
      <c r="BC67" s="282"/>
    </row>
    <row r="68" spans="3:55">
      <c r="C68" s="264"/>
      <c r="D68" s="264"/>
      <c r="E68" s="264"/>
      <c r="F68" s="264"/>
      <c r="G68" s="264"/>
      <c r="H68" s="264"/>
      <c r="I68" s="264"/>
      <c r="K68" s="264"/>
      <c r="L68" s="264"/>
      <c r="M68" s="264"/>
      <c r="N68" s="264"/>
      <c r="O68" s="264"/>
      <c r="P68" s="264"/>
      <c r="Q68" s="264"/>
      <c r="R68" s="264"/>
      <c r="S68" s="264"/>
      <c r="T68" s="264"/>
      <c r="U68" s="264"/>
      <c r="V68" s="264"/>
      <c r="W68" s="264"/>
      <c r="X68" s="264"/>
      <c r="Y68" s="264"/>
      <c r="Z68" s="264"/>
      <c r="AA68" s="264"/>
      <c r="AB68" s="264"/>
      <c r="AC68" s="264"/>
      <c r="AD68" s="282"/>
      <c r="AE68" s="282"/>
      <c r="AF68" s="282"/>
      <c r="AG68" s="282"/>
      <c r="AH68" s="282"/>
      <c r="AI68" s="282"/>
      <c r="AJ68" s="282"/>
      <c r="AK68" s="282"/>
      <c r="AL68" s="282"/>
      <c r="AM68" s="282"/>
      <c r="AN68" s="282"/>
      <c r="AO68" s="282"/>
      <c r="AP68" s="282"/>
      <c r="AQ68" s="282"/>
      <c r="AR68" s="282"/>
      <c r="AS68" s="282"/>
      <c r="AT68" s="282"/>
      <c r="AU68" s="282"/>
      <c r="AV68" s="282"/>
      <c r="AW68" s="282"/>
      <c r="AX68" s="282"/>
      <c r="AY68" s="282"/>
      <c r="AZ68" s="282"/>
      <c r="BA68" s="282"/>
      <c r="BB68" s="282"/>
      <c r="BC68" s="282"/>
    </row>
    <row r="69" spans="3:55">
      <c r="C69" s="264"/>
      <c r="D69" s="264"/>
      <c r="E69" s="264"/>
      <c r="F69" s="264"/>
      <c r="G69" s="264"/>
      <c r="H69" s="264"/>
      <c r="I69" s="264"/>
      <c r="K69" s="264"/>
      <c r="L69" s="264"/>
      <c r="M69" s="264"/>
      <c r="N69" s="264"/>
      <c r="O69" s="264"/>
      <c r="P69" s="264"/>
      <c r="Q69" s="264"/>
      <c r="R69" s="264"/>
      <c r="S69" s="264"/>
      <c r="T69" s="264"/>
      <c r="U69" s="264"/>
      <c r="V69" s="264"/>
      <c r="W69" s="264"/>
      <c r="X69" s="264"/>
      <c r="Y69" s="264"/>
      <c r="Z69" s="264"/>
      <c r="AA69" s="264"/>
      <c r="AB69" s="264"/>
      <c r="AC69" s="264"/>
      <c r="AD69" s="282"/>
      <c r="AE69" s="282"/>
      <c r="AF69" s="282"/>
      <c r="AG69" s="282"/>
      <c r="AH69" s="282"/>
      <c r="AI69" s="282"/>
      <c r="AJ69" s="282"/>
      <c r="AK69" s="282"/>
      <c r="AL69" s="282"/>
      <c r="AM69" s="282"/>
      <c r="AN69" s="282"/>
      <c r="AO69" s="282"/>
      <c r="AP69" s="282"/>
      <c r="AQ69" s="282"/>
      <c r="AR69" s="282"/>
      <c r="AS69" s="282"/>
      <c r="AT69" s="282"/>
      <c r="AU69" s="282"/>
      <c r="AV69" s="282"/>
      <c r="AW69" s="282"/>
      <c r="AX69" s="282"/>
      <c r="AY69" s="282"/>
      <c r="AZ69" s="282"/>
      <c r="BA69" s="282"/>
      <c r="BB69" s="282"/>
      <c r="BC69" s="282"/>
    </row>
    <row r="70" spans="3:55">
      <c r="C70" s="264"/>
      <c r="D70" s="264"/>
      <c r="E70" s="264"/>
      <c r="F70" s="264"/>
      <c r="G70" s="264"/>
      <c r="H70" s="264"/>
      <c r="I70" s="264"/>
      <c r="K70" s="264"/>
      <c r="L70" s="264"/>
      <c r="M70" s="264"/>
      <c r="N70" s="264"/>
      <c r="O70" s="264"/>
      <c r="P70" s="264"/>
      <c r="Q70" s="264"/>
      <c r="R70" s="264"/>
      <c r="S70" s="264"/>
      <c r="T70" s="264"/>
      <c r="U70" s="264"/>
      <c r="V70" s="264"/>
      <c r="W70" s="264"/>
      <c r="X70" s="264"/>
      <c r="Y70" s="264"/>
      <c r="Z70" s="264"/>
      <c r="AA70" s="264"/>
      <c r="AB70" s="264"/>
      <c r="AC70" s="264"/>
      <c r="AD70" s="282"/>
      <c r="AE70" s="282"/>
      <c r="AF70" s="282"/>
      <c r="AG70" s="282"/>
      <c r="AH70" s="282"/>
      <c r="AI70" s="282"/>
      <c r="AJ70" s="282"/>
      <c r="AK70" s="282"/>
      <c r="AL70" s="282"/>
      <c r="AM70" s="282"/>
      <c r="AN70" s="282"/>
      <c r="AO70" s="282"/>
      <c r="AP70" s="282"/>
      <c r="AQ70" s="282"/>
      <c r="AR70" s="282"/>
      <c r="AS70" s="282"/>
      <c r="AT70" s="282"/>
      <c r="AU70" s="282"/>
      <c r="AV70" s="282"/>
      <c r="AW70" s="282"/>
      <c r="AX70" s="282"/>
      <c r="AY70" s="282"/>
      <c r="AZ70" s="282"/>
      <c r="BA70" s="282"/>
      <c r="BB70" s="282"/>
      <c r="BC70" s="282"/>
    </row>
    <row r="71" spans="3:55">
      <c r="C71" s="264"/>
      <c r="D71" s="264"/>
      <c r="E71" s="264"/>
      <c r="F71" s="264"/>
      <c r="G71" s="264"/>
      <c r="H71" s="264"/>
      <c r="I71" s="264"/>
      <c r="K71" s="264"/>
      <c r="L71" s="264"/>
      <c r="M71" s="264"/>
      <c r="N71" s="264"/>
      <c r="O71" s="264"/>
      <c r="P71" s="264"/>
      <c r="Q71" s="264"/>
      <c r="R71" s="264"/>
      <c r="S71" s="264"/>
      <c r="T71" s="264"/>
      <c r="U71" s="264"/>
      <c r="V71" s="264"/>
      <c r="W71" s="264"/>
      <c r="X71" s="264"/>
      <c r="Y71" s="264"/>
      <c r="Z71" s="264"/>
      <c r="AA71" s="264"/>
      <c r="AB71" s="264"/>
      <c r="AC71" s="264"/>
      <c r="AD71" s="282"/>
      <c r="AE71" s="282"/>
      <c r="AF71" s="282"/>
      <c r="AG71" s="282"/>
      <c r="AH71" s="282"/>
      <c r="AI71" s="282"/>
      <c r="AJ71" s="282"/>
      <c r="AK71" s="282"/>
      <c r="AL71" s="282"/>
      <c r="AM71" s="282"/>
      <c r="AN71" s="282"/>
      <c r="AO71" s="282"/>
      <c r="AP71" s="282"/>
      <c r="AQ71" s="282"/>
      <c r="AR71" s="282"/>
      <c r="AS71" s="282"/>
      <c r="AT71" s="282"/>
      <c r="AU71" s="282"/>
      <c r="AV71" s="282"/>
      <c r="AW71" s="282"/>
      <c r="AX71" s="282"/>
      <c r="AY71" s="282"/>
      <c r="AZ71" s="282"/>
      <c r="BA71" s="282"/>
      <c r="BB71" s="282"/>
      <c r="BC71" s="282"/>
    </row>
    <row r="72" spans="3:55">
      <c r="C72" s="264"/>
      <c r="D72" s="264"/>
      <c r="E72" s="264"/>
      <c r="F72" s="264"/>
      <c r="G72" s="264"/>
      <c r="H72" s="264"/>
      <c r="I72" s="264"/>
      <c r="K72" s="264"/>
      <c r="L72" s="264"/>
      <c r="M72" s="264"/>
      <c r="N72" s="264"/>
      <c r="O72" s="264"/>
      <c r="P72" s="264"/>
      <c r="Q72" s="264"/>
      <c r="R72" s="264"/>
      <c r="S72" s="264"/>
      <c r="T72" s="264"/>
      <c r="U72" s="264"/>
      <c r="V72" s="264"/>
      <c r="W72" s="264"/>
      <c r="X72" s="264"/>
      <c r="Y72" s="264"/>
      <c r="Z72" s="264"/>
      <c r="AA72" s="264"/>
      <c r="AB72" s="264"/>
      <c r="AC72" s="264"/>
      <c r="AD72" s="282"/>
      <c r="AE72" s="282"/>
      <c r="AF72" s="282"/>
      <c r="AG72" s="282"/>
      <c r="AH72" s="282"/>
      <c r="AI72" s="282"/>
      <c r="AJ72" s="282"/>
      <c r="AK72" s="282"/>
      <c r="AL72" s="282"/>
      <c r="AM72" s="282"/>
      <c r="AN72" s="282"/>
      <c r="AO72" s="282"/>
      <c r="AP72" s="282"/>
      <c r="AQ72" s="282"/>
      <c r="AR72" s="282"/>
      <c r="AS72" s="282"/>
      <c r="AT72" s="282"/>
      <c r="AU72" s="282"/>
      <c r="AV72" s="282"/>
      <c r="AW72" s="282"/>
      <c r="AX72" s="282"/>
      <c r="AY72" s="282"/>
      <c r="AZ72" s="282"/>
      <c r="BA72" s="282"/>
      <c r="BB72" s="282"/>
      <c r="BC72" s="282"/>
    </row>
    <row r="73" spans="3:55">
      <c r="C73" s="264"/>
      <c r="D73" s="264"/>
      <c r="E73" s="264"/>
      <c r="F73" s="264"/>
      <c r="G73" s="264"/>
      <c r="H73" s="264"/>
      <c r="I73" s="264"/>
      <c r="K73" s="264"/>
      <c r="L73" s="264"/>
      <c r="M73" s="264"/>
      <c r="N73" s="264"/>
      <c r="O73" s="264"/>
      <c r="P73" s="264"/>
      <c r="Q73" s="264"/>
      <c r="R73" s="264"/>
      <c r="S73" s="264"/>
      <c r="T73" s="264"/>
      <c r="U73" s="264"/>
      <c r="V73" s="264"/>
      <c r="W73" s="264"/>
      <c r="X73" s="264"/>
      <c r="Y73" s="264"/>
      <c r="Z73" s="264"/>
      <c r="AA73" s="264"/>
      <c r="AB73" s="264"/>
      <c r="AC73" s="264"/>
      <c r="AD73" s="282"/>
      <c r="AE73" s="282"/>
      <c r="AF73" s="282"/>
      <c r="AG73" s="282"/>
      <c r="AH73" s="282"/>
      <c r="AI73" s="282"/>
      <c r="AJ73" s="282"/>
      <c r="AK73" s="282"/>
      <c r="AL73" s="282"/>
      <c r="AM73" s="282"/>
      <c r="AN73" s="282"/>
      <c r="AO73" s="282"/>
      <c r="AP73" s="282"/>
      <c r="AQ73" s="282"/>
      <c r="AR73" s="282"/>
      <c r="AS73" s="282"/>
      <c r="AT73" s="282"/>
      <c r="AU73" s="282"/>
      <c r="AV73" s="282"/>
      <c r="AW73" s="282"/>
      <c r="AX73" s="282"/>
      <c r="AY73" s="282"/>
      <c r="AZ73" s="282"/>
      <c r="BA73" s="282"/>
      <c r="BB73" s="282"/>
      <c r="BC73" s="282"/>
    </row>
    <row r="74" spans="3:55">
      <c r="C74" s="264"/>
      <c r="D74" s="264"/>
      <c r="E74" s="264"/>
      <c r="F74" s="264"/>
      <c r="G74" s="264"/>
      <c r="H74" s="264"/>
      <c r="I74" s="264"/>
      <c r="K74" s="264"/>
      <c r="L74" s="264"/>
      <c r="M74" s="264"/>
      <c r="N74" s="264"/>
      <c r="O74" s="264"/>
      <c r="P74" s="264"/>
      <c r="Q74" s="264"/>
      <c r="R74" s="264"/>
      <c r="S74" s="264"/>
      <c r="T74" s="264"/>
      <c r="U74" s="264"/>
      <c r="V74" s="264"/>
      <c r="W74" s="264"/>
      <c r="X74" s="264"/>
      <c r="Y74" s="264"/>
      <c r="Z74" s="264"/>
      <c r="AA74" s="264"/>
      <c r="AB74" s="264"/>
      <c r="AC74" s="264"/>
      <c r="AD74" s="282"/>
      <c r="AE74" s="282"/>
      <c r="AF74" s="282"/>
      <c r="AG74" s="282"/>
      <c r="AH74" s="282"/>
      <c r="AI74" s="282"/>
      <c r="AJ74" s="282"/>
      <c r="AK74" s="282"/>
      <c r="AL74" s="282"/>
      <c r="AM74" s="282"/>
      <c r="AN74" s="282"/>
      <c r="AO74" s="282"/>
      <c r="AP74" s="282"/>
      <c r="AQ74" s="282"/>
      <c r="AR74" s="282"/>
      <c r="AS74" s="282"/>
      <c r="AT74" s="282"/>
      <c r="AU74" s="282"/>
      <c r="AV74" s="282"/>
      <c r="AW74" s="282"/>
      <c r="AX74" s="282"/>
      <c r="AY74" s="282"/>
      <c r="AZ74" s="282"/>
      <c r="BA74" s="282"/>
      <c r="BB74" s="282"/>
      <c r="BC74" s="282"/>
    </row>
    <row r="75" spans="3:55">
      <c r="C75" s="264"/>
      <c r="D75" s="264"/>
      <c r="E75" s="264"/>
      <c r="F75" s="264"/>
      <c r="G75" s="264"/>
      <c r="H75" s="264"/>
      <c r="I75" s="264"/>
      <c r="K75" s="264"/>
      <c r="L75" s="264"/>
      <c r="M75" s="264"/>
      <c r="N75" s="264"/>
      <c r="O75" s="264"/>
      <c r="P75" s="264"/>
      <c r="Q75" s="264"/>
      <c r="R75" s="264"/>
      <c r="S75" s="264"/>
      <c r="T75" s="264"/>
      <c r="U75" s="264"/>
      <c r="V75" s="264"/>
      <c r="W75" s="264"/>
      <c r="X75" s="264"/>
      <c r="Y75" s="264"/>
      <c r="Z75" s="264"/>
      <c r="AA75" s="264"/>
      <c r="AB75" s="264"/>
      <c r="AC75" s="264"/>
      <c r="AD75" s="282"/>
      <c r="AE75" s="282"/>
      <c r="AF75" s="282"/>
      <c r="AG75" s="282"/>
      <c r="AH75" s="282"/>
      <c r="AI75" s="282"/>
      <c r="AJ75" s="282"/>
      <c r="AK75" s="282"/>
      <c r="AL75" s="282"/>
      <c r="AM75" s="282"/>
      <c r="AN75" s="282"/>
      <c r="AO75" s="282"/>
      <c r="AP75" s="282"/>
      <c r="AQ75" s="282"/>
      <c r="AR75" s="282"/>
      <c r="AS75" s="282"/>
      <c r="AT75" s="282"/>
      <c r="AU75" s="282"/>
      <c r="AV75" s="282"/>
      <c r="AW75" s="282"/>
      <c r="AX75" s="282"/>
      <c r="AY75" s="282"/>
      <c r="AZ75" s="282"/>
      <c r="BA75" s="282"/>
      <c r="BB75" s="282"/>
      <c r="BC75" s="282"/>
    </row>
    <row r="76" spans="3:55">
      <c r="C76" s="264"/>
      <c r="D76" s="264"/>
      <c r="E76" s="264"/>
      <c r="F76" s="264"/>
      <c r="G76" s="264"/>
      <c r="H76" s="264"/>
      <c r="I76" s="264"/>
      <c r="K76" s="264"/>
      <c r="L76" s="264"/>
      <c r="M76" s="264"/>
      <c r="N76" s="264"/>
      <c r="O76" s="264"/>
      <c r="P76" s="264"/>
      <c r="Q76" s="264"/>
      <c r="R76" s="264"/>
      <c r="S76" s="264"/>
      <c r="T76" s="264"/>
      <c r="U76" s="264"/>
      <c r="V76" s="264"/>
      <c r="W76" s="264"/>
      <c r="X76" s="264"/>
      <c r="Y76" s="264"/>
      <c r="Z76" s="264"/>
      <c r="AA76" s="264"/>
      <c r="AB76" s="264"/>
      <c r="AC76" s="264"/>
      <c r="AD76" s="282"/>
      <c r="AE76" s="282"/>
      <c r="AF76" s="282"/>
      <c r="AG76" s="282"/>
      <c r="AH76" s="282"/>
      <c r="AI76" s="282"/>
      <c r="AJ76" s="282"/>
      <c r="AK76" s="282"/>
      <c r="AL76" s="282"/>
      <c r="AM76" s="282"/>
      <c r="AN76" s="282"/>
      <c r="AO76" s="282"/>
      <c r="AP76" s="282"/>
      <c r="AQ76" s="282"/>
      <c r="AR76" s="282"/>
      <c r="AS76" s="282"/>
      <c r="AT76" s="282"/>
      <c r="AU76" s="282"/>
      <c r="AV76" s="282"/>
      <c r="AW76" s="282"/>
      <c r="AX76" s="282"/>
      <c r="AY76" s="282"/>
      <c r="AZ76" s="282"/>
      <c r="BA76" s="282"/>
      <c r="BB76" s="282"/>
      <c r="BC76" s="282"/>
    </row>
    <row r="77" spans="3:55">
      <c r="C77" s="264"/>
      <c r="D77" s="264"/>
      <c r="E77" s="264"/>
      <c r="F77" s="264"/>
      <c r="G77" s="264"/>
      <c r="H77" s="264"/>
      <c r="I77" s="264"/>
      <c r="K77" s="264"/>
      <c r="L77" s="264"/>
      <c r="M77" s="264"/>
      <c r="N77" s="264"/>
      <c r="O77" s="264"/>
      <c r="P77" s="264"/>
      <c r="Q77" s="264"/>
      <c r="R77" s="264"/>
      <c r="S77" s="264"/>
      <c r="T77" s="264"/>
      <c r="U77" s="264"/>
      <c r="V77" s="264"/>
      <c r="W77" s="264"/>
      <c r="X77" s="264"/>
      <c r="Y77" s="264"/>
      <c r="Z77" s="264"/>
      <c r="AA77" s="264"/>
      <c r="AB77" s="264"/>
      <c r="AC77" s="264"/>
      <c r="AD77" s="282"/>
      <c r="AE77" s="282"/>
      <c r="AF77" s="282"/>
      <c r="AG77" s="282"/>
      <c r="AH77" s="282"/>
      <c r="AI77" s="282"/>
      <c r="AJ77" s="282"/>
      <c r="AK77" s="282"/>
      <c r="AL77" s="282"/>
      <c r="AM77" s="282"/>
      <c r="AN77" s="282"/>
      <c r="AO77" s="282"/>
      <c r="AP77" s="282"/>
      <c r="AQ77" s="282"/>
      <c r="AR77" s="282"/>
      <c r="AS77" s="282"/>
      <c r="AT77" s="282"/>
      <c r="AU77" s="282"/>
      <c r="AV77" s="282"/>
      <c r="AW77" s="282"/>
      <c r="AX77" s="282"/>
      <c r="AY77" s="282"/>
      <c r="AZ77" s="282"/>
      <c r="BA77" s="282"/>
      <c r="BB77" s="282"/>
      <c r="BC77" s="282"/>
    </row>
    <row r="78" spans="3:55">
      <c r="C78" s="264"/>
      <c r="D78" s="264"/>
      <c r="E78" s="264"/>
      <c r="F78" s="264"/>
      <c r="G78" s="264"/>
      <c r="H78" s="264"/>
      <c r="I78" s="264"/>
      <c r="K78" s="264"/>
      <c r="L78" s="264"/>
      <c r="M78" s="264"/>
      <c r="N78" s="264"/>
      <c r="O78" s="264"/>
      <c r="P78" s="264"/>
      <c r="Q78" s="264"/>
      <c r="R78" s="264"/>
      <c r="S78" s="264"/>
      <c r="T78" s="264"/>
      <c r="U78" s="264"/>
      <c r="V78" s="264"/>
      <c r="W78" s="264"/>
      <c r="X78" s="264"/>
      <c r="Y78" s="264"/>
      <c r="Z78" s="264"/>
      <c r="AA78" s="264"/>
      <c r="AB78" s="264"/>
      <c r="AC78" s="264"/>
      <c r="AD78" s="282"/>
      <c r="AE78" s="282"/>
      <c r="AF78" s="282"/>
      <c r="AG78" s="282"/>
      <c r="AH78" s="282"/>
      <c r="AI78" s="282"/>
      <c r="AJ78" s="282"/>
      <c r="AK78" s="282"/>
      <c r="AL78" s="282"/>
      <c r="AM78" s="282"/>
      <c r="AN78" s="282"/>
      <c r="AO78" s="282"/>
      <c r="AP78" s="282"/>
      <c r="AQ78" s="282"/>
      <c r="AR78" s="282"/>
      <c r="AS78" s="282"/>
      <c r="AT78" s="282"/>
      <c r="AU78" s="282"/>
      <c r="AV78" s="282"/>
      <c r="AW78" s="282"/>
      <c r="AX78" s="282"/>
      <c r="AY78" s="282"/>
      <c r="AZ78" s="282"/>
      <c r="BA78" s="282"/>
      <c r="BB78" s="282"/>
      <c r="BC78" s="282"/>
    </row>
    <row r="79" spans="3:55">
      <c r="C79" s="264"/>
      <c r="D79" s="264"/>
      <c r="E79" s="264"/>
      <c r="F79" s="264"/>
      <c r="G79" s="264"/>
      <c r="H79" s="264"/>
      <c r="I79" s="264"/>
      <c r="K79" s="264"/>
      <c r="L79" s="264"/>
      <c r="M79" s="264"/>
      <c r="N79" s="264"/>
      <c r="O79" s="264"/>
      <c r="P79" s="264"/>
      <c r="Q79" s="264"/>
      <c r="R79" s="264"/>
      <c r="S79" s="264"/>
      <c r="T79" s="264"/>
      <c r="U79" s="264"/>
      <c r="V79" s="264"/>
      <c r="W79" s="264"/>
      <c r="X79" s="264"/>
      <c r="Y79" s="264"/>
      <c r="Z79" s="264"/>
      <c r="AA79" s="264"/>
      <c r="AB79" s="264"/>
      <c r="AC79" s="264"/>
      <c r="AD79" s="282"/>
      <c r="AE79" s="282"/>
      <c r="AF79" s="282"/>
      <c r="AG79" s="282"/>
      <c r="AH79" s="282"/>
      <c r="AI79" s="282"/>
      <c r="AJ79" s="282"/>
      <c r="AK79" s="282"/>
      <c r="AL79" s="282"/>
      <c r="AM79" s="282"/>
      <c r="AN79" s="282"/>
      <c r="AO79" s="282"/>
      <c r="AP79" s="282"/>
      <c r="AQ79" s="282"/>
      <c r="AR79" s="282"/>
      <c r="AS79" s="282"/>
      <c r="AT79" s="282"/>
      <c r="AU79" s="282"/>
      <c r="AV79" s="282"/>
      <c r="AW79" s="282"/>
      <c r="AX79" s="282"/>
      <c r="AY79" s="282"/>
      <c r="AZ79" s="282"/>
      <c r="BA79" s="282"/>
      <c r="BB79" s="282"/>
      <c r="BC79" s="282"/>
    </row>
    <row r="80" spans="3:55">
      <c r="C80" s="264"/>
      <c r="D80" s="264"/>
      <c r="E80" s="264"/>
      <c r="F80" s="264"/>
      <c r="G80" s="264"/>
      <c r="H80" s="264"/>
      <c r="I80" s="264"/>
      <c r="K80" s="264"/>
      <c r="L80" s="264"/>
      <c r="M80" s="264"/>
      <c r="N80" s="264"/>
      <c r="O80" s="264"/>
      <c r="P80" s="264"/>
      <c r="Q80" s="264"/>
      <c r="R80" s="264"/>
      <c r="S80" s="264"/>
      <c r="T80" s="264"/>
      <c r="U80" s="264"/>
      <c r="V80" s="264"/>
      <c r="W80" s="264"/>
      <c r="X80" s="264"/>
      <c r="Y80" s="264"/>
      <c r="Z80" s="264"/>
      <c r="AA80" s="264"/>
      <c r="AB80" s="264"/>
      <c r="AC80" s="264"/>
      <c r="AD80" s="282"/>
      <c r="AE80" s="282"/>
      <c r="AF80" s="282"/>
      <c r="AG80" s="282"/>
      <c r="AH80" s="282"/>
      <c r="AI80" s="282"/>
      <c r="AJ80" s="282"/>
      <c r="AK80" s="282"/>
      <c r="AL80" s="282"/>
      <c r="AM80" s="282"/>
      <c r="AN80" s="282"/>
      <c r="AO80" s="282"/>
      <c r="AP80" s="282"/>
      <c r="AQ80" s="282"/>
      <c r="AR80" s="282"/>
      <c r="AS80" s="282"/>
      <c r="AT80" s="282"/>
      <c r="AU80" s="282"/>
      <c r="AV80" s="282"/>
      <c r="AW80" s="282"/>
      <c r="AX80" s="282"/>
      <c r="AY80" s="282"/>
      <c r="AZ80" s="282"/>
      <c r="BA80" s="282"/>
      <c r="BB80" s="282"/>
      <c r="BC80" s="282"/>
    </row>
    <row r="81" spans="3:55">
      <c r="C81" s="264"/>
      <c r="D81" s="264"/>
      <c r="E81" s="264"/>
      <c r="F81" s="264"/>
      <c r="G81" s="264"/>
      <c r="H81" s="264"/>
      <c r="I81" s="264"/>
      <c r="K81" s="264"/>
      <c r="L81" s="264"/>
      <c r="M81" s="264"/>
      <c r="N81" s="264"/>
      <c r="O81" s="264"/>
      <c r="P81" s="264"/>
      <c r="Q81" s="264"/>
      <c r="R81" s="264"/>
      <c r="S81" s="264"/>
      <c r="T81" s="264"/>
      <c r="U81" s="264"/>
      <c r="V81" s="264"/>
      <c r="W81" s="264"/>
      <c r="X81" s="264"/>
      <c r="Y81" s="264"/>
      <c r="Z81" s="264"/>
      <c r="AA81" s="264"/>
      <c r="AB81" s="264"/>
      <c r="AC81" s="264"/>
      <c r="AD81" s="282"/>
      <c r="AE81" s="282"/>
      <c r="AF81" s="282"/>
      <c r="AG81" s="282"/>
      <c r="AH81" s="282"/>
      <c r="AI81" s="282"/>
      <c r="AJ81" s="282"/>
      <c r="AK81" s="282"/>
      <c r="AL81" s="282"/>
      <c r="AM81" s="282"/>
      <c r="AN81" s="282"/>
      <c r="AO81" s="282"/>
      <c r="AP81" s="282"/>
      <c r="AQ81" s="282"/>
      <c r="AR81" s="282"/>
      <c r="AS81" s="282"/>
      <c r="AT81" s="282"/>
      <c r="AU81" s="282"/>
      <c r="AV81" s="282"/>
      <c r="AW81" s="282"/>
      <c r="AX81" s="282"/>
      <c r="AY81" s="282"/>
      <c r="AZ81" s="282"/>
      <c r="BA81" s="282"/>
      <c r="BB81" s="282"/>
      <c r="BC81" s="282"/>
    </row>
    <row r="82" spans="3:55">
      <c r="C82" s="264"/>
      <c r="D82" s="264"/>
      <c r="E82" s="264"/>
      <c r="F82" s="264"/>
      <c r="G82" s="264"/>
      <c r="H82" s="264"/>
      <c r="I82" s="264"/>
      <c r="K82" s="264"/>
      <c r="L82" s="264"/>
      <c r="M82" s="264"/>
      <c r="N82" s="264"/>
      <c r="O82" s="264"/>
      <c r="P82" s="264"/>
      <c r="Q82" s="264"/>
      <c r="R82" s="264"/>
      <c r="S82" s="264"/>
      <c r="T82" s="264"/>
      <c r="U82" s="264"/>
      <c r="V82" s="264"/>
      <c r="W82" s="264"/>
      <c r="X82" s="264"/>
      <c r="Y82" s="264"/>
      <c r="Z82" s="264"/>
      <c r="AA82" s="264"/>
      <c r="AB82" s="264"/>
      <c r="AC82" s="264"/>
      <c r="AD82" s="282"/>
      <c r="AE82" s="282"/>
      <c r="AF82" s="282"/>
      <c r="AG82" s="282"/>
      <c r="AH82" s="282"/>
      <c r="AI82" s="282"/>
      <c r="AJ82" s="282"/>
      <c r="AK82" s="282"/>
      <c r="AL82" s="282"/>
      <c r="AM82" s="282"/>
      <c r="AN82" s="282"/>
      <c r="AO82" s="282"/>
      <c r="AP82" s="282"/>
      <c r="AQ82" s="282"/>
      <c r="AR82" s="282"/>
      <c r="AS82" s="282"/>
      <c r="AT82" s="282"/>
      <c r="AU82" s="282"/>
      <c r="AV82" s="282"/>
      <c r="AW82" s="282"/>
      <c r="AX82" s="282"/>
      <c r="AY82" s="282"/>
      <c r="AZ82" s="282"/>
      <c r="BA82" s="282"/>
      <c r="BB82" s="282"/>
      <c r="BC82" s="282"/>
    </row>
    <row r="83" spans="3:55">
      <c r="C83" s="264"/>
      <c r="D83" s="264"/>
      <c r="E83" s="264"/>
      <c r="F83" s="264"/>
      <c r="G83" s="264"/>
      <c r="H83" s="264"/>
      <c r="I83" s="264"/>
      <c r="K83" s="264"/>
      <c r="L83" s="264"/>
      <c r="M83" s="264"/>
      <c r="N83" s="264"/>
      <c r="O83" s="264"/>
      <c r="P83" s="264"/>
      <c r="Q83" s="264"/>
      <c r="R83" s="264"/>
      <c r="S83" s="264"/>
      <c r="T83" s="264"/>
      <c r="U83" s="264"/>
      <c r="V83" s="264"/>
      <c r="W83" s="264"/>
      <c r="X83" s="264"/>
      <c r="Y83" s="264"/>
      <c r="Z83" s="264"/>
      <c r="AA83" s="264"/>
      <c r="AB83" s="264"/>
      <c r="AC83" s="264"/>
      <c r="AD83" s="282"/>
      <c r="AE83" s="282"/>
      <c r="AF83" s="282"/>
      <c r="AG83" s="282"/>
      <c r="AH83" s="282"/>
      <c r="AI83" s="282"/>
      <c r="AJ83" s="282"/>
      <c r="AK83" s="282"/>
      <c r="AL83" s="282"/>
      <c r="AM83" s="282"/>
      <c r="AN83" s="282"/>
      <c r="AO83" s="282"/>
      <c r="AP83" s="282"/>
      <c r="AQ83" s="282"/>
      <c r="AR83" s="282"/>
      <c r="AS83" s="282"/>
      <c r="AT83" s="282"/>
      <c r="AU83" s="282"/>
      <c r="AV83" s="282"/>
      <c r="AW83" s="282"/>
      <c r="AX83" s="282"/>
      <c r="AY83" s="282"/>
      <c r="AZ83" s="282"/>
      <c r="BA83" s="282"/>
      <c r="BB83" s="282"/>
      <c r="BC83" s="282"/>
    </row>
    <row r="84" spans="3:55">
      <c r="C84" s="264"/>
      <c r="D84" s="264"/>
      <c r="E84" s="264"/>
      <c r="F84" s="264"/>
      <c r="G84" s="264"/>
      <c r="H84" s="264"/>
      <c r="I84" s="264"/>
      <c r="K84" s="264"/>
      <c r="L84" s="264"/>
      <c r="M84" s="264"/>
      <c r="N84" s="264"/>
      <c r="O84" s="264"/>
      <c r="P84" s="264"/>
      <c r="Q84" s="264"/>
      <c r="R84" s="264"/>
      <c r="S84" s="264"/>
      <c r="T84" s="264"/>
      <c r="U84" s="264"/>
      <c r="V84" s="264"/>
      <c r="W84" s="264"/>
      <c r="X84" s="264"/>
      <c r="Y84" s="264"/>
      <c r="Z84" s="264"/>
      <c r="AA84" s="264"/>
      <c r="AB84" s="264"/>
      <c r="AC84" s="264"/>
      <c r="AD84" s="282"/>
      <c r="AE84" s="282"/>
      <c r="AF84" s="282"/>
      <c r="AG84" s="282"/>
      <c r="AH84" s="282"/>
      <c r="AI84" s="282"/>
      <c r="AJ84" s="282"/>
      <c r="AK84" s="282"/>
      <c r="AL84" s="282"/>
      <c r="AM84" s="282"/>
      <c r="AN84" s="282"/>
      <c r="AO84" s="282"/>
      <c r="AP84" s="282"/>
      <c r="AQ84" s="282"/>
      <c r="AR84" s="282"/>
      <c r="AS84" s="282"/>
      <c r="AT84" s="282"/>
      <c r="AU84" s="282"/>
      <c r="AV84" s="282"/>
      <c r="AW84" s="282"/>
      <c r="AX84" s="282"/>
      <c r="AY84" s="282"/>
      <c r="AZ84" s="282"/>
      <c r="BA84" s="282"/>
      <c r="BB84" s="282"/>
      <c r="BC84" s="282"/>
    </row>
    <row r="85" spans="3:55">
      <c r="C85" s="264"/>
      <c r="D85" s="264"/>
      <c r="E85" s="264"/>
      <c r="F85" s="264"/>
      <c r="G85" s="264"/>
      <c r="H85" s="264"/>
      <c r="I85" s="264"/>
      <c r="K85" s="264"/>
      <c r="L85" s="264"/>
      <c r="M85" s="264"/>
      <c r="N85" s="264"/>
      <c r="O85" s="264"/>
      <c r="P85" s="264"/>
      <c r="Q85" s="264"/>
      <c r="R85" s="264"/>
      <c r="S85" s="264"/>
      <c r="T85" s="264"/>
      <c r="U85" s="264"/>
      <c r="V85" s="264"/>
      <c r="W85" s="264"/>
      <c r="X85" s="264"/>
      <c r="Y85" s="264"/>
      <c r="Z85" s="264"/>
      <c r="AA85" s="264"/>
      <c r="AB85" s="264"/>
      <c r="AC85" s="264"/>
      <c r="AD85" s="282"/>
      <c r="AE85" s="282"/>
      <c r="AF85" s="282"/>
      <c r="AG85" s="282"/>
      <c r="AH85" s="282"/>
      <c r="AI85" s="282"/>
      <c r="AJ85" s="282"/>
      <c r="AK85" s="282"/>
      <c r="AL85" s="282"/>
      <c r="AM85" s="282"/>
      <c r="AN85" s="282"/>
      <c r="AO85" s="282"/>
      <c r="AP85" s="282"/>
      <c r="AQ85" s="282"/>
      <c r="AR85" s="282"/>
      <c r="AS85" s="282"/>
      <c r="AT85" s="282"/>
      <c r="AU85" s="282"/>
      <c r="AV85" s="282"/>
      <c r="AW85" s="282"/>
      <c r="AX85" s="282"/>
      <c r="AY85" s="282"/>
      <c r="AZ85" s="282"/>
      <c r="BA85" s="282"/>
      <c r="BB85" s="282"/>
      <c r="BC85" s="282"/>
    </row>
    <row r="86" spans="3:55">
      <c r="C86" s="264"/>
      <c r="D86" s="264"/>
      <c r="E86" s="264"/>
      <c r="F86" s="264"/>
      <c r="G86" s="264"/>
      <c r="H86" s="264"/>
      <c r="I86" s="264"/>
      <c r="K86" s="264"/>
      <c r="L86" s="264"/>
      <c r="M86" s="264"/>
      <c r="N86" s="264"/>
      <c r="O86" s="264"/>
      <c r="P86" s="264"/>
      <c r="Q86" s="264"/>
      <c r="R86" s="264"/>
      <c r="S86" s="264"/>
      <c r="T86" s="264"/>
      <c r="U86" s="264"/>
      <c r="V86" s="264"/>
      <c r="W86" s="264"/>
      <c r="X86" s="264"/>
      <c r="Y86" s="264"/>
      <c r="Z86" s="264"/>
      <c r="AA86" s="264"/>
      <c r="AB86" s="264"/>
      <c r="AC86" s="264"/>
      <c r="AD86" s="282"/>
      <c r="AE86" s="282"/>
      <c r="AF86" s="282"/>
      <c r="AG86" s="282"/>
      <c r="AH86" s="282"/>
      <c r="AI86" s="282"/>
      <c r="AJ86" s="282"/>
      <c r="AK86" s="282"/>
      <c r="AL86" s="282"/>
      <c r="AM86" s="282"/>
      <c r="AN86" s="282"/>
      <c r="AO86" s="282"/>
      <c r="AP86" s="282"/>
      <c r="AQ86" s="282"/>
      <c r="AR86" s="282"/>
      <c r="AS86" s="282"/>
      <c r="AT86" s="282"/>
      <c r="AU86" s="282"/>
      <c r="AV86" s="282"/>
      <c r="AW86" s="282"/>
      <c r="AX86" s="282"/>
      <c r="AY86" s="282"/>
      <c r="AZ86" s="282"/>
      <c r="BA86" s="282"/>
      <c r="BB86" s="282"/>
      <c r="BC86" s="282"/>
    </row>
    <row r="87" spans="3:55">
      <c r="C87" s="264"/>
      <c r="D87" s="264"/>
      <c r="E87" s="264"/>
      <c r="F87" s="264"/>
      <c r="G87" s="264"/>
      <c r="H87" s="264"/>
      <c r="I87" s="264"/>
      <c r="K87" s="264"/>
      <c r="L87" s="264"/>
      <c r="M87" s="264"/>
      <c r="N87" s="264"/>
      <c r="O87" s="264"/>
      <c r="P87" s="264"/>
      <c r="Q87" s="264"/>
      <c r="R87" s="264"/>
      <c r="S87" s="264"/>
      <c r="T87" s="264"/>
      <c r="U87" s="264"/>
      <c r="V87" s="264"/>
      <c r="W87" s="264"/>
      <c r="X87" s="264"/>
      <c r="Y87" s="264"/>
      <c r="Z87" s="264"/>
      <c r="AA87" s="264"/>
      <c r="AB87" s="264"/>
      <c r="AC87" s="264"/>
      <c r="AD87" s="282"/>
      <c r="AE87" s="282"/>
      <c r="AF87" s="282"/>
      <c r="AG87" s="282"/>
      <c r="AH87" s="282"/>
      <c r="AI87" s="282"/>
      <c r="AJ87" s="282"/>
      <c r="AK87" s="282"/>
      <c r="AL87" s="282"/>
      <c r="AM87" s="282"/>
      <c r="AN87" s="282"/>
      <c r="AO87" s="282"/>
      <c r="AP87" s="282"/>
      <c r="AQ87" s="282"/>
      <c r="AR87" s="282"/>
      <c r="AS87" s="282"/>
      <c r="AT87" s="282"/>
      <c r="AU87" s="282"/>
      <c r="AV87" s="282"/>
      <c r="AW87" s="282"/>
      <c r="AX87" s="282"/>
      <c r="AY87" s="282"/>
      <c r="AZ87" s="282"/>
      <c r="BA87" s="282"/>
      <c r="BB87" s="282"/>
      <c r="BC87" s="282"/>
    </row>
    <row r="88" spans="3:55">
      <c r="K88" s="264"/>
      <c r="L88" s="264"/>
      <c r="M88" s="264"/>
      <c r="N88" s="264"/>
      <c r="O88" s="264"/>
      <c r="P88" s="264"/>
      <c r="Q88" s="264"/>
      <c r="R88" s="264"/>
      <c r="S88" s="264"/>
      <c r="T88" s="264"/>
      <c r="U88" s="264"/>
      <c r="V88" s="264"/>
      <c r="W88" s="264"/>
      <c r="X88" s="264"/>
      <c r="Y88" s="264"/>
      <c r="Z88" s="264"/>
      <c r="AA88" s="264"/>
      <c r="AB88" s="264"/>
      <c r="AC88" s="264"/>
      <c r="AD88" s="282"/>
      <c r="AE88" s="282"/>
      <c r="AF88" s="282"/>
      <c r="AG88" s="282"/>
      <c r="AH88" s="282"/>
      <c r="AI88" s="282"/>
      <c r="AJ88" s="282"/>
      <c r="AK88" s="282"/>
      <c r="AL88" s="282"/>
      <c r="AM88" s="282"/>
      <c r="AN88" s="282"/>
      <c r="AO88" s="282"/>
      <c r="AP88" s="282"/>
      <c r="AQ88" s="282"/>
      <c r="AR88" s="282"/>
      <c r="AS88" s="282"/>
      <c r="AT88" s="282"/>
      <c r="AU88" s="282"/>
      <c r="AV88" s="282"/>
      <c r="AW88" s="282"/>
      <c r="AX88" s="282"/>
      <c r="AY88" s="282"/>
      <c r="AZ88" s="282"/>
      <c r="BA88" s="282"/>
      <c r="BB88" s="282"/>
      <c r="BC88" s="282"/>
    </row>
    <row r="89" spans="3:55">
      <c r="AD89" s="63"/>
      <c r="AE89" s="63"/>
      <c r="AF89" s="63"/>
      <c r="AG89" s="63"/>
      <c r="AH89" s="63"/>
      <c r="AI89" s="63"/>
      <c r="AJ89" s="63"/>
      <c r="AK89" s="63"/>
      <c r="AL89" s="63"/>
      <c r="AM89" s="63"/>
      <c r="AN89" s="63"/>
      <c r="AO89" s="63"/>
      <c r="AP89" s="63"/>
      <c r="AQ89" s="63"/>
      <c r="AR89" s="63"/>
      <c r="AS89" s="63"/>
      <c r="AT89" s="63"/>
      <c r="AU89" s="63"/>
      <c r="AV89" s="63"/>
      <c r="AW89" s="63"/>
      <c r="AX89" s="63"/>
      <c r="AY89" s="63"/>
      <c r="AZ89" s="63"/>
      <c r="BA89" s="63"/>
      <c r="BB89" s="63"/>
      <c r="BC89" s="63"/>
    </row>
    <row r="90" spans="3:55">
      <c r="AD90" s="63"/>
      <c r="AE90" s="63"/>
      <c r="AF90" s="63"/>
      <c r="AG90" s="63"/>
      <c r="AH90" s="63"/>
      <c r="AI90" s="63"/>
      <c r="AJ90" s="63"/>
      <c r="AK90" s="63"/>
      <c r="AL90" s="63"/>
      <c r="AM90" s="63"/>
      <c r="AN90" s="63"/>
      <c r="AO90" s="63"/>
      <c r="AP90" s="63"/>
      <c r="AQ90" s="63"/>
      <c r="AR90" s="63"/>
      <c r="AS90" s="63"/>
      <c r="AT90" s="63"/>
      <c r="AU90" s="63"/>
      <c r="AV90" s="63"/>
      <c r="AW90" s="63"/>
      <c r="AX90" s="63"/>
      <c r="AY90" s="63"/>
      <c r="AZ90" s="63"/>
      <c r="BA90" s="63"/>
      <c r="BB90" s="63"/>
      <c r="BC90" s="63"/>
    </row>
    <row r="91" spans="3:55"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  <c r="AS91" s="63"/>
      <c r="AT91" s="63"/>
      <c r="AU91" s="63"/>
      <c r="AV91" s="63"/>
      <c r="AW91" s="63"/>
      <c r="AX91" s="63"/>
      <c r="AY91" s="63"/>
      <c r="AZ91" s="63"/>
      <c r="BA91" s="63"/>
      <c r="BB91" s="63"/>
      <c r="BC91" s="63"/>
    </row>
    <row r="92" spans="3:55"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  <c r="AS92" s="63"/>
      <c r="AT92" s="63"/>
      <c r="AU92" s="63"/>
      <c r="AV92" s="63"/>
      <c r="AW92" s="63"/>
      <c r="AX92" s="63"/>
      <c r="AY92" s="63"/>
      <c r="AZ92" s="63"/>
      <c r="BA92" s="63"/>
      <c r="BB92" s="63"/>
      <c r="BC92" s="63"/>
    </row>
    <row r="93" spans="3:55">
      <c r="AD93" s="63"/>
      <c r="AE93" s="63"/>
      <c r="AF93" s="63"/>
      <c r="AG93" s="63"/>
      <c r="AH93" s="63"/>
      <c r="AI93" s="63"/>
      <c r="AJ93" s="63"/>
      <c r="AK93" s="63"/>
      <c r="AL93" s="63"/>
      <c r="AM93" s="63"/>
      <c r="AN93" s="63"/>
      <c r="AO93" s="63"/>
      <c r="AP93" s="63"/>
      <c r="AQ93" s="63"/>
      <c r="AR93" s="63"/>
      <c r="AS93" s="63"/>
      <c r="AT93" s="63"/>
      <c r="AU93" s="63"/>
      <c r="AV93" s="63"/>
      <c r="AW93" s="63"/>
      <c r="AX93" s="63"/>
      <c r="AY93" s="63"/>
      <c r="AZ93" s="63"/>
      <c r="BA93" s="63"/>
      <c r="BB93" s="63"/>
      <c r="BC93" s="63"/>
    </row>
    <row r="94" spans="3:55">
      <c r="AD94" s="63"/>
      <c r="AE94" s="63"/>
      <c r="AF94" s="63"/>
      <c r="AG94" s="63"/>
      <c r="AH94" s="63"/>
      <c r="AI94" s="63"/>
      <c r="AJ94" s="63"/>
      <c r="AK94" s="63"/>
      <c r="AL94" s="63"/>
      <c r="AM94" s="63"/>
      <c r="AN94" s="63"/>
      <c r="AO94" s="63"/>
      <c r="AP94" s="63"/>
      <c r="AQ94" s="63"/>
      <c r="AR94" s="63"/>
      <c r="AS94" s="63"/>
      <c r="AT94" s="63"/>
      <c r="AU94" s="63"/>
      <c r="AV94" s="63"/>
      <c r="AW94" s="63"/>
      <c r="AX94" s="63"/>
      <c r="AY94" s="63"/>
      <c r="AZ94" s="63"/>
      <c r="BA94" s="63"/>
      <c r="BB94" s="63"/>
      <c r="BC94" s="63"/>
    </row>
    <row r="95" spans="3:55">
      <c r="AD95" s="63"/>
      <c r="AE95" s="63"/>
      <c r="AF95" s="63"/>
      <c r="AG95" s="63"/>
      <c r="AH95" s="63"/>
      <c r="AI95" s="63"/>
      <c r="AJ95" s="63"/>
      <c r="AK95" s="63"/>
      <c r="AL95" s="63"/>
      <c r="AM95" s="63"/>
      <c r="AN95" s="63"/>
      <c r="AO95" s="63"/>
      <c r="AP95" s="63"/>
      <c r="AQ95" s="63"/>
      <c r="AR95" s="63"/>
      <c r="AS95" s="63"/>
      <c r="AT95" s="63"/>
      <c r="AU95" s="63"/>
      <c r="AV95" s="63"/>
      <c r="AW95" s="63"/>
      <c r="AX95" s="63"/>
      <c r="AY95" s="63"/>
      <c r="AZ95" s="63"/>
      <c r="BA95" s="63"/>
      <c r="BB95" s="63"/>
      <c r="BC95" s="63"/>
    </row>
    <row r="96" spans="3:55">
      <c r="AD96" s="63"/>
      <c r="AE96" s="63"/>
      <c r="AF96" s="63"/>
      <c r="AG96" s="63"/>
      <c r="AH96" s="63"/>
      <c r="AI96" s="63"/>
      <c r="AJ96" s="63"/>
      <c r="AK96" s="63"/>
      <c r="AL96" s="63"/>
      <c r="AM96" s="63"/>
      <c r="AN96" s="63"/>
      <c r="AO96" s="63"/>
      <c r="AP96" s="63"/>
      <c r="AQ96" s="63"/>
      <c r="AR96" s="63"/>
      <c r="AS96" s="63"/>
      <c r="AT96" s="63"/>
      <c r="AU96" s="63"/>
      <c r="AV96" s="63"/>
      <c r="AW96" s="63"/>
      <c r="AX96" s="63"/>
      <c r="AY96" s="63"/>
      <c r="AZ96" s="63"/>
      <c r="BA96" s="63"/>
      <c r="BB96" s="63"/>
      <c r="BC96" s="63"/>
    </row>
    <row r="97" spans="30:55">
      <c r="AD97" s="63"/>
      <c r="AE97" s="63"/>
      <c r="AF97" s="63"/>
      <c r="AG97" s="63"/>
      <c r="AH97" s="63"/>
      <c r="AI97" s="63"/>
      <c r="AJ97" s="63"/>
      <c r="AK97" s="63"/>
      <c r="AL97" s="63"/>
      <c r="AM97" s="63"/>
      <c r="AN97" s="63"/>
      <c r="AO97" s="63"/>
      <c r="AP97" s="63"/>
      <c r="AQ97" s="63"/>
      <c r="AR97" s="63"/>
      <c r="AS97" s="63"/>
      <c r="AT97" s="63"/>
      <c r="AU97" s="63"/>
      <c r="AV97" s="63"/>
      <c r="AW97" s="63"/>
      <c r="AX97" s="63"/>
      <c r="AY97" s="63"/>
      <c r="AZ97" s="63"/>
      <c r="BA97" s="63"/>
      <c r="BB97" s="63"/>
      <c r="BC97" s="63"/>
    </row>
    <row r="98" spans="30:55">
      <c r="AD98" s="63"/>
      <c r="AE98" s="63"/>
      <c r="AF98" s="63"/>
      <c r="AG98" s="63"/>
      <c r="AH98" s="63"/>
      <c r="AI98" s="63"/>
      <c r="AJ98" s="63"/>
      <c r="AK98" s="63"/>
      <c r="AL98" s="63"/>
      <c r="AM98" s="63"/>
      <c r="AN98" s="63"/>
      <c r="AO98" s="63"/>
      <c r="AP98" s="63"/>
      <c r="AQ98" s="63"/>
      <c r="AR98" s="63"/>
      <c r="AS98" s="63"/>
      <c r="AT98" s="63"/>
      <c r="AU98" s="63"/>
      <c r="AV98" s="63"/>
      <c r="AW98" s="63"/>
      <c r="AX98" s="63"/>
      <c r="AY98" s="63"/>
      <c r="AZ98" s="63"/>
      <c r="BA98" s="63"/>
      <c r="BB98" s="63"/>
      <c r="BC98" s="63"/>
    </row>
    <row r="99" spans="30:55">
      <c r="AD99" s="63"/>
      <c r="AE99" s="63"/>
      <c r="AF99" s="63"/>
      <c r="AG99" s="63"/>
      <c r="AH99" s="63"/>
      <c r="AI99" s="63"/>
      <c r="AJ99" s="63"/>
      <c r="AK99" s="63"/>
      <c r="AL99" s="63"/>
      <c r="AM99" s="63"/>
      <c r="AN99" s="63"/>
      <c r="AO99" s="63"/>
      <c r="AP99" s="63"/>
      <c r="AQ99" s="63"/>
      <c r="AR99" s="63"/>
      <c r="AS99" s="63"/>
      <c r="AT99" s="63"/>
      <c r="AU99" s="63"/>
      <c r="AV99" s="63"/>
      <c r="AW99" s="63"/>
      <c r="AX99" s="63"/>
      <c r="AY99" s="63"/>
      <c r="AZ99" s="63"/>
      <c r="BA99" s="63"/>
      <c r="BB99" s="63"/>
      <c r="BC99" s="63"/>
    </row>
    <row r="100" spans="30:55">
      <c r="AD100" s="63"/>
      <c r="AE100" s="63"/>
      <c r="AF100" s="63"/>
      <c r="AG100" s="63"/>
      <c r="AH100" s="63"/>
      <c r="AI100" s="63"/>
      <c r="AJ100" s="63"/>
      <c r="AK100" s="63"/>
      <c r="AL100" s="63"/>
      <c r="AM100" s="63"/>
      <c r="AN100" s="63"/>
      <c r="AO100" s="63"/>
      <c r="AP100" s="63"/>
      <c r="AQ100" s="63"/>
      <c r="AR100" s="63"/>
      <c r="AS100" s="63"/>
      <c r="AT100" s="63"/>
      <c r="AU100" s="63"/>
      <c r="AV100" s="63"/>
      <c r="AW100" s="63"/>
      <c r="AX100" s="63"/>
      <c r="AY100" s="63"/>
      <c r="AZ100" s="63"/>
      <c r="BA100" s="63"/>
      <c r="BB100" s="63"/>
      <c r="BC100" s="63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BD103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" customWidth="1"/>
    <col min="2" max="2" width="20.7265625" style="3" customWidth="1"/>
    <col min="3" max="26" width="5.1796875" style="3" customWidth="1"/>
    <col min="27" max="28" width="5.1796875" style="3" hidden="1" customWidth="1"/>
    <col min="29" max="29" width="1.6328125" style="3" customWidth="1"/>
    <col min="30" max="53" width="5.1796875" style="3" customWidth="1"/>
    <col min="54" max="55" width="5.1796875" style="3" hidden="1" customWidth="1"/>
    <col min="56" max="16384" width="9.08984375" style="3"/>
  </cols>
  <sheetData>
    <row r="1" spans="1:56" ht="9" customHeight="1" thickBot="1">
      <c r="A1" s="264">
        <v>1</v>
      </c>
      <c r="B1" s="4"/>
    </row>
    <row r="2" spans="1:56" s="6" customFormat="1" ht="16" thickTop="1">
      <c r="A2" s="3"/>
      <c r="B2" s="490" t="s">
        <v>181</v>
      </c>
      <c r="C2" s="481" t="s">
        <v>149</v>
      </c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  <c r="R2" s="482"/>
      <c r="S2" s="482"/>
      <c r="T2" s="482"/>
      <c r="U2" s="482"/>
      <c r="V2" s="482"/>
      <c r="W2" s="482"/>
      <c r="X2" s="482"/>
      <c r="Y2" s="482"/>
      <c r="Z2" s="482"/>
      <c r="AA2" s="482"/>
      <c r="AB2" s="489"/>
      <c r="AC2" s="91"/>
      <c r="AD2" s="485" t="s">
        <v>112</v>
      </c>
      <c r="AE2" s="486"/>
      <c r="AF2" s="486"/>
      <c r="AG2" s="486"/>
      <c r="AH2" s="486"/>
      <c r="AI2" s="486"/>
      <c r="AJ2" s="486"/>
      <c r="AK2" s="486"/>
      <c r="AL2" s="486"/>
      <c r="AM2" s="486"/>
      <c r="AN2" s="486"/>
      <c r="AO2" s="486"/>
      <c r="AP2" s="486"/>
      <c r="AQ2" s="486"/>
      <c r="AR2" s="486"/>
      <c r="AS2" s="486"/>
      <c r="AT2" s="486"/>
      <c r="AU2" s="486"/>
      <c r="AV2" s="486"/>
      <c r="AW2" s="486"/>
      <c r="AX2" s="486"/>
      <c r="AY2" s="486"/>
      <c r="AZ2" s="486"/>
      <c r="BA2" s="486"/>
      <c r="BB2" s="486"/>
      <c r="BC2" s="487"/>
      <c r="BD2" s="398"/>
    </row>
    <row r="3" spans="1:56" ht="13" thickBot="1">
      <c r="A3" s="6"/>
      <c r="B3" s="491"/>
      <c r="C3" s="493" t="s">
        <v>2</v>
      </c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  <c r="V3" s="494"/>
      <c r="W3" s="494"/>
      <c r="X3" s="494"/>
      <c r="Y3" s="494"/>
      <c r="Z3" s="494"/>
      <c r="AA3" s="494"/>
      <c r="AB3" s="495"/>
      <c r="AC3" s="7"/>
      <c r="AD3" s="493" t="s">
        <v>161</v>
      </c>
      <c r="AE3" s="494"/>
      <c r="AF3" s="494"/>
      <c r="AG3" s="494"/>
      <c r="AH3" s="494"/>
      <c r="AI3" s="494"/>
      <c r="AJ3" s="494"/>
      <c r="AK3" s="494"/>
      <c r="AL3" s="494"/>
      <c r="AM3" s="494"/>
      <c r="AN3" s="494"/>
      <c r="AO3" s="494"/>
      <c r="AP3" s="494"/>
      <c r="AQ3" s="494"/>
      <c r="AR3" s="494"/>
      <c r="AS3" s="494"/>
      <c r="AT3" s="494"/>
      <c r="AU3" s="494"/>
      <c r="AV3" s="494"/>
      <c r="AW3" s="494"/>
      <c r="AX3" s="494"/>
      <c r="AY3" s="494"/>
      <c r="AZ3" s="494"/>
      <c r="BA3" s="494"/>
      <c r="BB3" s="494"/>
      <c r="BC3" s="495"/>
      <c r="BD3" s="400"/>
    </row>
    <row r="4" spans="1:56" s="10" customFormat="1" ht="20" customHeight="1" thickTop="1" thickBot="1">
      <c r="A4" s="3"/>
      <c r="B4" s="492"/>
      <c r="C4" s="8">
        <v>2000</v>
      </c>
      <c r="D4" s="397">
        <f>1+C4</f>
        <v>2001</v>
      </c>
      <c r="E4" s="397">
        <f t="shared" ref="E4:AB4" si="0">1+D4</f>
        <v>2002</v>
      </c>
      <c r="F4" s="397">
        <f t="shared" si="0"/>
        <v>2003</v>
      </c>
      <c r="G4" s="397">
        <f t="shared" si="0"/>
        <v>2004</v>
      </c>
      <c r="H4" s="397">
        <f t="shared" si="0"/>
        <v>2005</v>
      </c>
      <c r="I4" s="397">
        <f t="shared" si="0"/>
        <v>2006</v>
      </c>
      <c r="J4" s="397">
        <f t="shared" si="0"/>
        <v>2007</v>
      </c>
      <c r="K4" s="397">
        <f t="shared" si="0"/>
        <v>2008</v>
      </c>
      <c r="L4" s="397">
        <f t="shared" si="0"/>
        <v>2009</v>
      </c>
      <c r="M4" s="397">
        <f t="shared" si="0"/>
        <v>2010</v>
      </c>
      <c r="N4" s="397">
        <f t="shared" si="0"/>
        <v>2011</v>
      </c>
      <c r="O4" s="397">
        <f t="shared" si="0"/>
        <v>2012</v>
      </c>
      <c r="P4" s="397">
        <f t="shared" si="0"/>
        <v>2013</v>
      </c>
      <c r="Q4" s="397">
        <f t="shared" si="0"/>
        <v>2014</v>
      </c>
      <c r="R4" s="397">
        <f t="shared" si="0"/>
        <v>2015</v>
      </c>
      <c r="S4" s="397">
        <f t="shared" si="0"/>
        <v>2016</v>
      </c>
      <c r="T4" s="397">
        <f t="shared" si="0"/>
        <v>2017</v>
      </c>
      <c r="U4" s="397">
        <f t="shared" si="0"/>
        <v>2018</v>
      </c>
      <c r="V4" s="397">
        <f t="shared" si="0"/>
        <v>2019</v>
      </c>
      <c r="W4" s="397">
        <f t="shared" si="0"/>
        <v>2020</v>
      </c>
      <c r="X4" s="397">
        <f t="shared" si="0"/>
        <v>2021</v>
      </c>
      <c r="Y4" s="397">
        <f t="shared" si="0"/>
        <v>2022</v>
      </c>
      <c r="Z4" s="397">
        <f t="shared" si="0"/>
        <v>2023</v>
      </c>
      <c r="AA4" s="397">
        <f t="shared" si="0"/>
        <v>2024</v>
      </c>
      <c r="AB4" s="228">
        <f t="shared" si="0"/>
        <v>2025</v>
      </c>
      <c r="AC4" s="7"/>
      <c r="AD4" s="8">
        <v>2000</v>
      </c>
      <c r="AE4" s="397">
        <f>1+AD4</f>
        <v>2001</v>
      </c>
      <c r="AF4" s="397">
        <f t="shared" ref="AF4:BC4" si="1">1+AE4</f>
        <v>2002</v>
      </c>
      <c r="AG4" s="397">
        <f t="shared" si="1"/>
        <v>2003</v>
      </c>
      <c r="AH4" s="397">
        <f t="shared" si="1"/>
        <v>2004</v>
      </c>
      <c r="AI4" s="397">
        <f t="shared" si="1"/>
        <v>2005</v>
      </c>
      <c r="AJ4" s="397">
        <f t="shared" si="1"/>
        <v>2006</v>
      </c>
      <c r="AK4" s="397">
        <f t="shared" si="1"/>
        <v>2007</v>
      </c>
      <c r="AL4" s="397">
        <f t="shared" si="1"/>
        <v>2008</v>
      </c>
      <c r="AM4" s="397">
        <f t="shared" si="1"/>
        <v>2009</v>
      </c>
      <c r="AN4" s="397">
        <f t="shared" si="1"/>
        <v>2010</v>
      </c>
      <c r="AO4" s="397">
        <f t="shared" si="1"/>
        <v>2011</v>
      </c>
      <c r="AP4" s="397">
        <f t="shared" si="1"/>
        <v>2012</v>
      </c>
      <c r="AQ4" s="397">
        <f t="shared" si="1"/>
        <v>2013</v>
      </c>
      <c r="AR4" s="397">
        <f t="shared" si="1"/>
        <v>2014</v>
      </c>
      <c r="AS4" s="397">
        <f t="shared" si="1"/>
        <v>2015</v>
      </c>
      <c r="AT4" s="397">
        <f t="shared" si="1"/>
        <v>2016</v>
      </c>
      <c r="AU4" s="397">
        <f t="shared" si="1"/>
        <v>2017</v>
      </c>
      <c r="AV4" s="397">
        <f t="shared" si="1"/>
        <v>2018</v>
      </c>
      <c r="AW4" s="397">
        <f t="shared" si="1"/>
        <v>2019</v>
      </c>
      <c r="AX4" s="397">
        <f t="shared" si="1"/>
        <v>2020</v>
      </c>
      <c r="AY4" s="397">
        <f t="shared" si="1"/>
        <v>2021</v>
      </c>
      <c r="AZ4" s="397">
        <f t="shared" si="1"/>
        <v>2022</v>
      </c>
      <c r="BA4" s="397">
        <f t="shared" si="1"/>
        <v>2023</v>
      </c>
      <c r="BB4" s="397">
        <f t="shared" si="1"/>
        <v>2024</v>
      </c>
      <c r="BC4" s="228">
        <f t="shared" si="1"/>
        <v>2025</v>
      </c>
      <c r="BD4" s="400"/>
    </row>
    <row r="5" spans="1:56" ht="20" customHeight="1" thickTop="1" thickBot="1">
      <c r="A5" s="10"/>
      <c r="B5" s="451" t="s">
        <v>12</v>
      </c>
      <c r="C5" s="452">
        <f>1/$A$1*[1]TimberSectorMinusCoreVPAExp!$B$263</f>
        <v>4.6763429095508133</v>
      </c>
      <c r="D5" s="453">
        <f>1/$A$1*[1]TimberSectorMinusCoreVPAExp!$C$263</f>
        <v>5.0771797097881066</v>
      </c>
      <c r="E5" s="453">
        <f>1/$A$1*[1]TimberSectorMinusCoreVPAExp!$D$263</f>
        <v>5.7387829242993575</v>
      </c>
      <c r="F5" s="453">
        <f>1/$A$1*[1]TimberSectorMinusCoreVPAExp!$E$263</f>
        <v>6.3517893978727979</v>
      </c>
      <c r="G5" s="453">
        <f>1/$A$1*[1]TimberSectorMinusCoreVPAExp!$F$263</f>
        <v>6.6672892242197763</v>
      </c>
      <c r="H5" s="453">
        <f>1/$A$1*[1]TimberSectorMinusCoreVPAExp!$G$263</f>
        <v>7.1916769897693529</v>
      </c>
      <c r="I5" s="453">
        <f>1/$A$1*[1]TimberSectorMinusCoreVPAExp!$H$263</f>
        <v>7.8003727501147155</v>
      </c>
      <c r="J5" s="454">
        <f>1/$A$1*[1]TimberSectorMinusCoreVPAExp!$I$263</f>
        <v>8.5215284859234615</v>
      </c>
      <c r="K5" s="454">
        <f>1/$A$1*[1]TimberSectorMinusCoreVPAExp!$J$263</f>
        <v>7.7906011607886567</v>
      </c>
      <c r="L5" s="454">
        <f>1/$A$1*[1]TimberSectorMinusCoreVPAExp!K$263</f>
        <v>6.9100672930039844</v>
      </c>
      <c r="M5" s="454">
        <f>1/$A$1*[1]TimberSectorMinusCoreVPAExp!L$263</f>
        <v>7.7857959255665694</v>
      </c>
      <c r="N5" s="454">
        <f>1/$A$1*[1]TimberSectorMinusCoreVPAExp!M$263</f>
        <v>7.8394718515310577</v>
      </c>
      <c r="O5" s="454">
        <f>1/$A$1*[1]TimberSectorMinusCoreVPAExp!N$263</f>
        <v>7.4528262727237822</v>
      </c>
      <c r="P5" s="454">
        <f>1/$A$1*[1]TimberSectorMinusCoreVPAExp!O$263</f>
        <v>7.5248726864760238</v>
      </c>
      <c r="Q5" s="454">
        <f>1/$A$1*[1]TimberSectorMinusCoreVPAExp!P$263</f>
        <v>7.1647145841849573</v>
      </c>
      <c r="R5" s="454">
        <f>1/$A$1*[1]TimberSectorMinusCoreVPAExp!Q$263</f>
        <v>7.4428353161624496</v>
      </c>
      <c r="S5" s="454">
        <f>1/$A$1*[1]TimberSectorMinusCoreVPAExp!R$263</f>
        <v>8.3965593950115327</v>
      </c>
      <c r="T5" s="454">
        <f>1/$A$1*[1]TimberSectorMinusCoreVPAExp!S$263</f>
        <v>9.0760584370760569</v>
      </c>
      <c r="U5" s="454">
        <f>1/$A$1*[1]TimberSectorMinusCoreVPAExp!T$263</f>
        <v>9.2128674776414936</v>
      </c>
      <c r="V5" s="454">
        <f>1/$A$1*[1]TimberSectorMinusCoreVPAExp!U$263</f>
        <v>9.2357286075918932</v>
      </c>
      <c r="W5" s="454">
        <f>1/$A$1*[1]TimberSectorMinusCoreVPAExp!V$263</f>
        <v>8.9411777676890942</v>
      </c>
      <c r="X5" s="454">
        <f>1/$A$1*[1]TimberSectorMinusCoreVPAExp!W$263</f>
        <v>9.651161786814674</v>
      </c>
      <c r="Y5" s="454">
        <f>1/$A$1*[1]TimberSectorMinusCoreVPAExp!X$263</f>
        <v>7.3915445894031357</v>
      </c>
      <c r="Z5" s="454">
        <f>1/$A$1*[1]TimberSectorMinusCoreVPAExp!Y$263</f>
        <v>7.2826420252480073</v>
      </c>
      <c r="AA5" s="454">
        <f>1/$A$1*[1]TimberSectorMinusCoreVPAExp!Z$263</f>
        <v>7.2826420252480073</v>
      </c>
      <c r="AB5" s="454">
        <f>1/$A$1*[1]TimberSectorMinusCoreVPAExp!AA$263</f>
        <v>7.2826420252480073</v>
      </c>
      <c r="AC5" s="7"/>
      <c r="AD5" s="427">
        <f>1/1000*[1]TimberSectorMinusCoreVPAExp!AB$263</f>
        <v>1.453298322361231</v>
      </c>
      <c r="AE5" s="428">
        <f>1/1000*[1]TimberSectorMinusCoreVPAExp!AC$263</f>
        <v>1.4614928406916006</v>
      </c>
      <c r="AF5" s="428">
        <f>1/1000*[1]TimberSectorMinusCoreVPAExp!AD$263</f>
        <v>1.6807706865119989</v>
      </c>
      <c r="AG5" s="428">
        <f>1/1000*[1]TimberSectorMinusCoreVPAExp!AE$263</f>
        <v>2.1907772778975998</v>
      </c>
      <c r="AH5" s="428">
        <f>1/1000*[1]TimberSectorMinusCoreVPAExp!AF$263</f>
        <v>2.6620740918464012</v>
      </c>
      <c r="AI5" s="428">
        <f>1/1000*[1]TimberSectorMinusCoreVPAExp!AG$263</f>
        <v>2.930401628797501</v>
      </c>
      <c r="AJ5" s="428">
        <f>1/1000*[1]TimberSectorMinusCoreVPAExp!AH$263</f>
        <v>3.3443783400724021</v>
      </c>
      <c r="AK5" s="428">
        <f>1/1000*[1]TimberSectorMinusCoreVPAExp!AI$263</f>
        <v>4.100886413551498</v>
      </c>
      <c r="AL5" s="428">
        <f>1/1000*[1]TimberSectorMinusCoreVPAExp!AJ$263</f>
        <v>4.2743104003136017</v>
      </c>
      <c r="AM5" s="428">
        <f>1/1000*[1]TimberSectorMinusCoreVPAExp!AK$263</f>
        <v>3.3770050105571987</v>
      </c>
      <c r="AN5" s="428">
        <f>1/1000*[1]TimberSectorMinusCoreVPAExp!AL$263</f>
        <v>3.4646607403200025</v>
      </c>
      <c r="AO5" s="428">
        <f>1/1000*[1]TimberSectorMinusCoreVPAExp!AM$263</f>
        <v>4.0637150480159985</v>
      </c>
      <c r="AP5" s="428">
        <f>1/1000*[1]TimberSectorMinusCoreVPAExp!AN$263</f>
        <v>3.6676936078992006</v>
      </c>
      <c r="AQ5" s="428">
        <f>1/1000*[1]TimberSectorMinusCoreVPAExp!AO$263</f>
        <v>3.7313592843735019</v>
      </c>
      <c r="AR5" s="428">
        <f>1/1000*[1]TimberSectorMinusCoreVPAExp!AP$263</f>
        <v>3.6675774076315002</v>
      </c>
      <c r="AS5" s="428">
        <f>1/1000*[1]TimberSectorMinusCoreVPAExp!AQ$263</f>
        <v>3.180349104072</v>
      </c>
      <c r="AT5" s="428">
        <f>1/1000*[1]TimberSectorMinusCoreVPAExp!AR$263</f>
        <v>3.483081454063099</v>
      </c>
      <c r="AU5" s="428">
        <f>1/1000*[1]TimberSectorMinusCoreVPAExp!AS$263</f>
        <v>3.6866263020300973</v>
      </c>
      <c r="AV5" s="428">
        <f>1/1000*[1]TimberSectorMinusCoreVPAExp!AT$263</f>
        <v>3.9855037975279966</v>
      </c>
      <c r="AW5" s="428">
        <f>1/1000*[1]TimberSectorMinusCoreVPAExp!AU$263</f>
        <v>3.7949539122800018</v>
      </c>
      <c r="AX5" s="428">
        <f>1/1000*[1]TimberSectorMinusCoreVPAExp!AV$263</f>
        <v>3.7681339175842004</v>
      </c>
      <c r="AY5" s="428">
        <f>1/1000*[1]TimberSectorMinusCoreVPAExp!AW$263</f>
        <v>4.8371270066975027</v>
      </c>
      <c r="AZ5" s="428">
        <f>1/1000*[1]TimberSectorMinusCoreVPAExp!AX$263</f>
        <v>4.3204752751680013</v>
      </c>
      <c r="BA5" s="428">
        <f>1/1000*[1]TimberSectorMinusCoreVPAExp!AY$263</f>
        <v>3.8737749260110981</v>
      </c>
      <c r="BB5" s="428">
        <f>1/1000*[1]TimberSectorMinusCoreVPAExp!AZ$263</f>
        <v>0</v>
      </c>
      <c r="BC5" s="429">
        <f>1/1000*[1]TimberSectorMinusCoreVPAExp!BA$263</f>
        <v>0</v>
      </c>
      <c r="BD5" s="400"/>
    </row>
    <row r="6" spans="1:56" ht="17.149999999999999" customHeight="1" thickTop="1">
      <c r="B6" s="34" t="s">
        <v>16</v>
      </c>
      <c r="C6" s="35">
        <f>1/$A$1*[1]TimberSectorMinusCoreVPAExp!$B$266</f>
        <v>1.2865360475437172E-2</v>
      </c>
      <c r="D6" s="36">
        <f>1/$A$1*[1]TimberSectorMinusCoreVPAExp!$C$266</f>
        <v>4.6583473331468792E-3</v>
      </c>
      <c r="E6" s="36">
        <f>1/$A$1*[1]TimberSectorMinusCoreVPAExp!$D$266</f>
        <v>5.5982673928445153E-3</v>
      </c>
      <c r="F6" s="36">
        <f>1/$A$1*[1]TimberSectorMinusCoreVPAExp!$E$266</f>
        <v>7.5419519901145891E-3</v>
      </c>
      <c r="G6" s="36">
        <f>1/$A$1*[1]TimberSectorMinusCoreVPAExp!$F$266</f>
        <v>9.6185078804745024E-3</v>
      </c>
      <c r="H6" s="36">
        <f>1/$A$1*[1]TimberSectorMinusCoreVPAExp!$G$266</f>
        <v>1.4647383320582498E-2</v>
      </c>
      <c r="I6" s="36">
        <f>1/$A$1*[1]TimberSectorMinusCoreVPAExp!$H$266</f>
        <v>2.1114230573227592E-2</v>
      </c>
      <c r="J6" s="37">
        <f>1/$A$1*[1]TimberSectorMinusCoreVPAExp!$I$266</f>
        <v>2.3334579509715514E-2</v>
      </c>
      <c r="K6" s="37">
        <f>1/$A$1*[1]TimberSectorMinusCoreVPAExp!$J$266</f>
        <v>3.0000151057759921E-2</v>
      </c>
      <c r="L6" s="37">
        <f>1/$A$1*[1]TimberSectorMinusCoreVPAExp!K$266</f>
        <v>2.4209323754106782E-2</v>
      </c>
      <c r="M6" s="37">
        <f>1/$A$1*[1]TimberSectorMinusCoreVPAExp!L$266</f>
        <v>2.8217697121924908E-2</v>
      </c>
      <c r="N6" s="37">
        <f>1/$A$1*[1]TimberSectorMinusCoreVPAExp!M$266</f>
        <v>2.0146508138544832E-2</v>
      </c>
      <c r="O6" s="37">
        <f>1/$A$1*[1]TimberSectorMinusCoreVPAExp!N$266</f>
        <v>2.491556337689322E-2</v>
      </c>
      <c r="P6" s="37">
        <f>1/$A$1*[1]TimberSectorMinusCoreVPAExp!O$266</f>
        <v>2.9791143234053151E-2</v>
      </c>
      <c r="Q6" s="37">
        <f>1/$A$1*[1]TimberSectorMinusCoreVPAExp!P$266</f>
        <v>3.0741977952680764E-2</v>
      </c>
      <c r="R6" s="37">
        <f>1/$A$1*[1]TimberSectorMinusCoreVPAExp!Q$266</f>
        <v>3.411408426266891E-2</v>
      </c>
      <c r="S6" s="37">
        <f>1/$A$1*[1]TimberSectorMinusCoreVPAExp!R$266</f>
        <v>5.2590528388668331E-2</v>
      </c>
      <c r="T6" s="37">
        <f>1/$A$1*[1]TimberSectorMinusCoreVPAExp!S$266</f>
        <v>4.3036901436966327E-2</v>
      </c>
      <c r="U6" s="37">
        <f>1/$A$1*[1]TimberSectorMinusCoreVPAExp!T$266</f>
        <v>5.9460242691906084E-2</v>
      </c>
      <c r="V6" s="37">
        <f>1/$A$1*[1]TimberSectorMinusCoreVPAExp!U$266</f>
        <v>5.3186611417618733E-2</v>
      </c>
      <c r="W6" s="37">
        <f>1/$A$1*[1]TimberSectorMinusCoreVPAExp!V$266</f>
        <v>5.1133412794044084E-2</v>
      </c>
      <c r="X6" s="37">
        <f>1/$A$1*[1]TimberSectorMinusCoreVPAExp!W$266</f>
        <v>5.3649322555234268E-2</v>
      </c>
      <c r="Y6" s="37">
        <f>1/$A$1*[1]TimberSectorMinusCoreVPAExp!X$266</f>
        <v>2.8333058837842616E-2</v>
      </c>
      <c r="Z6" s="37">
        <f>1/$A$1*[1]TimberSectorMinusCoreVPAExp!Y$266</f>
        <v>3.6712363734216928E-2</v>
      </c>
      <c r="AA6" s="37">
        <f>1/$A$1*[1]TimberSectorMinusCoreVPAExp!Z$266</f>
        <v>3.6712363734216928E-2</v>
      </c>
      <c r="AB6" s="37">
        <f>1/$A$1*[1]TimberSectorMinusCoreVPAExp!AA$266</f>
        <v>3.6712363734216928E-2</v>
      </c>
      <c r="AC6" s="7"/>
      <c r="AD6" s="35">
        <f>1/1000*[1]TimberSectorMinusCoreVPAExp!AB$266</f>
        <v>3.0857697899009996E-3</v>
      </c>
      <c r="AE6" s="36">
        <f>1/1000*[1]TimberSectorMinusCoreVPAExp!AC$266</f>
        <v>2.3184003135999997E-3</v>
      </c>
      <c r="AF6" s="36">
        <f>1/1000*[1]TimberSectorMinusCoreVPAExp!AD$266</f>
        <v>2.5864836048000001E-3</v>
      </c>
      <c r="AG6" s="36">
        <f>1/1000*[1]TimberSectorMinusCoreVPAExp!AE$266</f>
        <v>3.0591663760000001E-3</v>
      </c>
      <c r="AH6" s="36">
        <f>1/1000*[1]TimberSectorMinusCoreVPAExp!AF$266</f>
        <v>5.3923923291000018E-3</v>
      </c>
      <c r="AI6" s="36">
        <f>1/1000*[1]TimberSectorMinusCoreVPAExp!AG$266</f>
        <v>1.0340160487800003E-2</v>
      </c>
      <c r="AJ6" s="36">
        <f>1/1000*[1]TimberSectorMinusCoreVPAExp!AH$266</f>
        <v>1.2622177653600001E-2</v>
      </c>
      <c r="AK6" s="36">
        <f>1/1000*[1]TimberSectorMinusCoreVPAExp!AI$266</f>
        <v>1.4094720861999999E-2</v>
      </c>
      <c r="AL6" s="36">
        <f>1/1000*[1]TimberSectorMinusCoreVPAExp!AJ$266</f>
        <v>1.6344341481600005E-2</v>
      </c>
      <c r="AM6" s="36">
        <f>1/1000*[1]TimberSectorMinusCoreVPAExp!AK$266</f>
        <v>1.2023053257600001E-2</v>
      </c>
      <c r="AN6" s="36">
        <f>1/1000*[1]TimberSectorMinusCoreVPAExp!AL$266</f>
        <v>1.3759448254199995E-2</v>
      </c>
      <c r="AO6" s="36">
        <f>1/1000*[1]TimberSectorMinusCoreVPAExp!AM$266</f>
        <v>1.0093934879999999E-2</v>
      </c>
      <c r="AP6" s="36">
        <f>1/1000*[1]TimberSectorMinusCoreVPAExp!AN$266</f>
        <v>1.1505606270399997E-2</v>
      </c>
      <c r="AQ6" s="36">
        <f>1/1000*[1]TimberSectorMinusCoreVPAExp!AO$266</f>
        <v>1.6526370393899998E-2</v>
      </c>
      <c r="AR6" s="36">
        <f>1/1000*[1]TimberSectorMinusCoreVPAExp!AP$266</f>
        <v>1.5220385369999999E-2</v>
      </c>
      <c r="AS6" s="36">
        <f>1/1000*[1]TimberSectorMinusCoreVPAExp!AQ$266</f>
        <v>1.4716822952999998E-2</v>
      </c>
      <c r="AT6" s="36">
        <f>1/1000*[1]TimberSectorMinusCoreVPAExp!AR$266</f>
        <v>2.0560344285199997E-2</v>
      </c>
      <c r="AU6" s="36">
        <f>1/1000*[1]TimberSectorMinusCoreVPAExp!AS$266</f>
        <v>1.7291628782999998E-2</v>
      </c>
      <c r="AV6" s="36">
        <f>1/1000*[1]TimberSectorMinusCoreVPAExp!AT$266</f>
        <v>2.2777583252000001E-2</v>
      </c>
      <c r="AW6" s="36">
        <f>1/1000*[1]TimberSectorMinusCoreVPAExp!AU$266</f>
        <v>1.93227905415E-2</v>
      </c>
      <c r="AX6" s="36">
        <f>1/1000*[1]TimberSectorMinusCoreVPAExp!AV$266</f>
        <v>1.8236653034399995E-2</v>
      </c>
      <c r="AY6" s="36">
        <f>1/1000*[1]TimberSectorMinusCoreVPAExp!AW$266</f>
        <v>2.2479216993800007E-2</v>
      </c>
      <c r="AZ6" s="36">
        <f>1/1000*[1]TimberSectorMinusCoreVPAExp!AX$266</f>
        <v>1.4033551077E-2</v>
      </c>
      <c r="BA6" s="36">
        <f>1/1000*[1]TimberSectorMinusCoreVPAExp!AY$266</f>
        <v>1.6631970535400002E-2</v>
      </c>
      <c r="BB6" s="36">
        <f>1/1000*[1]TimberSectorMinusCoreVPAExp!AZ$266</f>
        <v>0</v>
      </c>
      <c r="BC6" s="236">
        <f>1/1000*[1]TimberSectorMinusCoreVPAExp!BA$266</f>
        <v>0</v>
      </c>
      <c r="BD6" s="400"/>
    </row>
    <row r="7" spans="1:56">
      <c r="B7" s="23" t="s">
        <v>31</v>
      </c>
      <c r="C7" s="24">
        <f>1/$A$1*[1]TimberSectorMinusCoreVPAExp!$B$211</f>
        <v>2.9498981698258413E-4</v>
      </c>
      <c r="D7" s="25">
        <f>1/$A$1*[1]TimberSectorMinusCoreVPAExp!$C$211</f>
        <v>1.1436871748230438E-3</v>
      </c>
      <c r="E7" s="25">
        <f>1/$A$1*[1]TimberSectorMinusCoreVPAExp!$D$211</f>
        <v>1.2562494370742974E-3</v>
      </c>
      <c r="F7" s="25">
        <f>1/$A$1*[1]TimberSectorMinusCoreVPAExp!$E$211</f>
        <v>2.4394998060633657E-3</v>
      </c>
      <c r="G7" s="25">
        <f>1/$A$1*[1]TimberSectorMinusCoreVPAExp!$F$211</f>
        <v>4.8649621136363629E-3</v>
      </c>
      <c r="H7" s="25">
        <f>1/$A$1*[1]TimberSectorMinusCoreVPAExp!$G$211</f>
        <v>8.986037613176439E-3</v>
      </c>
      <c r="I7" s="25">
        <f>1/$A$1*[1]TimberSectorMinusCoreVPAExp!$H$211</f>
        <v>1.2518241208333334E-2</v>
      </c>
      <c r="J7" s="26">
        <f>1/$A$1*[1]TimberSectorMinusCoreVPAExp!$I$211</f>
        <v>1.1121784695256333E-2</v>
      </c>
      <c r="K7" s="26">
        <f>1/$A$1*[1]TimberSectorMinusCoreVPAExp!$J$211</f>
        <v>6.4647915056851952E-3</v>
      </c>
      <c r="L7" s="26">
        <f>1/$A$1*[1]TimberSectorMinusCoreVPAExp!K$211</f>
        <v>4.1793079302648688E-3</v>
      </c>
      <c r="M7" s="26">
        <f>1/$A$1*[1]TimberSectorMinusCoreVPAExp!L$211</f>
        <v>4.8048789961973783E-3</v>
      </c>
      <c r="N7" s="26">
        <f>1/$A$1*[1]TimberSectorMinusCoreVPAExp!M$211</f>
        <v>4.6863569525214697E-3</v>
      </c>
      <c r="O7" s="26">
        <f>1/$A$1*[1]TimberSectorMinusCoreVPAExp!N$211</f>
        <v>7.6600579803761028E-3</v>
      </c>
      <c r="P7" s="26">
        <f>1/$A$1*[1]TimberSectorMinusCoreVPAExp!O$211</f>
        <v>8.6439595856357028E-3</v>
      </c>
      <c r="Q7" s="26">
        <f>1/$A$1*[1]TimberSectorMinusCoreVPAExp!P$211</f>
        <v>1.0734965495928346E-2</v>
      </c>
      <c r="R7" s="26">
        <f>1/$A$1*[1]TimberSectorMinusCoreVPAExp!Q$211</f>
        <v>1.2782906597179242E-2</v>
      </c>
      <c r="S7" s="26">
        <f>1/$A$1*[1]TimberSectorMinusCoreVPAExp!R$211</f>
        <v>2.22961238408553E-2</v>
      </c>
      <c r="T7" s="26">
        <f>1/$A$1*[1]TimberSectorMinusCoreVPAExp!S$211</f>
        <v>1.8522098948837218E-2</v>
      </c>
      <c r="U7" s="26">
        <f>1/$A$1*[1]TimberSectorMinusCoreVPAExp!T$211</f>
        <v>2.5686244796368597E-2</v>
      </c>
      <c r="V7" s="26">
        <f>1/$A$1*[1]TimberSectorMinusCoreVPAExp!U$211</f>
        <v>1.7114280135382014E-2</v>
      </c>
      <c r="W7" s="26">
        <f>1/$A$1*[1]TimberSectorMinusCoreVPAExp!V$211</f>
        <v>1.2917395524358976E-2</v>
      </c>
      <c r="X7" s="26">
        <f>1/$A$1*[1]TimberSectorMinusCoreVPAExp!W$211</f>
        <v>1.118926857184748E-2</v>
      </c>
      <c r="Y7" s="26">
        <f>1/$A$1*[1]TimberSectorMinusCoreVPAExp!X$211</f>
        <v>2.6461574232804221E-3</v>
      </c>
      <c r="Z7" s="26">
        <f>1/$A$1*[1]TimberSectorMinusCoreVPAExp!Y$211</f>
        <v>3.9099738146021875E-3</v>
      </c>
      <c r="AA7" s="26">
        <f>1/$A$1*[1]TimberSectorMinusCoreVPAExp!Z$211</f>
        <v>3.9099738146021875E-3</v>
      </c>
      <c r="AB7" s="26">
        <f>1/$A$1*[1]TimberSectorMinusCoreVPAExp!AA$211</f>
        <v>3.9099738146021875E-3</v>
      </c>
      <c r="AC7" s="7"/>
      <c r="AD7" s="24">
        <f>1/1000*[1]TimberSectorMinusCoreVPAExp!AB$211</f>
        <v>2.5384025524199998E-4</v>
      </c>
      <c r="AE7" s="25">
        <f>1/1000*[1]TimberSectorMinusCoreVPAExp!AC$211</f>
        <v>7.15257506E-4</v>
      </c>
      <c r="AF7" s="25">
        <f>1/1000*[1]TimberSectorMinusCoreVPAExp!AD$211</f>
        <v>6.1296061439999991E-4</v>
      </c>
      <c r="AG7" s="25">
        <f>1/1000*[1]TimberSectorMinusCoreVPAExp!AE$211</f>
        <v>1.2126633680000004E-3</v>
      </c>
      <c r="AH7" s="25">
        <f>1/1000*[1]TimberSectorMinusCoreVPAExp!AF$211</f>
        <v>2.4970210307000001E-3</v>
      </c>
      <c r="AI7" s="25">
        <f>1/1000*[1]TimberSectorMinusCoreVPAExp!AG$211</f>
        <v>4.4412889521000011E-3</v>
      </c>
      <c r="AJ7" s="25">
        <f>1/1000*[1]TimberSectorMinusCoreVPAExp!AH$211</f>
        <v>5.9943486595999997E-3</v>
      </c>
      <c r="AK7" s="25">
        <f>1/1000*[1]TimberSectorMinusCoreVPAExp!AI$211</f>
        <v>6.596498822999999E-3</v>
      </c>
      <c r="AL7" s="25">
        <f>1/1000*[1]TimberSectorMinusCoreVPAExp!AJ$211</f>
        <v>3.9916129448000007E-3</v>
      </c>
      <c r="AM7" s="25">
        <f>1/1000*[1]TimberSectorMinusCoreVPAExp!AK$211</f>
        <v>2.1551529032000001E-3</v>
      </c>
      <c r="AN7" s="25">
        <f>1/1000*[1]TimberSectorMinusCoreVPAExp!AL$211</f>
        <v>2.8883914118999999E-3</v>
      </c>
      <c r="AO7" s="25">
        <f>1/1000*[1]TimberSectorMinusCoreVPAExp!AM$211</f>
        <v>2.6463423360000003E-3</v>
      </c>
      <c r="AP7" s="25">
        <f>1/1000*[1]TimberSectorMinusCoreVPAExp!AN$211</f>
        <v>4.3546754239999997E-3</v>
      </c>
      <c r="AQ7" s="25">
        <f>1/1000*[1]TimberSectorMinusCoreVPAExp!AO$211</f>
        <v>4.9691034153E-3</v>
      </c>
      <c r="AR7" s="25">
        <f>1/1000*[1]TimberSectorMinusCoreVPAExp!AP$211</f>
        <v>5.3020102874999997E-3</v>
      </c>
      <c r="AS7" s="25">
        <f>1/1000*[1]TimberSectorMinusCoreVPAExp!AQ$211</f>
        <v>5.2075491999999998E-3</v>
      </c>
      <c r="AT7" s="25">
        <f>1/1000*[1]TimberSectorMinusCoreVPAExp!AR$211</f>
        <v>9.6743513828999993E-3</v>
      </c>
      <c r="AU7" s="25">
        <f>1/1000*[1]TimberSectorMinusCoreVPAExp!AS$211</f>
        <v>7.9982443683999996E-3</v>
      </c>
      <c r="AV7" s="25">
        <f>1/1000*[1]TimberSectorMinusCoreVPAExp!AT$211</f>
        <v>1.1117108480999999E-2</v>
      </c>
      <c r="AW7" s="25">
        <f>1/1000*[1]TimberSectorMinusCoreVPAExp!AU$211</f>
        <v>6.8076246445000011E-3</v>
      </c>
      <c r="AX7" s="25">
        <f>1/1000*[1]TimberSectorMinusCoreVPAExp!AV$211</f>
        <v>5.4679101428000004E-3</v>
      </c>
      <c r="AY7" s="25">
        <f>1/1000*[1]TimberSectorMinusCoreVPAExp!AW$211</f>
        <v>5.5245147008000008E-3</v>
      </c>
      <c r="AZ7" s="25">
        <f>1/1000*[1]TimberSectorMinusCoreVPAExp!AX$211</f>
        <v>1.5799622669999999E-3</v>
      </c>
      <c r="BA7" s="25">
        <f>1/1000*[1]TimberSectorMinusCoreVPAExp!AY$211</f>
        <v>2.4727990188000001E-3</v>
      </c>
      <c r="BB7" s="25">
        <f>1/1000*[1]TimberSectorMinusCoreVPAExp!AZ$211</f>
        <v>0</v>
      </c>
      <c r="BC7" s="226">
        <f>1/1000*[1]TimberSectorMinusCoreVPAExp!BA$211</f>
        <v>0</v>
      </c>
      <c r="BD7" s="400"/>
    </row>
    <row r="8" spans="1:56">
      <c r="B8" s="27" t="s">
        <v>15</v>
      </c>
      <c r="C8" s="28">
        <f t="shared" ref="C8:AB8" si="2">SUM(C6:C6)-SUM(C7:C7)</f>
        <v>1.2570370658454587E-2</v>
      </c>
      <c r="D8" s="29">
        <f t="shared" si="2"/>
        <v>3.5146601583238351E-3</v>
      </c>
      <c r="E8" s="29">
        <f t="shared" si="2"/>
        <v>4.3420179557702183E-3</v>
      </c>
      <c r="F8" s="29">
        <f t="shared" si="2"/>
        <v>5.1024521840512234E-3</v>
      </c>
      <c r="G8" s="29">
        <f t="shared" si="2"/>
        <v>4.7535457668381395E-3</v>
      </c>
      <c r="H8" s="29">
        <f t="shared" si="2"/>
        <v>5.661345707406059E-3</v>
      </c>
      <c r="I8" s="29">
        <f t="shared" si="2"/>
        <v>8.5959893648942572E-3</v>
      </c>
      <c r="J8" s="30">
        <f t="shared" si="2"/>
        <v>1.2212794814459181E-2</v>
      </c>
      <c r="K8" s="30">
        <f t="shared" si="2"/>
        <v>2.3535359552074725E-2</v>
      </c>
      <c r="L8" s="30">
        <f t="shared" si="2"/>
        <v>2.0030015823841913E-2</v>
      </c>
      <c r="M8" s="30">
        <f t="shared" si="2"/>
        <v>2.3412818125727528E-2</v>
      </c>
      <c r="N8" s="30">
        <f t="shared" si="2"/>
        <v>1.5460151186023362E-2</v>
      </c>
      <c r="O8" s="30">
        <f t="shared" si="2"/>
        <v>1.7255505396517115E-2</v>
      </c>
      <c r="P8" s="30">
        <f t="shared" si="2"/>
        <v>2.1147183648417448E-2</v>
      </c>
      <c r="Q8" s="30">
        <f t="shared" si="2"/>
        <v>2.0007012456752418E-2</v>
      </c>
      <c r="R8" s="30">
        <f t="shared" si="2"/>
        <v>2.133117766548967E-2</v>
      </c>
      <c r="S8" s="30">
        <f t="shared" si="2"/>
        <v>3.0294404547813032E-2</v>
      </c>
      <c r="T8" s="30">
        <f t="shared" si="2"/>
        <v>2.4514802488129109E-2</v>
      </c>
      <c r="U8" s="30">
        <f t="shared" si="2"/>
        <v>3.3773997895537491E-2</v>
      </c>
      <c r="V8" s="30">
        <f t="shared" si="2"/>
        <v>3.6072331282236719E-2</v>
      </c>
      <c r="W8" s="30">
        <f t="shared" si="2"/>
        <v>3.8216017269685106E-2</v>
      </c>
      <c r="X8" s="30">
        <f t="shared" si="2"/>
        <v>4.2460053983386786E-2</v>
      </c>
      <c r="Y8" s="30">
        <f t="shared" si="2"/>
        <v>2.5686901414562195E-2</v>
      </c>
      <c r="Z8" s="30">
        <f t="shared" si="2"/>
        <v>3.280238991961474E-2</v>
      </c>
      <c r="AA8" s="30">
        <f t="shared" si="2"/>
        <v>3.280238991961474E-2</v>
      </c>
      <c r="AB8" s="30">
        <f t="shared" si="2"/>
        <v>3.280238991961474E-2</v>
      </c>
      <c r="AC8" s="7"/>
      <c r="AD8" s="31">
        <f t="shared" ref="AD8:BC8" si="3">SUM(AD6:AD6)-SUM(AD7:AD7)</f>
        <v>2.8319295346589998E-3</v>
      </c>
      <c r="AE8" s="32">
        <f t="shared" si="3"/>
        <v>1.6031428075999996E-3</v>
      </c>
      <c r="AF8" s="32">
        <f t="shared" si="3"/>
        <v>1.9735229904E-3</v>
      </c>
      <c r="AG8" s="32">
        <f t="shared" si="3"/>
        <v>1.8465030079999997E-3</v>
      </c>
      <c r="AH8" s="32">
        <f t="shared" si="3"/>
        <v>2.8953712984000016E-3</v>
      </c>
      <c r="AI8" s="32">
        <f t="shared" si="3"/>
        <v>5.8988715357000017E-3</v>
      </c>
      <c r="AJ8" s="32">
        <f t="shared" si="3"/>
        <v>6.6278289940000009E-3</v>
      </c>
      <c r="AK8" s="32">
        <f t="shared" si="3"/>
        <v>7.498222039E-3</v>
      </c>
      <c r="AL8" s="32">
        <f t="shared" si="3"/>
        <v>1.2352728536800004E-2</v>
      </c>
      <c r="AM8" s="32">
        <f t="shared" si="3"/>
        <v>9.8679003544000013E-3</v>
      </c>
      <c r="AN8" s="32">
        <f t="shared" si="3"/>
        <v>1.0871056842299994E-2</v>
      </c>
      <c r="AO8" s="32">
        <f t="shared" si="3"/>
        <v>7.447592543999999E-3</v>
      </c>
      <c r="AP8" s="32">
        <f t="shared" si="3"/>
        <v>7.1509308463999976E-3</v>
      </c>
      <c r="AQ8" s="32">
        <f t="shared" si="3"/>
        <v>1.1557266978599998E-2</v>
      </c>
      <c r="AR8" s="32">
        <f t="shared" si="3"/>
        <v>9.9183750825E-3</v>
      </c>
      <c r="AS8" s="32">
        <f t="shared" si="3"/>
        <v>9.5092737529999978E-3</v>
      </c>
      <c r="AT8" s="32">
        <f t="shared" si="3"/>
        <v>1.0885992902299997E-2</v>
      </c>
      <c r="AU8" s="32">
        <f t="shared" si="3"/>
        <v>9.2933844145999984E-3</v>
      </c>
      <c r="AV8" s="32">
        <f t="shared" si="3"/>
        <v>1.1660474771000002E-2</v>
      </c>
      <c r="AW8" s="32">
        <f t="shared" si="3"/>
        <v>1.2515165897E-2</v>
      </c>
      <c r="AX8" s="32">
        <f t="shared" si="3"/>
        <v>1.2768742891599995E-2</v>
      </c>
      <c r="AY8" s="32">
        <f t="shared" si="3"/>
        <v>1.6954702293000008E-2</v>
      </c>
      <c r="AZ8" s="32">
        <f t="shared" si="3"/>
        <v>1.2453588810000001E-2</v>
      </c>
      <c r="BA8" s="32">
        <f t="shared" si="3"/>
        <v>1.4159171516600001E-2</v>
      </c>
      <c r="BB8" s="32">
        <f t="shared" si="3"/>
        <v>0</v>
      </c>
      <c r="BC8" s="237">
        <f t="shared" si="3"/>
        <v>0</v>
      </c>
      <c r="BD8" s="400"/>
    </row>
    <row r="9" spans="1:56" ht="17.149999999999999" customHeight="1">
      <c r="B9" s="53" t="s">
        <v>86</v>
      </c>
      <c r="C9" s="54">
        <f>1/$A$1*[1]TimberSectorMinusCoreVPAExp!$B$268</f>
        <v>8.4375480337372563E-2</v>
      </c>
      <c r="D9" s="55">
        <f>1/$A$1*[1]TimberSectorMinusCoreVPAExp!$C$268</f>
        <v>8.4901090830987971E-2</v>
      </c>
      <c r="E9" s="55">
        <f>1/$A$1*[1]TimberSectorMinusCoreVPAExp!$D$268</f>
        <v>0.16027862716944377</v>
      </c>
      <c r="F9" s="55">
        <f>1/$A$1*[1]TimberSectorMinusCoreVPAExp!$E$268</f>
        <v>0.2171017301087344</v>
      </c>
      <c r="G9" s="55">
        <f>1/$A$1*[1]TimberSectorMinusCoreVPAExp!$F$268</f>
        <v>0.29245436091676491</v>
      </c>
      <c r="H9" s="55">
        <f>1/$A$1*[1]TimberSectorMinusCoreVPAExp!$G$268</f>
        <v>0.28487131849534403</v>
      </c>
      <c r="I9" s="55">
        <f>1/$A$1*[1]TimberSectorMinusCoreVPAExp!$H$268</f>
        <v>0.2314414831382236</v>
      </c>
      <c r="J9" s="56">
        <f>1/$A$1*[1]TimberSectorMinusCoreVPAExp!$I$268</f>
        <v>0.21433686239810201</v>
      </c>
      <c r="K9" s="56">
        <f>1/$A$1*[1]TimberSectorMinusCoreVPAExp!$J$268</f>
        <v>0.21234943685116545</v>
      </c>
      <c r="L9" s="56">
        <f>1/$A$1*[1]TimberSectorMinusCoreVPAExp!K$268</f>
        <v>0.26359935006472091</v>
      </c>
      <c r="M9" s="56">
        <f>1/$A$1*[1]TimberSectorMinusCoreVPAExp!L$268</f>
        <v>0.32128311609741256</v>
      </c>
      <c r="N9" s="56">
        <f>1/$A$1*[1]TimberSectorMinusCoreVPAExp!M$268</f>
        <v>0.25724569429094135</v>
      </c>
      <c r="O9" s="56">
        <f>1/$A$1*[1]TimberSectorMinusCoreVPAExp!N$268</f>
        <v>0.19128092670026903</v>
      </c>
      <c r="P9" s="56">
        <f>1/$A$1*[1]TimberSectorMinusCoreVPAExp!O$268</f>
        <v>0.24615827640954602</v>
      </c>
      <c r="Q9" s="56">
        <f>1/$A$1*[1]TimberSectorMinusCoreVPAExp!P$268</f>
        <v>0.22564585136582738</v>
      </c>
      <c r="R9" s="56">
        <f>1/$A$1*[1]TimberSectorMinusCoreVPAExp!Q$268</f>
        <v>0.28120177667128998</v>
      </c>
      <c r="S9" s="56">
        <f>1/$A$1*[1]TimberSectorMinusCoreVPAExp!R$268</f>
        <v>0.29788939999287412</v>
      </c>
      <c r="T9" s="56">
        <f>1/$A$1*[1]TimberSectorMinusCoreVPAExp!S$268</f>
        <v>0.2487969151583396</v>
      </c>
      <c r="U9" s="56">
        <f>1/$A$1*[1]TimberSectorMinusCoreVPAExp!T$268</f>
        <v>0.22942583167305891</v>
      </c>
      <c r="V9" s="56">
        <f>1/$A$1*[1]TimberSectorMinusCoreVPAExp!U$268</f>
        <v>0.20257972306183364</v>
      </c>
      <c r="W9" s="56">
        <f>1/$A$1*[1]TimberSectorMinusCoreVPAExp!V$268</f>
        <v>0.21721976824267292</v>
      </c>
      <c r="X9" s="56">
        <f>1/$A$1*[1]TimberSectorMinusCoreVPAExp!W$268</f>
        <v>0.24797244990992562</v>
      </c>
      <c r="Y9" s="56">
        <f>1/$A$1*[1]TimberSectorMinusCoreVPAExp!X$268</f>
        <v>0.18085985697009227</v>
      </c>
      <c r="Z9" s="56">
        <f>1/$A$1*[1]TimberSectorMinusCoreVPAExp!Y$268</f>
        <v>0.13585837922155927</v>
      </c>
      <c r="AA9" s="56">
        <f>1/$A$1*[1]TimberSectorMinusCoreVPAExp!Z$268</f>
        <v>0.13585837922155927</v>
      </c>
      <c r="AB9" s="56">
        <f>1/$A$1*[1]TimberSectorMinusCoreVPAExp!AA$268</f>
        <v>0.13585837922155927</v>
      </c>
      <c r="AC9" s="7"/>
      <c r="AD9" s="54">
        <f>1/1000*[1]TimberSectorMinusCoreVPAExp!AB$268</f>
        <v>4.0905395558754012E-2</v>
      </c>
      <c r="AE9" s="55">
        <f>1/1000*[1]TimberSectorMinusCoreVPAExp!AC$268</f>
        <v>3.9761047748399989E-2</v>
      </c>
      <c r="AF9" s="55">
        <f>1/1000*[1]TimberSectorMinusCoreVPAExp!AD$268</f>
        <v>6.4448612409600009E-2</v>
      </c>
      <c r="AG9" s="55">
        <f>1/1000*[1]TimberSectorMinusCoreVPAExp!AE$268</f>
        <v>8.9319062190399992E-2</v>
      </c>
      <c r="AH9" s="55">
        <f>1/1000*[1]TimberSectorMinusCoreVPAExp!AF$268</f>
        <v>0.12838000578620001</v>
      </c>
      <c r="AI9" s="55">
        <f>1/1000*[1]TimberSectorMinusCoreVPAExp!AG$268</f>
        <v>0.12756544317660001</v>
      </c>
      <c r="AJ9" s="55">
        <f>1/1000*[1]TimberSectorMinusCoreVPAExp!AH$268</f>
        <v>0.11151360154440002</v>
      </c>
      <c r="AK9" s="55">
        <f>1/1000*[1]TimberSectorMinusCoreVPAExp!AI$268</f>
        <v>0.1077264599325</v>
      </c>
      <c r="AL9" s="55">
        <f>1/1000*[1]TimberSectorMinusCoreVPAExp!AJ$268</f>
        <v>9.8763019827199997E-2</v>
      </c>
      <c r="AM9" s="55">
        <f>1/1000*[1]TimberSectorMinusCoreVPAExp!AK$268</f>
        <v>0.1117490634216</v>
      </c>
      <c r="AN9" s="55">
        <f>1/1000*[1]TimberSectorMinusCoreVPAExp!AL$268</f>
        <v>0.12987604503</v>
      </c>
      <c r="AO9" s="55">
        <f>1/1000*[1]TimberSectorMinusCoreVPAExp!AM$268</f>
        <v>0.11776767249599999</v>
      </c>
      <c r="AP9" s="55">
        <f>1/1000*[1]TimberSectorMinusCoreVPAExp!AN$268</f>
        <v>9.9272974363199998E-2</v>
      </c>
      <c r="AQ9" s="55">
        <f>1/1000*[1]TimberSectorMinusCoreVPAExp!AO$268</f>
        <v>0.12238091014410001</v>
      </c>
      <c r="AR9" s="55">
        <f>1/1000*[1]TimberSectorMinusCoreVPAExp!AP$268</f>
        <v>0.11268359850200001</v>
      </c>
      <c r="AS9" s="55">
        <f>1/1000*[1]TimberSectorMinusCoreVPAExp!AQ$268</f>
        <v>0.13011642166600002</v>
      </c>
      <c r="AT9" s="55">
        <f>1/1000*[1]TimberSectorMinusCoreVPAExp!AR$268</f>
        <v>0.1378246030519</v>
      </c>
      <c r="AU9" s="55">
        <f>1/1000*[1]TimberSectorMinusCoreVPAExp!AS$268</f>
        <v>0.11623835879370001</v>
      </c>
      <c r="AV9" s="55">
        <f>1/1000*[1]TimberSectorMinusCoreVPAExp!AT$268</f>
        <v>0.11726306781599999</v>
      </c>
      <c r="AW9" s="55">
        <f>1/1000*[1]TimberSectorMinusCoreVPAExp!AU$268</f>
        <v>0.10289772523900001</v>
      </c>
      <c r="AX9" s="55">
        <f>1/1000*[1]TimberSectorMinusCoreVPAExp!AV$268</f>
        <v>0.11808920364220002</v>
      </c>
      <c r="AY9" s="55">
        <f>1/1000*[1]TimberSectorMinusCoreVPAExp!AW$268</f>
        <v>0.15131267235260004</v>
      </c>
      <c r="AZ9" s="55">
        <f>1/1000*[1]TimberSectorMinusCoreVPAExp!AX$268</f>
        <v>0.14631229243800001</v>
      </c>
      <c r="BA9" s="55">
        <f>1/1000*[1]TimberSectorMinusCoreVPAExp!AY$268</f>
        <v>0.10811405298759999</v>
      </c>
      <c r="BB9" s="55">
        <f>1/1000*[1]TimberSectorMinusCoreVPAExp!AZ$268</f>
        <v>0</v>
      </c>
      <c r="BC9" s="242">
        <f>1/1000*[1]TimberSectorMinusCoreVPAExp!BA$268</f>
        <v>0</v>
      </c>
      <c r="BD9" s="400"/>
    </row>
    <row r="10" spans="1:56">
      <c r="B10" s="23" t="s">
        <v>87</v>
      </c>
      <c r="C10" s="24">
        <f>1/$A$1*[1]TimberSectorMinusCoreVPAExp!$B$39</f>
        <v>2.1875695650877859E-2</v>
      </c>
      <c r="D10" s="25">
        <f>1/$A$1*[1]TimberSectorMinusCoreVPAExp!$C$39</f>
        <v>2.7421637049021813E-2</v>
      </c>
      <c r="E10" s="25">
        <f>1/$A$1*[1]TimberSectorMinusCoreVPAExp!$D$39</f>
        <v>7.4227698802754705E-2</v>
      </c>
      <c r="F10" s="25">
        <f>1/$A$1*[1]TimberSectorMinusCoreVPAExp!$E$39</f>
        <v>8.6840240462257412E-2</v>
      </c>
      <c r="G10" s="25">
        <f>1/$A$1*[1]TimberSectorMinusCoreVPAExp!$F$39</f>
        <v>0.10324551664259922</v>
      </c>
      <c r="H10" s="25">
        <f>1/$A$1*[1]TimberSectorMinusCoreVPAExp!$G$39</f>
        <v>0.11097990308628873</v>
      </c>
      <c r="I10" s="25">
        <f>1/$A$1*[1]TimberSectorMinusCoreVPAExp!$H$39</f>
        <v>0.1072924688619514</v>
      </c>
      <c r="J10" s="26">
        <f>1/$A$1*[1]TimberSectorMinusCoreVPAExp!$I$39</f>
        <v>0.13424921847565544</v>
      </c>
      <c r="K10" s="26">
        <f>1/$A$1*[1]TimberSectorMinusCoreVPAExp!$J$39</f>
        <v>0.13962563017809893</v>
      </c>
      <c r="L10" s="26">
        <f>1/$A$1*[1]TimberSectorMinusCoreVPAExp!K$39</f>
        <v>0.17754113277626113</v>
      </c>
      <c r="M10" s="26">
        <f>1/$A$1*[1]TimberSectorMinusCoreVPAExp!L$39</f>
        <v>0.18153717873976119</v>
      </c>
      <c r="N10" s="26">
        <f>1/$A$1*[1]TimberSectorMinusCoreVPAExp!M$39</f>
        <v>0.14671776425440228</v>
      </c>
      <c r="O10" s="26">
        <f>1/$A$1*[1]TimberSectorMinusCoreVPAExp!N$39</f>
        <v>0.10926206251843268</v>
      </c>
      <c r="P10" s="26">
        <f>1/$A$1*[1]TimberSectorMinusCoreVPAExp!O$39</f>
        <v>0.10572714405749785</v>
      </c>
      <c r="Q10" s="26">
        <f>1/$A$1*[1]TimberSectorMinusCoreVPAExp!P$39</f>
        <v>8.316284605841337E-2</v>
      </c>
      <c r="R10" s="26">
        <f>1/$A$1*[1]TimberSectorMinusCoreVPAExp!Q$39</f>
        <v>9.6981880262559023E-2</v>
      </c>
      <c r="S10" s="26">
        <f>1/$A$1*[1]TimberSectorMinusCoreVPAExp!R$39</f>
        <v>0.11171241015288073</v>
      </c>
      <c r="T10" s="26">
        <f>1/$A$1*[1]TimberSectorMinusCoreVPAExp!S$39</f>
        <v>0.10269179799248665</v>
      </c>
      <c r="U10" s="26">
        <f>1/$A$1*[1]TimberSectorMinusCoreVPAExp!T$39</f>
        <v>7.6225691581852578E-2</v>
      </c>
      <c r="V10" s="26">
        <f>1/$A$1*[1]TimberSectorMinusCoreVPAExp!U$39</f>
        <v>6.9306582387314616E-2</v>
      </c>
      <c r="W10" s="26">
        <f>1/$A$1*[1]TimberSectorMinusCoreVPAExp!V$39</f>
        <v>7.7616523123682987E-2</v>
      </c>
      <c r="X10" s="26">
        <f>1/$A$1*[1]TimberSectorMinusCoreVPAExp!W$39</f>
        <v>6.0996655055374674E-2</v>
      </c>
      <c r="Y10" s="26">
        <f>1/$A$1*[1]TimberSectorMinusCoreVPAExp!X$39</f>
        <v>4.642610083283448E-2</v>
      </c>
      <c r="Z10" s="26">
        <f>1/$A$1*[1]TimberSectorMinusCoreVPAExp!Y$39</f>
        <v>2.5937026940000007E-2</v>
      </c>
      <c r="AA10" s="26">
        <f>1/$A$1*[1]TimberSectorMinusCoreVPAExp!Z$39</f>
        <v>2.5937026940000007E-2</v>
      </c>
      <c r="AB10" s="26">
        <f>1/$A$1*[1]TimberSectorMinusCoreVPAExp!AA$39</f>
        <v>2.5937026940000007E-2</v>
      </c>
      <c r="AC10" s="7"/>
      <c r="AD10" s="24">
        <f>1/1000*[1]TimberSectorMinusCoreVPAExp!AB$39</f>
        <v>8.7817022442570006E-3</v>
      </c>
      <c r="AE10" s="25">
        <f>1/1000*[1]TimberSectorMinusCoreVPAExp!AC$39</f>
        <v>9.5167933739999985E-3</v>
      </c>
      <c r="AF10" s="25">
        <f>1/1000*[1]TimberSectorMinusCoreVPAExp!AD$39</f>
        <v>2.4825996105599997E-2</v>
      </c>
      <c r="AG10" s="25">
        <f>1/1000*[1]TimberSectorMinusCoreVPAExp!AE$39</f>
        <v>3.2624759339200005E-2</v>
      </c>
      <c r="AH10" s="25">
        <f>1/1000*[1]TimberSectorMinusCoreVPAExp!AF$39</f>
        <v>4.3178003044400011E-2</v>
      </c>
      <c r="AI10" s="25">
        <f>1/1000*[1]TimberSectorMinusCoreVPAExp!AG$39</f>
        <v>4.4524899576300001E-2</v>
      </c>
      <c r="AJ10" s="25">
        <f>1/1000*[1]TimberSectorMinusCoreVPAExp!AH$39</f>
        <v>4.4627918871200004E-2</v>
      </c>
      <c r="AK10" s="25">
        <f>1/1000*[1]TimberSectorMinusCoreVPAExp!AI$39</f>
        <v>5.8143761269000005E-2</v>
      </c>
      <c r="AL10" s="25">
        <f>1/1000*[1]TimberSectorMinusCoreVPAExp!AJ$39</f>
        <v>5.5992314673600004E-2</v>
      </c>
      <c r="AM10" s="25">
        <f>1/1000*[1]TimberSectorMinusCoreVPAExp!AK$39</f>
        <v>6.9050727499600006E-2</v>
      </c>
      <c r="AN10" s="25">
        <f>1/1000*[1]TimberSectorMinusCoreVPAExp!AL$39</f>
        <v>7.3783747810800007E-2</v>
      </c>
      <c r="AO10" s="25">
        <f>1/1000*[1]TimberSectorMinusCoreVPAExp!AM$39</f>
        <v>6.3577658160000008E-2</v>
      </c>
      <c r="AP10" s="25">
        <f>1/1000*[1]TimberSectorMinusCoreVPAExp!AN$39</f>
        <v>5.4991694823999994E-2</v>
      </c>
      <c r="AQ10" s="25">
        <f>1/1000*[1]TimberSectorMinusCoreVPAExp!AO$39</f>
        <v>5.1413067206400001E-2</v>
      </c>
      <c r="AR10" s="25">
        <f>1/1000*[1]TimberSectorMinusCoreVPAExp!AP$39</f>
        <v>4.0837962464000004E-2</v>
      </c>
      <c r="AS10" s="25">
        <f>1/1000*[1]TimberSectorMinusCoreVPAExp!AQ$39</f>
        <v>4.1655545085000002E-2</v>
      </c>
      <c r="AT10" s="25">
        <f>1/1000*[1]TimberSectorMinusCoreVPAExp!AR$39</f>
        <v>4.8437996024299997E-2</v>
      </c>
      <c r="AU10" s="25">
        <f>1/1000*[1]TimberSectorMinusCoreVPAExp!AS$39</f>
        <v>4.5542774377100005E-2</v>
      </c>
      <c r="AV10" s="25">
        <f>1/1000*[1]TimberSectorMinusCoreVPAExp!AT$39</f>
        <v>3.8337460203000003E-2</v>
      </c>
      <c r="AW10" s="25">
        <f>1/1000*[1]TimberSectorMinusCoreVPAExp!AU$39</f>
        <v>3.7113676314500008E-2</v>
      </c>
      <c r="AX10" s="25">
        <f>1/1000*[1]TimberSectorMinusCoreVPAExp!AV$39</f>
        <v>4.0032521199800004E-2</v>
      </c>
      <c r="AY10" s="25">
        <f>1/1000*[1]TimberSectorMinusCoreVPAExp!AW$39</f>
        <v>3.5056774971600008E-2</v>
      </c>
      <c r="AZ10" s="25">
        <f>1/1000*[1]TimberSectorMinusCoreVPAExp!AX$39</f>
        <v>3.7350453347999996E-2</v>
      </c>
      <c r="BA10" s="25">
        <f>1/1000*[1]TimberSectorMinusCoreVPAExp!AY$39</f>
        <v>1.8703711059000001E-2</v>
      </c>
      <c r="BB10" s="25">
        <f>1/1000*[1]TimberSectorMinusCoreVPAExp!AZ$39</f>
        <v>0</v>
      </c>
      <c r="BC10" s="226">
        <f>1/1000*[1]TimberSectorMinusCoreVPAExp!BA$39</f>
        <v>0</v>
      </c>
      <c r="BD10" s="400"/>
    </row>
    <row r="11" spans="1:56">
      <c r="B11" s="23" t="s">
        <v>27</v>
      </c>
      <c r="C11" s="24">
        <f>1/$A$1*[1]TimberSectorMinusCoreVPAExp!$B$147</f>
        <v>4.8595071428571426E-4</v>
      </c>
      <c r="D11" s="25">
        <f>1/$A$1*[1]TimberSectorMinusCoreVPAExp!$C$147</f>
        <v>1.0257067120766798E-4</v>
      </c>
      <c r="E11" s="25">
        <f>1/$A$1*[1]TimberSectorMinusCoreVPAExp!$D$147</f>
        <v>5.631828059654973E-3</v>
      </c>
      <c r="F11" s="25">
        <f>1/$A$1*[1]TimberSectorMinusCoreVPAExp!$E$147</f>
        <v>1.7349914257571118E-2</v>
      </c>
      <c r="G11" s="25">
        <f>1/$A$1*[1]TimberSectorMinusCoreVPAExp!$F$147</f>
        <v>2.4519509166666665E-2</v>
      </c>
      <c r="H11" s="25">
        <f>1/$A$1*[1]TimberSectorMinusCoreVPAExp!$G$147</f>
        <v>3.0998799511510588E-2</v>
      </c>
      <c r="I11" s="25">
        <f>1/$A$1*[1]TimberSectorMinusCoreVPAExp!$H$147</f>
        <v>3.133177924999999E-2</v>
      </c>
      <c r="J11" s="26">
        <f>1/$A$1*[1]TimberSectorMinusCoreVPAExp!$I$147</f>
        <v>2.5126069739274028E-2</v>
      </c>
      <c r="K11" s="26">
        <f>1/$A$1*[1]TimberSectorMinusCoreVPAExp!$J$147</f>
        <v>2.6245229708680061E-2</v>
      </c>
      <c r="L11" s="26">
        <f>1/$A$1*[1]TimberSectorMinusCoreVPAExp!K$147</f>
        <v>2.4950915862680299E-2</v>
      </c>
      <c r="M11" s="26">
        <f>1/$A$1*[1]TimberSectorMinusCoreVPAExp!L$147</f>
        <v>3.6992679923553921E-2</v>
      </c>
      <c r="N11" s="26">
        <f>1/$A$1*[1]TimberSectorMinusCoreVPAExp!M$147</f>
        <v>3.3794650106987012E-2</v>
      </c>
      <c r="O11" s="26">
        <f>1/$A$1*[1]TimberSectorMinusCoreVPAExp!N$147</f>
        <v>3.4323544546905407E-2</v>
      </c>
      <c r="P11" s="26">
        <f>1/$A$1*[1]TimberSectorMinusCoreVPAExp!O$147</f>
        <v>3.9592386446639913E-2</v>
      </c>
      <c r="Q11" s="26">
        <f>1/$A$1*[1]TimberSectorMinusCoreVPAExp!P$147</f>
        <v>3.3152505006493506E-2</v>
      </c>
      <c r="R11" s="26">
        <f>1/$A$1*[1]TimberSectorMinusCoreVPAExp!Q$147</f>
        <v>4.0478509932494904E-2</v>
      </c>
      <c r="S11" s="26">
        <f>1/$A$1*[1]TimberSectorMinusCoreVPAExp!R$147</f>
        <v>4.8907302664464969E-2</v>
      </c>
      <c r="T11" s="26">
        <f>1/$A$1*[1]TimberSectorMinusCoreVPAExp!S$147</f>
        <v>3.7861728559372775E-2</v>
      </c>
      <c r="U11" s="26">
        <f>1/$A$1*[1]TimberSectorMinusCoreVPAExp!T$147</f>
        <v>3.5488577913618188E-2</v>
      </c>
      <c r="V11" s="26">
        <f>1/$A$1*[1]TimberSectorMinusCoreVPAExp!U$147</f>
        <v>3.2055510108066738E-2</v>
      </c>
      <c r="W11" s="26">
        <f>1/$A$1*[1]TimberSectorMinusCoreVPAExp!V$147</f>
        <v>2.4254963845687642E-2</v>
      </c>
      <c r="X11" s="26">
        <f>1/$A$1*[1]TimberSectorMinusCoreVPAExp!W$147</f>
        <v>2.8924663292328488E-2</v>
      </c>
      <c r="Y11" s="26">
        <f>1/$A$1*[1]TimberSectorMinusCoreVPAExp!X$147</f>
        <v>2.106010044E-2</v>
      </c>
      <c r="Z11" s="26">
        <f>1/$A$1*[1]TimberSectorMinusCoreVPAExp!Y$147</f>
        <v>1.3861290640606403E-2</v>
      </c>
      <c r="AA11" s="26">
        <f>1/$A$1*[1]TimberSectorMinusCoreVPAExp!Z$147</f>
        <v>1.3861290640606403E-2</v>
      </c>
      <c r="AB11" s="26">
        <f>1/$A$1*[1]TimberSectorMinusCoreVPAExp!AA$147</f>
        <v>1.3861290640606403E-2</v>
      </c>
      <c r="AC11" s="7"/>
      <c r="AD11" s="24">
        <f>1/1000*[1]TimberSectorMinusCoreVPAExp!AB$147</f>
        <v>1.8951615147000001E-4</v>
      </c>
      <c r="AE11" s="25">
        <f>1/1000*[1]TimberSectorMinusCoreVPAExp!AC$147</f>
        <v>7.1199304399999992E-5</v>
      </c>
      <c r="AF11" s="25">
        <f>1/1000*[1]TimberSectorMinusCoreVPAExp!AD$147</f>
        <v>1.5696837071999998E-3</v>
      </c>
      <c r="AG11" s="25">
        <f>1/1000*[1]TimberSectorMinusCoreVPAExp!AE$147</f>
        <v>5.1964635743999999E-3</v>
      </c>
      <c r="AH11" s="25">
        <f>1/1000*[1]TimberSectorMinusCoreVPAExp!AF$147</f>
        <v>8.9045191011000013E-3</v>
      </c>
      <c r="AI11" s="25">
        <f>1/1000*[1]TimberSectorMinusCoreVPAExp!AG$147</f>
        <v>1.1469280765800002E-2</v>
      </c>
      <c r="AJ11" s="25">
        <f>1/1000*[1]TimberSectorMinusCoreVPAExp!AH$147</f>
        <v>1.2854353160800002E-2</v>
      </c>
      <c r="AK11" s="25">
        <f>1/1000*[1]TimberSectorMinusCoreVPAExp!AI$147</f>
        <v>1.0911293310999999E-2</v>
      </c>
      <c r="AL11" s="25">
        <f>1/1000*[1]TimberSectorMinusCoreVPAExp!AJ$147</f>
        <v>1.2055235704000003E-2</v>
      </c>
      <c r="AM11" s="25">
        <f>1/1000*[1]TimberSectorMinusCoreVPAExp!AK$147</f>
        <v>1.0724926845600001E-2</v>
      </c>
      <c r="AN11" s="25">
        <f>1/1000*[1]TimberSectorMinusCoreVPAExp!AL$147</f>
        <v>1.5062340911400001E-2</v>
      </c>
      <c r="AO11" s="25">
        <f>1/1000*[1]TimberSectorMinusCoreVPAExp!AM$147</f>
        <v>1.6102289903999999E-2</v>
      </c>
      <c r="AP11" s="25">
        <f>1/1000*[1]TimberSectorMinusCoreVPAExp!AN$147</f>
        <v>1.6058541752E-2</v>
      </c>
      <c r="AQ11" s="25">
        <f>1/1000*[1]TimberSectorMinusCoreVPAExp!AO$147</f>
        <v>1.9387906606800002E-2</v>
      </c>
      <c r="AR11" s="25">
        <f>1/1000*[1]TimberSectorMinusCoreVPAExp!AP$147</f>
        <v>1.6026705159999998E-2</v>
      </c>
      <c r="AS11" s="25">
        <f>1/1000*[1]TimberSectorMinusCoreVPAExp!AQ$147</f>
        <v>1.7798481392999999E-2</v>
      </c>
      <c r="AT11" s="25">
        <f>1/1000*[1]TimberSectorMinusCoreVPAExp!AR$147</f>
        <v>2.0294659505799999E-2</v>
      </c>
      <c r="AU11" s="25">
        <f>1/1000*[1]TimberSectorMinusCoreVPAExp!AS$147</f>
        <v>1.5538013548200001E-2</v>
      </c>
      <c r="AV11" s="25">
        <f>1/1000*[1]TimberSectorMinusCoreVPAExp!AT$147</f>
        <v>1.642258446E-2</v>
      </c>
      <c r="AW11" s="25">
        <f>1/1000*[1]TimberSectorMinusCoreVPAExp!AU$147</f>
        <v>1.4208598842500001E-2</v>
      </c>
      <c r="AX11" s="25">
        <f>1/1000*[1]TimberSectorMinusCoreVPAExp!AV$147</f>
        <v>1.09634569568E-2</v>
      </c>
      <c r="AY11" s="25">
        <f>1/1000*[1]TimberSectorMinusCoreVPAExp!AW$147</f>
        <v>1.6372282860699999E-2</v>
      </c>
      <c r="AZ11" s="25">
        <f>1/1000*[1]TimberSectorMinusCoreVPAExp!AX$147</f>
        <v>1.3906622456999999E-2</v>
      </c>
      <c r="BA11" s="25">
        <f>1/1000*[1]TimberSectorMinusCoreVPAExp!AY$147</f>
        <v>9.4399663412999997E-3</v>
      </c>
      <c r="BB11" s="25">
        <f>1/1000*[1]TimberSectorMinusCoreVPAExp!AZ$147</f>
        <v>0</v>
      </c>
      <c r="BC11" s="226">
        <f>1/1000*[1]TimberSectorMinusCoreVPAExp!BA$147</f>
        <v>0</v>
      </c>
      <c r="BD11" s="400"/>
    </row>
    <row r="12" spans="1:56">
      <c r="B12" s="27" t="s">
        <v>88</v>
      </c>
      <c r="C12" s="31">
        <f>1/$A$1*[1]TimberSectorMinusCoreVPAExp!$B$247</f>
        <v>6.2013833972208991E-2</v>
      </c>
      <c r="D12" s="32">
        <f>1/$A$1*[1]TimberSectorMinusCoreVPAExp!$C$247</f>
        <v>5.7376883110758489E-2</v>
      </c>
      <c r="E12" s="32">
        <f>1/$A$1*[1]TimberSectorMinusCoreVPAExp!$D$247</f>
        <v>8.04191003070341E-2</v>
      </c>
      <c r="F12" s="32">
        <f>1/$A$1*[1]TimberSectorMinusCoreVPAExp!$E$247</f>
        <v>0.11291157538890585</v>
      </c>
      <c r="G12" s="32">
        <f>1/$A$1*[1]TimberSectorMinusCoreVPAExp!$F$247</f>
        <v>0.16468933510749903</v>
      </c>
      <c r="H12" s="32">
        <f>1/$A$1*[1]TimberSectorMinusCoreVPAExp!$G$247</f>
        <v>0.14289261589754471</v>
      </c>
      <c r="I12" s="32">
        <f>1/$A$1*[1]TimberSectorMinusCoreVPAExp!$H$247</f>
        <v>9.2817235026272205E-2</v>
      </c>
      <c r="J12" s="33">
        <f>1/$A$1*[1]TimberSectorMinusCoreVPAExp!$I$247</f>
        <v>5.4961574183172546E-2</v>
      </c>
      <c r="K12" s="33">
        <f>1/$A$1*[1]TimberSectorMinusCoreVPAExp!$J$247</f>
        <v>4.6478576964386446E-2</v>
      </c>
      <c r="L12" s="33">
        <f>1/$A$1*[1]TimberSectorMinusCoreVPAExp!K$247</f>
        <v>6.1107301425779463E-2</v>
      </c>
      <c r="M12" s="33">
        <f>1/$A$1*[1]TimberSectorMinusCoreVPAExp!L$247</f>
        <v>0.10275325743409745</v>
      </c>
      <c r="N12" s="33">
        <f>1/$A$1*[1]TimberSectorMinusCoreVPAExp!M$247</f>
        <v>7.673327992955209E-2</v>
      </c>
      <c r="O12" s="33">
        <f>1/$A$1*[1]TimberSectorMinusCoreVPAExp!N$247</f>
        <v>4.7695319634930941E-2</v>
      </c>
      <c r="P12" s="33">
        <f>1/$A$1*[1]TimberSectorMinusCoreVPAExp!O$247</f>
        <v>0.10083874590540826</v>
      </c>
      <c r="Q12" s="33">
        <f>1/$A$1*[1]TimberSectorMinusCoreVPAExp!P$247</f>
        <v>0.10933050030092049</v>
      </c>
      <c r="R12" s="33">
        <f>1/$A$1*[1]TimberSectorMinusCoreVPAExp!Q$247</f>
        <v>0.14374138647623602</v>
      </c>
      <c r="S12" s="33">
        <f>1/$A$1*[1]TimberSectorMinusCoreVPAExp!R$247</f>
        <v>0.13726968717552837</v>
      </c>
      <c r="T12" s="33">
        <f>1/$A$1*[1]TimberSectorMinusCoreVPAExp!S$247</f>
        <v>0.10824338860648017</v>
      </c>
      <c r="U12" s="33">
        <f>1/$A$1*[1]TimberSectorMinusCoreVPAExp!T$247</f>
        <v>0.11771156217758816</v>
      </c>
      <c r="V12" s="33">
        <f>1/$A$1*[1]TimberSectorMinusCoreVPAExp!U$247</f>
        <v>0.10121763056645229</v>
      </c>
      <c r="W12" s="33">
        <f>1/$A$1*[1]TimberSectorMinusCoreVPAExp!V$247</f>
        <v>0.11534828127330231</v>
      </c>
      <c r="X12" s="33">
        <f>1/$A$1*[1]TimberSectorMinusCoreVPAExp!W$247</f>
        <v>0.15805113156222247</v>
      </c>
      <c r="Y12" s="33">
        <f>1/$A$1*[1]TimberSectorMinusCoreVPAExp!X$247</f>
        <v>0.11337365569725781</v>
      </c>
      <c r="Z12" s="33">
        <f>1/$A$1*[1]TimberSectorMinusCoreVPAExp!Y$247</f>
        <v>9.6060061640952862E-2</v>
      </c>
      <c r="AA12" s="33">
        <f>1/$A$1*[1]TimberSectorMinusCoreVPAExp!Z$247</f>
        <v>9.6060061640952862E-2</v>
      </c>
      <c r="AB12" s="33">
        <f>1/$A$1*[1]TimberSectorMinusCoreVPAExp!AA$247</f>
        <v>9.6060061640952862E-2</v>
      </c>
      <c r="AC12" s="7"/>
      <c r="AD12" s="31">
        <f>1/1000*[1]TimberSectorMinusCoreVPAExp!AB$247</f>
        <v>3.1934177163027003E-2</v>
      </c>
      <c r="AE12" s="32">
        <f>1/1000*[1]TimberSectorMinusCoreVPAExp!AC$247</f>
        <v>3.0173055069999989E-2</v>
      </c>
      <c r="AF12" s="32">
        <f>1/1000*[1]TimberSectorMinusCoreVPAExp!AD$247</f>
        <v>3.8052932596800003E-2</v>
      </c>
      <c r="AG12" s="32">
        <f>1/1000*[1]TimberSectorMinusCoreVPAExp!AE$247</f>
        <v>5.1497839276799996E-2</v>
      </c>
      <c r="AH12" s="32">
        <f>1/1000*[1]TimberSectorMinusCoreVPAExp!AF$247</f>
        <v>7.6297483640699992E-2</v>
      </c>
      <c r="AI12" s="32">
        <f>1/1000*[1]TimberSectorMinusCoreVPAExp!AG$247</f>
        <v>7.1571262834500007E-2</v>
      </c>
      <c r="AJ12" s="32">
        <f>1/1000*[1]TimberSectorMinusCoreVPAExp!AH$247</f>
        <v>5.4031329512400021E-2</v>
      </c>
      <c r="AK12" s="32">
        <f>1/1000*[1]TimberSectorMinusCoreVPAExp!AI$247</f>
        <v>3.8671405352499993E-2</v>
      </c>
      <c r="AL12" s="32">
        <f>1/1000*[1]TimberSectorMinusCoreVPAExp!AJ$247</f>
        <v>3.0715469449600002E-2</v>
      </c>
      <c r="AM12" s="32">
        <f>1/1000*[1]TimberSectorMinusCoreVPAExp!AK$247</f>
        <v>3.1973409076399999E-2</v>
      </c>
      <c r="AN12" s="32">
        <f>1/1000*[1]TimberSectorMinusCoreVPAExp!AL$247</f>
        <v>4.10299563078E-2</v>
      </c>
      <c r="AO12" s="32">
        <f>1/1000*[1]TimberSectorMinusCoreVPAExp!AM$247</f>
        <v>3.8087724431999995E-2</v>
      </c>
      <c r="AP12" s="32">
        <f>1/1000*[1]TimberSectorMinusCoreVPAExp!AN$247</f>
        <v>2.8222737787200001E-2</v>
      </c>
      <c r="AQ12" s="32">
        <f>1/1000*[1]TimberSectorMinusCoreVPAExp!AO$247</f>
        <v>5.1579936330900002E-2</v>
      </c>
      <c r="AR12" s="32">
        <f>1/1000*[1]TimberSectorMinusCoreVPAExp!AP$247</f>
        <v>5.5818930878000009E-2</v>
      </c>
      <c r="AS12" s="32">
        <f>1/1000*[1]TimberSectorMinusCoreVPAExp!AQ$247</f>
        <v>7.0662395187999993E-2</v>
      </c>
      <c r="AT12" s="32">
        <f>1/1000*[1]TimberSectorMinusCoreVPAExp!AR$247</f>
        <v>6.9091947521799993E-2</v>
      </c>
      <c r="AU12" s="32">
        <f>1/1000*[1]TimberSectorMinusCoreVPAExp!AS$247</f>
        <v>5.5157570868400001E-2</v>
      </c>
      <c r="AV12" s="32">
        <f>1/1000*[1]TimberSectorMinusCoreVPAExp!AT$247</f>
        <v>6.2503023152999992E-2</v>
      </c>
      <c r="AW12" s="32">
        <f>1/1000*[1]TimberSectorMinusCoreVPAExp!AU$247</f>
        <v>5.1575450082000013E-2</v>
      </c>
      <c r="AX12" s="32">
        <f>1/1000*[1]TimberSectorMinusCoreVPAExp!AV$247</f>
        <v>6.7093225485600011E-2</v>
      </c>
      <c r="AY12" s="32">
        <f>1/1000*[1]TimberSectorMinusCoreVPAExp!AW$247</f>
        <v>9.9883614520300021E-2</v>
      </c>
      <c r="AZ12" s="32">
        <f>1/1000*[1]TimberSectorMinusCoreVPAExp!AX$247</f>
        <v>9.5055216633000011E-2</v>
      </c>
      <c r="BA12" s="32">
        <f>1/1000*[1]TimberSectorMinusCoreVPAExp!AY$247</f>
        <v>7.9970375587299997E-2</v>
      </c>
      <c r="BB12" s="32">
        <f>1/1000*[1]TimberSectorMinusCoreVPAExp!AZ$247</f>
        <v>0</v>
      </c>
      <c r="BC12" s="237">
        <f>1/1000*[1]TimberSectorMinusCoreVPAExp!BA$247</f>
        <v>0</v>
      </c>
      <c r="BD12" s="400"/>
    </row>
    <row r="13" spans="1:56" ht="17.149999999999999" customHeight="1">
      <c r="B13" s="34" t="s">
        <v>85</v>
      </c>
      <c r="C13" s="35">
        <f>1/$A$1*[1]TimberSectorMinusCoreVPAExp!$B$269</f>
        <v>2.9641293331814562E-3</v>
      </c>
      <c r="D13" s="36">
        <f>1/$A$1*[1]TimberSectorMinusCoreVPAExp!$C$269</f>
        <v>2.2378984993370377E-3</v>
      </c>
      <c r="E13" s="36">
        <f>1/$A$1*[1]TimberSectorMinusCoreVPAExp!$D$269</f>
        <v>4.0326384295678863E-3</v>
      </c>
      <c r="F13" s="36">
        <f>1/$A$1*[1]TimberSectorMinusCoreVPAExp!$E$269</f>
        <v>4.2503553223520131E-3</v>
      </c>
      <c r="G13" s="36">
        <f>1/$A$1*[1]TimberSectorMinusCoreVPAExp!$F$269</f>
        <v>9.6590445610380254E-3</v>
      </c>
      <c r="H13" s="36">
        <f>1/$A$1*[1]TimberSectorMinusCoreVPAExp!$G$269</f>
        <v>1.6725040718762268E-2</v>
      </c>
      <c r="I13" s="36">
        <f>1/$A$1*[1]TimberSectorMinusCoreVPAExp!$H$269</f>
        <v>2.0521087927858877E-2</v>
      </c>
      <c r="J13" s="37">
        <f>1/$A$1*[1]TimberSectorMinusCoreVPAExp!$I$269</f>
        <v>2.7570478942512074E-2</v>
      </c>
      <c r="K13" s="37">
        <f>1/$A$1*[1]TimberSectorMinusCoreVPAExp!$J$269</f>
        <v>3.9469727186010377E-2</v>
      </c>
      <c r="L13" s="37">
        <f>1/$A$1*[1]TimberSectorMinusCoreVPAExp!K$269</f>
        <v>5.6600282511763883E-2</v>
      </c>
      <c r="M13" s="37">
        <f>1/$A$1*[1]TimberSectorMinusCoreVPAExp!L$269</f>
        <v>0.11015740145331586</v>
      </c>
      <c r="N13" s="37">
        <f>1/$A$1*[1]TimberSectorMinusCoreVPAExp!M$269</f>
        <v>8.938627356065848E-2</v>
      </c>
      <c r="O13" s="37">
        <f>1/$A$1*[1]TimberSectorMinusCoreVPAExp!N$269</f>
        <v>0.10223649045797345</v>
      </c>
      <c r="P13" s="37">
        <f>1/$A$1*[1]TimberSectorMinusCoreVPAExp!O$269</f>
        <v>7.9768781575640338E-2</v>
      </c>
      <c r="Q13" s="37">
        <f>1/$A$1*[1]TimberSectorMinusCoreVPAExp!P$269</f>
        <v>6.2936648283518887E-2</v>
      </c>
      <c r="R13" s="37">
        <f>1/$A$1*[1]TimberSectorMinusCoreVPAExp!Q$269</f>
        <v>7.3124926196027368E-2</v>
      </c>
      <c r="S13" s="37">
        <f>1/$A$1*[1]TimberSectorMinusCoreVPAExp!R$269</f>
        <v>9.2986868597834754E-2</v>
      </c>
      <c r="T13" s="37">
        <f>1/$A$1*[1]TimberSectorMinusCoreVPAExp!S$269</f>
        <v>9.3212976723306473E-2</v>
      </c>
      <c r="U13" s="37">
        <f>1/$A$1*[1]TimberSectorMinusCoreVPAExp!T$269</f>
        <v>8.3497103602199127E-2</v>
      </c>
      <c r="V13" s="37">
        <f>1/$A$1*[1]TimberSectorMinusCoreVPAExp!U$269</f>
        <v>7.6919742275047831E-2</v>
      </c>
      <c r="W13" s="37">
        <f>1/$A$1*[1]TimberSectorMinusCoreVPAExp!V$269</f>
        <v>7.318841570559273E-2</v>
      </c>
      <c r="X13" s="37">
        <f>1/$A$1*[1]TimberSectorMinusCoreVPAExp!W$269</f>
        <v>0.12987726574636704</v>
      </c>
      <c r="Y13" s="37">
        <f>1/$A$1*[1]TimberSectorMinusCoreVPAExp!X$269</f>
        <v>3.9162026924169008E-2</v>
      </c>
      <c r="Z13" s="37">
        <f>1/$A$1*[1]TimberSectorMinusCoreVPAExp!Y$269</f>
        <v>3.726696531695653E-2</v>
      </c>
      <c r="AA13" s="37">
        <f>1/$A$1*[1]TimberSectorMinusCoreVPAExp!Z$269</f>
        <v>3.726696531695653E-2</v>
      </c>
      <c r="AB13" s="37">
        <f>1/$A$1*[1]TimberSectorMinusCoreVPAExp!AA$269</f>
        <v>3.726696531695653E-2</v>
      </c>
      <c r="AC13" s="7"/>
      <c r="AD13" s="35">
        <f>1/1000*[1]TimberSectorMinusCoreVPAExp!AB$269</f>
        <v>1.166556469068E-3</v>
      </c>
      <c r="AE13" s="36">
        <f>1/1000*[1]TimberSectorMinusCoreVPAExp!AC$269</f>
        <v>1.0422930107999999E-3</v>
      </c>
      <c r="AF13" s="36">
        <f>1/1000*[1]TimberSectorMinusCoreVPAExp!AD$269</f>
        <v>1.6291988256000001E-3</v>
      </c>
      <c r="AG13" s="36">
        <f>1/1000*[1]TimberSectorMinusCoreVPAExp!AE$269</f>
        <v>1.3499514559999998E-3</v>
      </c>
      <c r="AH13" s="36">
        <f>1/1000*[1]TimberSectorMinusCoreVPAExp!AF$269</f>
        <v>4.4661607549999994E-3</v>
      </c>
      <c r="AI13" s="36">
        <f>1/1000*[1]TimberSectorMinusCoreVPAExp!AG$269</f>
        <v>6.9853863651000003E-3</v>
      </c>
      <c r="AJ13" s="36">
        <f>1/1000*[1]TimberSectorMinusCoreVPAExp!AH$269</f>
        <v>8.8750265379999999E-3</v>
      </c>
      <c r="AK13" s="36">
        <f>1/1000*[1]TimberSectorMinusCoreVPAExp!AI$269</f>
        <v>1.29442477845E-2</v>
      </c>
      <c r="AL13" s="36">
        <f>1/1000*[1]TimberSectorMinusCoreVPAExp!AJ$269</f>
        <v>1.87939000496E-2</v>
      </c>
      <c r="AM13" s="36">
        <f>1/1000*[1]TimberSectorMinusCoreVPAExp!AK$269</f>
        <v>1.7256585552800002E-2</v>
      </c>
      <c r="AN13" s="36">
        <f>1/1000*[1]TimberSectorMinusCoreVPAExp!AL$269</f>
        <v>3.34840334625E-2</v>
      </c>
      <c r="AO13" s="36">
        <f>1/1000*[1]TimberSectorMinusCoreVPAExp!AM$269</f>
        <v>3.3853740672000011E-2</v>
      </c>
      <c r="AP13" s="36">
        <f>1/1000*[1]TimberSectorMinusCoreVPAExp!AN$269</f>
        <v>3.9005474464000003E-2</v>
      </c>
      <c r="AQ13" s="36">
        <f>1/1000*[1]TimberSectorMinusCoreVPAExp!AO$269</f>
        <v>3.2262385821599994E-2</v>
      </c>
      <c r="AR13" s="36">
        <f>1/1000*[1]TimberSectorMinusCoreVPAExp!AP$269</f>
        <v>2.7553978766500009E-2</v>
      </c>
      <c r="AS13" s="36">
        <f>1/1000*[1]TimberSectorMinusCoreVPAExp!AQ$269</f>
        <v>2.6435734745000002E-2</v>
      </c>
      <c r="AT13" s="36">
        <f>1/1000*[1]TimberSectorMinusCoreVPAExp!AR$269</f>
        <v>3.2739597085299992E-2</v>
      </c>
      <c r="AU13" s="36">
        <f>1/1000*[1]TimberSectorMinusCoreVPAExp!AS$269</f>
        <v>3.5031349681899998E-2</v>
      </c>
      <c r="AV13" s="36">
        <f>1/1000*[1]TimberSectorMinusCoreVPAExp!AT$269</f>
        <v>3.302576035399999E-2</v>
      </c>
      <c r="AW13" s="36">
        <f>1/1000*[1]TimberSectorMinusCoreVPAExp!AU$269</f>
        <v>3.0570881709500002E-2</v>
      </c>
      <c r="AX13" s="36">
        <f>1/1000*[1]TimberSectorMinusCoreVPAExp!AV$269</f>
        <v>2.8665061249799995E-2</v>
      </c>
      <c r="AY13" s="36">
        <f>1/1000*[1]TimberSectorMinusCoreVPAExp!AW$269</f>
        <v>6.4538959724400033E-2</v>
      </c>
      <c r="AZ13" s="36">
        <f>1/1000*[1]TimberSectorMinusCoreVPAExp!AX$269</f>
        <v>2.1082792185000001E-2</v>
      </c>
      <c r="BA13" s="36">
        <f>1/1000*[1]TimberSectorMinusCoreVPAExp!AY$269</f>
        <v>2.0489724545400004E-2</v>
      </c>
      <c r="BB13" s="36">
        <f>1/1000*[1]TimberSectorMinusCoreVPAExp!AZ$269</f>
        <v>0</v>
      </c>
      <c r="BC13" s="236">
        <f>1/1000*[1]TimberSectorMinusCoreVPAExp!BA$269</f>
        <v>0</v>
      </c>
      <c r="BD13" s="400"/>
    </row>
    <row r="14" spans="1:56">
      <c r="B14" s="23" t="s">
        <v>25</v>
      </c>
      <c r="C14" s="24">
        <f>1/$A$1*[1]TimberSectorMinusCoreVPAExp!$B$46</f>
        <v>8.9449166666666672E-4</v>
      </c>
      <c r="D14" s="25">
        <f>1/$A$1*[1]TimberSectorMinusCoreVPAExp!$C$46</f>
        <v>2.3087191666666668E-4</v>
      </c>
      <c r="E14" s="25">
        <f>1/$A$1*[1]TimberSectorMinusCoreVPAExp!$D$46</f>
        <v>1.9086215000000003E-3</v>
      </c>
      <c r="F14" s="25">
        <f>1/$A$1*[1]TimberSectorMinusCoreVPAExp!$E$46</f>
        <v>2.5616531666666663E-3</v>
      </c>
      <c r="G14" s="25">
        <f>1/$A$1*[1]TimberSectorMinusCoreVPAExp!$F$46</f>
        <v>5.68061E-3</v>
      </c>
      <c r="H14" s="25">
        <f>1/$A$1*[1]TimberSectorMinusCoreVPAExp!$G$46</f>
        <v>1.0272079344391755E-2</v>
      </c>
      <c r="I14" s="25">
        <f>1/$A$1*[1]TimberSectorMinusCoreVPAExp!$H$46</f>
        <v>1.0614518776854886E-2</v>
      </c>
      <c r="J14" s="26">
        <f>1/$A$1*[1]TimberSectorMinusCoreVPAExp!$I$46</f>
        <v>1.7201512000000002E-2</v>
      </c>
      <c r="K14" s="26">
        <f>1/$A$1*[1]TimberSectorMinusCoreVPAExp!$J$46</f>
        <v>1.8429221911194282E-2</v>
      </c>
      <c r="L14" s="26">
        <f>1/$A$1*[1]TimberSectorMinusCoreVPAExp!K$46</f>
        <v>3.4021716104030181E-2</v>
      </c>
      <c r="M14" s="26">
        <f>1/$A$1*[1]TimberSectorMinusCoreVPAExp!L$46</f>
        <v>7.0206261756019642E-2</v>
      </c>
      <c r="N14" s="26">
        <f>1/$A$1*[1]TimberSectorMinusCoreVPAExp!M$46</f>
        <v>5.09111714909148E-2</v>
      </c>
      <c r="O14" s="26">
        <f>1/$A$1*[1]TimberSectorMinusCoreVPAExp!N$46</f>
        <v>6.3270052058440496E-2</v>
      </c>
      <c r="P14" s="26">
        <f>1/$A$1*[1]TimberSectorMinusCoreVPAExp!O$46</f>
        <v>3.9927599682386891E-2</v>
      </c>
      <c r="Q14" s="26">
        <f>1/$A$1*[1]TimberSectorMinusCoreVPAExp!P$46</f>
        <v>2.8822470618463762E-2</v>
      </c>
      <c r="R14" s="26">
        <f>1/$A$1*[1]TimberSectorMinusCoreVPAExp!Q$46</f>
        <v>3.9331556068344611E-2</v>
      </c>
      <c r="S14" s="26">
        <f>1/$A$1*[1]TimberSectorMinusCoreVPAExp!R$46</f>
        <v>6.0959063100502468E-2</v>
      </c>
      <c r="T14" s="26">
        <f>1/$A$1*[1]TimberSectorMinusCoreVPAExp!S$46</f>
        <v>5.5458590096238783E-2</v>
      </c>
      <c r="U14" s="26">
        <f>1/$A$1*[1]TimberSectorMinusCoreVPAExp!T$46</f>
        <v>3.6503601741410117E-2</v>
      </c>
      <c r="V14" s="26">
        <f>1/$A$1*[1]TimberSectorMinusCoreVPAExp!U$46</f>
        <v>3.3030400677884625E-2</v>
      </c>
      <c r="W14" s="26">
        <f>1/$A$1*[1]TimberSectorMinusCoreVPAExp!V$46</f>
        <v>3.6657230456060598E-2</v>
      </c>
      <c r="X14" s="26">
        <f>1/$A$1*[1]TimberSectorMinusCoreVPAExp!W$46</f>
        <v>9.5143365290476192E-2</v>
      </c>
      <c r="Y14" s="26">
        <f>1/$A$1*[1]TimberSectorMinusCoreVPAExp!X$46</f>
        <v>1.873824998E-2</v>
      </c>
      <c r="Z14" s="26">
        <f>1/$A$1*[1]TimberSectorMinusCoreVPAExp!Y$46</f>
        <v>1.698277464E-2</v>
      </c>
      <c r="AA14" s="26">
        <f>1/$A$1*[1]TimberSectorMinusCoreVPAExp!Z$46</f>
        <v>1.698277464E-2</v>
      </c>
      <c r="AB14" s="26">
        <f>1/$A$1*[1]TimberSectorMinusCoreVPAExp!AA$46</f>
        <v>1.698277464E-2</v>
      </c>
      <c r="AC14" s="7"/>
      <c r="AD14" s="24">
        <f>1/1000*[1]TimberSectorMinusCoreVPAExp!AB$46</f>
        <v>3.3063959980499997E-4</v>
      </c>
      <c r="AE14" s="25">
        <f>1/1000*[1]TimberSectorMinusCoreVPAExp!AC$46</f>
        <v>6.4122273199999997E-5</v>
      </c>
      <c r="AF14" s="25">
        <f>1/1000*[1]TimberSectorMinusCoreVPAExp!AD$46</f>
        <v>5.2994922720000007E-4</v>
      </c>
      <c r="AG14" s="25">
        <f>1/1000*[1]TimberSectorMinusCoreVPAExp!AE$46</f>
        <v>7.1410846080000002E-4</v>
      </c>
      <c r="AH14" s="25">
        <f>1/1000*[1]TimberSectorMinusCoreVPAExp!AF$46</f>
        <v>2.1371744436000004E-3</v>
      </c>
      <c r="AI14" s="25">
        <f>1/1000*[1]TimberSectorMinusCoreVPAExp!AG$46</f>
        <v>3.7197781335000005E-3</v>
      </c>
      <c r="AJ14" s="25">
        <f>1/1000*[1]TimberSectorMinusCoreVPAExp!AH$46</f>
        <v>4.2156518879999999E-3</v>
      </c>
      <c r="AK14" s="25">
        <f>1/1000*[1]TimberSectorMinusCoreVPAExp!AI$46</f>
        <v>7.3305125835E-3</v>
      </c>
      <c r="AL14" s="25">
        <f>1/1000*[1]TimberSectorMinusCoreVPAExp!AJ$46</f>
        <v>8.6149241940000031E-3</v>
      </c>
      <c r="AM14" s="25">
        <f>1/1000*[1]TimberSectorMinusCoreVPAExp!AK$46</f>
        <v>8.0127075600000004E-3</v>
      </c>
      <c r="AN14" s="25">
        <f>1/1000*[1]TimberSectorMinusCoreVPAExp!AL$46</f>
        <v>1.8258913825199997E-2</v>
      </c>
      <c r="AO14" s="25">
        <f>1/1000*[1]TimberSectorMinusCoreVPAExp!AM$46</f>
        <v>1.6926513984E-2</v>
      </c>
      <c r="AP14" s="25">
        <f>1/1000*[1]TimberSectorMinusCoreVPAExp!AN$46</f>
        <v>2.2257090187199999E-2</v>
      </c>
      <c r="AQ14" s="25">
        <f>1/1000*[1]TimberSectorMinusCoreVPAExp!AO$46</f>
        <v>1.4325136282799999E-2</v>
      </c>
      <c r="AR14" s="25">
        <f>1/1000*[1]TimberSectorMinusCoreVPAExp!AP$46</f>
        <v>1.1931157534E-2</v>
      </c>
      <c r="AS14" s="25">
        <f>1/1000*[1]TimberSectorMinusCoreVPAExp!AQ$46</f>
        <v>1.3489044705499999E-2</v>
      </c>
      <c r="AT14" s="25">
        <f>1/1000*[1]TimberSectorMinusCoreVPAExp!AR$46</f>
        <v>2.1157170375499999E-2</v>
      </c>
      <c r="AU14" s="25">
        <f>1/1000*[1]TimberSectorMinusCoreVPAExp!AS$46</f>
        <v>2.0548012756700002E-2</v>
      </c>
      <c r="AV14" s="25">
        <f>1/1000*[1]TimberSectorMinusCoreVPAExp!AT$46</f>
        <v>1.5253457052999998E-2</v>
      </c>
      <c r="AW14" s="25">
        <f>1/1000*[1]TimberSectorMinusCoreVPAExp!AU$46</f>
        <v>1.4004254268500001E-2</v>
      </c>
      <c r="AX14" s="25">
        <f>1/1000*[1]TimberSectorMinusCoreVPAExp!AV$46</f>
        <v>1.5720709677000001E-2</v>
      </c>
      <c r="AY14" s="25">
        <f>1/1000*[1]TimberSectorMinusCoreVPAExp!AW$46</f>
        <v>4.7965106937300009E-2</v>
      </c>
      <c r="AZ14" s="25">
        <f>1/1000*[1]TimberSectorMinusCoreVPAExp!AX$46</f>
        <v>1.0711836252E-2</v>
      </c>
      <c r="BA14" s="25">
        <f>1/1000*[1]TimberSectorMinusCoreVPAExp!AY$46</f>
        <v>1.0792277966800001E-2</v>
      </c>
      <c r="BB14" s="25">
        <f>1/1000*[1]TimberSectorMinusCoreVPAExp!AZ$46</f>
        <v>0</v>
      </c>
      <c r="BC14" s="226">
        <f>1/1000*[1]TimberSectorMinusCoreVPAExp!BA$46</f>
        <v>0</v>
      </c>
      <c r="BD14" s="400"/>
    </row>
    <row r="15" spans="1:56">
      <c r="B15" s="27" t="s">
        <v>15</v>
      </c>
      <c r="C15" s="28">
        <f t="shared" ref="C15:L15" si="4">SUM(C13:C13)-SUM(C14:C14)</f>
        <v>2.0696376665147896E-3</v>
      </c>
      <c r="D15" s="29">
        <f t="shared" si="4"/>
        <v>2.007026582670371E-3</v>
      </c>
      <c r="E15" s="29">
        <f t="shared" si="4"/>
        <v>2.124016929567886E-3</v>
      </c>
      <c r="F15" s="29">
        <f t="shared" si="4"/>
        <v>1.6887021556853468E-3</v>
      </c>
      <c r="G15" s="29">
        <f t="shared" si="4"/>
        <v>3.9784345610380254E-3</v>
      </c>
      <c r="H15" s="29">
        <f t="shared" si="4"/>
        <v>6.4529613743705139E-3</v>
      </c>
      <c r="I15" s="29">
        <f t="shared" si="4"/>
        <v>9.906569151003991E-3</v>
      </c>
      <c r="J15" s="30">
        <f t="shared" si="4"/>
        <v>1.0368966942512072E-2</v>
      </c>
      <c r="K15" s="30">
        <f t="shared" si="4"/>
        <v>2.1040505274816095E-2</v>
      </c>
      <c r="L15" s="30">
        <f t="shared" si="4"/>
        <v>2.2578566407733702E-2</v>
      </c>
      <c r="M15" s="30">
        <f t="shared" ref="M15:AB15" si="5">SUM(M13:M13)-SUM(M14:M14)</f>
        <v>3.9951139697296217E-2</v>
      </c>
      <c r="N15" s="30">
        <f t="shared" si="5"/>
        <v>3.847510206974368E-2</v>
      </c>
      <c r="O15" s="30">
        <f t="shared" si="5"/>
        <v>3.8966438399532954E-2</v>
      </c>
      <c r="P15" s="30">
        <f t="shared" si="5"/>
        <v>3.9841181893253447E-2</v>
      </c>
      <c r="Q15" s="30">
        <f t="shared" si="5"/>
        <v>3.4114177665055125E-2</v>
      </c>
      <c r="R15" s="30">
        <f t="shared" si="5"/>
        <v>3.3793370127682756E-2</v>
      </c>
      <c r="S15" s="30">
        <f t="shared" si="5"/>
        <v>3.2027805497332286E-2</v>
      </c>
      <c r="T15" s="30">
        <f t="shared" si="5"/>
        <v>3.775438662706769E-2</v>
      </c>
      <c r="U15" s="30">
        <f t="shared" si="5"/>
        <v>4.699350186078901E-2</v>
      </c>
      <c r="V15" s="30">
        <f t="shared" si="5"/>
        <v>4.3889341597163206E-2</v>
      </c>
      <c r="W15" s="30">
        <f t="shared" si="5"/>
        <v>3.6531185249532132E-2</v>
      </c>
      <c r="X15" s="30">
        <f t="shared" si="5"/>
        <v>3.4733900455890851E-2</v>
      </c>
      <c r="Y15" s="30">
        <f t="shared" si="5"/>
        <v>2.0423776944169008E-2</v>
      </c>
      <c r="Z15" s="30">
        <f t="shared" si="5"/>
        <v>2.028419067695653E-2</v>
      </c>
      <c r="AA15" s="30">
        <f t="shared" si="5"/>
        <v>2.028419067695653E-2</v>
      </c>
      <c r="AB15" s="30">
        <f t="shared" si="5"/>
        <v>2.028419067695653E-2</v>
      </c>
      <c r="AC15" s="7"/>
      <c r="AD15" s="31">
        <f t="shared" ref="AD15:BC15" si="6">SUM(AD13:AD13)-SUM(AD14:AD14)</f>
        <v>8.3591686926300004E-4</v>
      </c>
      <c r="AE15" s="32">
        <f t="shared" si="6"/>
        <v>9.7817073759999995E-4</v>
      </c>
      <c r="AF15" s="32">
        <f t="shared" si="6"/>
        <v>1.0992495984000002E-3</v>
      </c>
      <c r="AG15" s="32">
        <f t="shared" si="6"/>
        <v>6.3584299519999974E-4</v>
      </c>
      <c r="AH15" s="32">
        <f t="shared" si="6"/>
        <v>2.328986311399999E-3</v>
      </c>
      <c r="AI15" s="32">
        <f t="shared" si="6"/>
        <v>3.2656082315999997E-3</v>
      </c>
      <c r="AJ15" s="32">
        <f t="shared" si="6"/>
        <v>4.65937465E-3</v>
      </c>
      <c r="AK15" s="32">
        <f t="shared" si="6"/>
        <v>5.6137352010000004E-3</v>
      </c>
      <c r="AL15" s="32">
        <f t="shared" si="6"/>
        <v>1.0178975855599997E-2</v>
      </c>
      <c r="AM15" s="32">
        <f t="shared" si="6"/>
        <v>9.2438779928000012E-3</v>
      </c>
      <c r="AN15" s="32">
        <f t="shared" si="6"/>
        <v>1.5225119637300003E-2</v>
      </c>
      <c r="AO15" s="32">
        <f t="shared" si="6"/>
        <v>1.6927226688000011E-2</v>
      </c>
      <c r="AP15" s="32">
        <f t="shared" si="6"/>
        <v>1.6748384276800005E-2</v>
      </c>
      <c r="AQ15" s="32">
        <f t="shared" si="6"/>
        <v>1.7937249538799993E-2</v>
      </c>
      <c r="AR15" s="32">
        <f t="shared" si="6"/>
        <v>1.5622821232500009E-2</v>
      </c>
      <c r="AS15" s="32">
        <f t="shared" si="6"/>
        <v>1.2946690039500003E-2</v>
      </c>
      <c r="AT15" s="32">
        <f t="shared" si="6"/>
        <v>1.1582426709799993E-2</v>
      </c>
      <c r="AU15" s="32">
        <f t="shared" si="6"/>
        <v>1.4483336925199996E-2</v>
      </c>
      <c r="AV15" s="32">
        <f t="shared" si="6"/>
        <v>1.7772303300999992E-2</v>
      </c>
      <c r="AW15" s="32">
        <f t="shared" si="6"/>
        <v>1.6566627441000001E-2</v>
      </c>
      <c r="AX15" s="32">
        <f t="shared" si="6"/>
        <v>1.2944351572799995E-2</v>
      </c>
      <c r="AY15" s="32">
        <f t="shared" si="6"/>
        <v>1.6573852787100024E-2</v>
      </c>
      <c r="AZ15" s="32">
        <f t="shared" si="6"/>
        <v>1.0370955933000001E-2</v>
      </c>
      <c r="BA15" s="32">
        <f t="shared" si="6"/>
        <v>9.6974465786000032E-3</v>
      </c>
      <c r="BB15" s="32">
        <f t="shared" si="6"/>
        <v>0</v>
      </c>
      <c r="BC15" s="237">
        <f t="shared" si="6"/>
        <v>0</v>
      </c>
      <c r="BD15" s="400"/>
    </row>
    <row r="16" spans="1:56" ht="17.149999999999999" customHeight="1">
      <c r="B16" s="34" t="s">
        <v>107</v>
      </c>
      <c r="C16" s="40">
        <f>1/$A$1*[1]TimberSectorMinusCoreVPAExp!$B$267</f>
        <v>0.35406113969918251</v>
      </c>
      <c r="D16" s="41">
        <f>1/$A$1*[1]TimberSectorMinusCoreVPAExp!$C$267</f>
        <v>0.37069482552432964</v>
      </c>
      <c r="E16" s="41">
        <f>1/$A$1*[1]TimberSectorMinusCoreVPAExp!$D$267</f>
        <v>0.42139694345315004</v>
      </c>
      <c r="F16" s="41">
        <f>1/$A$1*[1]TimberSectorMinusCoreVPAExp!$E$267</f>
        <v>0.44299518073319838</v>
      </c>
      <c r="G16" s="41">
        <f>1/$A$1*[1]TimberSectorMinusCoreVPAExp!$F$267</f>
        <v>0.459888073522422</v>
      </c>
      <c r="H16" s="41">
        <f>1/$A$1*[1]TimberSectorMinusCoreVPAExp!$G$267</f>
        <v>0.54384023624727496</v>
      </c>
      <c r="I16" s="41">
        <f>1/$A$1*[1]TimberSectorMinusCoreVPAExp!$H$267</f>
        <v>0.56485796003194433</v>
      </c>
      <c r="J16" s="42">
        <f>1/$A$1*[1]TimberSectorMinusCoreVPAExp!$I$267</f>
        <v>0.61792851318744391</v>
      </c>
      <c r="K16" s="42">
        <f>1/$A$1*[1]TimberSectorMinusCoreVPAExp!$J$267</f>
        <v>0.44219870709319237</v>
      </c>
      <c r="L16" s="42">
        <f>1/$A$1*[1]TimberSectorMinusCoreVPAExp!K$267</f>
        <v>0.42614036076405154</v>
      </c>
      <c r="M16" s="42">
        <f>1/$A$1*[1]TimberSectorMinusCoreVPAExp!L$267</f>
        <v>0.64928086260005557</v>
      </c>
      <c r="N16" s="42">
        <f>1/$A$1*[1]TimberSectorMinusCoreVPAExp!M$267</f>
        <v>0.7244007136429027</v>
      </c>
      <c r="O16" s="42">
        <f>1/$A$1*[1]TimberSectorMinusCoreVPAExp!N$267</f>
        <v>0.64255963141432693</v>
      </c>
      <c r="P16" s="42">
        <f>1/$A$1*[1]TimberSectorMinusCoreVPAExp!O$267</f>
        <v>0.65628072193900433</v>
      </c>
      <c r="Q16" s="42">
        <f>1/$A$1*[1]TimberSectorMinusCoreVPAExp!P$267</f>
        <v>0.48031150085046642</v>
      </c>
      <c r="R16" s="42">
        <f>1/$A$1*[1]TimberSectorMinusCoreVPAExp!Q$267</f>
        <v>0.46107255673508302</v>
      </c>
      <c r="S16" s="42">
        <f>1/$A$1*[1]TimberSectorMinusCoreVPAExp!R$267</f>
        <v>0.67436060949065935</v>
      </c>
      <c r="T16" s="42">
        <f>1/$A$1*[1]TimberSectorMinusCoreVPAExp!S$267</f>
        <v>0.94508123382617393</v>
      </c>
      <c r="U16" s="42">
        <f>1/$A$1*[1]TimberSectorMinusCoreVPAExp!T$267</f>
        <v>0.85227015790420857</v>
      </c>
      <c r="V16" s="42">
        <f>1/$A$1*[1]TimberSectorMinusCoreVPAExp!U$267</f>
        <v>0.96380697397464388</v>
      </c>
      <c r="W16" s="42">
        <f>1/$A$1*[1]TimberSectorMinusCoreVPAExp!V$267</f>
        <v>0.86263614400030186</v>
      </c>
      <c r="X16" s="42">
        <f>1/$A$1*[1]TimberSectorMinusCoreVPAExp!W$267</f>
        <v>0.97579962397078102</v>
      </c>
      <c r="Y16" s="42">
        <f>1/$A$1*[1]TimberSectorMinusCoreVPAExp!X$267</f>
        <v>0.41242170450741006</v>
      </c>
      <c r="Z16" s="42">
        <f>1/$A$1*[1]TimberSectorMinusCoreVPAExp!Y$267</f>
        <v>0.32055142561452343</v>
      </c>
      <c r="AA16" s="42">
        <f>1/$A$1*[1]TimberSectorMinusCoreVPAExp!Z$267</f>
        <v>0.32055142561452343</v>
      </c>
      <c r="AB16" s="42">
        <f>1/$A$1*[1]TimberSectorMinusCoreVPAExp!AA$267</f>
        <v>0.32055142561452343</v>
      </c>
      <c r="AC16" s="21"/>
      <c r="AD16" s="35">
        <f>1/1000*[1]TimberSectorMinusCoreVPAExp!AB$267</f>
        <v>9.4929729211050001E-2</v>
      </c>
      <c r="AE16" s="36">
        <f>1/1000*[1]TimberSectorMinusCoreVPAExp!AC$267</f>
        <v>9.3522958352000002E-2</v>
      </c>
      <c r="AF16" s="36">
        <f>1/1000*[1]TimberSectorMinusCoreVPAExp!AD$267</f>
        <v>9.7362280871999982E-2</v>
      </c>
      <c r="AG16" s="36">
        <f>1/1000*[1]TimberSectorMinusCoreVPAExp!AE$267</f>
        <v>0.11490610145279999</v>
      </c>
      <c r="AH16" s="36">
        <f>1/1000*[1]TimberSectorMinusCoreVPAExp!AF$267</f>
        <v>0.1312835955319</v>
      </c>
      <c r="AI16" s="36">
        <f>1/1000*[1]TimberSectorMinusCoreVPAExp!AG$267</f>
        <v>0.16566734059590005</v>
      </c>
      <c r="AJ16" s="36">
        <f>1/1000*[1]TimberSectorMinusCoreVPAExp!AH$267</f>
        <v>0.17646992046839996</v>
      </c>
      <c r="AK16" s="36">
        <f>1/1000*[1]TimberSectorMinusCoreVPAExp!AI$267</f>
        <v>0.19500510235049998</v>
      </c>
      <c r="AL16" s="36">
        <f>1/1000*[1]TimberSectorMinusCoreVPAExp!AJ$267</f>
        <v>0.16648956957560002</v>
      </c>
      <c r="AM16" s="36">
        <f>1/1000*[1]TimberSectorMinusCoreVPAExp!AK$267</f>
        <v>0.14623014715319996</v>
      </c>
      <c r="AN16" s="36">
        <f>1/1000*[1]TimberSectorMinusCoreVPAExp!AL$267</f>
        <v>0.19668719414879998</v>
      </c>
      <c r="AO16" s="36">
        <f>1/1000*[1]TimberSectorMinusCoreVPAExp!AM$267</f>
        <v>0.25020532814399998</v>
      </c>
      <c r="AP16" s="36">
        <f>1/1000*[1]TimberSectorMinusCoreVPAExp!AN$267</f>
        <v>0.20454139983199998</v>
      </c>
      <c r="AQ16" s="36">
        <f>1/1000*[1]TimberSectorMinusCoreVPAExp!AO$267</f>
        <v>0.22261468765200004</v>
      </c>
      <c r="AR16" s="36">
        <f>1/1000*[1]TimberSectorMinusCoreVPAExp!AP$267</f>
        <v>0.16092486501750003</v>
      </c>
      <c r="AS16" s="36">
        <f>1/1000*[1]TimberSectorMinusCoreVPAExp!AQ$267</f>
        <v>0.1302522610795</v>
      </c>
      <c r="AT16" s="36">
        <f>1/1000*[1]TimberSectorMinusCoreVPAExp!AR$267</f>
        <v>0.18833217886139997</v>
      </c>
      <c r="AU16" s="36">
        <f>1/1000*[1]TimberSectorMinusCoreVPAExp!AS$267</f>
        <v>0.26109816641479988</v>
      </c>
      <c r="AV16" s="36">
        <f>1/1000*[1]TimberSectorMinusCoreVPAExp!AT$267</f>
        <v>0.25918982430499998</v>
      </c>
      <c r="AW16" s="36">
        <f>1/1000*[1]TimberSectorMinusCoreVPAExp!AU$267</f>
        <v>0.28162564499300002</v>
      </c>
      <c r="AX16" s="36">
        <f>1/1000*[1]TimberSectorMinusCoreVPAExp!AV$267</f>
        <v>0.24253322430520005</v>
      </c>
      <c r="AY16" s="36">
        <f>1/1000*[1]TimberSectorMinusCoreVPAExp!AW$267</f>
        <v>0.3661644936095001</v>
      </c>
      <c r="AZ16" s="36">
        <f>1/1000*[1]TimberSectorMinusCoreVPAExp!AX$267</f>
        <v>0.22224140990999999</v>
      </c>
      <c r="BA16" s="36">
        <f>1/1000*[1]TimberSectorMinusCoreVPAExp!AY$267</f>
        <v>0.12289191084389997</v>
      </c>
      <c r="BB16" s="36">
        <f>1/1000*[1]TimberSectorMinusCoreVPAExp!AZ$267</f>
        <v>0</v>
      </c>
      <c r="BC16" s="236">
        <f>1/1000*[1]TimberSectorMinusCoreVPAExp!BA$267</f>
        <v>0</v>
      </c>
      <c r="BD16" s="400"/>
    </row>
    <row r="17" spans="2:56">
      <c r="B17" s="23" t="s">
        <v>32</v>
      </c>
      <c r="C17" s="39">
        <f>1/$A$1*(SUM([1]TimberSectorMinusCoreVPAExp!$B$47:$B$47)+SUM([1]TimberSectorMinusCoreVPAExp!$B$105:$B$105))</f>
        <v>6.4060976757082999E-2</v>
      </c>
      <c r="D17" s="25">
        <f>1/$A$1*(SUM([1]TimberSectorMinusCoreVPAExp!$C$47:$C$47)+SUM([1]TimberSectorMinusCoreVPAExp!$C$105:$C$105))</f>
        <v>7.3360167788512273E-2</v>
      </c>
      <c r="E17" s="25">
        <f>1/$A$1*(SUM([1]TimberSectorMinusCoreVPAExp!$D$47:$D$47)+SUM([1]TimberSectorMinusCoreVPAExp!$D$105:$D$105))</f>
        <v>8.5262310857984497E-2</v>
      </c>
      <c r="F17" s="25">
        <f>1/$A$1*(SUM([1]TimberSectorMinusCoreVPAExp!$E$47:$E$47)+SUM([1]TimberSectorMinusCoreVPAExp!$E$105:$E$105))</f>
        <v>5.2607572568800123E-2</v>
      </c>
      <c r="G17" s="25">
        <f>1/$A$1*(SUM([1]TimberSectorMinusCoreVPAExp!$F$47:$F$47)+SUM([1]TimberSectorMinusCoreVPAExp!$F$105:$F$105))</f>
        <v>3.8761831086048221E-2</v>
      </c>
      <c r="H17" s="25">
        <f>1/$A$1*(SUM([1]TimberSectorMinusCoreVPAExp!$G$47:$G$47)+SUM([1]TimberSectorMinusCoreVPAExp!$G$105:$G$105))</f>
        <v>4.2411065758260202E-2</v>
      </c>
      <c r="I17" s="25">
        <f>1/$A$1*(SUM([1]TimberSectorMinusCoreVPAExp!$H$47:$H$47)+SUM([1]TimberSectorMinusCoreVPAExp!$H$105:$H$105))</f>
        <v>4.8374485790386626E-2</v>
      </c>
      <c r="J17" s="26">
        <f>1/$A$1*(SUM([1]TimberSectorMinusCoreVPAExp!$I$47:$I$47)+SUM([1]TimberSectorMinusCoreVPAExp!$I$105:$I$105))</f>
        <v>4.4404868947399256E-2</v>
      </c>
      <c r="K17" s="26">
        <f>1/$A$1*(SUM([1]TimberSectorMinusCoreVPAExp!$J$47:$J$47)+SUM([1]TimberSectorMinusCoreVPAExp!$J$105:$J$105))</f>
        <v>4.1695133794563598E-2</v>
      </c>
      <c r="L17" s="26">
        <f>1/$A$1*(SUM([1]TimberSectorMinusCoreVPAExp!K$47:K$47)+SUM([1]TimberSectorMinusCoreVPAExp!K$105:K$105))</f>
        <v>4.0185293814417974E-2</v>
      </c>
      <c r="M17" s="26">
        <f>1/$A$1*(SUM([1]TimberSectorMinusCoreVPAExp!L$47:L$47)+SUM([1]TimberSectorMinusCoreVPAExp!L$105:L$105))</f>
        <v>5.3848668726259402E-2</v>
      </c>
      <c r="N17" s="26">
        <f>1/$A$1*(SUM([1]TimberSectorMinusCoreVPAExp!M$47:M$47)+SUM([1]TimberSectorMinusCoreVPAExp!M$105:M$105))</f>
        <v>3.7392213890766558E-2</v>
      </c>
      <c r="O17" s="26">
        <f>1/$A$1*(SUM([1]TimberSectorMinusCoreVPAExp!N$47:N$47)+SUM([1]TimberSectorMinusCoreVPAExp!N$105:N$105))</f>
        <v>1.6515616181200746E-2</v>
      </c>
      <c r="P17" s="26">
        <f>1/$A$1*(SUM([1]TimberSectorMinusCoreVPAExp!O$47:O$47)+SUM([1]TimberSectorMinusCoreVPAExp!O$105:O$105))</f>
        <v>1.9048104357162567E-2</v>
      </c>
      <c r="Q17" s="26">
        <f>1/$A$1*(SUM([1]TimberSectorMinusCoreVPAExp!P$47:P$47)+SUM([1]TimberSectorMinusCoreVPAExp!P$105:P$105))</f>
        <v>1.6968165064444526E-2</v>
      </c>
      <c r="R17" s="26">
        <f>1/$A$1*(SUM([1]TimberSectorMinusCoreVPAExp!Q$47:Q$47)+SUM([1]TimberSectorMinusCoreVPAExp!Q$105:Q$105))</f>
        <v>2.0630302024978606E-2</v>
      </c>
      <c r="S17" s="26">
        <f>1/$A$1*(SUM([1]TimberSectorMinusCoreVPAExp!R$47:R$47)+SUM([1]TimberSectorMinusCoreVPAExp!R$105:R$105))</f>
        <v>0.10647161416284694</v>
      </c>
      <c r="T17" s="26">
        <f>1/$A$1*(SUM([1]TimberSectorMinusCoreVPAExp!S$47:S$47)+SUM([1]TimberSectorMinusCoreVPAExp!S$105:S$105))</f>
        <v>0.27108893506147236</v>
      </c>
      <c r="U17" s="26">
        <f>1/$A$1*(SUM([1]TimberSectorMinusCoreVPAExp!T$47:T$47)+SUM([1]TimberSectorMinusCoreVPAExp!T$105:T$105))</f>
        <v>0.19538136831831684</v>
      </c>
      <c r="V17" s="26">
        <f>1/$A$1*(SUM([1]TimberSectorMinusCoreVPAExp!U$47:U$47)+SUM([1]TimberSectorMinusCoreVPAExp!U$105:U$105))</f>
        <v>0.28918575145348557</v>
      </c>
      <c r="W17" s="26">
        <f>1/$A$1*(SUM([1]TimberSectorMinusCoreVPAExp!V$47:V$47)+SUM([1]TimberSectorMinusCoreVPAExp!V$105:V$105))</f>
        <v>0.23495322623111123</v>
      </c>
      <c r="X17" s="26">
        <f>1/$A$1*(SUM([1]TimberSectorMinusCoreVPAExp!W$47:W$47)+SUM([1]TimberSectorMinusCoreVPAExp!W$105:W$105))</f>
        <v>0.32856486713597416</v>
      </c>
      <c r="Y17" s="26">
        <f>1/$A$1*(SUM([1]TimberSectorMinusCoreVPAExp!X$47:X$47)+SUM([1]TimberSectorMinusCoreVPAExp!X$105:X$105))</f>
        <v>7.0590687215716985E-2</v>
      </c>
      <c r="Z17" s="26">
        <f>1/$A$1*(SUM([1]TimberSectorMinusCoreVPAExp!Y$47:Y$47)+SUM([1]TimberSectorMinusCoreVPAExp!Y$105:Y$105))</f>
        <v>3.996061614325349E-2</v>
      </c>
      <c r="AA17" s="26">
        <f>1/$A$1*(SUM([1]TimberSectorMinusCoreVPAExp!Z$47:Z$47)+SUM([1]TimberSectorMinusCoreVPAExp!Z$105:Z$105))</f>
        <v>3.996061614325349E-2</v>
      </c>
      <c r="AB17" s="26">
        <f>1/$A$1*(SUM([1]TimberSectorMinusCoreVPAExp!AA$47:AA$47)+SUM([1]TimberSectorMinusCoreVPAExp!AA$105:AA$105))</f>
        <v>3.996061614325349E-2</v>
      </c>
      <c r="AC17" s="7"/>
      <c r="AD17" s="39">
        <f>1/1000*(SUM([1]TimberSectorMinusCoreVPAExp!AB$47:AB$47)+SUM([1]TimberSectorMinusCoreVPAExp!AB$105:AB$105))</f>
        <v>1.7741345921868001E-2</v>
      </c>
      <c r="AE17" s="25">
        <f>1/1000*(SUM([1]TimberSectorMinusCoreVPAExp!AC$47:AC$47)+SUM([1]TimberSectorMinusCoreVPAExp!AC$105:AC$105))</f>
        <v>1.67056688932E-2</v>
      </c>
      <c r="AF17" s="25">
        <f>1/1000*(SUM([1]TimberSectorMinusCoreVPAExp!AD$47:AD$47)+SUM([1]TimberSectorMinusCoreVPAExp!AD$105:AD$105))</f>
        <v>1.4267082307200002E-2</v>
      </c>
      <c r="AG17" s="25">
        <f>1/1000*(SUM([1]TimberSectorMinusCoreVPAExp!AE$47:AE$47)+SUM([1]TimberSectorMinusCoreVPAExp!AE$105:AE$105))</f>
        <v>1.12030326352E-2</v>
      </c>
      <c r="AH17" s="25">
        <f>1/1000*(SUM([1]TimberSectorMinusCoreVPAExp!AF$47:AF$47)+SUM([1]TimberSectorMinusCoreVPAExp!AF$105:AF$105))</f>
        <v>1.0243522719500001E-2</v>
      </c>
      <c r="AI17" s="25">
        <f>1/1000*(SUM([1]TimberSectorMinusCoreVPAExp!AG$47:AG$47)+SUM([1]TimberSectorMinusCoreVPAExp!AG$105:AG$105))</f>
        <v>1.2333152703300002E-2</v>
      </c>
      <c r="AJ17" s="25">
        <f>1/1000*(SUM([1]TimberSectorMinusCoreVPAExp!AH$47:AH$47)+SUM([1]TimberSectorMinusCoreVPAExp!AH$105:AH$105))</f>
        <v>1.39793782944E-2</v>
      </c>
      <c r="AK17" s="25">
        <f>1/1000*(SUM([1]TimberSectorMinusCoreVPAExp!AI$47:AI$47)+SUM([1]TimberSectorMinusCoreVPAExp!AI$105:AI$105))</f>
        <v>1.5247259282999999E-2</v>
      </c>
      <c r="AL17" s="25">
        <f>1/1000*(SUM([1]TimberSectorMinusCoreVPAExp!AJ$47:AJ$47)+SUM([1]TimberSectorMinusCoreVPAExp!AJ$105:AJ$105))</f>
        <v>1.7185224316000003E-2</v>
      </c>
      <c r="AM17" s="25">
        <f>1/1000*(SUM([1]TimberSectorMinusCoreVPAExp!AK$47:AK$47)+SUM([1]TimberSectorMinusCoreVPAExp!AK$105:AK$105))</f>
        <v>1.5469209329199998E-2</v>
      </c>
      <c r="AN17" s="25">
        <f>1/1000*(SUM([1]TimberSectorMinusCoreVPAExp!AL$47:AL$47)+SUM([1]TimberSectorMinusCoreVPAExp!AL$105:AL$105))</f>
        <v>1.8611734297500002E-2</v>
      </c>
      <c r="AO17" s="25">
        <f>1/1000*(SUM([1]TimberSectorMinusCoreVPAExp!AM$47:AM$47)+SUM([1]TimberSectorMinusCoreVPAExp!AM$105:AM$105))</f>
        <v>1.8840131184000002E-2</v>
      </c>
      <c r="AP17" s="25">
        <f>1/1000*(SUM([1]TimberSectorMinusCoreVPAExp!AN$47:AN$47)+SUM([1]TimberSectorMinusCoreVPAExp!AN$105:AN$105))</f>
        <v>1.08641929968E-2</v>
      </c>
      <c r="AQ17" s="25">
        <f>1/1000*(SUM([1]TimberSectorMinusCoreVPAExp!AO$47:AO$47)+SUM([1]TimberSectorMinusCoreVPAExp!AO$105:AO$105))</f>
        <v>1.7292856746899999E-2</v>
      </c>
      <c r="AR17" s="25">
        <f>1/1000*(SUM([1]TimberSectorMinusCoreVPAExp!AP$47:AP$47)+SUM([1]TimberSectorMinusCoreVPAExp!AP$105:AP$105))</f>
        <v>1.9210451424499998E-2</v>
      </c>
      <c r="AS17" s="25">
        <f>1/1000*(SUM([1]TimberSectorMinusCoreVPAExp!AQ$47:AQ$47)+SUM([1]TimberSectorMinusCoreVPAExp!AQ$105:AQ$105))</f>
        <v>1.8931201009E-2</v>
      </c>
      <c r="AT17" s="25">
        <f>1/1000*(SUM([1]TimberSectorMinusCoreVPAExp!AR$47:AR$47)+SUM([1]TimberSectorMinusCoreVPAExp!AR$105:AR$105))</f>
        <v>4.1318993026099995E-2</v>
      </c>
      <c r="AU17" s="25">
        <f>1/1000*(SUM([1]TimberSectorMinusCoreVPAExp!AS$47:AS$47)+SUM([1]TimberSectorMinusCoreVPAExp!AS$105:AS$105))</f>
        <v>8.2316166646999978E-2</v>
      </c>
      <c r="AV17" s="25">
        <f>1/1000*(SUM([1]TimberSectorMinusCoreVPAExp!AT$47:AT$47)+SUM([1]TimberSectorMinusCoreVPAExp!AT$105:AT$105))</f>
        <v>7.2234776117999999E-2</v>
      </c>
      <c r="AW17" s="25">
        <f>1/1000*(SUM([1]TimberSectorMinusCoreVPAExp!AU$47:AU$47)+SUM([1]TimberSectorMinusCoreVPAExp!AU$105:AU$105))</f>
        <v>9.1552877925000026E-2</v>
      </c>
      <c r="AX17" s="25">
        <f>1/1000*(SUM([1]TimberSectorMinusCoreVPAExp!AV$47:AV$47)+SUM([1]TimberSectorMinusCoreVPAExp!AV$105:AV$105))</f>
        <v>7.435388020719999E-2</v>
      </c>
      <c r="AY17" s="25">
        <f>1/1000*(SUM([1]TimberSectorMinusCoreVPAExp!AW$47:AW$47)+SUM([1]TimberSectorMinusCoreVPAExp!AW$105:AW$105))</f>
        <v>0.13103918967610004</v>
      </c>
      <c r="AZ17" s="25">
        <f>1/1000*(SUM([1]TimberSectorMinusCoreVPAExp!AX$47:AX$47)+SUM([1]TimberSectorMinusCoreVPAExp!AX$105:AX$105))</f>
        <v>4.7907212183999993E-2</v>
      </c>
      <c r="BA17" s="25">
        <f>1/1000*(SUM([1]TimberSectorMinusCoreVPAExp!AY$47:AY$47)+SUM([1]TimberSectorMinusCoreVPAExp!AY$105:AY$105))</f>
        <v>2.5722705090499998E-2</v>
      </c>
      <c r="BB17" s="25">
        <f>1/1000*(SUM([1]TimberSectorMinusCoreVPAExp!AZ$47:AZ$47)+SUM([1]TimberSectorMinusCoreVPAExp!AZ$105:AZ$105))</f>
        <v>0</v>
      </c>
      <c r="BC17" s="226">
        <f>1/1000*(SUM([1]TimberSectorMinusCoreVPAExp!BA$47:BA$47)+SUM([1]TimberSectorMinusCoreVPAExp!BA$105:BA$105))</f>
        <v>0</v>
      </c>
      <c r="BD17" s="400"/>
    </row>
    <row r="18" spans="2:56">
      <c r="B18" s="23" t="s">
        <v>72</v>
      </c>
      <c r="C18" s="24">
        <f>1/$A$1*[1]TimberSectorMinusCoreVPAExp!$B$116</f>
        <v>0.23638539633810279</v>
      </c>
      <c r="D18" s="25">
        <f>1/$A$1*[1]TimberSectorMinusCoreVPAExp!$C$116</f>
        <v>0.22902476583302381</v>
      </c>
      <c r="E18" s="25">
        <f>1/$A$1*[1]TimberSectorMinusCoreVPAExp!$D$116</f>
        <v>0.26111228873522946</v>
      </c>
      <c r="F18" s="25">
        <f>1/$A$1*[1]TimberSectorMinusCoreVPAExp!$E$116</f>
        <v>0.31070796625938057</v>
      </c>
      <c r="G18" s="25">
        <f>1/$A$1*[1]TimberSectorMinusCoreVPAExp!$F$116</f>
        <v>0.32215825583151381</v>
      </c>
      <c r="H18" s="25">
        <f>1/$A$1*[1]TimberSectorMinusCoreVPAExp!$G$116</f>
        <v>0.40462046627615383</v>
      </c>
      <c r="I18" s="25">
        <f>1/$A$1*[1]TimberSectorMinusCoreVPAExp!$H$116</f>
        <v>0.42626119874311402</v>
      </c>
      <c r="J18" s="26">
        <f>1/$A$1*[1]TimberSectorMinusCoreVPAExp!$I$116</f>
        <v>0.4844349158700067</v>
      </c>
      <c r="K18" s="26">
        <f>1/$A$1*[1]TimberSectorMinusCoreVPAExp!$J$116</f>
        <v>0.32753666346718369</v>
      </c>
      <c r="L18" s="26">
        <f>1/$A$1*[1]TimberSectorMinusCoreVPAExp!K$116</f>
        <v>0.32163078881097645</v>
      </c>
      <c r="M18" s="26">
        <f>1/$A$1*[1]TimberSectorMinusCoreVPAExp!L$116</f>
        <v>0.51042322356221337</v>
      </c>
      <c r="N18" s="26">
        <f>1/$A$1*[1]TimberSectorMinusCoreVPAExp!M$116</f>
        <v>0.59704666634715187</v>
      </c>
      <c r="O18" s="26">
        <f>1/$A$1*[1]TimberSectorMinusCoreVPAExp!N$116</f>
        <v>0.56252688640132731</v>
      </c>
      <c r="P18" s="26">
        <f>1/$A$1*[1]TimberSectorMinusCoreVPAExp!O$116</f>
        <v>0.58356681581981595</v>
      </c>
      <c r="Q18" s="26">
        <f>1/$A$1*[1]TimberSectorMinusCoreVPAExp!P$116</f>
        <v>0.41772548945328419</v>
      </c>
      <c r="R18" s="26">
        <f>1/$A$1*[1]TimberSectorMinusCoreVPAExp!Q$116</f>
        <v>0.37867090185796015</v>
      </c>
      <c r="S18" s="26">
        <f>1/$A$1*[1]TimberSectorMinusCoreVPAExp!R$116</f>
        <v>0.47685667527116388</v>
      </c>
      <c r="T18" s="26">
        <f>1/$A$1*[1]TimberSectorMinusCoreVPAExp!S$116</f>
        <v>0.51387116990425152</v>
      </c>
      <c r="U18" s="26">
        <f>1/$A$1*[1]TimberSectorMinusCoreVPAExp!T$116</f>
        <v>0.51396714812493571</v>
      </c>
      <c r="V18" s="26">
        <f>1/$A$1*[1]TimberSectorMinusCoreVPAExp!U$116</f>
        <v>0.53563668288398636</v>
      </c>
      <c r="W18" s="26">
        <f>1/$A$1*[1]TimberSectorMinusCoreVPAExp!V$116</f>
        <v>0.50483620773982674</v>
      </c>
      <c r="X18" s="26">
        <f>1/$A$1*[1]TimberSectorMinusCoreVPAExp!W$116</f>
        <v>0.49120714477888877</v>
      </c>
      <c r="Y18" s="26">
        <f>1/$A$1*[1]TimberSectorMinusCoreVPAExp!X$116</f>
        <v>0.29572651525900673</v>
      </c>
      <c r="Z18" s="26">
        <f>1/$A$1*[1]TimberSectorMinusCoreVPAExp!Y$116</f>
        <v>0.24141514932878791</v>
      </c>
      <c r="AA18" s="26">
        <f>1/$A$1*[1]TimberSectorMinusCoreVPAExp!Z$116</f>
        <v>0.24141514932878791</v>
      </c>
      <c r="AB18" s="26">
        <f>1/$A$1*[1]TimberSectorMinusCoreVPAExp!AA$116</f>
        <v>0.24141514932878791</v>
      </c>
      <c r="AC18" s="7"/>
      <c r="AD18" s="24">
        <f>1/1000*[1]TimberSectorMinusCoreVPAExp!AB$116</f>
        <v>6.6378641175141001E-2</v>
      </c>
      <c r="AE18" s="25">
        <f>1/1000*[1]TimberSectorMinusCoreVPAExp!AC$116</f>
        <v>6.2891426834399994E-2</v>
      </c>
      <c r="AF18" s="25">
        <f>1/1000*[1]TimberSectorMinusCoreVPAExp!AD$116</f>
        <v>6.8160196425599992E-2</v>
      </c>
      <c r="AG18" s="25">
        <f>1/1000*[1]TimberSectorMinusCoreVPAExp!AE$116</f>
        <v>8.5735011095999999E-2</v>
      </c>
      <c r="AH18" s="25">
        <f>1/1000*[1]TimberSectorMinusCoreVPAExp!AF$116</f>
        <v>9.8354714000900012E-2</v>
      </c>
      <c r="AI18" s="25">
        <f>1/1000*[1]TimberSectorMinusCoreVPAExp!AG$116</f>
        <v>0.12885888542670001</v>
      </c>
      <c r="AJ18" s="25">
        <f>1/1000*[1]TimberSectorMinusCoreVPAExp!AH$116</f>
        <v>0.13955840188999996</v>
      </c>
      <c r="AK18" s="25">
        <f>1/1000*[1]TimberSectorMinusCoreVPAExp!AI$116</f>
        <v>0.15364972350299999</v>
      </c>
      <c r="AL18" s="25">
        <f>1/1000*[1]TimberSectorMinusCoreVPAExp!AJ$116</f>
        <v>0.12449391866080002</v>
      </c>
      <c r="AM18" s="25">
        <f>1/1000*[1]TimberSectorMinusCoreVPAExp!AK$116</f>
        <v>0.11192477335160002</v>
      </c>
      <c r="AN18" s="25">
        <f>1/1000*[1]TimberSectorMinusCoreVPAExp!AL$116</f>
        <v>0.15154620502139998</v>
      </c>
      <c r="AO18" s="25">
        <f>1/1000*[1]TimberSectorMinusCoreVPAExp!AM$116</f>
        <v>0.19838448249599996</v>
      </c>
      <c r="AP18" s="25">
        <f>1/1000*[1]TimberSectorMinusCoreVPAExp!AN$116</f>
        <v>0.16958633445599997</v>
      </c>
      <c r="AQ18" s="25">
        <f>1/1000*[1]TimberSectorMinusCoreVPAExp!AO$116</f>
        <v>0.18471172167990002</v>
      </c>
      <c r="AR18" s="25">
        <f>1/1000*[1]TimberSectorMinusCoreVPAExp!AP$116</f>
        <v>0.12401228128600002</v>
      </c>
      <c r="AS18" s="25">
        <f>1/1000*[1]TimberSectorMinusCoreVPAExp!AQ$116</f>
        <v>8.9877534999000003E-2</v>
      </c>
      <c r="AT18" s="25">
        <f>1/1000*[1]TimberSectorMinusCoreVPAExp!AR$116</f>
        <v>0.11508651382039999</v>
      </c>
      <c r="AU18" s="25">
        <f>1/1000*[1]TimberSectorMinusCoreVPAExp!AS$116</f>
        <v>0.12826283475719999</v>
      </c>
      <c r="AV18" s="25">
        <f>1/1000*[1]TimberSectorMinusCoreVPAExp!AT$116</f>
        <v>0.13687841609700002</v>
      </c>
      <c r="AW18" s="25">
        <f>1/1000*[1]TimberSectorMinusCoreVPAExp!AU$116</f>
        <v>0.13288943698200001</v>
      </c>
      <c r="AX18" s="25">
        <f>1/1000*[1]TimberSectorMinusCoreVPAExp!AV$116</f>
        <v>0.12474378419980002</v>
      </c>
      <c r="AY18" s="25">
        <f>1/1000*[1]TimberSectorMinusCoreVPAExp!AW$116</f>
        <v>0.16927975520130004</v>
      </c>
      <c r="AZ18" s="25">
        <f>1/1000*[1]TimberSectorMinusCoreVPAExp!AX$116</f>
        <v>0.14906939708699996</v>
      </c>
      <c r="BA18" s="25">
        <f>1/1000*[1]TimberSectorMinusCoreVPAExp!AY$116</f>
        <v>7.8521564424599968E-2</v>
      </c>
      <c r="BB18" s="25">
        <f>1/1000*[1]TimberSectorMinusCoreVPAExp!AZ$116</f>
        <v>0</v>
      </c>
      <c r="BC18" s="226">
        <f>1/1000*[1]TimberSectorMinusCoreVPAExp!BA$116</f>
        <v>0</v>
      </c>
      <c r="BD18" s="400"/>
    </row>
    <row r="19" spans="2:56">
      <c r="B19" s="23" t="s">
        <v>23</v>
      </c>
      <c r="C19" s="24">
        <f>1/$A$1*[1]TimberSectorMinusCoreVPAExp!$B$228</f>
        <v>4.3926661932310269E-2</v>
      </c>
      <c r="D19" s="25">
        <f>1/$A$1*[1]TimberSectorMinusCoreVPAExp!$C$228</f>
        <v>4.9824119909378677E-2</v>
      </c>
      <c r="E19" s="25">
        <f>1/$A$1*[1]TimberSectorMinusCoreVPAExp!$D$228</f>
        <v>5.7387266032164944E-2</v>
      </c>
      <c r="F19" s="25">
        <f>1/$A$1*[1]TimberSectorMinusCoreVPAExp!$E$228</f>
        <v>6.2803659187174246E-2</v>
      </c>
      <c r="G19" s="25">
        <f>1/$A$1*[1]TimberSectorMinusCoreVPAExp!$F$228</f>
        <v>7.4245281308399677E-2</v>
      </c>
      <c r="H19" s="25">
        <f>1/$A$1*[1]TimberSectorMinusCoreVPAExp!$G$228</f>
        <v>7.2720982192410299E-2</v>
      </c>
      <c r="I19" s="25">
        <f>1/$A$1*[1]TimberSectorMinusCoreVPAExp!$H$228</f>
        <v>7.0383978476314474E-2</v>
      </c>
      <c r="J19" s="26">
        <f>1/$A$1*[1]TimberSectorMinusCoreVPAExp!$I$228</f>
        <v>7.0550405361721663E-2</v>
      </c>
      <c r="K19" s="26">
        <f>1/$A$1*[1]TimberSectorMinusCoreVPAExp!$J$228</f>
        <v>5.5656797929166717E-2</v>
      </c>
      <c r="L19" s="26">
        <f>1/$A$1*[1]TimberSectorMinusCoreVPAExp!K$228</f>
        <v>5.1168447876983568E-2</v>
      </c>
      <c r="M19" s="26">
        <f>1/$A$1*[1]TimberSectorMinusCoreVPAExp!L$228</f>
        <v>7.034552852433279E-2</v>
      </c>
      <c r="N19" s="26">
        <f>1/$A$1*[1]TimberSectorMinusCoreVPAExp!M$228</f>
        <v>7.2833067416236824E-2</v>
      </c>
      <c r="O19" s="26">
        <f>1/$A$1*[1]TimberSectorMinusCoreVPAExp!N$228</f>
        <v>4.1355504561525369E-2</v>
      </c>
      <c r="P19" s="26">
        <f>1/$A$1*[1]TimberSectorMinusCoreVPAExp!O$228</f>
        <v>3.1296795514703164E-2</v>
      </c>
      <c r="Q19" s="26">
        <f>1/$A$1*[1]TimberSectorMinusCoreVPAExp!P$228</f>
        <v>2.7805595891858437E-2</v>
      </c>
      <c r="R19" s="26">
        <f>1/$A$1*[1]TimberSectorMinusCoreVPAExp!Q$228</f>
        <v>3.1936615211123273E-2</v>
      </c>
      <c r="S19" s="26">
        <f>1/$A$1*[1]TimberSectorMinusCoreVPAExp!R$228</f>
        <v>5.4219101361716752E-2</v>
      </c>
      <c r="T19" s="26">
        <f>1/$A$1*[1]TimberSectorMinusCoreVPAExp!S$228</f>
        <v>0.10223896667557049</v>
      </c>
      <c r="U19" s="26">
        <f>1/$A$1*[1]TimberSectorMinusCoreVPAExp!T$228</f>
        <v>8.2223689794833466E-2</v>
      </c>
      <c r="V19" s="26">
        <f>1/$A$1*[1]TimberSectorMinusCoreVPAExp!U$228</f>
        <v>8.2223410134672256E-2</v>
      </c>
      <c r="W19" s="26">
        <f>1/$A$1*[1]TimberSectorMinusCoreVPAExp!V$228</f>
        <v>7.9638644624526481E-2</v>
      </c>
      <c r="X19" s="26">
        <f>1/$A$1*[1]TimberSectorMinusCoreVPAExp!W$228</f>
        <v>0.10093373424282054</v>
      </c>
      <c r="Y19" s="26">
        <f>1/$A$1*[1]TimberSectorMinusCoreVPAExp!X$228</f>
        <v>2.3120517988728748E-2</v>
      </c>
      <c r="Z19" s="26">
        <f>1/$A$1*[1]TimberSectorMinusCoreVPAExp!Y$228</f>
        <v>2.2206963401934857E-2</v>
      </c>
      <c r="AA19" s="26">
        <f>1/$A$1*[1]TimberSectorMinusCoreVPAExp!Z$228</f>
        <v>2.2206963401934857E-2</v>
      </c>
      <c r="AB19" s="26">
        <f>1/$A$1*[1]TimberSectorMinusCoreVPAExp!AA$228</f>
        <v>2.2206963401934857E-2</v>
      </c>
      <c r="AC19" s="7"/>
      <c r="AD19" s="24">
        <f>1/1000*[1]TimberSectorMinusCoreVPAExp!AB$228</f>
        <v>7.3966715853300002E-3</v>
      </c>
      <c r="AE19" s="25">
        <f>1/1000*[1]TimberSectorMinusCoreVPAExp!AC$228</f>
        <v>8.2355739863999994E-3</v>
      </c>
      <c r="AF19" s="25">
        <f>1/1000*[1]TimberSectorMinusCoreVPAExp!AD$228</f>
        <v>9.9286789632000005E-3</v>
      </c>
      <c r="AG19" s="25">
        <f>1/1000*[1]TimberSectorMinusCoreVPAExp!AE$228</f>
        <v>1.23291331856E-2</v>
      </c>
      <c r="AH19" s="25">
        <f>1/1000*[1]TimberSectorMinusCoreVPAExp!AF$228</f>
        <v>1.6373117359200003E-2</v>
      </c>
      <c r="AI19" s="25">
        <f>1/1000*[1]TimberSectorMinusCoreVPAExp!AG$228</f>
        <v>1.6854291725700004E-2</v>
      </c>
      <c r="AJ19" s="25">
        <f>1/1000*[1]TimberSectorMinusCoreVPAExp!AH$228</f>
        <v>1.6848939090400004E-2</v>
      </c>
      <c r="AK19" s="25">
        <f>1/1000*[1]TimberSectorMinusCoreVPAExp!AI$228</f>
        <v>1.8729542175499998E-2</v>
      </c>
      <c r="AL19" s="25">
        <f>1/1000*[1]TimberSectorMinusCoreVPAExp!AJ$228</f>
        <v>1.6278118711600002E-2</v>
      </c>
      <c r="AM19" s="25">
        <f>1/1000*[1]TimberSectorMinusCoreVPAExp!AK$228</f>
        <v>1.3911359998799999E-2</v>
      </c>
      <c r="AN19" s="25">
        <f>1/1000*[1]TimberSectorMinusCoreVPAExp!AL$228</f>
        <v>1.9701291333600001E-2</v>
      </c>
      <c r="AO19" s="25">
        <f>1/1000*[1]TimberSectorMinusCoreVPAExp!AM$228</f>
        <v>2.4023781887999997E-2</v>
      </c>
      <c r="AP19" s="25">
        <f>1/1000*[1]TimberSectorMinusCoreVPAExp!AN$228</f>
        <v>1.2501138689599999E-2</v>
      </c>
      <c r="AQ19" s="25">
        <f>1/1000*[1]TimberSectorMinusCoreVPAExp!AO$228</f>
        <v>9.6924220041000007E-3</v>
      </c>
      <c r="AR19" s="25">
        <f>1/1000*[1]TimberSectorMinusCoreVPAExp!AP$228</f>
        <v>9.4130442379999988E-3</v>
      </c>
      <c r="AS19" s="25">
        <f>1/1000*[1]TimberSectorMinusCoreVPAExp!AQ$228</f>
        <v>9.4470474455000016E-3</v>
      </c>
      <c r="AT19" s="25">
        <f>1/1000*[1]TimberSectorMinusCoreVPAExp!AR$228</f>
        <v>1.6693447800899999E-2</v>
      </c>
      <c r="AU19" s="25">
        <f>1/1000*[1]TimberSectorMinusCoreVPAExp!AS$228</f>
        <v>3.2204021249399993E-2</v>
      </c>
      <c r="AV19" s="25">
        <f>1/1000*[1]TimberSectorMinusCoreVPAExp!AT$228</f>
        <v>2.8619609970000005E-2</v>
      </c>
      <c r="AW19" s="25">
        <f>1/1000*[1]TimberSectorMinusCoreVPAExp!AU$228</f>
        <v>2.7200423210500004E-2</v>
      </c>
      <c r="AX19" s="25">
        <f>1/1000*[1]TimberSectorMinusCoreVPAExp!AV$228</f>
        <v>2.6338405560799999E-2</v>
      </c>
      <c r="AY19" s="25">
        <f>1/1000*[1]TimberSectorMinusCoreVPAExp!AW$228</f>
        <v>4.0854433054700004E-2</v>
      </c>
      <c r="AZ19" s="25">
        <f>1/1000*[1]TimberSectorMinusCoreVPAExp!AX$228</f>
        <v>1.0531908035999999E-2</v>
      </c>
      <c r="BA19" s="25">
        <f>1/1000*[1]TimberSectorMinusCoreVPAExp!AY$228</f>
        <v>9.7448605022999978E-3</v>
      </c>
      <c r="BB19" s="25">
        <f>1/1000*[1]TimberSectorMinusCoreVPAExp!AZ$228</f>
        <v>0</v>
      </c>
      <c r="BC19" s="226">
        <f>1/1000*[1]TimberSectorMinusCoreVPAExp!BA$228</f>
        <v>0</v>
      </c>
      <c r="BD19" s="400"/>
    </row>
    <row r="20" spans="2:56">
      <c r="B20" s="27" t="s">
        <v>15</v>
      </c>
      <c r="C20" s="28">
        <f t="shared" ref="C20:L20" si="7">SUM(C16:C16)-SUM(C17:C19)</f>
        <v>9.6881046716864594E-3</v>
      </c>
      <c r="D20" s="29">
        <f t="shared" si="7"/>
        <v>1.848577199341489E-2</v>
      </c>
      <c r="E20" s="29">
        <f t="shared" si="7"/>
        <v>1.7635077827771184E-2</v>
      </c>
      <c r="F20" s="29">
        <f t="shared" si="7"/>
        <v>1.6875982717843463E-2</v>
      </c>
      <c r="G20" s="29">
        <f t="shared" si="7"/>
        <v>2.4722705296460257E-2</v>
      </c>
      <c r="H20" s="29">
        <f t="shared" si="7"/>
        <v>2.4087722020450619E-2</v>
      </c>
      <c r="I20" s="29">
        <f t="shared" si="7"/>
        <v>1.9838297022129248E-2</v>
      </c>
      <c r="J20" s="30">
        <f t="shared" si="7"/>
        <v>1.853832300831626E-2</v>
      </c>
      <c r="K20" s="30">
        <f t="shared" si="7"/>
        <v>1.731011190227838E-2</v>
      </c>
      <c r="L20" s="30">
        <f t="shared" si="7"/>
        <v>1.3155830261673551E-2</v>
      </c>
      <c r="M20" s="30">
        <f t="shared" ref="M20:AB20" si="8">SUM(M16:M16)-SUM(M17:M19)</f>
        <v>1.4663441787250098E-2</v>
      </c>
      <c r="N20" s="30">
        <f t="shared" si="8"/>
        <v>1.7128765988747463E-2</v>
      </c>
      <c r="O20" s="30">
        <f t="shared" si="8"/>
        <v>2.2161624270273461E-2</v>
      </c>
      <c r="P20" s="30">
        <f t="shared" si="8"/>
        <v>2.2369006247322631E-2</v>
      </c>
      <c r="Q20" s="30">
        <f t="shared" si="8"/>
        <v>1.7812250440879251E-2</v>
      </c>
      <c r="R20" s="30">
        <f t="shared" si="8"/>
        <v>2.9834737641020959E-2</v>
      </c>
      <c r="S20" s="30">
        <f t="shared" si="8"/>
        <v>3.6813218694931815E-2</v>
      </c>
      <c r="T20" s="30">
        <f t="shared" si="8"/>
        <v>5.7882162184879515E-2</v>
      </c>
      <c r="U20" s="30">
        <f t="shared" si="8"/>
        <v>6.0697951666122463E-2</v>
      </c>
      <c r="V20" s="30">
        <f t="shared" si="8"/>
        <v>5.6761129502499674E-2</v>
      </c>
      <c r="W20" s="30">
        <f t="shared" si="8"/>
        <v>4.3208065404837348E-2</v>
      </c>
      <c r="X20" s="30">
        <f t="shared" si="8"/>
        <v>5.5093877813097492E-2</v>
      </c>
      <c r="Y20" s="30">
        <f t="shared" si="8"/>
        <v>2.2983984043957573E-2</v>
      </c>
      <c r="Z20" s="30">
        <f t="shared" si="8"/>
        <v>1.6968696740547184E-2</v>
      </c>
      <c r="AA20" s="30">
        <f t="shared" si="8"/>
        <v>1.6968696740547184E-2</v>
      </c>
      <c r="AB20" s="30">
        <f t="shared" si="8"/>
        <v>1.6968696740547184E-2</v>
      </c>
      <c r="AC20" s="7"/>
      <c r="AD20" s="31">
        <f t="shared" ref="AD20:BC20" si="9">SUM(AD16:AD16)-SUM(AD17:AD19)</f>
        <v>3.4130705287109958E-3</v>
      </c>
      <c r="AE20" s="32">
        <f t="shared" si="9"/>
        <v>5.6902886380000156E-3</v>
      </c>
      <c r="AF20" s="32">
        <f t="shared" si="9"/>
        <v>5.0063231759999854E-3</v>
      </c>
      <c r="AG20" s="32">
        <f t="shared" si="9"/>
        <v>5.638924535999984E-3</v>
      </c>
      <c r="AH20" s="32">
        <f t="shared" si="9"/>
        <v>6.3122414522999715E-3</v>
      </c>
      <c r="AI20" s="32">
        <f t="shared" si="9"/>
        <v>7.6210107402000238E-3</v>
      </c>
      <c r="AJ20" s="32">
        <f t="shared" si="9"/>
        <v>6.0832011936000074E-3</v>
      </c>
      <c r="AK20" s="32">
        <f t="shared" si="9"/>
        <v>7.3785773889999962E-3</v>
      </c>
      <c r="AL20" s="32">
        <f t="shared" si="9"/>
        <v>8.5323078871999969E-3</v>
      </c>
      <c r="AM20" s="32">
        <f t="shared" si="9"/>
        <v>4.9248044735999419E-3</v>
      </c>
      <c r="AN20" s="32">
        <f t="shared" si="9"/>
        <v>6.8279634962999936E-3</v>
      </c>
      <c r="AO20" s="32">
        <f t="shared" si="9"/>
        <v>8.9569325760000262E-3</v>
      </c>
      <c r="AP20" s="32">
        <f t="shared" si="9"/>
        <v>1.1589733689600007E-2</v>
      </c>
      <c r="AQ20" s="32">
        <f t="shared" si="9"/>
        <v>1.0917687221100009E-2</v>
      </c>
      <c r="AR20" s="32">
        <f t="shared" si="9"/>
        <v>8.2890880690000279E-3</v>
      </c>
      <c r="AS20" s="32">
        <f t="shared" si="9"/>
        <v>1.1996477625999993E-2</v>
      </c>
      <c r="AT20" s="32">
        <f t="shared" si="9"/>
        <v>1.5233224213999974E-2</v>
      </c>
      <c r="AU20" s="32">
        <f t="shared" si="9"/>
        <v>1.8315143761199915E-2</v>
      </c>
      <c r="AV20" s="32">
        <f t="shared" si="9"/>
        <v>2.1457022119999947E-2</v>
      </c>
      <c r="AW20" s="32">
        <f t="shared" si="9"/>
        <v>2.9982906875499982E-2</v>
      </c>
      <c r="AX20" s="32">
        <f t="shared" si="9"/>
        <v>1.7097154337400056E-2</v>
      </c>
      <c r="AY20" s="32">
        <f t="shared" si="9"/>
        <v>2.4991115677400033E-2</v>
      </c>
      <c r="AZ20" s="32">
        <f t="shared" si="9"/>
        <v>1.4732892603000064E-2</v>
      </c>
      <c r="BA20" s="32">
        <f t="shared" si="9"/>
        <v>8.9027808265000064E-3</v>
      </c>
      <c r="BB20" s="32">
        <f t="shared" si="9"/>
        <v>0</v>
      </c>
      <c r="BC20" s="237">
        <f t="shared" si="9"/>
        <v>0</v>
      </c>
      <c r="BD20" s="400"/>
    </row>
    <row r="21" spans="2:56" ht="17.149999999999999" customHeight="1">
      <c r="B21" s="34" t="s">
        <v>190</v>
      </c>
      <c r="C21" s="78">
        <f>1/$A$1*[1]TimberSectorMinusCoreVPAExp!$B$264</f>
        <v>3.8328870400614843</v>
      </c>
      <c r="D21" s="79">
        <f>1/$A$1*[1]TimberSectorMinusCoreVPAExp!$C$264</f>
        <v>4.2034912759037262</v>
      </c>
      <c r="E21" s="79">
        <f>1/$A$1*[1]TimberSectorMinusCoreVPAExp!$D$264</f>
        <v>4.7251480360645957</v>
      </c>
      <c r="F21" s="79">
        <f>1/$A$1*[1]TimberSectorMinusCoreVPAExp!$E$264</f>
        <v>5.1827464592883343</v>
      </c>
      <c r="G21" s="79">
        <f>1/$A$1*[1]TimberSectorMinusCoreVPAExp!$F$264</f>
        <v>5.2866342407366176</v>
      </c>
      <c r="H21" s="79">
        <f>1/$A$1*[1]TimberSectorMinusCoreVPAExp!$G$264</f>
        <v>5.5892670445429866</v>
      </c>
      <c r="I21" s="79">
        <f>1/$A$1*[1]TimberSectorMinusCoreVPAExp!$H$264</f>
        <v>6.1626063373754381</v>
      </c>
      <c r="J21" s="80">
        <f>1/$A$1*[1]TimberSectorMinusCoreVPAExp!$I$264</f>
        <v>6.6824427220138212</v>
      </c>
      <c r="K21" s="80">
        <f>1/$A$1*[1]TimberSectorMinusCoreVPAExp!$J$264</f>
        <v>6.1715328827999052</v>
      </c>
      <c r="L21" s="80">
        <f>1/$A$1*[1]TimberSectorMinusCoreVPAExp!K$264</f>
        <v>5.4017693036217169</v>
      </c>
      <c r="M21" s="80">
        <f>1/$A$1*[1]TimberSectorMinusCoreVPAExp!L$264</f>
        <v>5.8199559683443534</v>
      </c>
      <c r="N21" s="80">
        <f>1/$A$1*[1]TimberSectorMinusCoreVPAExp!M$264</f>
        <v>5.8231600516757469</v>
      </c>
      <c r="O21" s="80">
        <f>1/$A$1*[1]TimberSectorMinusCoreVPAExp!N$264</f>
        <v>5.5616541741883871</v>
      </c>
      <c r="P21" s="80">
        <f>1/$A$1*[1]TimberSectorMinusCoreVPAExp!O$264</f>
        <v>5.5653856592106257</v>
      </c>
      <c r="Q21" s="80">
        <f>1/$A$1*[1]TimberSectorMinusCoreVPAExp!P$264</f>
        <v>5.4751351249229776</v>
      </c>
      <c r="R21" s="80">
        <f>1/$A$1*[1]TimberSectorMinusCoreVPAExp!Q$264</f>
        <v>5.6288116546420275</v>
      </c>
      <c r="S21" s="80">
        <f>1/$A$1*[1]TimberSectorMinusCoreVPAExp!R$264</f>
        <v>6.053431405467915</v>
      </c>
      <c r="T21" s="80">
        <f>1/$A$1*[1]TimberSectorMinusCoreVPAExp!S$264</f>
        <v>6.2014857421505436</v>
      </c>
      <c r="U21" s="80">
        <f>1/$A$1*[1]TimberSectorMinusCoreVPAExp!T$264</f>
        <v>6.5198028601927325</v>
      </c>
      <c r="V21" s="80">
        <f>1/$A$1*[1]TimberSectorMinusCoreVPAExp!U$264</f>
        <v>6.6263037034319048</v>
      </c>
      <c r="W21" s="80">
        <f>1/$A$1*[1]TimberSectorMinusCoreVPAExp!V$264</f>
        <v>6.5075098155730062</v>
      </c>
      <c r="X21" s="80">
        <f>1/$A$1*[1]TimberSectorMinusCoreVPAExp!W$264</f>
        <v>6.9965245752848366</v>
      </c>
      <c r="Y21" s="80">
        <f>1/$A$1*[1]TimberSectorMinusCoreVPAExp!X$264</f>
        <v>6.0387631173767922</v>
      </c>
      <c r="Z21" s="80">
        <f>1/$A$1*[1]TimberSectorMinusCoreVPAExp!Y$264</f>
        <v>5.9697336097070721</v>
      </c>
      <c r="AA21" s="80">
        <f>1/$A$1*[1]TimberSectorMinusCoreVPAExp!Z$264</f>
        <v>5.9697336097070721</v>
      </c>
      <c r="AB21" s="80">
        <f>1/$A$1*[1]TimberSectorMinusCoreVPAExp!AA$264</f>
        <v>5.9697336097070721</v>
      </c>
      <c r="AC21" s="21"/>
      <c r="AD21" s="40">
        <f>1/1000*[1]TimberSectorMinusCoreVPAExp!AB$264</f>
        <v>1.1497314359089801</v>
      </c>
      <c r="AE21" s="41">
        <f>1/1000*[1]TimberSectorMinusCoreVPAExp!AC$264</f>
        <v>1.1442752658096</v>
      </c>
      <c r="AF21" s="41">
        <f>1/1000*[1]TimberSectorMinusCoreVPAExp!AD$264</f>
        <v>1.3066852661615995</v>
      </c>
      <c r="AG21" s="41">
        <f>1/1000*[1]TimberSectorMinusCoreVPAExp!AE$264</f>
        <v>1.7048674050576</v>
      </c>
      <c r="AH21" s="41">
        <f>1/1000*[1]TimberSectorMinusCoreVPAExp!AF$264</f>
        <v>2.0371574289072996</v>
      </c>
      <c r="AI21" s="41">
        <f>1/1000*[1]TimberSectorMinusCoreVPAExp!AG$264</f>
        <v>2.2061215518342001</v>
      </c>
      <c r="AJ21" s="41">
        <f>1/1000*[1]TimberSectorMinusCoreVPAExp!AH$264</f>
        <v>2.5627281954868009</v>
      </c>
      <c r="AK21" s="41">
        <f>1/1000*[1]TimberSectorMinusCoreVPAExp!AI$264</f>
        <v>3.1068354577095008</v>
      </c>
      <c r="AL21" s="41">
        <f>1/1000*[1]TimberSectorMinusCoreVPAExp!AJ$264</f>
        <v>3.2310909659911995</v>
      </c>
      <c r="AM21" s="41">
        <f>1/1000*[1]TimberSectorMinusCoreVPAExp!AK$264</f>
        <v>2.5350447472548003</v>
      </c>
      <c r="AN21" s="41">
        <f>1/1000*[1]TimberSectorMinusCoreVPAExp!AL$264</f>
        <v>2.4973482564468004</v>
      </c>
      <c r="AO21" s="41">
        <f>1/1000*[1]TimberSectorMinusCoreVPAExp!AM$264</f>
        <v>2.8842509699999992</v>
      </c>
      <c r="AP21" s="41">
        <f>1/1000*[1]TimberSectorMinusCoreVPAExp!AN$264</f>
        <v>2.5454952363632</v>
      </c>
      <c r="AQ21" s="41">
        <f>1/1000*[1]TimberSectorMinusCoreVPAExp!AO$264</f>
        <v>2.5432601397168</v>
      </c>
      <c r="AR21" s="41">
        <f>1/1000*[1]TimberSectorMinusCoreVPAExp!AP$264</f>
        <v>2.5885217089264998</v>
      </c>
      <c r="AS21" s="41">
        <f>1/1000*[1]TimberSectorMinusCoreVPAExp!AQ$264</f>
        <v>2.2398987994039996</v>
      </c>
      <c r="AT21" s="41">
        <f>1/1000*[1]TimberSectorMinusCoreVPAExp!AR$264</f>
        <v>2.4798735890939998</v>
      </c>
      <c r="AU21" s="41">
        <f>1/1000*[1]TimberSectorMinusCoreVPAExp!AS$264</f>
        <v>2.5681203863600994</v>
      </c>
      <c r="AV21" s="41">
        <f>1/1000*[1]TimberSectorMinusCoreVPAExp!AT$264</f>
        <v>2.838595134028</v>
      </c>
      <c r="AW21" s="41">
        <f>1/1000*[1]TimberSectorMinusCoreVPAExp!AU$264</f>
        <v>2.7646441246375004</v>
      </c>
      <c r="AX21" s="41">
        <f>1/1000*[1]TimberSectorMinusCoreVPAExp!AV$264</f>
        <v>2.7918538918529996</v>
      </c>
      <c r="AY21" s="41">
        <f>1/1000*[1]TimberSectorMinusCoreVPAExp!AW$264</f>
        <v>3.5464814561268008</v>
      </c>
      <c r="AZ21" s="41">
        <f>1/1000*[1]TimberSectorMinusCoreVPAExp!AX$264</f>
        <v>3.386827432755001</v>
      </c>
      <c r="BA21" s="41">
        <f>1/1000*[1]TimberSectorMinusCoreVPAExp!AY$264</f>
        <v>3.0837506336163991</v>
      </c>
      <c r="BB21" s="41">
        <f>1/1000*[1]TimberSectorMinusCoreVPAExp!AZ$264</f>
        <v>0</v>
      </c>
      <c r="BC21" s="239">
        <f>1/1000*[1]TimberSectorMinusCoreVPAExp!BA$264</f>
        <v>0</v>
      </c>
      <c r="BD21" s="400"/>
    </row>
    <row r="22" spans="2:56">
      <c r="B22" s="23" t="s">
        <v>28</v>
      </c>
      <c r="C22" s="24">
        <f>1/$A$1*[1]TimberSectorMinusCoreVPAExp!$B$23</f>
        <v>3.6401109712500886E-2</v>
      </c>
      <c r="D22" s="25">
        <f>1/$A$1*[1]TimberSectorMinusCoreVPAExp!$C$23</f>
        <v>3.2442778010535293E-2</v>
      </c>
      <c r="E22" s="25">
        <f>1/$A$1*[1]TimberSectorMinusCoreVPAExp!$D$23</f>
        <v>3.503190040531512E-2</v>
      </c>
      <c r="F22" s="25">
        <f>1/$A$1*[1]TimberSectorMinusCoreVPAExp!$E$23</f>
        <v>2.9526722037776777E-2</v>
      </c>
      <c r="G22" s="25">
        <f>1/$A$1*[1]TimberSectorMinusCoreVPAExp!$F$23</f>
        <v>3.6610003241503535E-2</v>
      </c>
      <c r="H22" s="25">
        <f>1/$A$1*[1]TimberSectorMinusCoreVPAExp!$G$23</f>
        <v>3.9559580120741983E-2</v>
      </c>
      <c r="I22" s="25">
        <f>1/$A$1*[1]TimberSectorMinusCoreVPAExp!$H$23</f>
        <v>4.9895916031795474E-2</v>
      </c>
      <c r="J22" s="26">
        <f>1/$A$1*[1]TimberSectorMinusCoreVPAExp!$I$23</f>
        <v>5.7783793506320277E-2</v>
      </c>
      <c r="K22" s="26">
        <f>1/$A$1*[1]TimberSectorMinusCoreVPAExp!$J$23</f>
        <v>6.5080305486175341E-2</v>
      </c>
      <c r="L22" s="26">
        <f>1/$A$1*[1]TimberSectorMinusCoreVPAExp!K$23</f>
        <v>5.0005394809877632E-2</v>
      </c>
      <c r="M22" s="26">
        <f>1/$A$1*[1]TimberSectorMinusCoreVPAExp!L$23</f>
        <v>5.9931856732969947E-2</v>
      </c>
      <c r="N22" s="26">
        <f>1/$A$1*[1]TimberSectorMinusCoreVPAExp!M$23</f>
        <v>5.8660001366794758E-2</v>
      </c>
      <c r="O22" s="26">
        <f>1/$A$1*[1]TimberSectorMinusCoreVPAExp!N$23</f>
        <v>5.2768328053076373E-2</v>
      </c>
      <c r="P22" s="26">
        <f>1/$A$1*[1]TimberSectorMinusCoreVPAExp!O$23</f>
        <v>4.9170554857131274E-2</v>
      </c>
      <c r="Q22" s="26">
        <f>1/$A$1*[1]TimberSectorMinusCoreVPAExp!P$23</f>
        <v>5.3798861281397672E-2</v>
      </c>
      <c r="R22" s="26">
        <f>1/$A$1*[1]TimberSectorMinusCoreVPAExp!Q$23</f>
        <v>5.8555344145931096E-2</v>
      </c>
      <c r="S22" s="26">
        <f>1/$A$1*[1]TimberSectorMinusCoreVPAExp!R$23</f>
        <v>6.1934300637712374E-2</v>
      </c>
      <c r="T22" s="26">
        <f>1/$A$1*[1]TimberSectorMinusCoreVPAExp!S$23</f>
        <v>7.4468893989817486E-2</v>
      </c>
      <c r="U22" s="26">
        <f>1/$A$1*[1]TimberSectorMinusCoreVPAExp!T$23</f>
        <v>6.8803442088239922E-2</v>
      </c>
      <c r="V22" s="26">
        <f>1/$A$1*[1]TimberSectorMinusCoreVPAExp!U$23</f>
        <v>9.1060567551515578E-2</v>
      </c>
      <c r="W22" s="26">
        <f>1/$A$1*[1]TimberSectorMinusCoreVPAExp!V$23</f>
        <v>8.9659873259999967E-2</v>
      </c>
      <c r="X22" s="26">
        <f>1/$A$1*[1]TimberSectorMinusCoreVPAExp!W$23</f>
        <v>0.10408837889000001</v>
      </c>
      <c r="Y22" s="26">
        <f>1/$A$1*[1]TimberSectorMinusCoreVPAExp!X$23</f>
        <v>6.6636738804298726E-2</v>
      </c>
      <c r="Z22" s="26">
        <f>1/$A$1*[1]TimberSectorMinusCoreVPAExp!Y$23</f>
        <v>6.8255730350909108E-2</v>
      </c>
      <c r="AA22" s="26">
        <f>1/$A$1*[1]TimberSectorMinusCoreVPAExp!Z$23</f>
        <v>6.8255730350909108E-2</v>
      </c>
      <c r="AB22" s="26">
        <f>1/$A$1*[1]TimberSectorMinusCoreVPAExp!AA$23</f>
        <v>6.8255730350909108E-2</v>
      </c>
      <c r="AC22" s="7"/>
      <c r="AD22" s="24">
        <f>1/1000*[1]TimberSectorMinusCoreVPAExp!AB$23</f>
        <v>9.819036942107999E-3</v>
      </c>
      <c r="AE22" s="25">
        <f>1/1000*[1]TimberSectorMinusCoreVPAExp!AC$23</f>
        <v>1.0137984220800001E-2</v>
      </c>
      <c r="AF22" s="25">
        <f>1/1000*[1]TimberSectorMinusCoreVPAExp!AD$23</f>
        <v>9.5345689584000002E-3</v>
      </c>
      <c r="AG22" s="25">
        <f>1/1000*[1]TimberSectorMinusCoreVPAExp!AE$23</f>
        <v>1.3305331636800002E-2</v>
      </c>
      <c r="AH22" s="25">
        <f>1/1000*[1]TimberSectorMinusCoreVPAExp!AF$23</f>
        <v>1.7048055011399998E-2</v>
      </c>
      <c r="AI22" s="25">
        <f>1/1000*[1]TimberSectorMinusCoreVPAExp!AG$23</f>
        <v>1.90315911357E-2</v>
      </c>
      <c r="AJ22" s="25">
        <f>1/1000*[1]TimberSectorMinusCoreVPAExp!AH$23</f>
        <v>2.5032104916400004E-2</v>
      </c>
      <c r="AK22" s="25">
        <f>1/1000*[1]TimberSectorMinusCoreVPAExp!AI$23</f>
        <v>3.3098760482500003E-2</v>
      </c>
      <c r="AL22" s="25">
        <f>1/1000*[1]TimberSectorMinusCoreVPAExp!AJ$23</f>
        <v>3.7184097856800012E-2</v>
      </c>
      <c r="AM22" s="25">
        <f>1/1000*[1]TimberSectorMinusCoreVPAExp!AK$23</f>
        <v>2.9375535494800004E-2</v>
      </c>
      <c r="AN22" s="25">
        <f>1/1000*[1]TimberSectorMinusCoreVPAExp!AL$23</f>
        <v>2.9179404694799998E-2</v>
      </c>
      <c r="AO22" s="25">
        <f>1/1000*[1]TimberSectorMinusCoreVPAExp!AM$23</f>
        <v>3.2293692864000002E-2</v>
      </c>
      <c r="AP22" s="25">
        <f>1/1000*[1]TimberSectorMinusCoreVPAExp!AN$23</f>
        <v>3.1381554775999999E-2</v>
      </c>
      <c r="AQ22" s="25">
        <f>1/1000*[1]TimberSectorMinusCoreVPAExp!AO$23</f>
        <v>3.1112204738100006E-2</v>
      </c>
      <c r="AR22" s="25">
        <f>1/1000*[1]TimberSectorMinusCoreVPAExp!AP$23</f>
        <v>3.0474828166000001E-2</v>
      </c>
      <c r="AS22" s="25">
        <f>1/1000*[1]TimberSectorMinusCoreVPAExp!AQ$23</f>
        <v>2.9728152695499999E-2</v>
      </c>
      <c r="AT22" s="25">
        <f>1/1000*[1]TimberSectorMinusCoreVPAExp!AR$23</f>
        <v>2.7818181322800003E-2</v>
      </c>
      <c r="AU22" s="25">
        <f>1/1000*[1]TimberSectorMinusCoreVPAExp!AS$23</f>
        <v>3.0598707382100004E-2</v>
      </c>
      <c r="AV22" s="25">
        <f>1/1000*[1]TimberSectorMinusCoreVPAExp!AT$23</f>
        <v>3.3735916912000001E-2</v>
      </c>
      <c r="AW22" s="25">
        <f>1/1000*[1]TimberSectorMinusCoreVPAExp!AU$23</f>
        <v>3.8128785178500012E-2</v>
      </c>
      <c r="AX22" s="25">
        <f>1/1000*[1]TimberSectorMinusCoreVPAExp!AV$23</f>
        <v>4.0574331765200006E-2</v>
      </c>
      <c r="AY22" s="25">
        <f>1/1000*[1]TimberSectorMinusCoreVPAExp!AW$23</f>
        <v>5.3155040538900009E-2</v>
      </c>
      <c r="AZ22" s="25">
        <f>1/1000*[1]TimberSectorMinusCoreVPAExp!AX$23</f>
        <v>4.3674083738999996E-2</v>
      </c>
      <c r="BA22" s="25">
        <f>1/1000*[1]TimberSectorMinusCoreVPAExp!AY$23</f>
        <v>4.1241932503200004E-2</v>
      </c>
      <c r="BB22" s="25">
        <f>1/1000*[1]TimberSectorMinusCoreVPAExp!AZ$23</f>
        <v>0</v>
      </c>
      <c r="BC22" s="226">
        <f>1/1000*[1]TimberSectorMinusCoreVPAExp!BA$23</f>
        <v>0</v>
      </c>
      <c r="BD22" s="400"/>
    </row>
    <row r="23" spans="2:56">
      <c r="B23" s="23" t="s">
        <v>70</v>
      </c>
      <c r="C23" s="24">
        <f>1/$A$1*[1]TimberSectorMinusCoreVPAExp!$B$63</f>
        <v>3.9366980188824757E-2</v>
      </c>
      <c r="D23" s="25">
        <f>1/$A$1*[1]TimberSectorMinusCoreVPAExp!$C$63</f>
        <v>7.6178202825730484E-2</v>
      </c>
      <c r="E23" s="25">
        <f>1/$A$1*[1]TimberSectorMinusCoreVPAExp!$D$63</f>
        <v>0.1039358466089892</v>
      </c>
      <c r="F23" s="25">
        <f>1/$A$1*[1]TimberSectorMinusCoreVPAExp!$E$63</f>
        <v>0.1306517564078345</v>
      </c>
      <c r="G23" s="25">
        <f>1/$A$1*[1]TimberSectorMinusCoreVPAExp!$F$63</f>
        <v>0.12991217362443869</v>
      </c>
      <c r="H23" s="25">
        <f>1/$A$1*[1]TimberSectorMinusCoreVPAExp!$G$63</f>
        <v>0.13837484321288945</v>
      </c>
      <c r="I23" s="25">
        <f>1/$A$1*[1]TimberSectorMinusCoreVPAExp!$H$63</f>
        <v>0.16675569104956842</v>
      </c>
      <c r="J23" s="26">
        <f>1/$A$1*[1]TimberSectorMinusCoreVPAExp!$I$63</f>
        <v>0.19733424204574862</v>
      </c>
      <c r="K23" s="26">
        <f>1/$A$1*[1]TimberSectorMinusCoreVPAExp!$J$63</f>
        <v>0.18966604525185074</v>
      </c>
      <c r="L23" s="26">
        <f>1/$A$1*[1]TimberSectorMinusCoreVPAExp!K$63</f>
        <v>0.14488684927644085</v>
      </c>
      <c r="M23" s="26">
        <f>1/$A$1*[1]TimberSectorMinusCoreVPAExp!L$63</f>
        <v>0.1310133287547702</v>
      </c>
      <c r="N23" s="26">
        <f>1/$A$1*[1]TimberSectorMinusCoreVPAExp!M$63</f>
        <v>0.12077011728944456</v>
      </c>
      <c r="O23" s="26">
        <f>1/$A$1*[1]TimberSectorMinusCoreVPAExp!N$63</f>
        <v>0.1090684583369132</v>
      </c>
      <c r="P23" s="26">
        <f>1/$A$1*[1]TimberSectorMinusCoreVPAExp!O$63</f>
        <v>0.10511648467844285</v>
      </c>
      <c r="Q23" s="26">
        <f>1/$A$1*[1]TimberSectorMinusCoreVPAExp!P$63</f>
        <v>9.5360690831191572E-2</v>
      </c>
      <c r="R23" s="26">
        <f>1/$A$1*[1]TimberSectorMinusCoreVPAExp!Q$63</f>
        <v>9.2573404751294303E-2</v>
      </c>
      <c r="S23" s="26">
        <f>1/$A$1*[1]TimberSectorMinusCoreVPAExp!R$63</f>
        <v>0.11350067383583599</v>
      </c>
      <c r="T23" s="26">
        <f>1/$A$1*[1]TimberSectorMinusCoreVPAExp!S$63</f>
        <v>0.13759090151790745</v>
      </c>
      <c r="U23" s="26">
        <f>1/$A$1*[1]TimberSectorMinusCoreVPAExp!T$63</f>
        <v>0.15070398091077222</v>
      </c>
      <c r="V23" s="26">
        <f>1/$A$1*[1]TimberSectorMinusCoreVPAExp!U$63</f>
        <v>0.14575133772260648</v>
      </c>
      <c r="W23" s="26">
        <f>1/$A$1*[1]TimberSectorMinusCoreVPAExp!V$63</f>
        <v>0.14071676370666666</v>
      </c>
      <c r="X23" s="26">
        <f>1/$A$1*[1]TimberSectorMinusCoreVPAExp!W$63</f>
        <v>0.16786090086999989</v>
      </c>
      <c r="Y23" s="26">
        <f>1/$A$1*[1]TimberSectorMinusCoreVPAExp!X$63</f>
        <v>0.16586534819999987</v>
      </c>
      <c r="Z23" s="26">
        <f>1/$A$1*[1]TimberSectorMinusCoreVPAExp!Y$63</f>
        <v>0.17425055672000009</v>
      </c>
      <c r="AA23" s="26">
        <f>1/$A$1*[1]TimberSectorMinusCoreVPAExp!Z$63</f>
        <v>0.17425055672000009</v>
      </c>
      <c r="AB23" s="26">
        <f>1/$A$1*[1]TimberSectorMinusCoreVPAExp!AA$63</f>
        <v>0.17425055672000009</v>
      </c>
      <c r="AC23" s="7"/>
      <c r="AD23" s="24">
        <f>1/1000*[1]TimberSectorMinusCoreVPAExp!AB$63</f>
        <v>9.5566080095790002E-3</v>
      </c>
      <c r="AE23" s="25">
        <f>1/1000*[1]TimberSectorMinusCoreVPAExp!AC$63</f>
        <v>1.6788227988000001E-2</v>
      </c>
      <c r="AF23" s="25">
        <f>1/1000*[1]TimberSectorMinusCoreVPAExp!AD$63</f>
        <v>2.5902446342399996E-2</v>
      </c>
      <c r="AG23" s="25">
        <f>1/1000*[1]TimberSectorMinusCoreVPAExp!AE$63</f>
        <v>3.6198560630400001E-2</v>
      </c>
      <c r="AH23" s="25">
        <f>1/1000*[1]TimberSectorMinusCoreVPAExp!AF$63</f>
        <v>4.36760319947E-2</v>
      </c>
      <c r="AI23" s="25">
        <f>1/1000*[1]TimberSectorMinusCoreVPAExp!AG$63</f>
        <v>4.4858802331200001E-2</v>
      </c>
      <c r="AJ23" s="25">
        <f>1/1000*[1]TimberSectorMinusCoreVPAExp!AH$63</f>
        <v>6.4117812921200001E-2</v>
      </c>
      <c r="AK23" s="25">
        <f>1/1000*[1]TimberSectorMinusCoreVPAExp!AI$63</f>
        <v>7.9588120041999999E-2</v>
      </c>
      <c r="AL23" s="25">
        <f>1/1000*[1]TimberSectorMinusCoreVPAExp!AJ$63</f>
        <v>8.7759932669600013E-2</v>
      </c>
      <c r="AM23" s="25">
        <f>1/1000*[1]TimberSectorMinusCoreVPAExp!AK$63</f>
        <v>6.7972088210399989E-2</v>
      </c>
      <c r="AN23" s="25">
        <f>1/1000*[1]TimberSectorMinusCoreVPAExp!AL$63</f>
        <v>4.9192698197699995E-2</v>
      </c>
      <c r="AO23" s="25">
        <f>1/1000*[1]TimberSectorMinusCoreVPAExp!AM$63</f>
        <v>4.8957298416000002E-2</v>
      </c>
      <c r="AP23" s="25">
        <f>1/1000*[1]TimberSectorMinusCoreVPAExp!AN$63</f>
        <v>4.0138854359999997E-2</v>
      </c>
      <c r="AQ23" s="25">
        <f>1/1000*[1]TimberSectorMinusCoreVPAExp!AO$63</f>
        <v>3.86478096075E-2</v>
      </c>
      <c r="AR23" s="25">
        <f>1/1000*[1]TimberSectorMinusCoreVPAExp!AP$63</f>
        <v>3.3636688721500003E-2</v>
      </c>
      <c r="AS23" s="25">
        <f>1/1000*[1]TimberSectorMinusCoreVPAExp!AQ$63</f>
        <v>2.8003187526999998E-2</v>
      </c>
      <c r="AT23" s="25">
        <f>1/1000*[1]TimberSectorMinusCoreVPAExp!AR$63</f>
        <v>3.4826876201499997E-2</v>
      </c>
      <c r="AU23" s="25">
        <f>1/1000*[1]TimberSectorMinusCoreVPAExp!AS$63</f>
        <v>4.0844242496200008E-2</v>
      </c>
      <c r="AV23" s="25">
        <f>1/1000*[1]TimberSectorMinusCoreVPAExp!AT$63</f>
        <v>4.9488514166999995E-2</v>
      </c>
      <c r="AW23" s="25">
        <f>1/1000*[1]TimberSectorMinusCoreVPAExp!AU$63</f>
        <v>4.4462307170499996E-2</v>
      </c>
      <c r="AX23" s="25">
        <f>1/1000*[1]TimberSectorMinusCoreVPAExp!AV$63</f>
        <v>4.5289460149400017E-2</v>
      </c>
      <c r="AY23" s="25">
        <f>1/1000*[1]TimberSectorMinusCoreVPAExp!AW$63</f>
        <v>6.385117473180002E-2</v>
      </c>
      <c r="AZ23" s="25">
        <f>1/1000*[1]TimberSectorMinusCoreVPAExp!AX$63</f>
        <v>6.8358661370999996E-2</v>
      </c>
      <c r="BA23" s="25">
        <f>1/1000*[1]TimberSectorMinusCoreVPAExp!AY$63</f>
        <v>7.64927471858E-2</v>
      </c>
      <c r="BB23" s="25">
        <f>1/1000*[1]TimberSectorMinusCoreVPAExp!AZ$63</f>
        <v>0</v>
      </c>
      <c r="BC23" s="226">
        <f>1/1000*[1]TimberSectorMinusCoreVPAExp!BA$63</f>
        <v>0</v>
      </c>
      <c r="BD23" s="400"/>
    </row>
    <row r="24" spans="2:56">
      <c r="B24" s="23" t="s">
        <v>51</v>
      </c>
      <c r="C24" s="24">
        <f>1/$A$1*[1]TimberSectorMinusCoreVPAExp!$B$67</f>
        <v>6.4360736342052555E-2</v>
      </c>
      <c r="D24" s="25">
        <f>1/$A$1*[1]TimberSectorMinusCoreVPAExp!$C$67</f>
        <v>9.6521070869558259E-2</v>
      </c>
      <c r="E24" s="25">
        <f>1/$A$1*[1]TimberSectorMinusCoreVPAExp!$D$67</f>
        <v>0.12451120261276903</v>
      </c>
      <c r="F24" s="25">
        <f>1/$A$1*[1]TimberSectorMinusCoreVPAExp!$E$67</f>
        <v>0.14918958586771006</v>
      </c>
      <c r="G24" s="25">
        <f>1/$A$1*[1]TimberSectorMinusCoreVPAExp!$F$67</f>
        <v>0.16745544554400238</v>
      </c>
      <c r="H24" s="25">
        <f>1/$A$1*[1]TimberSectorMinusCoreVPAExp!$G$67</f>
        <v>0.18418477833512534</v>
      </c>
      <c r="I24" s="25">
        <f>1/$A$1*[1]TimberSectorMinusCoreVPAExp!$H$67</f>
        <v>0.24135104225651585</v>
      </c>
      <c r="J24" s="26">
        <f>1/$A$1*[1]TimberSectorMinusCoreVPAExp!$I$67</f>
        <v>0.30831893737356281</v>
      </c>
      <c r="K24" s="26">
        <f>1/$A$1*[1]TimberSectorMinusCoreVPAExp!$J$67</f>
        <v>0.32489053617922647</v>
      </c>
      <c r="L24" s="26">
        <f>1/$A$1*[1]TimberSectorMinusCoreVPAExp!K$67</f>
        <v>0.25509440693211571</v>
      </c>
      <c r="M24" s="26">
        <f>1/$A$1*[1]TimberSectorMinusCoreVPAExp!L$67</f>
        <v>0.2556831981835101</v>
      </c>
      <c r="N24" s="26">
        <f>1/$A$1*[1]TimberSectorMinusCoreVPAExp!M$67</f>
        <v>0.23602416268283888</v>
      </c>
      <c r="O24" s="26">
        <f>1/$A$1*[1]TimberSectorMinusCoreVPAExp!N$67</f>
        <v>0.27480290421113751</v>
      </c>
      <c r="P24" s="26">
        <f>1/$A$1*[1]TimberSectorMinusCoreVPAExp!O$67</f>
        <v>0.26522594509677644</v>
      </c>
      <c r="Q24" s="26">
        <f>1/$A$1*[1]TimberSectorMinusCoreVPAExp!P$67</f>
        <v>0.2623001978533846</v>
      </c>
      <c r="R24" s="26">
        <f>1/$A$1*[1]TimberSectorMinusCoreVPAExp!Q$67</f>
        <v>0.29638619837924141</v>
      </c>
      <c r="S24" s="26">
        <f>1/$A$1*[1]TimberSectorMinusCoreVPAExp!R$67</f>
        <v>0.32159663911231823</v>
      </c>
      <c r="T24" s="26">
        <f>1/$A$1*[1]TimberSectorMinusCoreVPAExp!S$67</f>
        <v>0.33509116817971912</v>
      </c>
      <c r="U24" s="26">
        <f>1/$A$1*[1]TimberSectorMinusCoreVPAExp!T$67</f>
        <v>0.35922570014492278</v>
      </c>
      <c r="V24" s="26">
        <f>1/$A$1*[1]TimberSectorMinusCoreVPAExp!U$67</f>
        <v>0.37049857573809986</v>
      </c>
      <c r="W24" s="26">
        <f>1/$A$1*[1]TimberSectorMinusCoreVPAExp!V$67</f>
        <v>0.35982714153999951</v>
      </c>
      <c r="X24" s="26">
        <f>1/$A$1*[1]TimberSectorMinusCoreVPAExp!W$67</f>
        <v>0.34613826031000028</v>
      </c>
      <c r="Y24" s="26">
        <f>1/$A$1*[1]TimberSectorMinusCoreVPAExp!X$67</f>
        <v>0.30745640841999983</v>
      </c>
      <c r="Z24" s="26">
        <f>1/$A$1*[1]TimberSectorMinusCoreVPAExp!Y$67</f>
        <v>0.29754713792121412</v>
      </c>
      <c r="AA24" s="26">
        <f>1/$A$1*[1]TimberSectorMinusCoreVPAExp!Z$67</f>
        <v>0.29754713792121412</v>
      </c>
      <c r="AB24" s="26">
        <f>1/$A$1*[1]TimberSectorMinusCoreVPAExp!AA$67</f>
        <v>0.29754713792121412</v>
      </c>
      <c r="AC24" s="7"/>
      <c r="AD24" s="24">
        <f>1/1000*[1]TimberSectorMinusCoreVPAExp!AB$67</f>
        <v>2.4698412816491998E-2</v>
      </c>
      <c r="AE24" s="25">
        <f>1/1000*[1]TimberSectorMinusCoreVPAExp!AC$67</f>
        <v>2.7499306648800001E-2</v>
      </c>
      <c r="AF24" s="25">
        <f>1/1000*[1]TimberSectorMinusCoreVPAExp!AD$67</f>
        <v>3.5996888040000001E-2</v>
      </c>
      <c r="AG24" s="25">
        <f>1/1000*[1]TimberSectorMinusCoreVPAExp!AE$67</f>
        <v>4.6224817217600009E-2</v>
      </c>
      <c r="AH24" s="25">
        <f>1/1000*[1]TimberSectorMinusCoreVPAExp!AF$67</f>
        <v>5.5630149823500008E-2</v>
      </c>
      <c r="AI24" s="25">
        <f>1/1000*[1]TimberSectorMinusCoreVPAExp!AG$67</f>
        <v>6.8228888656500009E-2</v>
      </c>
      <c r="AJ24" s="25">
        <f>1/1000*[1]TimberSectorMinusCoreVPAExp!AH$67</f>
        <v>8.2439618524400002E-2</v>
      </c>
      <c r="AK24" s="25">
        <f>1/1000*[1]TimberSectorMinusCoreVPAExp!AI$67</f>
        <v>0.11563361176150001</v>
      </c>
      <c r="AL24" s="25">
        <f>1/1000*[1]TimberSectorMinusCoreVPAExp!AJ$67</f>
        <v>0.1466366758764</v>
      </c>
      <c r="AM24" s="25">
        <f>1/1000*[1]TimberSectorMinusCoreVPAExp!AK$67</f>
        <v>0.11264651679599999</v>
      </c>
      <c r="AN24" s="25">
        <f>1/1000*[1]TimberSectorMinusCoreVPAExp!AL$67</f>
        <v>0.10434321018270001</v>
      </c>
      <c r="AO24" s="25">
        <f>1/1000*[1]TimberSectorMinusCoreVPAExp!AM$67</f>
        <v>0.12475378084800003</v>
      </c>
      <c r="AP24" s="25">
        <f>1/1000*[1]TimberSectorMinusCoreVPAExp!AN$67</f>
        <v>0.11189712108960001</v>
      </c>
      <c r="AQ24" s="25">
        <f>1/1000*[1]TimberSectorMinusCoreVPAExp!AO$67</f>
        <v>0.10938380214390001</v>
      </c>
      <c r="AR24" s="25">
        <f>1/1000*[1]TimberSectorMinusCoreVPAExp!AP$67</f>
        <v>0.1089030581535</v>
      </c>
      <c r="AS24" s="25">
        <f>1/1000*[1]TimberSectorMinusCoreVPAExp!AQ$67</f>
        <v>9.8334039706000007E-2</v>
      </c>
      <c r="AT24" s="25">
        <f>1/1000*[1]TimberSectorMinusCoreVPAExp!AR$67</f>
        <v>0.10546836749879999</v>
      </c>
      <c r="AU24" s="25">
        <f>1/1000*[1]TimberSectorMinusCoreVPAExp!AS$67</f>
        <v>0.1151896074472</v>
      </c>
      <c r="AV24" s="25">
        <f>1/1000*[1]TimberSectorMinusCoreVPAExp!AT$67</f>
        <v>0.13550735658599999</v>
      </c>
      <c r="AW24" s="25">
        <f>1/1000*[1]TimberSectorMinusCoreVPAExp!AU$67</f>
        <v>0.13235168067899999</v>
      </c>
      <c r="AX24" s="25">
        <f>1/1000*[1]TimberSectorMinusCoreVPAExp!AV$67</f>
        <v>0.12569723907640001</v>
      </c>
      <c r="AY24" s="25">
        <f>1/1000*[1]TimberSectorMinusCoreVPAExp!AW$67</f>
        <v>0.14764892558120002</v>
      </c>
      <c r="AZ24" s="25">
        <f>1/1000*[1]TimberSectorMinusCoreVPAExp!AX$67</f>
        <v>0.14925569174100001</v>
      </c>
      <c r="BA24" s="25">
        <f>1/1000*[1]TimberSectorMinusCoreVPAExp!AY$67</f>
        <v>0.16022241684899996</v>
      </c>
      <c r="BB24" s="25">
        <f>1/1000*[1]TimberSectorMinusCoreVPAExp!AZ$67</f>
        <v>0</v>
      </c>
      <c r="BC24" s="226">
        <f>1/1000*[1]TimberSectorMinusCoreVPAExp!BA$67</f>
        <v>0</v>
      </c>
      <c r="BD24" s="400"/>
    </row>
    <row r="25" spans="2:56">
      <c r="B25" s="23" t="s">
        <v>29</v>
      </c>
      <c r="C25" s="24">
        <f>1/$A$1*[1]TimberSectorMinusCoreVPAExp!$B$85</f>
        <v>9.6194051484916041E-2</v>
      </c>
      <c r="D25" s="25">
        <f>1/$A$1*[1]TimberSectorMinusCoreVPAExp!$C$85</f>
        <v>0.12227591591389082</v>
      </c>
      <c r="E25" s="25">
        <f>1/$A$1*[1]TimberSectorMinusCoreVPAExp!$D$85</f>
        <v>0.14069539335139664</v>
      </c>
      <c r="F25" s="25">
        <f>1/$A$1*[1]TimberSectorMinusCoreVPAExp!$E$85</f>
        <v>0.1347965999949336</v>
      </c>
      <c r="G25" s="25">
        <f>1/$A$1*[1]TimberSectorMinusCoreVPAExp!$F$85</f>
        <v>0.16555101215627974</v>
      </c>
      <c r="H25" s="25">
        <f>1/$A$1*[1]TimberSectorMinusCoreVPAExp!$G$85</f>
        <v>0.20087351700151745</v>
      </c>
      <c r="I25" s="25">
        <f>1/$A$1*[1]TimberSectorMinusCoreVPAExp!$H$85</f>
        <v>0.2269453421319029</v>
      </c>
      <c r="J25" s="26">
        <f>1/$A$1*[1]TimberSectorMinusCoreVPAExp!$I$85</f>
        <v>0.24436649433010985</v>
      </c>
      <c r="K25" s="26">
        <f>1/$A$1*[1]TimberSectorMinusCoreVPAExp!$J$85</f>
        <v>0.24349680569443094</v>
      </c>
      <c r="L25" s="26">
        <f>1/$A$1*[1]TimberSectorMinusCoreVPAExp!K$85</f>
        <v>0.24452794185122698</v>
      </c>
      <c r="M25" s="26">
        <f>1/$A$1*[1]TimberSectorMinusCoreVPAExp!L$85</f>
        <v>0.28862735298622355</v>
      </c>
      <c r="N25" s="26">
        <f>1/$A$1*[1]TimberSectorMinusCoreVPAExp!M$85</f>
        <v>0.32312631262658426</v>
      </c>
      <c r="O25" s="26">
        <f>1/$A$1*[1]TimberSectorMinusCoreVPAExp!N$85</f>
        <v>0.30979349222978392</v>
      </c>
      <c r="P25" s="26">
        <f>1/$A$1*[1]TimberSectorMinusCoreVPAExp!O$85</f>
        <v>0.31016527173837344</v>
      </c>
      <c r="Q25" s="26">
        <f>1/$A$1*[1]TimberSectorMinusCoreVPAExp!P$85</f>
        <v>0.30724661154388549</v>
      </c>
      <c r="R25" s="26">
        <f>1/$A$1*[1]TimberSectorMinusCoreVPAExp!Q$85</f>
        <v>0.30814894606350302</v>
      </c>
      <c r="S25" s="26">
        <f>1/$A$1*[1]TimberSectorMinusCoreVPAExp!R$85</f>
        <v>0.34194636031436398</v>
      </c>
      <c r="T25" s="26">
        <f>1/$A$1*[1]TimberSectorMinusCoreVPAExp!S$85</f>
        <v>0.39179350425390319</v>
      </c>
      <c r="U25" s="26">
        <f>1/$A$1*[1]TimberSectorMinusCoreVPAExp!T$85</f>
        <v>0.42045743029406984</v>
      </c>
      <c r="V25" s="26">
        <f>1/$A$1*[1]TimberSectorMinusCoreVPAExp!U$85</f>
        <v>0.4353132069909178</v>
      </c>
      <c r="W25" s="26">
        <f>1/$A$1*[1]TimberSectorMinusCoreVPAExp!V$85</f>
        <v>0.43816428369999982</v>
      </c>
      <c r="X25" s="26">
        <f>1/$A$1*[1]TimberSectorMinusCoreVPAExp!W$85</f>
        <v>0.51461347585486439</v>
      </c>
      <c r="Y25" s="26">
        <f>1/$A$1*[1]TimberSectorMinusCoreVPAExp!X$85</f>
        <v>0.5007607900879717</v>
      </c>
      <c r="Z25" s="26">
        <f>1/$A$1*[1]TimberSectorMinusCoreVPAExp!Y$85</f>
        <v>0.42382865130121417</v>
      </c>
      <c r="AA25" s="26">
        <f>1/$A$1*[1]TimberSectorMinusCoreVPAExp!Z$85</f>
        <v>0.42382865130121417</v>
      </c>
      <c r="AB25" s="26">
        <f>1/$A$1*[1]TimberSectorMinusCoreVPAExp!AA$85</f>
        <v>0.42382865130121417</v>
      </c>
      <c r="AC25" s="7"/>
      <c r="AD25" s="24">
        <f>1/1000*[1]TimberSectorMinusCoreVPAExp!AB$85</f>
        <v>3.0093637197534003E-2</v>
      </c>
      <c r="AE25" s="25">
        <f>1/1000*[1]TimberSectorMinusCoreVPAExp!AC$85</f>
        <v>3.5738150470799993E-2</v>
      </c>
      <c r="AF25" s="25">
        <f>1/1000*[1]TimberSectorMinusCoreVPAExp!AD$85</f>
        <v>4.5874098940800002E-2</v>
      </c>
      <c r="AG25" s="25">
        <f>1/1000*[1]TimberSectorMinusCoreVPAExp!AE$85</f>
        <v>6.0713182700800006E-2</v>
      </c>
      <c r="AH25" s="25">
        <f>1/1000*[1]TimberSectorMinusCoreVPAExp!AF$85</f>
        <v>8.2603570275799995E-2</v>
      </c>
      <c r="AI25" s="25">
        <f>1/1000*[1]TimberSectorMinusCoreVPAExp!AG$85</f>
        <v>9.0925139319300005E-2</v>
      </c>
      <c r="AJ25" s="25">
        <f>1/1000*[1]TimberSectorMinusCoreVPAExp!AH$85</f>
        <v>0.11537902892440002</v>
      </c>
      <c r="AK25" s="25">
        <f>1/1000*[1]TimberSectorMinusCoreVPAExp!AI$85</f>
        <v>0.12481041123650002</v>
      </c>
      <c r="AL25" s="25">
        <f>1/1000*[1]TimberSectorMinusCoreVPAExp!AJ$85</f>
        <v>0.14142935554200001</v>
      </c>
      <c r="AM25" s="25">
        <f>1/1000*[1]TimberSectorMinusCoreVPAExp!AK$85</f>
        <v>0.1326756258124</v>
      </c>
      <c r="AN25" s="25">
        <f>1/1000*[1]TimberSectorMinusCoreVPAExp!AL$85</f>
        <v>0.13612073632020003</v>
      </c>
      <c r="AO25" s="25">
        <f>1/1000*[1]TimberSectorMinusCoreVPAExp!AM$85</f>
        <v>0.17213512785600002</v>
      </c>
      <c r="AP25" s="25">
        <f>1/1000*[1]TimberSectorMinusCoreVPAExp!AN$85</f>
        <v>0.1517963885152</v>
      </c>
      <c r="AQ25" s="25">
        <f>1/1000*[1]TimberSectorMinusCoreVPAExp!AO$85</f>
        <v>0.15077938690260001</v>
      </c>
      <c r="AR25" s="25">
        <f>1/1000*[1]TimberSectorMinusCoreVPAExp!AP$85</f>
        <v>0.14943255487400001</v>
      </c>
      <c r="AS25" s="25">
        <f>1/1000*[1]TimberSectorMinusCoreVPAExp!AQ$85</f>
        <v>0.12846525932799999</v>
      </c>
      <c r="AT25" s="25">
        <f>1/1000*[1]TimberSectorMinusCoreVPAExp!AR$85</f>
        <v>0.14843912319469998</v>
      </c>
      <c r="AU25" s="25">
        <f>1/1000*[1]TimberSectorMinusCoreVPAExp!AS$85</f>
        <v>0.15777483061340003</v>
      </c>
      <c r="AV25" s="25">
        <f>1/1000*[1]TimberSectorMinusCoreVPAExp!AT$85</f>
        <v>0.18210649992700001</v>
      </c>
      <c r="AW25" s="25">
        <f>1/1000*[1]TimberSectorMinusCoreVPAExp!AU$85</f>
        <v>0.188095647225</v>
      </c>
      <c r="AX25" s="25">
        <f>1/1000*[1]TimberSectorMinusCoreVPAExp!AV$85</f>
        <v>0.19500631200240001</v>
      </c>
      <c r="AY25" s="25">
        <f>1/1000*[1]TimberSectorMinusCoreVPAExp!AW$85</f>
        <v>0.26656301927039999</v>
      </c>
      <c r="AZ25" s="25">
        <f>1/1000*[1]TimberSectorMinusCoreVPAExp!AX$85</f>
        <v>0.26329595397299993</v>
      </c>
      <c r="BA25" s="25">
        <f>1/1000*[1]TimberSectorMinusCoreVPAExp!AY$85</f>
        <v>0.21709996032779999</v>
      </c>
      <c r="BB25" s="25">
        <f>1/1000*[1]TimberSectorMinusCoreVPAExp!AZ$85</f>
        <v>0</v>
      </c>
      <c r="BC25" s="226">
        <f>1/1000*[1]TimberSectorMinusCoreVPAExp!BA$85</f>
        <v>0</v>
      </c>
      <c r="BD25" s="400"/>
    </row>
    <row r="26" spans="2:56">
      <c r="B26" s="23" t="s">
        <v>30</v>
      </c>
      <c r="C26" s="103">
        <f>1/$A$1*[1]TimberSectorMinusCoreVPAExp!$B$91</f>
        <v>1.6202423117415967</v>
      </c>
      <c r="D26" s="104">
        <f>1/$A$1*[1]TimberSectorMinusCoreVPAExp!$C$91</f>
        <v>1.5252920445997546</v>
      </c>
      <c r="E26" s="104">
        <f>1/$A$1*[1]TimberSectorMinusCoreVPAExp!$D$91</f>
        <v>1.5417841282289215</v>
      </c>
      <c r="F26" s="104">
        <f>1/$A$1*[1]TimberSectorMinusCoreVPAExp!$E$91</f>
        <v>1.6538073693017143</v>
      </c>
      <c r="G26" s="104">
        <f>1/$A$1*[1]TimberSectorMinusCoreVPAExp!$F$91</f>
        <v>1.6890758278483189</v>
      </c>
      <c r="H26" s="104">
        <f>1/$A$1*[1]TimberSectorMinusCoreVPAExp!$G$91</f>
        <v>1.7687547354470932</v>
      </c>
      <c r="I26" s="104">
        <f>1/$A$1*[1]TimberSectorMinusCoreVPAExp!$H$91</f>
        <v>1.8962964684350507</v>
      </c>
      <c r="J26" s="105">
        <f>1/$A$1*[1]TimberSectorMinusCoreVPAExp!$I$91</f>
        <v>2.0269876262500004</v>
      </c>
      <c r="K26" s="105">
        <f>1/$A$1*[1]TimberSectorMinusCoreVPAExp!$J$91</f>
        <v>1.8685639433999999</v>
      </c>
      <c r="L26" s="105">
        <f>1/$A$1*[1]TimberSectorMinusCoreVPAExp!K$91</f>
        <v>1.8063483374382892</v>
      </c>
      <c r="M26" s="105">
        <f>1/$A$1*[1]TimberSectorMinusCoreVPAExp!L$91</f>
        <v>1.9822029094334568</v>
      </c>
      <c r="N26" s="105">
        <f>1/$A$1*[1]TimberSectorMinusCoreVPAExp!M$91</f>
        <v>2.2483786376266495</v>
      </c>
      <c r="O26" s="105">
        <f>1/$A$1*[1]TimberSectorMinusCoreVPAExp!N$91</f>
        <v>2.195939242497627</v>
      </c>
      <c r="P26" s="105">
        <f>1/$A$1*[1]TimberSectorMinusCoreVPAExp!O$91</f>
        <v>2.1420685720287875</v>
      </c>
      <c r="Q26" s="105">
        <f>1/$A$1*[1]TimberSectorMinusCoreVPAExp!P$91</f>
        <v>2.1778455375761299</v>
      </c>
      <c r="R26" s="105">
        <f>1/$A$1*[1]TimberSectorMinusCoreVPAExp!Q$91</f>
        <v>2.2135934732471014</v>
      </c>
      <c r="S26" s="105">
        <f>1/$A$1*[1]TimberSectorMinusCoreVPAExp!R$91</f>
        <v>2.3475781083051954</v>
      </c>
      <c r="T26" s="105">
        <f>1/$A$1*[1]TimberSectorMinusCoreVPAExp!S$91</f>
        <v>2.4241754955299997</v>
      </c>
      <c r="U26" s="105">
        <f>1/$A$1*[1]TimberSectorMinusCoreVPAExp!T$91</f>
        <v>2.5320539789285306</v>
      </c>
      <c r="V26" s="105">
        <f>1/$A$1*[1]TimberSectorMinusCoreVPAExp!U$91</f>
        <v>2.5410797934602343</v>
      </c>
      <c r="W26" s="105">
        <f>1/$A$1*[1]TimberSectorMinusCoreVPAExp!V$91</f>
        <v>2.69326385913</v>
      </c>
      <c r="X26" s="105">
        <f>1/$A$1*[1]TimberSectorMinusCoreVPAExp!W$91</f>
        <v>2.7790316271166651</v>
      </c>
      <c r="Y26" s="105">
        <f>1/$A$1*[1]TimberSectorMinusCoreVPAExp!X$91</f>
        <v>2.3799334308600031</v>
      </c>
      <c r="Z26" s="105">
        <f>1/$A$1*[1]TimberSectorMinusCoreVPAExp!Y$91</f>
        <v>2.2684181234800014</v>
      </c>
      <c r="AA26" s="105">
        <f>1/$A$1*[1]TimberSectorMinusCoreVPAExp!Z$91</f>
        <v>2.2684181234800014</v>
      </c>
      <c r="AB26" s="105">
        <f>1/$A$1*[1]TimberSectorMinusCoreVPAExp!AA$91</f>
        <v>2.2684181234800014</v>
      </c>
      <c r="AC26" s="7"/>
      <c r="AD26" s="103">
        <f>1/1000*[1]TimberSectorMinusCoreVPAExp!AB$91</f>
        <v>0.6584818122779279</v>
      </c>
      <c r="AE26" s="104">
        <f>1/1000*[1]TimberSectorMinusCoreVPAExp!AC$91</f>
        <v>0.58600011660399998</v>
      </c>
      <c r="AF26" s="104">
        <f>1/1000*[1]TimberSectorMinusCoreVPAExp!AD$91</f>
        <v>0.59115248840159995</v>
      </c>
      <c r="AG26" s="104">
        <f>1/1000*[1]TimberSectorMinusCoreVPAExp!AE$91</f>
        <v>0.76602094596160009</v>
      </c>
      <c r="AH26" s="104">
        <f>1/1000*[1]TimberSectorMinusCoreVPAExp!AF$91</f>
        <v>0.87927191105599989</v>
      </c>
      <c r="AI26" s="104">
        <f>1/1000*[1]TimberSectorMinusCoreVPAExp!AG$91</f>
        <v>0.89102966512560011</v>
      </c>
      <c r="AJ26" s="104">
        <f>1/1000*[1]TimberSectorMinusCoreVPAExp!AH$91</f>
        <v>0.98323946556040009</v>
      </c>
      <c r="AK26" s="104">
        <f>1/1000*[1]TimberSectorMinusCoreVPAExp!AI$91</f>
        <v>1.1592389722945</v>
      </c>
      <c r="AL26" s="104">
        <f>1/1000*[1]TimberSectorMinusCoreVPAExp!AJ$91</f>
        <v>1.2287414309376001</v>
      </c>
      <c r="AM26" s="104">
        <f>1/1000*[1]TimberSectorMinusCoreVPAExp!AK$91</f>
        <v>1.0423933566596002</v>
      </c>
      <c r="AN26" s="104">
        <f>1/1000*[1]TimberSectorMinusCoreVPAExp!AL$91</f>
        <v>1.0673387548380002</v>
      </c>
      <c r="AO26" s="104">
        <f>1/1000*[1]TimberSectorMinusCoreVPAExp!AM$91</f>
        <v>1.2982309879679998</v>
      </c>
      <c r="AP26" s="104">
        <f>1/1000*[1]TimberSectorMinusCoreVPAExp!AN$91</f>
        <v>1.1921463409328001</v>
      </c>
      <c r="AQ26" s="104">
        <f>1/1000*[1]TimberSectorMinusCoreVPAExp!AO$91</f>
        <v>1.1620258788162001</v>
      </c>
      <c r="AR26" s="104">
        <f>1/1000*[1]TimberSectorMinusCoreVPAExp!AP$91</f>
        <v>1.1911084045134999</v>
      </c>
      <c r="AS26" s="104">
        <f>1/1000*[1]TimberSectorMinusCoreVPAExp!AQ$91</f>
        <v>1.0355889632934998</v>
      </c>
      <c r="AT26" s="104">
        <f>1/1000*[1]TimberSectorMinusCoreVPAExp!AR$91</f>
        <v>1.1544702694417999</v>
      </c>
      <c r="AU26" s="104">
        <f>1/1000*[1]TimberSectorMinusCoreVPAExp!AS$91</f>
        <v>1.1948577859789997</v>
      </c>
      <c r="AV26" s="104">
        <f>1/1000*[1]TimberSectorMinusCoreVPAExp!AT$91</f>
        <v>1.3127801430250001</v>
      </c>
      <c r="AW26" s="104">
        <f>1/1000*[1]TimberSectorMinusCoreVPAExp!AU$91</f>
        <v>1.2893944837334999</v>
      </c>
      <c r="AX26" s="104">
        <f>1/1000*[1]TimberSectorMinusCoreVPAExp!AV$91</f>
        <v>1.3822056213701999</v>
      </c>
      <c r="AY26" s="104">
        <f>1/1000*[1]TimberSectorMinusCoreVPAExp!AW$91</f>
        <v>1.5986032555250005</v>
      </c>
      <c r="AZ26" s="104">
        <f>1/1000*[1]TimberSectorMinusCoreVPAExp!AX$91</f>
        <v>1.525843445724</v>
      </c>
      <c r="BA26" s="104">
        <f>1/1000*[1]TimberSectorMinusCoreVPAExp!AY$91</f>
        <v>1.3757148361230997</v>
      </c>
      <c r="BB26" s="104">
        <f>1/1000*[1]TimberSectorMinusCoreVPAExp!AZ$91</f>
        <v>0</v>
      </c>
      <c r="BC26" s="240">
        <f>1/1000*[1]TimberSectorMinusCoreVPAExp!BA$91</f>
        <v>0</v>
      </c>
      <c r="BD26" s="400"/>
    </row>
    <row r="27" spans="2:56">
      <c r="B27" s="23" t="s">
        <v>76</v>
      </c>
      <c r="C27" s="24">
        <f>1/$A$1*[1]TimberSectorMinusCoreVPAExp!$B$106</f>
        <v>0.10834091185403856</v>
      </c>
      <c r="D27" s="25">
        <f>1/$A$1*[1]TimberSectorMinusCoreVPAExp!$C$106</f>
        <v>0.1422696754928176</v>
      </c>
      <c r="E27" s="25">
        <f>1/$A$1*[1]TimberSectorMinusCoreVPAExp!$D$106</f>
        <v>0.21951463895377638</v>
      </c>
      <c r="F27" s="25">
        <f>1/$A$1*[1]TimberSectorMinusCoreVPAExp!$E$106</f>
        <v>0.23425506098590673</v>
      </c>
      <c r="G27" s="25">
        <f>1/$A$1*[1]TimberSectorMinusCoreVPAExp!$F$106</f>
        <v>0.19820595424248139</v>
      </c>
      <c r="H27" s="25">
        <f>1/$A$1*[1]TimberSectorMinusCoreVPAExp!$G$106</f>
        <v>0.18303752270254406</v>
      </c>
      <c r="I27" s="25">
        <f>1/$A$1*[1]TimberSectorMinusCoreVPAExp!$H$106</f>
        <v>0.22560801511129699</v>
      </c>
      <c r="J27" s="26">
        <f>1/$A$1*[1]TimberSectorMinusCoreVPAExp!$I$106</f>
        <v>0.20637334811514105</v>
      </c>
      <c r="K27" s="26">
        <f>1/$A$1*[1]TimberSectorMinusCoreVPAExp!$J$106</f>
        <v>0.2250002649557058</v>
      </c>
      <c r="L27" s="26">
        <f>1/$A$1*[1]TimberSectorMinusCoreVPAExp!K$106</f>
        <v>0.19553284115789427</v>
      </c>
      <c r="M27" s="26">
        <f>1/$A$1*[1]TimberSectorMinusCoreVPAExp!L$106</f>
        <v>0.15437790088409437</v>
      </c>
      <c r="N27" s="26">
        <f>1/$A$1*[1]TimberSectorMinusCoreVPAExp!M$106</f>
        <v>0.13121371792776662</v>
      </c>
      <c r="O27" s="26">
        <f>1/$A$1*[1]TimberSectorMinusCoreVPAExp!N$106</f>
        <v>0.11410367490255742</v>
      </c>
      <c r="P27" s="26">
        <f>1/$A$1*[1]TimberSectorMinusCoreVPAExp!O$106</f>
        <v>0.16612231997866259</v>
      </c>
      <c r="Q27" s="26">
        <f>1/$A$1*[1]TimberSectorMinusCoreVPAExp!P$106</f>
        <v>0.14673668027203374</v>
      </c>
      <c r="R27" s="26">
        <f>1/$A$1*[1]TimberSectorMinusCoreVPAExp!Q$106</f>
        <v>0.13624688946746424</v>
      </c>
      <c r="S27" s="26">
        <f>1/$A$1*[1]TimberSectorMinusCoreVPAExp!R$106</f>
        <v>0.16979761261820878</v>
      </c>
      <c r="T27" s="26">
        <f>1/$A$1*[1]TimberSectorMinusCoreVPAExp!S$106</f>
        <v>0.17676453558499994</v>
      </c>
      <c r="U27" s="26">
        <f>1/$A$1*[1]TimberSectorMinusCoreVPAExp!T$106</f>
        <v>0.20162605687338614</v>
      </c>
      <c r="V27" s="26">
        <f>1/$A$1*[1]TimberSectorMinusCoreVPAExp!U$106</f>
        <v>0.22452554692785787</v>
      </c>
      <c r="W27" s="26">
        <f>1/$A$1*[1]TimberSectorMinusCoreVPAExp!V$106</f>
        <v>0.22807330885999991</v>
      </c>
      <c r="X27" s="26">
        <f>1/$A$1*[1]TimberSectorMinusCoreVPAExp!W$106</f>
        <v>0.22473723791999969</v>
      </c>
      <c r="Y27" s="26">
        <f>1/$A$1*[1]TimberSectorMinusCoreVPAExp!X$106</f>
        <v>0.25087686275999987</v>
      </c>
      <c r="Z27" s="26">
        <f>1/$A$1*[1]TimberSectorMinusCoreVPAExp!Y$106</f>
        <v>0.19108762319999995</v>
      </c>
      <c r="AA27" s="26">
        <f>1/$A$1*[1]TimberSectorMinusCoreVPAExp!Z$106</f>
        <v>0.19108762319999995</v>
      </c>
      <c r="AB27" s="26">
        <f>1/$A$1*[1]TimberSectorMinusCoreVPAExp!AA$106</f>
        <v>0.19108762319999995</v>
      </c>
      <c r="AC27" s="7"/>
      <c r="AD27" s="24">
        <f>1/1000*[1]TimberSectorMinusCoreVPAExp!AB$106</f>
        <v>3.3038083115079005E-2</v>
      </c>
      <c r="AE27" s="25">
        <f>1/1000*[1]TimberSectorMinusCoreVPAExp!AC$106</f>
        <v>3.4077085628799998E-2</v>
      </c>
      <c r="AF27" s="25">
        <f>1/1000*[1]TimberSectorMinusCoreVPAExp!AD$106</f>
        <v>4.6010980214399998E-2</v>
      </c>
      <c r="AG27" s="25">
        <f>1/1000*[1]TimberSectorMinusCoreVPAExp!AE$106</f>
        <v>5.8419919039999997E-2</v>
      </c>
      <c r="AH27" s="25">
        <f>1/1000*[1]TimberSectorMinusCoreVPAExp!AF$106</f>
        <v>5.7220002047600006E-2</v>
      </c>
      <c r="AI27" s="25">
        <f>1/1000*[1]TimberSectorMinusCoreVPAExp!AG$106</f>
        <v>6.3448139554800012E-2</v>
      </c>
      <c r="AJ27" s="25">
        <f>1/1000*[1]TimberSectorMinusCoreVPAExp!AH$106</f>
        <v>7.6600003730800018E-2</v>
      </c>
      <c r="AK27" s="25">
        <f>1/1000*[1]TimberSectorMinusCoreVPAExp!AI$106</f>
        <v>9.1205910214500002E-2</v>
      </c>
      <c r="AL27" s="25">
        <f>1/1000*[1]TimberSectorMinusCoreVPAExp!AJ$106</f>
        <v>0.10958857112920001</v>
      </c>
      <c r="AM27" s="25">
        <f>1/1000*[1]TimberSectorMinusCoreVPAExp!AK$106</f>
        <v>7.3481783931600014E-2</v>
      </c>
      <c r="AN27" s="25">
        <f>1/1000*[1]TimberSectorMinusCoreVPAExp!AL$106</f>
        <v>5.6688708438000009E-2</v>
      </c>
      <c r="AO27" s="25">
        <f>1/1000*[1]TimberSectorMinusCoreVPAExp!AM$106</f>
        <v>6.7021874016000002E-2</v>
      </c>
      <c r="AP27" s="25">
        <f>1/1000*[1]TimberSectorMinusCoreVPAExp!AN$106</f>
        <v>5.7082051575999992E-2</v>
      </c>
      <c r="AQ27" s="25">
        <f>1/1000*[1]TimberSectorMinusCoreVPAExp!AO$106</f>
        <v>6.2599305544200012E-2</v>
      </c>
      <c r="AR27" s="25">
        <f>1/1000*[1]TimberSectorMinusCoreVPAExp!AP$106</f>
        <v>6.4060505144499999E-2</v>
      </c>
      <c r="AS27" s="25">
        <f>1/1000*[1]TimberSectorMinusCoreVPAExp!AQ$106</f>
        <v>5.3704579725999999E-2</v>
      </c>
      <c r="AT27" s="25">
        <f>1/1000*[1]TimberSectorMinusCoreVPAExp!AR$106</f>
        <v>6.3984807222099996E-2</v>
      </c>
      <c r="AU27" s="25">
        <f>1/1000*[1]TimberSectorMinusCoreVPAExp!AS$106</f>
        <v>6.7166745045399989E-2</v>
      </c>
      <c r="AV27" s="25">
        <f>1/1000*[1]TimberSectorMinusCoreVPAExp!AT$106</f>
        <v>7.6983101174999999E-2</v>
      </c>
      <c r="AW27" s="25">
        <f>1/1000*[1]TimberSectorMinusCoreVPAExp!AU$106</f>
        <v>8.2768661841499988E-2</v>
      </c>
      <c r="AX27" s="25">
        <f>1/1000*[1]TimberSectorMinusCoreVPAExp!AV$106</f>
        <v>8.388271911539999E-2</v>
      </c>
      <c r="AY27" s="25">
        <f>1/1000*[1]TimberSectorMinusCoreVPAExp!AW$106</f>
        <v>9.9612753749000027E-2</v>
      </c>
      <c r="AZ27" s="25">
        <f>1/1000*[1]TimberSectorMinusCoreVPAExp!AX$106</f>
        <v>0.113086249497</v>
      </c>
      <c r="BA27" s="25">
        <f>1/1000*[1]TimberSectorMinusCoreVPAExp!AY$106</f>
        <v>8.6764158617399986E-2</v>
      </c>
      <c r="BB27" s="25">
        <f>1/1000*[1]TimberSectorMinusCoreVPAExp!AZ$106</f>
        <v>0</v>
      </c>
      <c r="BC27" s="226">
        <f>1/1000*[1]TimberSectorMinusCoreVPAExp!BA$106</f>
        <v>0</v>
      </c>
      <c r="BD27" s="400"/>
    </row>
    <row r="28" spans="2:56">
      <c r="B28" s="23" t="s">
        <v>36</v>
      </c>
      <c r="C28" s="103">
        <f>1/$A$1*[1]TimberSectorMinusCoreVPAExp!$B$114</f>
        <v>1.2984497624045137</v>
      </c>
      <c r="D28" s="104">
        <f>1/$A$1*[1]TimberSectorMinusCoreVPAExp!$C$114</f>
        <v>1.4665923569003183</v>
      </c>
      <c r="E28" s="104">
        <f>1/$A$1*[1]TimberSectorMinusCoreVPAExp!$D$114</f>
        <v>1.6681265350677543</v>
      </c>
      <c r="F28" s="104">
        <f>1/$A$1*[1]TimberSectorMinusCoreVPAExp!$E$114</f>
        <v>1.8084202653594297</v>
      </c>
      <c r="G28" s="104">
        <f>1/$A$1*[1]TimberSectorMinusCoreVPAExp!$F$114</f>
        <v>1.746288838120019</v>
      </c>
      <c r="H28" s="104">
        <f>1/$A$1*[1]TimberSectorMinusCoreVPAExp!$G$114</f>
        <v>1.7601774033326065</v>
      </c>
      <c r="I28" s="104">
        <f>1/$A$1*[1]TimberSectorMinusCoreVPAExp!$H$114</f>
        <v>1.8144696298148264</v>
      </c>
      <c r="J28" s="105">
        <f>1/$A$1*[1]TimberSectorMinusCoreVPAExp!$I$114</f>
        <v>1.91221306976443</v>
      </c>
      <c r="K28" s="105">
        <f>1/$A$1*[1]TimberSectorMinusCoreVPAExp!$J$114</f>
        <v>1.7295703489865606</v>
      </c>
      <c r="L28" s="105">
        <f>1/$A$1*[1]TimberSectorMinusCoreVPAExp!K$114</f>
        <v>1.6263414257307032</v>
      </c>
      <c r="M28" s="105">
        <f>1/$A$1*[1]TimberSectorMinusCoreVPAExp!L$114</f>
        <v>1.874347822297971</v>
      </c>
      <c r="N28" s="105">
        <f>1/$A$1*[1]TimberSectorMinusCoreVPAExp!M$114</f>
        <v>1.6338957329056956</v>
      </c>
      <c r="O28" s="105">
        <f>1/$A$1*[1]TimberSectorMinusCoreVPAExp!N$114</f>
        <v>1.5419079314912219</v>
      </c>
      <c r="P28" s="105">
        <f>1/$A$1*[1]TimberSectorMinusCoreVPAExp!O$114</f>
        <v>1.5457874514470478</v>
      </c>
      <c r="Q28" s="105">
        <f>1/$A$1*[1]TimberSectorMinusCoreVPAExp!P$114</f>
        <v>1.4346780743202512</v>
      </c>
      <c r="R28" s="105">
        <f>1/$A$1*[1]TimberSectorMinusCoreVPAExp!Q$114</f>
        <v>1.4918934567747562</v>
      </c>
      <c r="S28" s="105">
        <f>1/$A$1*[1]TimberSectorMinusCoreVPAExp!R$114</f>
        <v>1.5556468171837989</v>
      </c>
      <c r="T28" s="105">
        <f>1/$A$1*[1]TimberSectorMinusCoreVPAExp!S$114</f>
        <v>1.4329788470453535</v>
      </c>
      <c r="U28" s="105">
        <f>1/$A$1*[1]TimberSectorMinusCoreVPAExp!T$114</f>
        <v>1.5387294169452674</v>
      </c>
      <c r="V28" s="105">
        <f>1/$A$1*[1]TimberSectorMinusCoreVPAExp!U$114</f>
        <v>1.5524419106537657</v>
      </c>
      <c r="W28" s="105">
        <f>1/$A$1*[1]TimberSectorMinusCoreVPAExp!V$114</f>
        <v>1.3980005395900008</v>
      </c>
      <c r="X28" s="105">
        <f>1/$A$1*[1]TimberSectorMinusCoreVPAExp!W$114</f>
        <v>1.5910207601400002</v>
      </c>
      <c r="Y28" s="105">
        <f>1/$A$1*[1]TimberSectorMinusCoreVPAExp!X$114</f>
        <v>1.2635779250399981</v>
      </c>
      <c r="Z28" s="105">
        <f>1/$A$1*[1]TimberSectorMinusCoreVPAExp!Y$114</f>
        <v>1.4539513821700019</v>
      </c>
      <c r="AA28" s="105">
        <f>1/$A$1*[1]TimberSectorMinusCoreVPAExp!Z$114</f>
        <v>1.4539513821700019</v>
      </c>
      <c r="AB28" s="105">
        <f>1/$A$1*[1]TimberSectorMinusCoreVPAExp!AA$114</f>
        <v>1.4539513821700019</v>
      </c>
      <c r="AC28" s="7"/>
      <c r="AD28" s="103">
        <f>1/1000*[1]TimberSectorMinusCoreVPAExp!AB$114</f>
        <v>0.22424863403642109</v>
      </c>
      <c r="AE28" s="104">
        <f>1/1000*[1]TimberSectorMinusCoreVPAExp!AC$114</f>
        <v>0.25185192049880006</v>
      </c>
      <c r="AF28" s="104">
        <f>1/1000*[1]TimberSectorMinusCoreVPAExp!AD$114</f>
        <v>0.33435228042719983</v>
      </c>
      <c r="AG28" s="104">
        <f>1/1000*[1]TimberSectorMinusCoreVPAExp!AE$114</f>
        <v>0.43385833039359994</v>
      </c>
      <c r="AH28" s="104">
        <f>1/1000*[1]TimberSectorMinusCoreVPAExp!AF$114</f>
        <v>0.52374858050340001</v>
      </c>
      <c r="AI28" s="104">
        <f>1/1000*[1]TimberSectorMinusCoreVPAExp!AG$114</f>
        <v>0.5898608371227001</v>
      </c>
      <c r="AJ28" s="104">
        <f>1/1000*[1]TimberSectorMinusCoreVPAExp!AH$114</f>
        <v>0.67093969134800036</v>
      </c>
      <c r="AK28" s="104">
        <f>1/1000*[1]TimberSectorMinusCoreVPAExp!AI$114</f>
        <v>0.77703057594000002</v>
      </c>
      <c r="AL28" s="104">
        <f>1/1000*[1]TimberSectorMinusCoreVPAExp!AJ$114</f>
        <v>0.76602750678480003</v>
      </c>
      <c r="AM28" s="104">
        <f>1/1000*[1]TimberSectorMinusCoreVPAExp!AK$114</f>
        <v>0.61488896850480013</v>
      </c>
      <c r="AN28" s="104">
        <f>1/1000*[1]TimberSectorMinusCoreVPAExp!AL$114</f>
        <v>0.60609633226199999</v>
      </c>
      <c r="AO28" s="104">
        <f>1/1000*[1]TimberSectorMinusCoreVPAExp!AM$114</f>
        <v>0.6373652308319997</v>
      </c>
      <c r="AP28" s="104">
        <f>1/1000*[1]TimberSectorMinusCoreVPAExp!AN$114</f>
        <v>0.54207350376960006</v>
      </c>
      <c r="AQ28" s="104">
        <f>1/1000*[1]TimberSectorMinusCoreVPAExp!AO$114</f>
        <v>0.55915951608689995</v>
      </c>
      <c r="AR28" s="104">
        <f>1/1000*[1]TimberSectorMinusCoreVPAExp!AP$114</f>
        <v>0.54798664399700003</v>
      </c>
      <c r="AS28" s="104">
        <f>1/1000*[1]TimberSectorMinusCoreVPAExp!AQ$114</f>
        <v>0.46212226635749998</v>
      </c>
      <c r="AT28" s="104">
        <f>1/1000*[1]TimberSectorMinusCoreVPAExp!AR$114</f>
        <v>0.47617760432849998</v>
      </c>
      <c r="AU28" s="104">
        <f>1/1000*[1]TimberSectorMinusCoreVPAExp!AS$114</f>
        <v>0.47648883350639981</v>
      </c>
      <c r="AV28" s="104">
        <f>1/1000*[1]TimberSectorMinusCoreVPAExp!AT$114</f>
        <v>0.51651413392399992</v>
      </c>
      <c r="AW28" s="104">
        <f>1/1000*[1]TimberSectorMinusCoreVPAExp!AU$114</f>
        <v>0.49006400435400005</v>
      </c>
      <c r="AX28" s="104">
        <f>1/1000*[1]TimberSectorMinusCoreVPAExp!AV$114</f>
        <v>0.44855085030220004</v>
      </c>
      <c r="AY28" s="104">
        <f>1/1000*[1]TimberSectorMinusCoreVPAExp!AW$114</f>
        <v>0.68334946784740025</v>
      </c>
      <c r="AZ28" s="104">
        <f>1/1000*[1]TimberSectorMinusCoreVPAExp!AX$114</f>
        <v>0.62565004511099997</v>
      </c>
      <c r="BA28" s="104">
        <f>1/1000*[1]TimberSectorMinusCoreVPAExp!AY$114</f>
        <v>0.55107225818810013</v>
      </c>
      <c r="BB28" s="104">
        <f>1/1000*[1]TimberSectorMinusCoreVPAExp!AZ$114</f>
        <v>0</v>
      </c>
      <c r="BC28" s="240">
        <f>1/1000*[1]TimberSectorMinusCoreVPAExp!BA$114</f>
        <v>0</v>
      </c>
      <c r="BD28" s="400"/>
    </row>
    <row r="29" spans="2:56">
      <c r="B29" s="23" t="s">
        <v>56</v>
      </c>
      <c r="C29" s="24">
        <f>1/$A$1*[1]TimberSectorMinusCoreVPAExp!$B$160</f>
        <v>0.10395048051024623</v>
      </c>
      <c r="D29" s="25">
        <f>1/$A$1*[1]TimberSectorMinusCoreVPAExp!$C$160</f>
        <v>9.9987858330999338E-2</v>
      </c>
      <c r="E29" s="25">
        <f>1/$A$1*[1]TimberSectorMinusCoreVPAExp!$D$160</f>
        <v>0.10722874147634945</v>
      </c>
      <c r="F29" s="25">
        <f>1/$A$1*[1]TimberSectorMinusCoreVPAExp!$E$160</f>
        <v>0.12954365125120268</v>
      </c>
      <c r="G29" s="25">
        <f>1/$A$1*[1]TimberSectorMinusCoreVPAExp!$F$160</f>
        <v>0.12559701781668622</v>
      </c>
      <c r="H29" s="25">
        <f>1/$A$1*[1]TimberSectorMinusCoreVPAExp!$G$160</f>
        <v>0.11537510929240355</v>
      </c>
      <c r="I29" s="25">
        <f>1/$A$1*[1]TimberSectorMinusCoreVPAExp!$H$160</f>
        <v>0.12510768824442553</v>
      </c>
      <c r="J29" s="26">
        <f>1/$A$1*[1]TimberSectorMinusCoreVPAExp!$I$160</f>
        <v>0.1353645389863303</v>
      </c>
      <c r="K29" s="26">
        <f>1/$A$1*[1]TimberSectorMinusCoreVPAExp!$J$160</f>
        <v>0.11637586295095026</v>
      </c>
      <c r="L29" s="26">
        <f>1/$A$1*[1]TimberSectorMinusCoreVPAExp!K$160</f>
        <v>0.10457429589942324</v>
      </c>
      <c r="M29" s="26">
        <f>1/$A$1*[1]TimberSectorMinusCoreVPAExp!L$160</f>
        <v>0.10784200213047099</v>
      </c>
      <c r="N29" s="26">
        <f>1/$A$1*[1]TimberSectorMinusCoreVPAExp!M$160</f>
        <v>0.12340762964610053</v>
      </c>
      <c r="O29" s="26">
        <f>1/$A$1*[1]TimberSectorMinusCoreVPAExp!N$160</f>
        <v>9.1471271429017204E-2</v>
      </c>
      <c r="P29" s="26">
        <f>1/$A$1*[1]TimberSectorMinusCoreVPAExp!O$160</f>
        <v>7.7558624307040747E-2</v>
      </c>
      <c r="Q29" s="26">
        <f>1/$A$1*[1]TimberSectorMinusCoreVPAExp!P$160</f>
        <v>7.3403657361692867E-2</v>
      </c>
      <c r="R29" s="26">
        <f>1/$A$1*[1]TimberSectorMinusCoreVPAExp!Q$160</f>
        <v>9.3821936579246923E-2</v>
      </c>
      <c r="S29" s="26">
        <f>1/$A$1*[1]TimberSectorMinusCoreVPAExp!R$160</f>
        <v>0.11170960737087068</v>
      </c>
      <c r="T29" s="26">
        <f>1/$A$1*[1]TimberSectorMinusCoreVPAExp!S$160</f>
        <v>9.9916011083348133E-2</v>
      </c>
      <c r="U29" s="26">
        <f>1/$A$1*[1]TimberSectorMinusCoreVPAExp!T$160</f>
        <v>9.2948686171062306E-2</v>
      </c>
      <c r="V29" s="26">
        <f>1/$A$1*[1]TimberSectorMinusCoreVPAExp!U$160</f>
        <v>8.4998120048478426E-2</v>
      </c>
      <c r="W29" s="26">
        <f>1/$A$1*[1]TimberSectorMinusCoreVPAExp!V$160</f>
        <v>9.407849632000001E-2</v>
      </c>
      <c r="X29" s="26">
        <f>1/$A$1*[1]TimberSectorMinusCoreVPAExp!W$160</f>
        <v>0.11058302786999999</v>
      </c>
      <c r="Y29" s="26">
        <f>1/$A$1*[1]TimberSectorMinusCoreVPAExp!X$160</f>
        <v>8.2881214933773345E-2</v>
      </c>
      <c r="Z29" s="26">
        <f>1/$A$1*[1]TimberSectorMinusCoreVPAExp!Y$160</f>
        <v>9.7782553929999988E-2</v>
      </c>
      <c r="AA29" s="26">
        <f>1/$A$1*[1]TimberSectorMinusCoreVPAExp!Z$160</f>
        <v>9.7782553929999988E-2</v>
      </c>
      <c r="AB29" s="26">
        <f>1/$A$1*[1]TimberSectorMinusCoreVPAExp!AA$160</f>
        <v>9.7782553929999988E-2</v>
      </c>
      <c r="AC29" s="7"/>
      <c r="AD29" s="24">
        <f>1/1000*[1]TimberSectorMinusCoreVPAExp!AB$160</f>
        <v>3.1213988079051E-2</v>
      </c>
      <c r="AE29" s="25">
        <f>1/1000*[1]TimberSectorMinusCoreVPAExp!AC$160</f>
        <v>2.8512483703599999E-2</v>
      </c>
      <c r="AF29" s="25">
        <f>1/1000*[1]TimberSectorMinusCoreVPAExp!AD$160</f>
        <v>3.3366237350400001E-2</v>
      </c>
      <c r="AG29" s="25">
        <f>1/1000*[1]TimberSectorMinusCoreVPAExp!AE$160</f>
        <v>4.2091882996800001E-2</v>
      </c>
      <c r="AH29" s="25">
        <f>1/1000*[1]TimberSectorMinusCoreVPAExp!AF$160</f>
        <v>5.1267472841200007E-2</v>
      </c>
      <c r="AI29" s="25">
        <f>1/1000*[1]TimberSectorMinusCoreVPAExp!AG$160</f>
        <v>5.3094124769399995E-2</v>
      </c>
      <c r="AJ29" s="25">
        <f>1/1000*[1]TimberSectorMinusCoreVPAExp!AH$160</f>
        <v>5.7768747216800004E-2</v>
      </c>
      <c r="AK29" s="25">
        <f>1/1000*[1]TimberSectorMinusCoreVPAExp!AI$160</f>
        <v>6.6067494777499999E-2</v>
      </c>
      <c r="AL29" s="25">
        <f>1/1000*[1]TimberSectorMinusCoreVPAExp!AJ$160</f>
        <v>8.5211290718000016E-2</v>
      </c>
      <c r="AM29" s="25">
        <f>1/1000*[1]TimberSectorMinusCoreVPAExp!AK$160</f>
        <v>6.2701060901600006E-2</v>
      </c>
      <c r="AN29" s="25">
        <f>1/1000*[1]TimberSectorMinusCoreVPAExp!AL$160</f>
        <v>5.90367988836E-2</v>
      </c>
      <c r="AO29" s="25">
        <f>1/1000*[1]TimberSectorMinusCoreVPAExp!AM$160</f>
        <v>8.1314363471999995E-2</v>
      </c>
      <c r="AP29" s="25">
        <f>1/1000*[1]TimberSectorMinusCoreVPAExp!AN$160</f>
        <v>5.9801135486400002E-2</v>
      </c>
      <c r="AQ29" s="25">
        <f>1/1000*[1]TimberSectorMinusCoreVPAExp!AO$160</f>
        <v>5.4384137138700002E-2</v>
      </c>
      <c r="AR29" s="25">
        <f>1/1000*[1]TimberSectorMinusCoreVPAExp!AP$160</f>
        <v>5.6314639397000009E-2</v>
      </c>
      <c r="AS29" s="25">
        <f>1/1000*[1]TimberSectorMinusCoreVPAExp!AQ$160</f>
        <v>5.1253619889500002E-2</v>
      </c>
      <c r="AT29" s="25">
        <f>1/1000*[1]TimberSectorMinusCoreVPAExp!AR$160</f>
        <v>7.0766723749500007E-2</v>
      </c>
      <c r="AU29" s="25">
        <f>1/1000*[1]TimberSectorMinusCoreVPAExp!AS$160</f>
        <v>4.8174444418099996E-2</v>
      </c>
      <c r="AV29" s="25">
        <f>1/1000*[1]TimberSectorMinusCoreVPAExp!AT$160</f>
        <v>5.1801851061999998E-2</v>
      </c>
      <c r="AW29" s="25">
        <f>1/1000*[1]TimberSectorMinusCoreVPAExp!AU$160</f>
        <v>4.4924126668999996E-2</v>
      </c>
      <c r="AX29" s="25">
        <f>1/1000*[1]TimberSectorMinusCoreVPAExp!AV$160</f>
        <v>4.9603002435600008E-2</v>
      </c>
      <c r="AY29" s="25">
        <f>1/1000*[1]TimberSectorMinusCoreVPAExp!AW$160</f>
        <v>6.3013241243400006E-2</v>
      </c>
      <c r="AZ29" s="25">
        <f>1/1000*[1]TimberSectorMinusCoreVPAExp!AX$160</f>
        <v>5.0079432194999988E-2</v>
      </c>
      <c r="BA29" s="25">
        <f>1/1000*[1]TimberSectorMinusCoreVPAExp!AY$160</f>
        <v>6.8175567081599997E-2</v>
      </c>
      <c r="BB29" s="25">
        <f>1/1000*[1]TimberSectorMinusCoreVPAExp!AZ$160</f>
        <v>0</v>
      </c>
      <c r="BC29" s="226">
        <f>1/1000*[1]TimberSectorMinusCoreVPAExp!BA$160</f>
        <v>0</v>
      </c>
      <c r="BD29" s="400"/>
    </row>
    <row r="30" spans="2:56">
      <c r="B30" s="23" t="s">
        <v>35</v>
      </c>
      <c r="C30" s="24">
        <f>1/$A$1*[1]TimberSectorMinusCoreVPAExp!$B$188</f>
        <v>5.7379238770264858E-2</v>
      </c>
      <c r="D30" s="25">
        <f>1/$A$1*[1]TimberSectorMinusCoreVPAExp!$C$188</f>
        <v>0.11190959957421241</v>
      </c>
      <c r="E30" s="25">
        <f>1/$A$1*[1]TimberSectorMinusCoreVPAExp!$D$188</f>
        <v>0.16450235611128966</v>
      </c>
      <c r="F30" s="25">
        <f>1/$A$1*[1]TimberSectorMinusCoreVPAExp!$E$188</f>
        <v>0.19051618127237127</v>
      </c>
      <c r="G30" s="25">
        <f>1/$A$1*[1]TimberSectorMinusCoreVPAExp!$F$188</f>
        <v>0.21825892404922639</v>
      </c>
      <c r="H30" s="25">
        <f>1/$A$1*[1]TimberSectorMinusCoreVPAExp!$G$188</f>
        <v>0.20717149525473252</v>
      </c>
      <c r="I30" s="25">
        <f>1/$A$1*[1]TimberSectorMinusCoreVPAExp!$H$188</f>
        <v>0.22481389915001945</v>
      </c>
      <c r="J30" s="26">
        <f>1/$A$1*[1]TimberSectorMinusCoreVPAExp!$I$188</f>
        <v>0.22551370078922076</v>
      </c>
      <c r="K30" s="26">
        <f>1/$A$1*[1]TimberSectorMinusCoreVPAExp!$J$188</f>
        <v>0.24319178048404225</v>
      </c>
      <c r="L30" s="26">
        <f>1/$A$1*[1]TimberSectorMinusCoreVPAExp!K$188</f>
        <v>0.15521653986401285</v>
      </c>
      <c r="M30" s="26">
        <f>1/$A$1*[1]TimberSectorMinusCoreVPAExp!L$188</f>
        <v>0.19246014821026469</v>
      </c>
      <c r="N30" s="26">
        <f>1/$A$1*[1]TimberSectorMinusCoreVPAExp!M$188</f>
        <v>0.22200530549697978</v>
      </c>
      <c r="O30" s="26">
        <f>1/$A$1*[1]TimberSectorMinusCoreVPAExp!N$188</f>
        <v>0.18849315057635571</v>
      </c>
      <c r="P30" s="26">
        <f>1/$A$1*[1]TimberSectorMinusCoreVPAExp!O$188</f>
        <v>0.18934518767124717</v>
      </c>
      <c r="Q30" s="26">
        <f>1/$A$1*[1]TimberSectorMinusCoreVPAExp!P$188</f>
        <v>0.23214777923450308</v>
      </c>
      <c r="R30" s="26">
        <f>1/$A$1*[1]TimberSectorMinusCoreVPAExp!Q$188</f>
        <v>0.24564657075544832</v>
      </c>
      <c r="S30" s="26">
        <f>1/$A$1*[1]TimberSectorMinusCoreVPAExp!R$188</f>
        <v>0.24682245048494422</v>
      </c>
      <c r="T30" s="26">
        <f>1/$A$1*[1]TimberSectorMinusCoreVPAExp!S$188</f>
        <v>0.27975822364470981</v>
      </c>
      <c r="U30" s="26">
        <f>1/$A$1*[1]TimberSectorMinusCoreVPAExp!T$188</f>
        <v>0.28274140191746799</v>
      </c>
      <c r="V30" s="26">
        <f>1/$A$1*[1]TimberSectorMinusCoreVPAExp!U$188</f>
        <v>0.31332908985138586</v>
      </c>
      <c r="W30" s="26">
        <f>1/$A$1*[1]TimberSectorMinusCoreVPAExp!V$188</f>
        <v>0.21659525715000005</v>
      </c>
      <c r="X30" s="26">
        <f>1/$A$1*[1]TimberSectorMinusCoreVPAExp!W$188</f>
        <v>0.21894003483999999</v>
      </c>
      <c r="Y30" s="26">
        <f>1/$A$1*[1]TimberSectorMinusCoreVPAExp!X$188</f>
        <v>0.21377465551999994</v>
      </c>
      <c r="Z30" s="26">
        <f>1/$A$1*[1]TimberSectorMinusCoreVPAExp!Y$188</f>
        <v>0.16801771586353537</v>
      </c>
      <c r="AA30" s="26">
        <f>1/$A$1*[1]TimberSectorMinusCoreVPAExp!Z$188</f>
        <v>0.16801771586353537</v>
      </c>
      <c r="AB30" s="26">
        <f>1/$A$1*[1]TimberSectorMinusCoreVPAExp!AA$188</f>
        <v>0.16801771586353537</v>
      </c>
      <c r="AC30" s="7"/>
      <c r="AD30" s="24">
        <f>1/1000*[1]TimberSectorMinusCoreVPAExp!AB$188</f>
        <v>1.7849063211606002E-2</v>
      </c>
      <c r="AE30" s="25">
        <f>1/1000*[1]TimberSectorMinusCoreVPAExp!AC$188</f>
        <v>2.39279046168E-2</v>
      </c>
      <c r="AF30" s="25">
        <f>1/1000*[1]TimberSectorMinusCoreVPAExp!AD$188</f>
        <v>2.9212068091200003E-2</v>
      </c>
      <c r="AG30" s="25">
        <f>1/1000*[1]TimberSectorMinusCoreVPAExp!AE$188</f>
        <v>3.8766809961600007E-2</v>
      </c>
      <c r="AH30" s="25">
        <f>1/1000*[1]TimberSectorMinusCoreVPAExp!AF$188</f>
        <v>4.8377813531600006E-2</v>
      </c>
      <c r="AI30" s="25">
        <f>1/1000*[1]TimberSectorMinusCoreVPAExp!AG$188</f>
        <v>4.9757233340100009E-2</v>
      </c>
      <c r="AJ30" s="25">
        <f>1/1000*[1]TimberSectorMinusCoreVPAExp!AH$188</f>
        <v>5.9232508118400001E-2</v>
      </c>
      <c r="AK30" s="25">
        <f>1/1000*[1]TimberSectorMinusCoreVPAExp!AI$188</f>
        <v>7.3337325732500014E-2</v>
      </c>
      <c r="AL30" s="25">
        <f>1/1000*[1]TimberSectorMinusCoreVPAExp!AJ$188</f>
        <v>7.9883300068400026E-2</v>
      </c>
      <c r="AM30" s="25">
        <f>1/1000*[1]TimberSectorMinusCoreVPAExp!AK$188</f>
        <v>4.8899969606400001E-2</v>
      </c>
      <c r="AN30" s="25">
        <f>1/1000*[1]TimberSectorMinusCoreVPAExp!AL$188</f>
        <v>5.5566877235399999E-2</v>
      </c>
      <c r="AO30" s="25">
        <f>1/1000*[1]TimberSectorMinusCoreVPAExp!AM$188</f>
        <v>7.3535575151999988E-2</v>
      </c>
      <c r="AP30" s="25">
        <f>1/1000*[1]TimberSectorMinusCoreVPAExp!AN$188</f>
        <v>6.0088840750400004E-2</v>
      </c>
      <c r="AQ30" s="25">
        <f>1/1000*[1]TimberSectorMinusCoreVPAExp!AO$188</f>
        <v>6.1417404120300008E-2</v>
      </c>
      <c r="AR30" s="25">
        <f>1/1000*[1]TimberSectorMinusCoreVPAExp!AP$188</f>
        <v>7.6347533287500019E-2</v>
      </c>
      <c r="AS30" s="25">
        <f>1/1000*[1]TimberSectorMinusCoreVPAExp!AQ$188</f>
        <v>7.0825357438499992E-2</v>
      </c>
      <c r="AT30" s="25">
        <f>1/1000*[1]TimberSectorMinusCoreVPAExp!AR$188</f>
        <v>7.1668700031799995E-2</v>
      </c>
      <c r="AU30" s="25">
        <f>1/1000*[1]TimberSectorMinusCoreVPAExp!AS$188</f>
        <v>8.3146022802700004E-2</v>
      </c>
      <c r="AV30" s="25">
        <f>1/1000*[1]TimberSectorMinusCoreVPAExp!AT$188</f>
        <v>9.3135430319000012E-2</v>
      </c>
      <c r="AW30" s="25">
        <f>1/1000*[1]TimberSectorMinusCoreVPAExp!AU$188</f>
        <v>9.5838550064000008E-2</v>
      </c>
      <c r="AX30" s="25">
        <f>1/1000*[1]TimberSectorMinusCoreVPAExp!AV$188</f>
        <v>7.0994853901400007E-2</v>
      </c>
      <c r="AY30" s="25">
        <f>1/1000*[1]TimberSectorMinusCoreVPAExp!AW$188</f>
        <v>8.9793113795300014E-2</v>
      </c>
      <c r="AZ30" s="25">
        <f>1/1000*[1]TimberSectorMinusCoreVPAExp!AX$188</f>
        <v>8.865140766299999E-2</v>
      </c>
      <c r="BA30" s="25">
        <f>1/1000*[1]TimberSectorMinusCoreVPAExp!AY$188</f>
        <v>6.7298586285699999E-2</v>
      </c>
      <c r="BB30" s="25">
        <f>1/1000*[1]TimberSectorMinusCoreVPAExp!AZ$188</f>
        <v>0</v>
      </c>
      <c r="BC30" s="226">
        <f>1/1000*[1]TimberSectorMinusCoreVPAExp!BA$188</f>
        <v>0</v>
      </c>
      <c r="BD30" s="400"/>
    </row>
    <row r="31" spans="2:56">
      <c r="B31" s="23" t="s">
        <v>52</v>
      </c>
      <c r="C31" s="24">
        <f>1/$A$1*[1]TimberSectorMinusCoreVPAExp!$B$193</f>
        <v>1.2846305708496621E-2</v>
      </c>
      <c r="D31" s="25">
        <f>1/$A$1*[1]TimberSectorMinusCoreVPAExp!$C$193</f>
        <v>1.4681262613149552E-2</v>
      </c>
      <c r="E31" s="25">
        <f>1/$A$1*[1]TimberSectorMinusCoreVPAExp!$D$193</f>
        <v>3.0834100350496673E-2</v>
      </c>
      <c r="F31" s="25">
        <f>1/$A$1*[1]TimberSectorMinusCoreVPAExp!$E$193</f>
        <v>5.0108707860617045E-2</v>
      </c>
      <c r="G31" s="25">
        <f>1/$A$1*[1]TimberSectorMinusCoreVPAExp!$F$193</f>
        <v>7.7552843184538284E-2</v>
      </c>
      <c r="H31" s="25">
        <f>1/$A$1*[1]TimberSectorMinusCoreVPAExp!$G$193</f>
        <v>0.17610130718999104</v>
      </c>
      <c r="I31" s="25">
        <f>1/$A$1*[1]TimberSectorMinusCoreVPAExp!$H$193</f>
        <v>0.19320346428683402</v>
      </c>
      <c r="J31" s="26">
        <f>1/$A$1*[1]TimberSectorMinusCoreVPAExp!$I$193</f>
        <v>0.2801120135247962</v>
      </c>
      <c r="K31" s="26">
        <f>1/$A$1*[1]TimberSectorMinusCoreVPAExp!$J$193</f>
        <v>0.1575897501398846</v>
      </c>
      <c r="L31" s="26">
        <f>1/$A$1*[1]TimberSectorMinusCoreVPAExp!K$193</f>
        <v>8.3397514261596181E-2</v>
      </c>
      <c r="M31" s="26">
        <f>1/$A$1*[1]TimberSectorMinusCoreVPAExp!L$193</f>
        <v>5.9976113446135036E-2</v>
      </c>
      <c r="N31" s="26">
        <f>1/$A$1*[1]TimberSectorMinusCoreVPAExp!M$193</f>
        <v>5.5804195693219628E-2</v>
      </c>
      <c r="O31" s="26">
        <f>1/$A$1*[1]TimberSectorMinusCoreVPAExp!N$193</f>
        <v>6.641843129525718E-2</v>
      </c>
      <c r="P31" s="26">
        <f>1/$A$1*[1]TimberSectorMinusCoreVPAExp!O$193</f>
        <v>7.2086052373820347E-2</v>
      </c>
      <c r="Q31" s="26">
        <f>1/$A$1*[1]TimberSectorMinusCoreVPAExp!P$193</f>
        <v>8.2548232013205228E-2</v>
      </c>
      <c r="R31" s="26">
        <f>1/$A$1*[1]TimberSectorMinusCoreVPAExp!Q$193</f>
        <v>7.9160344796684434E-2</v>
      </c>
      <c r="S31" s="26">
        <f>1/$A$1*[1]TimberSectorMinusCoreVPAExp!R$193</f>
        <v>7.9094921867482459E-2</v>
      </c>
      <c r="T31" s="26">
        <f>1/$A$1*[1]TimberSectorMinusCoreVPAExp!S$193</f>
        <v>0.102178684680681</v>
      </c>
      <c r="U31" s="26">
        <f>1/$A$1*[1]TimberSectorMinusCoreVPAExp!T$193</f>
        <v>0.10768138904642668</v>
      </c>
      <c r="V31" s="26">
        <f>1/$A$1*[1]TimberSectorMinusCoreVPAExp!U$193</f>
        <v>0.10329770614604553</v>
      </c>
      <c r="W31" s="26">
        <f>1/$A$1*[1]TimberSectorMinusCoreVPAExp!V$193</f>
        <v>8.6692287439999988E-2</v>
      </c>
      <c r="X31" s="26">
        <f>1/$A$1*[1]TimberSectorMinusCoreVPAExp!W$193</f>
        <v>7.213133669000002E-2</v>
      </c>
      <c r="Y31" s="26">
        <f>1/$A$1*[1]TimberSectorMinusCoreVPAExp!X$193</f>
        <v>8.7484366060000318E-2</v>
      </c>
      <c r="Z31" s="26">
        <f>1/$A$1*[1]TimberSectorMinusCoreVPAExp!Y$193</f>
        <v>8.1710441729999944E-2</v>
      </c>
      <c r="AA31" s="26">
        <f>1/$A$1*[1]TimberSectorMinusCoreVPAExp!Z$193</f>
        <v>8.1710441729999944E-2</v>
      </c>
      <c r="AB31" s="26">
        <f>1/$A$1*[1]TimberSectorMinusCoreVPAExp!AA$193</f>
        <v>8.1710441729999944E-2</v>
      </c>
      <c r="AC31" s="7"/>
      <c r="AD31" s="24">
        <f>1/1000*[1]TimberSectorMinusCoreVPAExp!AB$193</f>
        <v>5.3593651063170008E-3</v>
      </c>
      <c r="AE31" s="25">
        <f>1/1000*[1]TimberSectorMinusCoreVPAExp!AC$193</f>
        <v>4.0688576783999989E-3</v>
      </c>
      <c r="AF31" s="25">
        <f>1/1000*[1]TimberSectorMinusCoreVPAExp!AD$193</f>
        <v>6.9031873199999986E-3</v>
      </c>
      <c r="AG31" s="25">
        <f>1/1000*[1]TimberSectorMinusCoreVPAExp!AE$193</f>
        <v>1.2691907894399997E-2</v>
      </c>
      <c r="AH31" s="25">
        <f>1/1000*[1]TimberSectorMinusCoreVPAExp!AF$193</f>
        <v>2.2951488728699999E-2</v>
      </c>
      <c r="AI31" s="25">
        <f>1/1000*[1]TimberSectorMinusCoreVPAExp!AG$193</f>
        <v>4.4525001592500002E-2</v>
      </c>
      <c r="AJ31" s="25">
        <f>1/1000*[1]TimberSectorMinusCoreVPAExp!AH$193</f>
        <v>5.4230226597200004E-2</v>
      </c>
      <c r="AK31" s="25">
        <f>1/1000*[1]TimberSectorMinusCoreVPAExp!AI$193</f>
        <v>8.0055180959999986E-2</v>
      </c>
      <c r="AL31" s="25">
        <f>1/1000*[1]TimberSectorMinusCoreVPAExp!AJ$193</f>
        <v>6.8603898127200011E-2</v>
      </c>
      <c r="AM31" s="25">
        <f>1/1000*[1]TimberSectorMinusCoreVPAExp!AK$193</f>
        <v>3.8011322531599993E-2</v>
      </c>
      <c r="AN31" s="25">
        <f>1/1000*[1]TimberSectorMinusCoreVPAExp!AL$193</f>
        <v>3.4106607370800006E-2</v>
      </c>
      <c r="AO31" s="25">
        <f>1/1000*[1]TimberSectorMinusCoreVPAExp!AM$193</f>
        <v>2.8840534800000001E-2</v>
      </c>
      <c r="AP31" s="25">
        <f>1/1000*[1]TimberSectorMinusCoreVPAExp!AN$193</f>
        <v>2.7663089185599999E-2</v>
      </c>
      <c r="AQ31" s="25">
        <f>1/1000*[1]TimberSectorMinusCoreVPAExp!AO$193</f>
        <v>2.7737501310000003E-2</v>
      </c>
      <c r="AR31" s="25">
        <f>1/1000*[1]TimberSectorMinusCoreVPAExp!AP$193</f>
        <v>2.6476780483500002E-2</v>
      </c>
      <c r="AS31" s="25">
        <f>1/1000*[1]TimberSectorMinusCoreVPAExp!AQ$193</f>
        <v>2.4971163678999996E-2</v>
      </c>
      <c r="AT31" s="25">
        <f>1/1000*[1]TimberSectorMinusCoreVPAExp!AR$193</f>
        <v>2.7694836135100005E-2</v>
      </c>
      <c r="AU31" s="25">
        <f>1/1000*[1]TimberSectorMinusCoreVPAExp!AS$193</f>
        <v>3.62746873346E-2</v>
      </c>
      <c r="AV31" s="25">
        <f>1/1000*[1]TimberSectorMinusCoreVPAExp!AT$193</f>
        <v>4.1099212169000005E-2</v>
      </c>
      <c r="AW31" s="25">
        <f>1/1000*[1]TimberSectorMinusCoreVPAExp!AU$193</f>
        <v>3.9042598323999998E-2</v>
      </c>
      <c r="AX31" s="25">
        <f>1/1000*[1]TimberSectorMinusCoreVPAExp!AV$193</f>
        <v>3.3341948777999994E-2</v>
      </c>
      <c r="AY31" s="25">
        <f>1/1000*[1]TimberSectorMinusCoreVPAExp!AW$193</f>
        <v>3.28022649236E-2</v>
      </c>
      <c r="AZ31" s="25">
        <f>1/1000*[1]TimberSectorMinusCoreVPAExp!AX$193</f>
        <v>4.4943346772999992E-2</v>
      </c>
      <c r="BA31" s="25">
        <f>1/1000*[1]TimberSectorMinusCoreVPAExp!AY$193</f>
        <v>4.0394449571299999E-2</v>
      </c>
      <c r="BB31" s="25">
        <f>1/1000*[1]TimberSectorMinusCoreVPAExp!AZ$193</f>
        <v>0</v>
      </c>
      <c r="BC31" s="226">
        <f>1/1000*[1]TimberSectorMinusCoreVPAExp!BA$193</f>
        <v>0</v>
      </c>
      <c r="BD31" s="400"/>
    </row>
    <row r="32" spans="2:56">
      <c r="B32" s="23" t="s">
        <v>78</v>
      </c>
      <c r="C32" s="24">
        <f>1/$A$1*[1]TimberSectorMinusCoreVPAExp!$B$207</f>
        <v>2.4055346271814288E-2</v>
      </c>
      <c r="D32" s="25">
        <f>1/$A$1*[1]TimberSectorMinusCoreVPAExp!$C$207</f>
        <v>8.5687084269131533E-2</v>
      </c>
      <c r="E32" s="25">
        <f>1/$A$1*[1]TimberSectorMinusCoreVPAExp!$D$207</f>
        <v>7.1534296016054211E-2</v>
      </c>
      <c r="F32" s="25">
        <f>1/$A$1*[1]TimberSectorMinusCoreVPAExp!$E$207</f>
        <v>0.10900561138242351</v>
      </c>
      <c r="G32" s="25">
        <f>1/$A$1*[1]TimberSectorMinusCoreVPAExp!$F$207</f>
        <v>0.11867578735105541</v>
      </c>
      <c r="H32" s="25">
        <f>1/$A$1*[1]TimberSectorMinusCoreVPAExp!$G$207</f>
        <v>0.1986183489445397</v>
      </c>
      <c r="I32" s="25">
        <f>1/$A$1*[1]TimberSectorMinusCoreVPAExp!$H$207</f>
        <v>0.26624922569305948</v>
      </c>
      <c r="J32" s="26">
        <f>1/$A$1*[1]TimberSectorMinusCoreVPAExp!$I$207</f>
        <v>0.25509758799910526</v>
      </c>
      <c r="K32" s="26">
        <f>1/$A$1*[1]TimberSectorMinusCoreVPAExp!$J$207</f>
        <v>0.25153598548159045</v>
      </c>
      <c r="L32" s="26">
        <f>1/$A$1*[1]TimberSectorMinusCoreVPAExp!K$207</f>
        <v>0.17241412814534668</v>
      </c>
      <c r="M32" s="26">
        <f>1/$A$1*[1]TimberSectorMinusCoreVPAExp!L$207</f>
        <v>0.14293606520908769</v>
      </c>
      <c r="N32" s="26">
        <f>1/$A$1*[1]TimberSectorMinusCoreVPAExp!M$207</f>
        <v>0.14080606703607018</v>
      </c>
      <c r="O32" s="26">
        <f>1/$A$1*[1]TimberSectorMinusCoreVPAExp!N$207</f>
        <v>0.16747484243995495</v>
      </c>
      <c r="P32" s="26">
        <f>1/$A$1*[1]TimberSectorMinusCoreVPAExp!O$207</f>
        <v>0.20426709738841545</v>
      </c>
      <c r="Q32" s="26">
        <f>1/$A$1*[1]TimberSectorMinusCoreVPAExp!P$207</f>
        <v>0.16191933249237478</v>
      </c>
      <c r="R32" s="26">
        <f>1/$A$1*[1]TimberSectorMinusCoreVPAExp!Q$207</f>
        <v>0.17617899140088822</v>
      </c>
      <c r="S32" s="26">
        <f>1/$A$1*[1]TimberSectorMinusCoreVPAExp!R$207</f>
        <v>0.17968913897661487</v>
      </c>
      <c r="T32" s="26">
        <f>1/$A$1*[1]TimberSectorMinusCoreVPAExp!S$207</f>
        <v>0.16475608682746865</v>
      </c>
      <c r="U32" s="26">
        <f>1/$A$1*[1]TimberSectorMinusCoreVPAExp!T$207</f>
        <v>0.16592800357010734</v>
      </c>
      <c r="V32" s="26">
        <f>1/$A$1*[1]TimberSectorMinusCoreVPAExp!U$207</f>
        <v>0.17949106701454551</v>
      </c>
      <c r="W32" s="26">
        <f>1/$A$1*[1]TimberSectorMinusCoreVPAExp!V$207</f>
        <v>0.16736941120999999</v>
      </c>
      <c r="X32" s="26">
        <f>1/$A$1*[1]TimberSectorMinusCoreVPAExp!W$207</f>
        <v>0.18983621535</v>
      </c>
      <c r="Y32" s="26">
        <f>1/$A$1*[1]TimberSectorMinusCoreVPAExp!X$207</f>
        <v>0.15507225129999994</v>
      </c>
      <c r="Z32" s="26">
        <f>1/$A$1*[1]TimberSectorMinusCoreVPAExp!Y$207</f>
        <v>0.13924798050999995</v>
      </c>
      <c r="AA32" s="26">
        <f>1/$A$1*[1]TimberSectorMinusCoreVPAExp!Z$207</f>
        <v>0.13924798050999995</v>
      </c>
      <c r="AB32" s="26">
        <f>1/$A$1*[1]TimberSectorMinusCoreVPAExp!AA$207</f>
        <v>0.13924798050999995</v>
      </c>
      <c r="AC32" s="7"/>
      <c r="AD32" s="24">
        <f>1/1000*[1]TimberSectorMinusCoreVPAExp!AB$207</f>
        <v>6.9014986420920009E-3</v>
      </c>
      <c r="AE32" s="25">
        <f>1/1000*[1]TimberSectorMinusCoreVPAExp!AC$207</f>
        <v>1.4710025803199999E-2</v>
      </c>
      <c r="AF32" s="25">
        <f>1/1000*[1]TimberSectorMinusCoreVPAExp!AD$207</f>
        <v>1.3800197980799999E-2</v>
      </c>
      <c r="AG32" s="25">
        <f>1/1000*[1]TimberSectorMinusCoreVPAExp!AE$207</f>
        <v>2.2425814891199998E-2</v>
      </c>
      <c r="AH32" s="25">
        <f>1/1000*[1]TimberSectorMinusCoreVPAExp!AF$207</f>
        <v>2.7546979010600006E-2</v>
      </c>
      <c r="AI32" s="25">
        <f>1/1000*[1]TimberSectorMinusCoreVPAExp!AG$207</f>
        <v>4.2141313457100003E-2</v>
      </c>
      <c r="AJ32" s="25">
        <f>1/1000*[1]TimberSectorMinusCoreVPAExp!AH$207</f>
        <v>5.6111315037600008E-2</v>
      </c>
      <c r="AK32" s="25">
        <f>1/1000*[1]TimberSectorMinusCoreVPAExp!AI$207</f>
        <v>6.9833771309499998E-2</v>
      </c>
      <c r="AL32" s="25">
        <f>1/1000*[1]TimberSectorMinusCoreVPAExp!AJ$207</f>
        <v>8.2007208808400012E-2</v>
      </c>
      <c r="AM32" s="25">
        <f>1/1000*[1]TimberSectorMinusCoreVPAExp!AK$207</f>
        <v>6.1633317790000003E-2</v>
      </c>
      <c r="AN32" s="25">
        <f>1/1000*[1]TimberSectorMinusCoreVPAExp!AL$207</f>
        <v>5.0395831929900006E-2</v>
      </c>
      <c r="AO32" s="25">
        <f>1/1000*[1]TimberSectorMinusCoreVPAExp!AM$207</f>
        <v>5.7325669727999996E-2</v>
      </c>
      <c r="AP32" s="25">
        <f>1/1000*[1]TimberSectorMinusCoreVPAExp!AN$207</f>
        <v>5.8724178867199994E-2</v>
      </c>
      <c r="AQ32" s="25">
        <f>1/1000*[1]TimberSectorMinusCoreVPAExp!AO$207</f>
        <v>6.3833139662400007E-2</v>
      </c>
      <c r="AR32" s="25">
        <f>1/1000*[1]TimberSectorMinusCoreVPAExp!AP$207</f>
        <v>5.9421877346500014E-2</v>
      </c>
      <c r="AS32" s="25">
        <f>1/1000*[1]TimberSectorMinusCoreVPAExp!AQ$207</f>
        <v>5.2829781137000001E-2</v>
      </c>
      <c r="AT32" s="25">
        <f>1/1000*[1]TimberSectorMinusCoreVPAExp!AR$207</f>
        <v>5.9652421653200005E-2</v>
      </c>
      <c r="AU32" s="25">
        <f>1/1000*[1]TimberSectorMinusCoreVPAExp!AS$207</f>
        <v>5.84862997004E-2</v>
      </c>
      <c r="AV32" s="25">
        <f>1/1000*[1]TimberSectorMinusCoreVPAExp!AT$207</f>
        <v>6.4200449652000002E-2</v>
      </c>
      <c r="AW32" s="25">
        <f>1/1000*[1]TimberSectorMinusCoreVPAExp!AU$207</f>
        <v>6.6570280491500003E-2</v>
      </c>
      <c r="AX32" s="25">
        <f>1/1000*[1]TimberSectorMinusCoreVPAExp!AV$207</f>
        <v>6.3340708995399994E-2</v>
      </c>
      <c r="AY32" s="25">
        <f>1/1000*[1]TimberSectorMinusCoreVPAExp!AW$207</f>
        <v>7.9579464432800007E-2</v>
      </c>
      <c r="AZ32" s="25">
        <f>1/1000*[1]TimberSectorMinusCoreVPAExp!AX$207</f>
        <v>8.0354870153999988E-2</v>
      </c>
      <c r="BA32" s="25">
        <f>1/1000*[1]TimberSectorMinusCoreVPAExp!AY$207</f>
        <v>6.9654010189500001E-2</v>
      </c>
      <c r="BB32" s="25">
        <f>1/1000*[1]TimberSectorMinusCoreVPAExp!AZ$207</f>
        <v>0</v>
      </c>
      <c r="BC32" s="226">
        <f>1/1000*[1]TimberSectorMinusCoreVPAExp!BA$207</f>
        <v>0</v>
      </c>
      <c r="BD32" s="400"/>
    </row>
    <row r="33" spans="2:56">
      <c r="B33" s="23" t="s">
        <v>79</v>
      </c>
      <c r="C33" s="24">
        <f>1/$A$1*[1]TimberSectorMinusCoreVPAExp!$B$208</f>
        <v>5.9420371233018375E-2</v>
      </c>
      <c r="D33" s="25">
        <f>1/$A$1*[1]TimberSectorMinusCoreVPAExp!$C$208</f>
        <v>7.18028520350978E-2</v>
      </c>
      <c r="E33" s="25">
        <f>1/$A$1*[1]TimberSectorMinusCoreVPAExp!$D$208</f>
        <v>9.7229104166003263E-2</v>
      </c>
      <c r="F33" s="25">
        <f>1/$A$1*[1]TimberSectorMinusCoreVPAExp!$E$208</f>
        <v>0.14770064497441526</v>
      </c>
      <c r="G33" s="25">
        <f>1/$A$1*[1]TimberSectorMinusCoreVPAExp!$F$208</f>
        <v>0.1333606365639248</v>
      </c>
      <c r="H33" s="25">
        <f>1/$A$1*[1]TimberSectorMinusCoreVPAExp!$G$208</f>
        <v>0.13886111974482579</v>
      </c>
      <c r="I33" s="25">
        <f>1/$A$1*[1]TimberSectorMinusCoreVPAExp!$H$208</f>
        <v>0.16501288459058752</v>
      </c>
      <c r="J33" s="26">
        <f>1/$A$1*[1]TimberSectorMinusCoreVPAExp!$I$208</f>
        <v>0.18562857323135035</v>
      </c>
      <c r="K33" s="26">
        <f>1/$A$1*[1]TimberSectorMinusCoreVPAExp!$J$208</f>
        <v>0.21506450545634676</v>
      </c>
      <c r="L33" s="26">
        <f>1/$A$1*[1]TimberSectorMinusCoreVPAExp!K$208</f>
        <v>0.18566429260360545</v>
      </c>
      <c r="M33" s="26">
        <f>1/$A$1*[1]TimberSectorMinusCoreVPAExp!L$208</f>
        <v>0.15873830403941719</v>
      </c>
      <c r="N33" s="26">
        <f>1/$A$1*[1]TimberSectorMinusCoreVPAExp!M$208</f>
        <v>0.15601367087550544</v>
      </c>
      <c r="O33" s="26">
        <f>1/$A$1*[1]TimberSectorMinusCoreVPAExp!N$208</f>
        <v>0.12834598601964536</v>
      </c>
      <c r="P33" s="26">
        <f>1/$A$1*[1]TimberSectorMinusCoreVPAExp!O$208</f>
        <v>8.9687669983348622E-2</v>
      </c>
      <c r="Q33" s="26">
        <f>1/$A$1*[1]TimberSectorMinusCoreVPAExp!P$208</f>
        <v>9.7532544560378506E-2</v>
      </c>
      <c r="R33" s="26">
        <f>1/$A$1*[1]TimberSectorMinusCoreVPAExp!Q$208</f>
        <v>8.6972190169237171E-2</v>
      </c>
      <c r="S33" s="26">
        <f>1/$A$1*[1]TimberSectorMinusCoreVPAExp!R$208</f>
        <v>0.12336676668154992</v>
      </c>
      <c r="T33" s="26">
        <f>1/$A$1*[1]TimberSectorMinusCoreVPAExp!S$208</f>
        <v>0.17612692657388448</v>
      </c>
      <c r="U33" s="26">
        <f>1/$A$1*[1]TimberSectorMinusCoreVPAExp!T$208</f>
        <v>0.1876712619670669</v>
      </c>
      <c r="V33" s="26">
        <f>1/$A$1*[1]TimberSectorMinusCoreVPAExp!U$208</f>
        <v>0.18211833167309191</v>
      </c>
      <c r="W33" s="26">
        <f>1/$A$1*[1]TimberSectorMinusCoreVPAExp!V$208</f>
        <v>0.18005038525000058</v>
      </c>
      <c r="X33" s="26">
        <f>1/$A$1*[1]TimberSectorMinusCoreVPAExp!W$208</f>
        <v>0.15816081154999923</v>
      </c>
      <c r="Y33" s="26">
        <f>1/$A$1*[1]TimberSectorMinusCoreVPAExp!X$208</f>
        <v>0.14925382647999988</v>
      </c>
      <c r="Z33" s="26">
        <f>1/$A$1*[1]TimberSectorMinusCoreVPAExp!Y$208</f>
        <v>0.14555047914999919</v>
      </c>
      <c r="AA33" s="26">
        <f>1/$A$1*[1]TimberSectorMinusCoreVPAExp!Z$208</f>
        <v>0.14555047914999919</v>
      </c>
      <c r="AB33" s="26">
        <f>1/$A$1*[1]TimberSectorMinusCoreVPAExp!AA$208</f>
        <v>0.14555047914999919</v>
      </c>
      <c r="AC33" s="7"/>
      <c r="AD33" s="24">
        <f>1/1000*[1]TimberSectorMinusCoreVPAExp!AB$208</f>
        <v>1.7391920033642996E-2</v>
      </c>
      <c r="AE33" s="25">
        <f>1/1000*[1]TimberSectorMinusCoreVPAExp!AC$208</f>
        <v>1.8407325013999987E-2</v>
      </c>
      <c r="AF33" s="25">
        <f>1/1000*[1]TimberSectorMinusCoreVPAExp!AD$208</f>
        <v>2.5431471350400001E-2</v>
      </c>
      <c r="AG33" s="25">
        <f>1/1000*[1]TimberSectorMinusCoreVPAExp!AE$208</f>
        <v>3.5929098609599995E-2</v>
      </c>
      <c r="AH33" s="25">
        <f>1/1000*[1]TimberSectorMinusCoreVPAExp!AF$208</f>
        <v>4.1494093321800006E-2</v>
      </c>
      <c r="AI33" s="25">
        <f>1/1000*[1]TimberSectorMinusCoreVPAExp!AG$208</f>
        <v>4.5883077325800006E-2</v>
      </c>
      <c r="AJ33" s="25">
        <f>1/1000*[1]TimberSectorMinusCoreVPAExp!AH$208</f>
        <v>5.3451472087200011E-2</v>
      </c>
      <c r="AK33" s="25">
        <f>1/1000*[1]TimberSectorMinusCoreVPAExp!AI$208</f>
        <v>7.6583298792000001E-2</v>
      </c>
      <c r="AL33" s="25">
        <f>1/1000*[1]TimberSectorMinusCoreVPAExp!AJ$208</f>
        <v>8.1383707272399991E-2</v>
      </c>
      <c r="AM33" s="25">
        <f>1/1000*[1]TimberSectorMinusCoreVPAExp!AK$208</f>
        <v>6.532696019960002E-2</v>
      </c>
      <c r="AN33" s="25">
        <f>1/1000*[1]TimberSectorMinusCoreVPAExp!AL$208</f>
        <v>6.2607033599400036E-2</v>
      </c>
      <c r="AO33" s="25">
        <f>1/1000*[1]TimberSectorMinusCoreVPAExp!AM$208</f>
        <v>6.7988314560000013E-2</v>
      </c>
      <c r="AP33" s="25">
        <f>1/1000*[1]TimberSectorMinusCoreVPAExp!AN$208</f>
        <v>5.2516684369599997E-2</v>
      </c>
      <c r="AQ33" s="25">
        <f>1/1000*[1]TimberSectorMinusCoreVPAExp!AO$208</f>
        <v>5.2418861242199986E-2</v>
      </c>
      <c r="AR33" s="25">
        <f>1/1000*[1]TimberSectorMinusCoreVPAExp!AP$208</f>
        <v>5.3379005121000009E-2</v>
      </c>
      <c r="AS33" s="25">
        <f>1/1000*[1]TimberSectorMinusCoreVPAExp!AQ$208</f>
        <v>4.3733567577000018E-2</v>
      </c>
      <c r="AT33" s="25">
        <f>1/1000*[1]TimberSectorMinusCoreVPAExp!AR$208</f>
        <v>5.0647832215400007E-2</v>
      </c>
      <c r="AU33" s="25">
        <f>1/1000*[1]TimberSectorMinusCoreVPAExp!AS$208</f>
        <v>6.1205563290300018E-2</v>
      </c>
      <c r="AV33" s="25">
        <f>1/1000*[1]TimberSectorMinusCoreVPAExp!AT$208</f>
        <v>7.9350123968000008E-2</v>
      </c>
      <c r="AW33" s="25">
        <f>1/1000*[1]TimberSectorMinusCoreVPAExp!AU$208</f>
        <v>6.7996626485499978E-2</v>
      </c>
      <c r="AX33" s="25">
        <f>1/1000*[1]TimberSectorMinusCoreVPAExp!AV$208</f>
        <v>6.8813725914400006E-2</v>
      </c>
      <c r="AY33" s="25">
        <f>1/1000*[1]TimberSectorMinusCoreVPAExp!AW$208</f>
        <v>8.3828580290299964E-2</v>
      </c>
      <c r="AZ33" s="25">
        <f>1/1000*[1]TimberSectorMinusCoreVPAExp!AX$208</f>
        <v>8.0011501595999998E-2</v>
      </c>
      <c r="BA33" s="25">
        <f>1/1000*[1]TimberSectorMinusCoreVPAExp!AY$208</f>
        <v>7.8782597813699992E-2</v>
      </c>
      <c r="BB33" s="25">
        <f>1/1000*[1]TimberSectorMinusCoreVPAExp!AZ$208</f>
        <v>0</v>
      </c>
      <c r="BC33" s="226">
        <f>1/1000*[1]TimberSectorMinusCoreVPAExp!BA$208</f>
        <v>0</v>
      </c>
      <c r="BD33" s="400"/>
    </row>
    <row r="34" spans="2:56">
      <c r="B34" s="23" t="s">
        <v>66</v>
      </c>
      <c r="C34" s="24">
        <f>1/$A$1*[1]TimberSectorMinusCoreVPAExp!$B$212</f>
        <v>3.5957379371248176E-2</v>
      </c>
      <c r="D34" s="25">
        <f>1/$A$1*[1]TimberSectorMinusCoreVPAExp!$C$212</f>
        <v>2.6002550010694864E-2</v>
      </c>
      <c r="E34" s="25">
        <f>1/$A$1*[1]TimberSectorMinusCoreVPAExp!$D$212</f>
        <v>3.6700961086241511E-2</v>
      </c>
      <c r="F34" s="25">
        <f>1/$A$1*[1]TimberSectorMinusCoreVPAExp!$E$212</f>
        <v>5.2544667563513218E-2</v>
      </c>
      <c r="G34" s="25">
        <f>1/$A$1*[1]TimberSectorMinusCoreVPAExp!$F$212</f>
        <v>6.2654163343495356E-2</v>
      </c>
      <c r="H34" s="25">
        <f>1/$A$1*[1]TimberSectorMinusCoreVPAExp!$G$212</f>
        <v>8.8388873007647917E-2</v>
      </c>
      <c r="I34" s="25">
        <f>1/$A$1*[1]TimberSectorMinusCoreVPAExp!$H$212</f>
        <v>0.1164581652701808</v>
      </c>
      <c r="J34" s="26">
        <f>1/$A$1*[1]TimberSectorMinusCoreVPAExp!$I$212</f>
        <v>0.12320338327875262</v>
      </c>
      <c r="K34" s="26">
        <f>1/$A$1*[1]TimberSectorMinusCoreVPAExp!$J$212</f>
        <v>9.8503688739140491E-2</v>
      </c>
      <c r="L34" s="26">
        <f>1/$A$1*[1]TimberSectorMinusCoreVPAExp!K$212</f>
        <v>0.1005169866856537</v>
      </c>
      <c r="M34" s="26">
        <f>1/$A$1*[1]TimberSectorMinusCoreVPAExp!L$212</f>
        <v>0.13091331942685847</v>
      </c>
      <c r="N34" s="26">
        <f>1/$A$1*[1]TimberSectorMinusCoreVPAExp!M$212</f>
        <v>0.12435263193505541</v>
      </c>
      <c r="O34" s="26">
        <f>1/$A$1*[1]TimberSectorMinusCoreVPAExp!N$212</f>
        <v>9.990841274667131E-2</v>
      </c>
      <c r="P34" s="26">
        <f>1/$A$1*[1]TimberSectorMinusCoreVPAExp!O$212</f>
        <v>9.5768713750343043E-2</v>
      </c>
      <c r="Q34" s="26">
        <f>1/$A$1*[1]TimberSectorMinusCoreVPAExp!P$212</f>
        <v>0.10627636787348656</v>
      </c>
      <c r="R34" s="26">
        <f>1/$A$1*[1]TimberSectorMinusCoreVPAExp!Q$212</f>
        <v>0.1158035222086521</v>
      </c>
      <c r="S34" s="26">
        <f>1/$A$1*[1]TimberSectorMinusCoreVPAExp!R$212</f>
        <v>0.14003223044928684</v>
      </c>
      <c r="T34" s="26">
        <f>1/$A$1*[1]TimberSectorMinusCoreVPAExp!S$212</f>
        <v>0.15818450163335401</v>
      </c>
      <c r="U34" s="26">
        <f>1/$A$1*[1]TimberSectorMinusCoreVPAExp!T$212</f>
        <v>0.16039866437779332</v>
      </c>
      <c r="V34" s="26">
        <f>1/$A$1*[1]TimberSectorMinusCoreVPAExp!U$212</f>
        <v>0.15324032251742944</v>
      </c>
      <c r="W34" s="26">
        <f>1/$A$1*[1]TimberSectorMinusCoreVPAExp!V$212</f>
        <v>0.15239820552</v>
      </c>
      <c r="X34" s="26">
        <f>1/$A$1*[1]TimberSectorMinusCoreVPAExp!W$212</f>
        <v>0.16030118941000002</v>
      </c>
      <c r="Y34" s="26">
        <f>1/$A$1*[1]TimberSectorMinusCoreVPAExp!X$212</f>
        <v>0.15151074389406829</v>
      </c>
      <c r="Z34" s="26">
        <f>1/$A$1*[1]TimberSectorMinusCoreVPAExp!Y$212</f>
        <v>0.17317999546942481</v>
      </c>
      <c r="AA34" s="26">
        <f>1/$A$1*[1]TimberSectorMinusCoreVPAExp!Z$212</f>
        <v>0.17317999546942481</v>
      </c>
      <c r="AB34" s="26">
        <f>1/$A$1*[1]TimberSectorMinusCoreVPAExp!AA$212</f>
        <v>0.17317999546942481</v>
      </c>
      <c r="AC34" s="7"/>
      <c r="AD34" s="24">
        <f>1/1000*[1]TimberSectorMinusCoreVPAExp!AB$212</f>
        <v>1.2090246566145E-2</v>
      </c>
      <c r="AE34" s="25">
        <f>1/1000*[1]TimberSectorMinusCoreVPAExp!AC$212</f>
        <v>1.1111056307599999E-2</v>
      </c>
      <c r="AF34" s="25">
        <f>1/1000*[1]TimberSectorMinusCoreVPAExp!AD$212</f>
        <v>1.5396080481600001E-2</v>
      </c>
      <c r="AG34" s="25">
        <f>1/1000*[1]TimberSectorMinusCoreVPAExp!AE$212</f>
        <v>2.6619292067200002E-2</v>
      </c>
      <c r="AH34" s="25">
        <f>1/1000*[1]TimberSectorMinusCoreVPAExp!AF$212</f>
        <v>3.6840382300400008E-2</v>
      </c>
      <c r="AI34" s="25">
        <f>1/1000*[1]TimberSectorMinusCoreVPAExp!AG$212</f>
        <v>4.6047089516999998E-2</v>
      </c>
      <c r="AJ34" s="25">
        <f>1/1000*[1]TimberSectorMinusCoreVPAExp!AH$212</f>
        <v>5.9829051211999995E-2</v>
      </c>
      <c r="AK34" s="25">
        <f>1/1000*[1]TimberSectorMinusCoreVPAExp!AI$212</f>
        <v>7.0271352772500004E-2</v>
      </c>
      <c r="AL34" s="25">
        <f>1/1000*[1]TimberSectorMinusCoreVPAExp!AJ$212</f>
        <v>5.8878917049200008E-2</v>
      </c>
      <c r="AM34" s="25">
        <f>1/1000*[1]TimberSectorMinusCoreVPAExp!AK$212</f>
        <v>4.7759931221200001E-2</v>
      </c>
      <c r="AN34" s="25">
        <f>1/1000*[1]TimberSectorMinusCoreVPAExp!AL$212</f>
        <v>5.13671590629E-2</v>
      </c>
      <c r="AO34" s="25">
        <f>1/1000*[1]TimberSectorMinusCoreVPAExp!AM$212</f>
        <v>5.0735812272000004E-2</v>
      </c>
      <c r="AP34" s="25">
        <f>1/1000*[1]TimberSectorMinusCoreVPAExp!AN$212</f>
        <v>3.6019123887999993E-2</v>
      </c>
      <c r="AQ34" s="25">
        <f>1/1000*[1]TimberSectorMinusCoreVPAExp!AO$212</f>
        <v>3.7519219445700004E-2</v>
      </c>
      <c r="AR34" s="25">
        <f>1/1000*[1]TimberSectorMinusCoreVPAExp!AP$212</f>
        <v>4.351196593550001E-2</v>
      </c>
      <c r="AS34" s="25">
        <f>1/1000*[1]TimberSectorMinusCoreVPAExp!AQ$212</f>
        <v>3.9122019586999998E-2</v>
      </c>
      <c r="AT34" s="25">
        <f>1/1000*[1]TimberSectorMinusCoreVPAExp!AR$212</f>
        <v>4.5707080016800003E-2</v>
      </c>
      <c r="AU34" s="25">
        <f>1/1000*[1]TimberSectorMinusCoreVPAExp!AS$212</f>
        <v>5.5392520225900001E-2</v>
      </c>
      <c r="AV34" s="25">
        <f>1/1000*[1]TimberSectorMinusCoreVPAExp!AT$212</f>
        <v>6.3340283654999996E-2</v>
      </c>
      <c r="AW34" s="25">
        <f>1/1000*[1]TimberSectorMinusCoreVPAExp!AU$212</f>
        <v>5.1678311981000001E-2</v>
      </c>
      <c r="AX34" s="25">
        <f>1/1000*[1]TimberSectorMinusCoreVPAExp!AV$212</f>
        <v>5.3031009626000006E-2</v>
      </c>
      <c r="AY34" s="25">
        <f>1/1000*[1]TimberSectorMinusCoreVPAExp!AW$212</f>
        <v>7.7986904478600017E-2</v>
      </c>
      <c r="AZ34" s="25">
        <f>1/1000*[1]TimberSectorMinusCoreVPAExp!AX$212</f>
        <v>7.4162945843999989E-2</v>
      </c>
      <c r="BA34" s="25">
        <f>1/1000*[1]TimberSectorMinusCoreVPAExp!AY$212</f>
        <v>7.098566574109999E-2</v>
      </c>
      <c r="BB34" s="25">
        <f>1/1000*[1]TimberSectorMinusCoreVPAExp!AZ$212</f>
        <v>0</v>
      </c>
      <c r="BC34" s="226">
        <f>1/1000*[1]TimberSectorMinusCoreVPAExp!BA$212</f>
        <v>0</v>
      </c>
      <c r="BD34" s="400"/>
    </row>
    <row r="35" spans="2:56">
      <c r="B35" s="23" t="s">
        <v>67</v>
      </c>
      <c r="C35" s="24">
        <f>1/$A$1*[1]TimberSectorMinusCoreVPAExp!$B$246</f>
        <v>8.1073762542823405E-2</v>
      </c>
      <c r="D35" s="25">
        <f>1/$A$1*[1]TimberSectorMinusCoreVPAExp!$C$246</f>
        <v>9.9905903875353849E-2</v>
      </c>
      <c r="E35" s="25">
        <f>1/$A$1*[1]TimberSectorMinusCoreVPAExp!$D$246</f>
        <v>0.12918850672364474</v>
      </c>
      <c r="F35" s="25">
        <f>1/$A$1*[1]TimberSectorMinusCoreVPAExp!$E$246</f>
        <v>0.10584977435700431</v>
      </c>
      <c r="G35" s="25">
        <f>1/$A$1*[1]TimberSectorMinusCoreVPAExp!$F$246</f>
        <v>0.11904173185586758</v>
      </c>
      <c r="H35" s="25">
        <f>1/$A$1*[1]TimberSectorMinusCoreVPAExp!$G$246</f>
        <v>9.617477068715094E-2</v>
      </c>
      <c r="I35" s="25">
        <f>1/$A$1*[1]TimberSectorMinusCoreVPAExp!$H$246</f>
        <v>0.1474811602362987</v>
      </c>
      <c r="J35" s="26">
        <f>1/$A$1*[1]TimberSectorMinusCoreVPAExp!$I$246</f>
        <v>0.13201237056393234</v>
      </c>
      <c r="K35" s="26">
        <f>1/$A$1*[1]TimberSectorMinusCoreVPAExp!$J$246</f>
        <v>9.8578185054106385E-2</v>
      </c>
      <c r="L35" s="26">
        <f>1/$A$1*[1]TimberSectorMinusCoreVPAExp!K$246</f>
        <v>6.5930980926790603E-2</v>
      </c>
      <c r="M35" s="26">
        <f>1/$A$1*[1]TimberSectorMinusCoreVPAExp!L$246</f>
        <v>9.6238680767704407E-2</v>
      </c>
      <c r="N35" s="26">
        <f>1/$A$1*[1]TimberSectorMinusCoreVPAExp!M$246</f>
        <v>8.8813908341352818E-2</v>
      </c>
      <c r="O35" s="26">
        <f>1/$A$1*[1]TimberSectorMinusCoreVPAExp!N$246</f>
        <v>8.2244212211469034E-2</v>
      </c>
      <c r="P35" s="26">
        <f>1/$A$1*[1]TimberSectorMinusCoreVPAExp!O$246</f>
        <v>9.8058216522016947E-2</v>
      </c>
      <c r="Q35" s="26">
        <f>1/$A$1*[1]TimberSectorMinusCoreVPAExp!P$246</f>
        <v>9.3953670274094528E-2</v>
      </c>
      <c r="R35" s="26">
        <f>1/$A$1*[1]TimberSectorMinusCoreVPAExp!Q$246</f>
        <v>9.2039773967484376E-2</v>
      </c>
      <c r="S35" s="26">
        <f>1/$A$1*[1]TimberSectorMinusCoreVPAExp!R$246</f>
        <v>0.11780034227430404</v>
      </c>
      <c r="T35" s="26">
        <f>1/$A$1*[1]TimberSectorMinusCoreVPAExp!S$246</f>
        <v>9.8115043477996641E-2</v>
      </c>
      <c r="U35" s="26">
        <f>1/$A$1*[1]TimberSectorMinusCoreVPAExp!T$246</f>
        <v>0.10141767222497007</v>
      </c>
      <c r="V35" s="26">
        <f>1/$A$1*[1]TimberSectorMinusCoreVPAExp!U$246</f>
        <v>9.3756220747191726E-2</v>
      </c>
      <c r="W35" s="26">
        <f>1/$A$1*[1]TimberSectorMinusCoreVPAExp!V$246</f>
        <v>9.6748611810000079E-2</v>
      </c>
      <c r="X35" s="26">
        <f>1/$A$1*[1]TimberSectorMinusCoreVPAExp!W$246</f>
        <v>0.1784017677983023</v>
      </c>
      <c r="Y35" s="26">
        <f>1/$A$1*[1]TimberSectorMinusCoreVPAExp!X$246</f>
        <v>9.4442895706817187E-2</v>
      </c>
      <c r="Z35" s="26">
        <f>1/$A$1*[1]TimberSectorMinusCoreVPAExp!Y$246</f>
        <v>0.1041692827723234</v>
      </c>
      <c r="AA35" s="26">
        <f>1/$A$1*[1]TimberSectorMinusCoreVPAExp!Z$246</f>
        <v>0.1041692827723234</v>
      </c>
      <c r="AB35" s="26">
        <f>1/$A$1*[1]TimberSectorMinusCoreVPAExp!AA$246</f>
        <v>0.1041692827723234</v>
      </c>
      <c r="AC35" s="7"/>
      <c r="AD35" s="24">
        <f>1/1000*[1]TimberSectorMinusCoreVPAExp!AB$246</f>
        <v>2.7702453015635998E-2</v>
      </c>
      <c r="AE35" s="25">
        <f>1/1000*[1]TimberSectorMinusCoreVPAExp!AC$246</f>
        <v>3.6917115623999998E-2</v>
      </c>
      <c r="AF35" s="25">
        <f>1/1000*[1]TimberSectorMinusCoreVPAExp!AD$246</f>
        <v>4.3739016408E-2</v>
      </c>
      <c r="AG35" s="25">
        <f>1/1000*[1]TimberSectorMinusCoreVPAExp!AE$246</f>
        <v>4.7793368548799994E-2</v>
      </c>
      <c r="AH35" s="25">
        <f>1/1000*[1]TimberSectorMinusCoreVPAExp!AF$246</f>
        <v>6.6325179633299994E-2</v>
      </c>
      <c r="AI35" s="25">
        <f>1/1000*[1]TimberSectorMinusCoreVPAExp!AG$246</f>
        <v>5.9754788593499995E-2</v>
      </c>
      <c r="AJ35" s="25">
        <f>1/1000*[1]TimberSectorMinusCoreVPAExp!AH$246</f>
        <v>8.7329202412000012E-2</v>
      </c>
      <c r="AK35" s="25">
        <f>1/1000*[1]TimberSectorMinusCoreVPAExp!AI$246</f>
        <v>0.11969366045049998</v>
      </c>
      <c r="AL35" s="25">
        <f>1/1000*[1]TimberSectorMinusCoreVPAExp!AJ$246</f>
        <v>9.162775132000002E-2</v>
      </c>
      <c r="AM35" s="25">
        <f>1/1000*[1]TimberSectorMinusCoreVPAExp!AK$246</f>
        <v>5.5179917126400004E-2</v>
      </c>
      <c r="AN35" s="25">
        <f>1/1000*[1]TimberSectorMinusCoreVPAExp!AL$246</f>
        <v>6.0533922499200005E-2</v>
      </c>
      <c r="AO35" s="25">
        <f>1/1000*[1]TimberSectorMinusCoreVPAExp!AM$246</f>
        <v>6.4168372847999991E-2</v>
      </c>
      <c r="AP35" s="25">
        <f>1/1000*[1]TimberSectorMinusCoreVPAExp!AN$246</f>
        <v>5.7596718044800002E-2</v>
      </c>
      <c r="AQ35" s="25">
        <f>1/1000*[1]TimberSectorMinusCoreVPAExp!AO$246</f>
        <v>6.11696483934E-2</v>
      </c>
      <c r="AR35" s="25">
        <f>1/1000*[1]TimberSectorMinusCoreVPAExp!AP$246</f>
        <v>6.8486785502500008E-2</v>
      </c>
      <c r="AS35" s="25">
        <f>1/1000*[1]TimberSectorMinusCoreVPAExp!AQ$246</f>
        <v>5.5995662831500002E-2</v>
      </c>
      <c r="AT35" s="25">
        <f>1/1000*[1]TimberSectorMinusCoreVPAExp!AR$246</f>
        <v>7.2696144535999999E-2</v>
      </c>
      <c r="AU35" s="25">
        <f>1/1000*[1]TimberSectorMinusCoreVPAExp!AS$246</f>
        <v>7.2299660132700005E-2</v>
      </c>
      <c r="AV35" s="25">
        <f>1/1000*[1]TimberSectorMinusCoreVPAExp!AT$246</f>
        <v>6.2396959905000007E-2</v>
      </c>
      <c r="AW35" s="25">
        <f>1/1000*[1]TimberSectorMinusCoreVPAExp!AU$246</f>
        <v>5.8690432332000005E-2</v>
      </c>
      <c r="AX35" s="25">
        <f>1/1000*[1]TimberSectorMinusCoreVPAExp!AV$246</f>
        <v>5.5449285745799999E-2</v>
      </c>
      <c r="AY35" s="25">
        <f>1/1000*[1]TimberSectorMinusCoreVPAExp!AW$246</f>
        <v>0.10036309174460001</v>
      </c>
      <c r="AZ35" s="25">
        <f>1/1000*[1]TimberSectorMinusCoreVPAExp!AX$246</f>
        <v>7.4513947599000013E-2</v>
      </c>
      <c r="BA35" s="25">
        <f>1/1000*[1]TimberSectorMinusCoreVPAExp!AY$246</f>
        <v>7.3003336939499994E-2</v>
      </c>
      <c r="BB35" s="25">
        <f>1/1000*[1]TimberSectorMinusCoreVPAExp!AZ$246</f>
        <v>0</v>
      </c>
      <c r="BC35" s="226">
        <f>1/1000*[1]TimberSectorMinusCoreVPAExp!BA$246</f>
        <v>0</v>
      </c>
      <c r="BD35" s="400"/>
    </row>
    <row r="36" spans="2:56">
      <c r="B36" s="23" t="s">
        <v>15</v>
      </c>
      <c r="C36" s="49">
        <f t="shared" ref="C36:AB36" si="10">SUM(C21:C21)-SUM(C22:C35)</f>
        <v>0.19484829192512931</v>
      </c>
      <c r="D36" s="50">
        <f t="shared" si="10"/>
        <v>0.23194212058248143</v>
      </c>
      <c r="E36" s="50">
        <f t="shared" si="10"/>
        <v>0.25433032490559437</v>
      </c>
      <c r="F36" s="50">
        <f t="shared" si="10"/>
        <v>0.25682986067148139</v>
      </c>
      <c r="G36" s="50">
        <f t="shared" si="10"/>
        <v>0.2983938817947811</v>
      </c>
      <c r="H36" s="50">
        <f t="shared" si="10"/>
        <v>0.2936136402691778</v>
      </c>
      <c r="I36" s="50">
        <f t="shared" si="10"/>
        <v>0.30295774507307627</v>
      </c>
      <c r="J36" s="51">
        <f t="shared" si="10"/>
        <v>0.39213304225502021</v>
      </c>
      <c r="K36" s="51">
        <f t="shared" si="10"/>
        <v>0.34442487453989479</v>
      </c>
      <c r="L36" s="51">
        <f t="shared" si="10"/>
        <v>0.21131736803873924</v>
      </c>
      <c r="M36" s="51">
        <f t="shared" si="10"/>
        <v>0.18466696584141928</v>
      </c>
      <c r="N36" s="51">
        <f t="shared" si="10"/>
        <v>0.15988796022568863</v>
      </c>
      <c r="O36" s="51">
        <f t="shared" si="10"/>
        <v>0.13891383574769911</v>
      </c>
      <c r="P36" s="51">
        <f t="shared" si="10"/>
        <v>0.15495749738917208</v>
      </c>
      <c r="Q36" s="51">
        <f t="shared" si="10"/>
        <v>0.14938688743496709</v>
      </c>
      <c r="R36" s="51">
        <f t="shared" si="10"/>
        <v>0.1417906119350949</v>
      </c>
      <c r="S36" s="51">
        <f t="shared" si="10"/>
        <v>0.1429154353554285</v>
      </c>
      <c r="T36" s="51">
        <f t="shared" si="10"/>
        <v>0.14958691812740099</v>
      </c>
      <c r="U36" s="51">
        <f t="shared" si="10"/>
        <v>0.14941577473264989</v>
      </c>
      <c r="V36" s="51">
        <f t="shared" si="10"/>
        <v>0.15540190638873952</v>
      </c>
      <c r="W36" s="51">
        <f t="shared" si="10"/>
        <v>0.16587139108633941</v>
      </c>
      <c r="X36" s="51">
        <f t="shared" si="10"/>
        <v>0.18067955067500563</v>
      </c>
      <c r="Y36" s="51">
        <f t="shared" si="10"/>
        <v>0.16923565930986317</v>
      </c>
      <c r="Z36" s="51">
        <f t="shared" si="10"/>
        <v>0.18273595513844931</v>
      </c>
      <c r="AA36" s="51">
        <f t="shared" si="10"/>
        <v>0.18273595513844931</v>
      </c>
      <c r="AB36" s="51">
        <f t="shared" si="10"/>
        <v>0.18273595513844931</v>
      </c>
      <c r="AC36" s="7"/>
      <c r="AD36" s="24">
        <f t="shared" ref="AD36:BC36" si="11">SUM(AD21:AD21)-SUM(AD22:AD35)</f>
        <v>4.1286676859348947E-2</v>
      </c>
      <c r="AE36" s="25">
        <f t="shared" si="11"/>
        <v>4.4527705001999873E-2</v>
      </c>
      <c r="AF36" s="25">
        <f t="shared" si="11"/>
        <v>5.001325585439953E-2</v>
      </c>
      <c r="AG36" s="25">
        <f t="shared" si="11"/>
        <v>6.3808142507200349E-2</v>
      </c>
      <c r="AH36" s="25">
        <f t="shared" si="11"/>
        <v>8.3155718827299996E-2</v>
      </c>
      <c r="AI36" s="25">
        <f t="shared" si="11"/>
        <v>9.7535859992999629E-2</v>
      </c>
      <c r="AJ36" s="25">
        <f t="shared" si="11"/>
        <v>0.1170279468800004</v>
      </c>
      <c r="AK36" s="25">
        <f t="shared" si="11"/>
        <v>0.17038701094350062</v>
      </c>
      <c r="AL36" s="25">
        <f t="shared" si="11"/>
        <v>0.16612732183119938</v>
      </c>
      <c r="AM36" s="25">
        <f t="shared" si="11"/>
        <v>8.2098392468399783E-2</v>
      </c>
      <c r="AN36" s="25">
        <f t="shared" si="11"/>
        <v>7.4774180932199563E-2</v>
      </c>
      <c r="AO36" s="25">
        <f t="shared" si="11"/>
        <v>7.9584334368000054E-2</v>
      </c>
      <c r="AP36" s="25">
        <f t="shared" si="11"/>
        <v>6.6569650752000609E-2</v>
      </c>
      <c r="AQ36" s="25">
        <f t="shared" si="11"/>
        <v>7.1072324564700029E-2</v>
      </c>
      <c r="AR36" s="25">
        <f t="shared" si="11"/>
        <v>7.8980438282999277E-2</v>
      </c>
      <c r="AS36" s="25">
        <f t="shared" si="11"/>
        <v>6.5221178630999521E-2</v>
      </c>
      <c r="AT36" s="25">
        <f t="shared" si="11"/>
        <v>6.9854621545999418E-2</v>
      </c>
      <c r="AU36" s="25">
        <f t="shared" si="11"/>
        <v>7.0220435985699936E-2</v>
      </c>
      <c r="AV36" s="25">
        <f t="shared" si="11"/>
        <v>7.6155157581998978E-2</v>
      </c>
      <c r="AW36" s="25">
        <f t="shared" si="11"/>
        <v>7.4637628108500831E-2</v>
      </c>
      <c r="AX36" s="25">
        <f t="shared" si="11"/>
        <v>7.607282267519988E-2</v>
      </c>
      <c r="AY36" s="25">
        <f t="shared" si="11"/>
        <v>0.10633115797449966</v>
      </c>
      <c r="AZ36" s="25">
        <f t="shared" si="11"/>
        <v>0.10494584977500132</v>
      </c>
      <c r="BA36" s="25">
        <f t="shared" si="11"/>
        <v>0.10684811019960039</v>
      </c>
      <c r="BB36" s="25">
        <f t="shared" si="11"/>
        <v>0</v>
      </c>
      <c r="BC36" s="226">
        <f t="shared" si="11"/>
        <v>0</v>
      </c>
      <c r="BD36" s="400"/>
    </row>
    <row r="37" spans="2:56" ht="17.149999999999999" customHeight="1">
      <c r="B37" s="53" t="s">
        <v>108</v>
      </c>
      <c r="C37" s="54">
        <f>1/$A$1*[1]TimberSectorMinusCoreVPAExp!$B$265</f>
        <v>5.9608107196567374E-2</v>
      </c>
      <c r="D37" s="55">
        <f>1/$A$1*[1]TimberSectorMinusCoreVPAExp!$C$265</f>
        <v>6.9386922562833353E-2</v>
      </c>
      <c r="E37" s="55">
        <f>1/$A$1*[1]TimberSectorMinusCoreVPAExp!$D$265</f>
        <v>5.7661196690314324E-2</v>
      </c>
      <c r="F37" s="55">
        <f>1/$A$1*[1]TimberSectorMinusCoreVPAExp!$E$265</f>
        <v>6.3425939753510283E-2</v>
      </c>
      <c r="G37" s="55">
        <f>1/$A$1*[1]TimberSectorMinusCoreVPAExp!$F$265</f>
        <v>5.843776698106945E-2</v>
      </c>
      <c r="H37" s="55">
        <f>1/$A$1*[1]TimberSectorMinusCoreVPAExp!$G$265</f>
        <v>7.4877417754384099E-2</v>
      </c>
      <c r="I37" s="55">
        <f>1/$A$1*[1]TimberSectorMinusCoreVPAExp!$H$265</f>
        <v>0.10188846735553793</v>
      </c>
      <c r="J37" s="56">
        <f>1/$A$1*[1]TimberSectorMinusCoreVPAExp!$I$265</f>
        <v>0.14797052168579716</v>
      </c>
      <c r="K37" s="56">
        <f>1/$A$1*[1]TimberSectorMinusCoreVPAExp!$J$265</f>
        <v>0.19351694327085345</v>
      </c>
      <c r="L37" s="56">
        <f>1/$A$1*[1]TimberSectorMinusCoreVPAExp!K$265</f>
        <v>0.13335160967954454</v>
      </c>
      <c r="M37" s="56">
        <f>1/$A$1*[1]TimberSectorMinusCoreVPAExp!L$265</f>
        <v>0.12880959370604586</v>
      </c>
      <c r="N37" s="56">
        <f>1/$A$1*[1]TimberSectorMinusCoreVPAExp!M$265</f>
        <v>0.11934379525524452</v>
      </c>
      <c r="O37" s="56">
        <f>1/$A$1*[1]TimberSectorMinusCoreVPAExp!N$265</f>
        <v>0.13403081331094963</v>
      </c>
      <c r="P37" s="56">
        <f>1/$A$1*[1]TimberSectorMinusCoreVPAExp!O$265</f>
        <v>0.12199514402673393</v>
      </c>
      <c r="Q37" s="56">
        <f>1/$A$1*[1]TimberSectorMinusCoreVPAExp!P$265</f>
        <v>0.1140466100814117</v>
      </c>
      <c r="R37" s="56">
        <f>1/$A$1*[1]TimberSectorMinusCoreVPAExp!Q$265</f>
        <v>0.19021934864131751</v>
      </c>
      <c r="S37" s="56">
        <f>1/$A$1*[1]TimberSectorMinusCoreVPAExp!R$265</f>
        <v>0.14103788198313583</v>
      </c>
      <c r="T37" s="56">
        <f>1/$A$1*[1]TimberSectorMinusCoreVPAExp!S$265</f>
        <v>0.20654717295189945</v>
      </c>
      <c r="U37" s="56">
        <f>1/$A$1*[1]TimberSectorMinusCoreVPAExp!T$265</f>
        <v>0.18899224187221439</v>
      </c>
      <c r="V37" s="56">
        <f>1/$A$1*[1]TimberSectorMinusCoreVPAExp!U$265</f>
        <v>0.14790087162015347</v>
      </c>
      <c r="W37" s="56">
        <f>1/$A$1*[1]TimberSectorMinusCoreVPAExp!V$265</f>
        <v>0.13787895684980239</v>
      </c>
      <c r="X37" s="56">
        <f>1/$A$1*[1]TimberSectorMinusCoreVPAExp!W$265</f>
        <v>0.13726273040524861</v>
      </c>
      <c r="Y37" s="56">
        <f>1/$A$1*[1]TimberSectorMinusCoreVPAExp!X$265</f>
        <v>4.9991726877802449E-2</v>
      </c>
      <c r="Z37" s="56">
        <f>1/$A$1*[1]TimberSectorMinusCoreVPAExp!Y$265</f>
        <v>8.2960415094970374E-2</v>
      </c>
      <c r="AA37" s="56">
        <f>1/$A$1*[1]TimberSectorMinusCoreVPAExp!Z$265</f>
        <v>8.2960415094970374E-2</v>
      </c>
      <c r="AB37" s="56">
        <f>1/$A$1*[1]TimberSectorMinusCoreVPAExp!AA$265</f>
        <v>8.2960415094970374E-2</v>
      </c>
      <c r="AC37" s="7"/>
      <c r="AD37" s="54">
        <f>1/1000*[1]TimberSectorMinusCoreVPAExp!AB$265</f>
        <v>1.4146131520653001E-2</v>
      </c>
      <c r="AE37" s="55">
        <f>1/1000*[1]TimberSectorMinusCoreVPAExp!AC$265</f>
        <v>1.4758350588000001E-2</v>
      </c>
      <c r="AF37" s="55">
        <f>1/1000*[1]TimberSectorMinusCoreVPAExp!AD$265</f>
        <v>1.3559900217600002E-2</v>
      </c>
      <c r="AG37" s="55">
        <f>1/1000*[1]TimberSectorMinusCoreVPAExp!AE$265</f>
        <v>1.8843970768000002E-2</v>
      </c>
      <c r="AH37" s="55">
        <f>1/1000*[1]TimberSectorMinusCoreVPAExp!AF$265</f>
        <v>2.3331576056600006E-2</v>
      </c>
      <c r="AI37" s="55">
        <f>1/1000*[1]TimberSectorMinusCoreVPAExp!AG$265</f>
        <v>3.8581281495900004E-2</v>
      </c>
      <c r="AJ37" s="55">
        <f>1/1000*[1]TimberSectorMinusCoreVPAExp!AH$265</f>
        <v>5.6737515403200003E-2</v>
      </c>
      <c r="AK37" s="55">
        <f>1/1000*[1]TimberSectorMinusCoreVPAExp!AI$265</f>
        <v>9.4228058696000011E-2</v>
      </c>
      <c r="AL37" s="55">
        <f>1/1000*[1]TimberSectorMinusCoreVPAExp!AJ$265</f>
        <v>0.12171492001320001</v>
      </c>
      <c r="AM37" s="55">
        <f>1/1000*[1]TimberSectorMinusCoreVPAExp!AK$265</f>
        <v>6.5193996705200014E-2</v>
      </c>
      <c r="AN37" s="55">
        <f>1/1000*[1]TimberSectorMinusCoreVPAExp!AL$265</f>
        <v>5.4740447786700001E-2</v>
      </c>
      <c r="AO37" s="55">
        <f>1/1000*[1]TimberSectorMinusCoreVPAExp!AM$265</f>
        <v>6.8961933648000004E-2</v>
      </c>
      <c r="AP37" s="55">
        <f>1/1000*[1]TimberSectorMinusCoreVPAExp!AN$265</f>
        <v>6.567000552640001E-2</v>
      </c>
      <c r="AQ37" s="55">
        <f>1/1000*[1]TimberSectorMinusCoreVPAExp!AO$265</f>
        <v>6.6021564249000006E-2</v>
      </c>
      <c r="AR37" s="55">
        <f>1/1000*[1]TimberSectorMinusCoreVPAExp!AP$265</f>
        <v>7.9897367654500007E-2</v>
      </c>
      <c r="AS37" s="55">
        <f>1/1000*[1]TimberSectorMinusCoreVPAExp!AQ$265</f>
        <v>7.8902625059999995E-2</v>
      </c>
      <c r="AT37" s="55">
        <f>1/1000*[1]TimberSectorMinusCoreVPAExp!AR$265</f>
        <v>5.5859106346400005E-2</v>
      </c>
      <c r="AU37" s="55">
        <f>1/1000*[1]TimberSectorMinusCoreVPAExp!AS$265</f>
        <v>7.4442454758100018E-2</v>
      </c>
      <c r="AV37" s="55">
        <f>1/1000*[1]TimberSectorMinusCoreVPAExp!AT$265</f>
        <v>7.4407525592000021E-2</v>
      </c>
      <c r="AW37" s="55">
        <f>1/1000*[1]TimberSectorMinusCoreVPAExp!AU$265</f>
        <v>4.9358272495499997E-2</v>
      </c>
      <c r="AX37" s="55">
        <f>1/1000*[1]TimberSectorMinusCoreVPAExp!AV$265</f>
        <v>4.6861541967999999E-2</v>
      </c>
      <c r="AY37" s="55">
        <f>1/1000*[1]TimberSectorMinusCoreVPAExp!AW$265</f>
        <v>6.2845440950100015E-2</v>
      </c>
      <c r="AZ37" s="55">
        <f>1/1000*[1]TimberSectorMinusCoreVPAExp!AX$265</f>
        <v>3.4629707736E-2</v>
      </c>
      <c r="BA37" s="55">
        <f>1/1000*[1]TimberSectorMinusCoreVPAExp!AY$265</f>
        <v>4.50511296554E-2</v>
      </c>
      <c r="BB37" s="55">
        <f>1/1000*[1]TimberSectorMinusCoreVPAExp!AZ$265</f>
        <v>0</v>
      </c>
      <c r="BC37" s="242">
        <f>1/1000*[1]TimberSectorMinusCoreVPAExp!BA$265</f>
        <v>0</v>
      </c>
      <c r="BD37" s="400"/>
    </row>
    <row r="38" spans="2:56">
      <c r="B38" s="23" t="s">
        <v>90</v>
      </c>
      <c r="C38" s="24">
        <f>1/$A$1*[1]TimberSectorMinusCoreVPAExp!$B$200</f>
        <v>3.4106739562608929E-3</v>
      </c>
      <c r="D38" s="25">
        <f>1/$A$1*[1]TimberSectorMinusCoreVPAExp!$C$200</f>
        <v>1.0333920710008307E-2</v>
      </c>
      <c r="E38" s="25">
        <f>1/$A$1*[1]TimberSectorMinusCoreVPAExp!$D$200</f>
        <v>4.268510977482873E-3</v>
      </c>
      <c r="F38" s="25">
        <f>1/$A$1*[1]TimberSectorMinusCoreVPAExp!$E$200</f>
        <v>1.0790497607734496E-2</v>
      </c>
      <c r="G38" s="25">
        <f>1/$A$1*[1]TimberSectorMinusCoreVPAExp!$F$200</f>
        <v>1.1695663963079412E-2</v>
      </c>
      <c r="H38" s="25">
        <f>1/$A$1*[1]TimberSectorMinusCoreVPAExp!$G$200</f>
        <v>1.1839098461567606E-2</v>
      </c>
      <c r="I38" s="25">
        <f>1/$A$1*[1]TimberSectorMinusCoreVPAExp!$H$200</f>
        <v>1.7474710627350423E-2</v>
      </c>
      <c r="J38" s="26">
        <f>1/$A$1*[1]TimberSectorMinusCoreVPAExp!$I$200</f>
        <v>1.9529981253110083E-2</v>
      </c>
      <c r="K38" s="26">
        <f>1/$A$1*[1]TimberSectorMinusCoreVPAExp!$J$200</f>
        <v>2.8277932302130018E-2</v>
      </c>
      <c r="L38" s="26">
        <f>1/$A$1*[1]TimberSectorMinusCoreVPAExp!K$200</f>
        <v>3.3892006506734837E-2</v>
      </c>
      <c r="M38" s="26">
        <f>1/$A$1*[1]TimberSectorMinusCoreVPAExp!L$200</f>
        <v>2.8581715233578577E-2</v>
      </c>
      <c r="N38" s="26">
        <f>1/$A$1*[1]TimberSectorMinusCoreVPAExp!M$200</f>
        <v>2.9109264127346067E-2</v>
      </c>
      <c r="O38" s="26">
        <f>1/$A$1*[1]TimberSectorMinusCoreVPAExp!N$200</f>
        <v>3.5833370709592645E-2</v>
      </c>
      <c r="P38" s="26">
        <f>1/$A$1*[1]TimberSectorMinusCoreVPAExp!O$200</f>
        <v>2.6824704825179794E-2</v>
      </c>
      <c r="Q38" s="26">
        <f>1/$A$1*[1]TimberSectorMinusCoreVPAExp!P$200</f>
        <v>2.2566615780021171E-2</v>
      </c>
      <c r="R38" s="26">
        <f>1/$A$1*[1]TimberSectorMinusCoreVPAExp!Q$200</f>
        <v>3.6382879307065331E-2</v>
      </c>
      <c r="S38" s="26">
        <f>1/$A$1*[1]TimberSectorMinusCoreVPAExp!R$200</f>
        <v>2.1998703179361444E-2</v>
      </c>
      <c r="T38" s="26">
        <f>1/$A$1*[1]TimberSectorMinusCoreVPAExp!S$200</f>
        <v>2.9002133439271376E-2</v>
      </c>
      <c r="U38" s="26">
        <f>1/$A$1*[1]TimberSectorMinusCoreVPAExp!T$200</f>
        <v>2.0256041254385959E-2</v>
      </c>
      <c r="V38" s="26">
        <f>1/$A$1*[1]TimberSectorMinusCoreVPAExp!U$200</f>
        <v>2.6330283229405369E-2</v>
      </c>
      <c r="W38" s="26">
        <f>1/$A$1*[1]TimberSectorMinusCoreVPAExp!V$200</f>
        <v>2.6251469623076916E-2</v>
      </c>
      <c r="X38" s="26">
        <f>1/$A$1*[1]TimberSectorMinusCoreVPAExp!W$200</f>
        <v>2.8746456244389887E-2</v>
      </c>
      <c r="Y38" s="26">
        <f>1/$A$1*[1]TimberSectorMinusCoreVPAExp!X$200</f>
        <v>1.5856864378010288E-2</v>
      </c>
      <c r="Z38" s="26">
        <f>1/$A$1*[1]TimberSectorMinusCoreVPAExp!Y$200</f>
        <v>2.7860791533333335E-2</v>
      </c>
      <c r="AA38" s="26">
        <f>1/$A$1*[1]TimberSectorMinusCoreVPAExp!Z$200</f>
        <v>2.7860791533333335E-2</v>
      </c>
      <c r="AB38" s="26">
        <f>1/$A$1*[1]TimberSectorMinusCoreVPAExp!AA$200</f>
        <v>2.7860791533333335E-2</v>
      </c>
      <c r="AC38" s="7"/>
      <c r="AD38" s="24">
        <f>1/1000*[1]TimberSectorMinusCoreVPAExp!AB$200</f>
        <v>1.193879712447E-3</v>
      </c>
      <c r="AE38" s="25">
        <f>1/1000*[1]TimberSectorMinusCoreVPAExp!AC$200</f>
        <v>2.9920482435999984E-3</v>
      </c>
      <c r="AF38" s="25">
        <f>1/1000*[1]TimberSectorMinusCoreVPAExp!AD$200</f>
        <v>1.9039135919999999E-3</v>
      </c>
      <c r="AG38" s="25">
        <f>1/1000*[1]TimberSectorMinusCoreVPAExp!AE$200</f>
        <v>3.2697381248000018E-3</v>
      </c>
      <c r="AH38" s="25">
        <f>1/1000*[1]TimberSectorMinusCoreVPAExp!AF$200</f>
        <v>5.2104806614000016E-3</v>
      </c>
      <c r="AI38" s="25">
        <f>1/1000*[1]TimberSectorMinusCoreVPAExp!AG$200</f>
        <v>4.3523781015000007E-3</v>
      </c>
      <c r="AJ38" s="25">
        <f>1/1000*[1]TimberSectorMinusCoreVPAExp!AH$200</f>
        <v>6.7884202340000007E-3</v>
      </c>
      <c r="AK38" s="25">
        <f>1/1000*[1]TimberSectorMinusCoreVPAExp!AI$200</f>
        <v>1.8956451748999997E-2</v>
      </c>
      <c r="AL38" s="25">
        <f>1/1000*[1]TimberSectorMinusCoreVPAExp!AJ$200</f>
        <v>1.7373244034000004E-2</v>
      </c>
      <c r="AM38" s="25">
        <f>1/1000*[1]TimberSectorMinusCoreVPAExp!AK$200</f>
        <v>1.7382764740000004E-2</v>
      </c>
      <c r="AN38" s="25">
        <f>1/1000*[1]TimberSectorMinusCoreVPAExp!AL$200</f>
        <v>1.0785215115900002E-2</v>
      </c>
      <c r="AO38" s="25">
        <f>1/1000*[1]TimberSectorMinusCoreVPAExp!AM$200</f>
        <v>1.454983824E-2</v>
      </c>
      <c r="AP38" s="25">
        <f>1/1000*[1]TimberSectorMinusCoreVPAExp!AN$200</f>
        <v>1.62307345024E-2</v>
      </c>
      <c r="AQ38" s="25">
        <f>1/1000*[1]TimberSectorMinusCoreVPAExp!AO$200</f>
        <v>1.38071015811E-2</v>
      </c>
      <c r="AR38" s="25">
        <f>1/1000*[1]TimberSectorMinusCoreVPAExp!AP$200</f>
        <v>1.1602397624500001E-2</v>
      </c>
      <c r="AS38" s="25">
        <f>1/1000*[1]TimberSectorMinusCoreVPAExp!AQ$200</f>
        <v>1.41640822575E-2</v>
      </c>
      <c r="AT38" s="25">
        <f>1/1000*[1]TimberSectorMinusCoreVPAExp!AR$200</f>
        <v>8.2432536557000002E-3</v>
      </c>
      <c r="AU38" s="25">
        <f>1/1000*[1]TimberSectorMinusCoreVPAExp!AS$200</f>
        <v>8.0238128685000028E-3</v>
      </c>
      <c r="AV38" s="25">
        <f>1/1000*[1]TimberSectorMinusCoreVPAExp!AT$200</f>
        <v>6.9966986850000003E-3</v>
      </c>
      <c r="AW38" s="25">
        <f>1/1000*[1]TimberSectorMinusCoreVPAExp!AU$200</f>
        <v>9.149963450499999E-3</v>
      </c>
      <c r="AX38" s="25">
        <f>1/1000*[1]TimberSectorMinusCoreVPAExp!AV$200</f>
        <v>7.3359074263999995E-3</v>
      </c>
      <c r="AY38" s="25">
        <f>1/1000*[1]TimberSectorMinusCoreVPAExp!AW$200</f>
        <v>1.09224260974E-2</v>
      </c>
      <c r="AZ38" s="25">
        <f>1/1000*[1]TimberSectorMinusCoreVPAExp!AX$200</f>
        <v>1.1966540507999997E-2</v>
      </c>
      <c r="BA38" s="25">
        <f>1/1000*[1]TimberSectorMinusCoreVPAExp!AY$200</f>
        <v>1.3009747454000001E-2</v>
      </c>
      <c r="BB38" s="25">
        <f>1/1000*[1]TimberSectorMinusCoreVPAExp!AZ$200</f>
        <v>0</v>
      </c>
      <c r="BC38" s="226">
        <f>1/1000*[1]TimberSectorMinusCoreVPAExp!BA$200</f>
        <v>0</v>
      </c>
      <c r="BD38" s="400"/>
    </row>
    <row r="39" spans="2:56">
      <c r="B39" s="23" t="s">
        <v>89</v>
      </c>
      <c r="C39" s="24">
        <f>1/$A$1*[1]TimberSectorMinusCoreVPAExp!$B$245</f>
        <v>2.9456263190609424E-3</v>
      </c>
      <c r="D39" s="25">
        <f>1/$A$1*[1]TimberSectorMinusCoreVPAExp!$C$245</f>
        <v>3.7964088677427303E-3</v>
      </c>
      <c r="E39" s="25">
        <f>1/$A$1*[1]TimberSectorMinusCoreVPAExp!$D$245</f>
        <v>6.6650738436659874E-3</v>
      </c>
      <c r="F39" s="25">
        <f>1/$A$1*[1]TimberSectorMinusCoreVPAExp!$E$245</f>
        <v>6.4363942066814166E-3</v>
      </c>
      <c r="G39" s="25">
        <f>1/$A$1*[1]TimberSectorMinusCoreVPAExp!$F$245</f>
        <v>1.0889392647658352E-2</v>
      </c>
      <c r="H39" s="25">
        <f>1/$A$1*[1]TimberSectorMinusCoreVPAExp!$G$245</f>
        <v>2.6494160377889705E-2</v>
      </c>
      <c r="I39" s="25">
        <f>1/$A$1*[1]TimberSectorMinusCoreVPAExp!$H$245</f>
        <v>4.3875601457101322E-2</v>
      </c>
      <c r="J39" s="26">
        <f>1/$A$1*[1]TimberSectorMinusCoreVPAExp!$I$245</f>
        <v>7.6065480307775088E-2</v>
      </c>
      <c r="K39" s="26">
        <f>1/$A$1*[1]TimberSectorMinusCoreVPAExp!$J$245</f>
        <v>8.4843459211165137E-2</v>
      </c>
      <c r="L39" s="26">
        <f>1/$A$1*[1]TimberSectorMinusCoreVPAExp!K$245</f>
        <v>2.3391760289544917E-2</v>
      </c>
      <c r="M39" s="26">
        <f>1/$A$1*[1]TimberSectorMinusCoreVPAExp!L$245</f>
        <v>2.3717968350145214E-2</v>
      </c>
      <c r="N39" s="26">
        <f>1/$A$1*[1]TimberSectorMinusCoreVPAExp!M$245</f>
        <v>2.068099267053446E-2</v>
      </c>
      <c r="O39" s="26">
        <f>1/$A$1*[1]TimberSectorMinusCoreVPAExp!N$245</f>
        <v>1.9175891473587049E-2</v>
      </c>
      <c r="P39" s="26">
        <f>1/$A$1*[1]TimberSectorMinusCoreVPAExp!O$245</f>
        <v>2.424228682955094E-2</v>
      </c>
      <c r="Q39" s="26">
        <f>1/$A$1*[1]TimberSectorMinusCoreVPAExp!P$245</f>
        <v>3.3822365194969797E-2</v>
      </c>
      <c r="R39" s="26">
        <f>1/$A$1*[1]TimberSectorMinusCoreVPAExp!Q$245</f>
        <v>4.6167509567617268E-2</v>
      </c>
      <c r="S39" s="26">
        <f>1/$A$1*[1]TimberSectorMinusCoreVPAExp!R$245</f>
        <v>3.8569402687622337E-2</v>
      </c>
      <c r="T39" s="26">
        <f>1/$A$1*[1]TimberSectorMinusCoreVPAExp!S$245</f>
        <v>7.3367086518388372E-2</v>
      </c>
      <c r="U39" s="26">
        <f>1/$A$1*[1]TimberSectorMinusCoreVPAExp!T$245</f>
        <v>7.5972836448698441E-2</v>
      </c>
      <c r="V39" s="26">
        <f>1/$A$1*[1]TimberSectorMinusCoreVPAExp!U$245</f>
        <v>3.295234471490259E-2</v>
      </c>
      <c r="W39" s="26">
        <f>1/$A$1*[1]TimberSectorMinusCoreVPAExp!V$245</f>
        <v>2.104275781285804E-2</v>
      </c>
      <c r="X39" s="26">
        <f>1/$A$1*[1]TimberSectorMinusCoreVPAExp!W$245</f>
        <v>1.5642899775555556E-2</v>
      </c>
      <c r="Y39" s="26">
        <f>1/$A$1*[1]TimberSectorMinusCoreVPAExp!X$245</f>
        <v>1.0976282796295658E-2</v>
      </c>
      <c r="Z39" s="26">
        <f>1/$A$1*[1]TimberSectorMinusCoreVPAExp!Y$245</f>
        <v>2.3497220344825449E-2</v>
      </c>
      <c r="AA39" s="26">
        <f>1/$A$1*[1]TimberSectorMinusCoreVPAExp!Z$245</f>
        <v>2.3497220344825449E-2</v>
      </c>
      <c r="AB39" s="26">
        <f>1/$A$1*[1]TimberSectorMinusCoreVPAExp!AA$245</f>
        <v>2.3497220344825449E-2</v>
      </c>
      <c r="AC39" s="7"/>
      <c r="AD39" s="24">
        <f>1/1000*[1]TimberSectorMinusCoreVPAExp!AB$245</f>
        <v>3.0412756572389997E-3</v>
      </c>
      <c r="AE39" s="25">
        <f>1/1000*[1]TimberSectorMinusCoreVPAExp!AC$245</f>
        <v>1.4698864835999998E-3</v>
      </c>
      <c r="AF39" s="25">
        <f>1/1000*[1]TimberSectorMinusCoreVPAExp!AD$245</f>
        <v>2.1475559423999998E-3</v>
      </c>
      <c r="AG39" s="25">
        <f>1/1000*[1]TimberSectorMinusCoreVPAExp!AE$245</f>
        <v>3.5281562400000005E-3</v>
      </c>
      <c r="AH39" s="25">
        <f>1/1000*[1]TimberSectorMinusCoreVPAExp!AF$245</f>
        <v>5.7391580637999994E-3</v>
      </c>
      <c r="AI39" s="25">
        <f>1/1000*[1]TimberSectorMinusCoreVPAExp!AG$245</f>
        <v>2.0117623254299999E-2</v>
      </c>
      <c r="AJ39" s="25">
        <f>1/1000*[1]TimberSectorMinusCoreVPAExp!AH$245</f>
        <v>3.1334429655200002E-2</v>
      </c>
      <c r="AK39" s="25">
        <f>1/1000*[1]TimberSectorMinusCoreVPAExp!AI$245</f>
        <v>4.9804912904000007E-2</v>
      </c>
      <c r="AL39" s="25">
        <f>1/1000*[1]TimberSectorMinusCoreVPAExp!AJ$245</f>
        <v>5.9783504644E-2</v>
      </c>
      <c r="AM39" s="25">
        <f>1/1000*[1]TimberSectorMinusCoreVPAExp!AK$245</f>
        <v>2.0783080709599996E-2</v>
      </c>
      <c r="AN39" s="25">
        <f>1/1000*[1]TimberSectorMinusCoreVPAExp!AL$245</f>
        <v>1.3850582174999999E-2</v>
      </c>
      <c r="AO39" s="25">
        <f>1/1000*[1]TimberSectorMinusCoreVPAExp!AM$245</f>
        <v>1.9224369119999998E-2</v>
      </c>
      <c r="AP39" s="25">
        <f>1/1000*[1]TimberSectorMinusCoreVPAExp!AN$245</f>
        <v>1.6737157694399998E-2</v>
      </c>
      <c r="AQ39" s="25">
        <f>1/1000*[1]TimberSectorMinusCoreVPAExp!AO$245</f>
        <v>1.6683017132699998E-2</v>
      </c>
      <c r="AR39" s="25">
        <f>1/1000*[1]TimberSectorMinusCoreVPAExp!AP$245</f>
        <v>3.5451630952999996E-2</v>
      </c>
      <c r="AS39" s="25">
        <f>1/1000*[1]TimberSectorMinusCoreVPAExp!AQ$245</f>
        <v>2.1748451175500002E-2</v>
      </c>
      <c r="AT39" s="25">
        <f>1/1000*[1]TimberSectorMinusCoreVPAExp!AR$245</f>
        <v>1.69181296836E-2</v>
      </c>
      <c r="AU39" s="25">
        <f>1/1000*[1]TimberSectorMinusCoreVPAExp!AS$245</f>
        <v>2.88788611397E-2</v>
      </c>
      <c r="AV39" s="25">
        <f>1/1000*[1]TimberSectorMinusCoreVPAExp!AT$245</f>
        <v>3.207009043000001E-2</v>
      </c>
      <c r="AW39" s="25">
        <f>1/1000*[1]TimberSectorMinusCoreVPAExp!AU$245</f>
        <v>1.2781677425500002E-2</v>
      </c>
      <c r="AX39" s="25">
        <f>1/1000*[1]TimberSectorMinusCoreVPAExp!AV$245</f>
        <v>9.4618511625999997E-3</v>
      </c>
      <c r="AY39" s="25">
        <f>1/1000*[1]TimberSectorMinusCoreVPAExp!AW$245</f>
        <v>7.8070299021000024E-3</v>
      </c>
      <c r="AZ39" s="25">
        <f>1/1000*[1]TimberSectorMinusCoreVPAExp!AX$245</f>
        <v>8.2208415510000004E-3</v>
      </c>
      <c r="BA39" s="25">
        <f>1/1000*[1]TimberSectorMinusCoreVPAExp!AY$245</f>
        <v>1.4590190672199996E-2</v>
      </c>
      <c r="BB39" s="25">
        <f>1/1000*[1]TimberSectorMinusCoreVPAExp!AZ$245</f>
        <v>0</v>
      </c>
      <c r="BC39" s="226">
        <f>1/1000*[1]TimberSectorMinusCoreVPAExp!BA$245</f>
        <v>0</v>
      </c>
      <c r="BD39" s="400"/>
    </row>
    <row r="40" spans="2:56">
      <c r="B40" s="27" t="s">
        <v>15</v>
      </c>
      <c r="C40" s="31">
        <f t="shared" ref="C40:L40" si="12">SUM(C37:C37)-SUM(C38:C39)</f>
        <v>5.3251806921245537E-2</v>
      </c>
      <c r="D40" s="32">
        <f t="shared" si="12"/>
        <v>5.5256592985082315E-2</v>
      </c>
      <c r="E40" s="32">
        <f t="shared" si="12"/>
        <v>4.6727611869165464E-2</v>
      </c>
      <c r="F40" s="32">
        <f t="shared" si="12"/>
        <v>4.6199047939094372E-2</v>
      </c>
      <c r="G40" s="32">
        <f t="shared" si="12"/>
        <v>3.5852710370331685E-2</v>
      </c>
      <c r="H40" s="32">
        <f t="shared" si="12"/>
        <v>3.6544158914926787E-2</v>
      </c>
      <c r="I40" s="32">
        <f t="shared" si="12"/>
        <v>4.0538155271086188E-2</v>
      </c>
      <c r="J40" s="33">
        <f t="shared" si="12"/>
        <v>5.2375060124911998E-2</v>
      </c>
      <c r="K40" s="33">
        <f t="shared" si="12"/>
        <v>8.039555175755829E-2</v>
      </c>
      <c r="L40" s="33">
        <f t="shared" si="12"/>
        <v>7.6067842883264791E-2</v>
      </c>
      <c r="M40" s="33">
        <f t="shared" ref="M40:AB40" si="13">SUM(M37:M37)-SUM(M38:M39)</f>
        <v>7.650991012232207E-2</v>
      </c>
      <c r="N40" s="33">
        <f t="shared" si="13"/>
        <v>6.9553538457363992E-2</v>
      </c>
      <c r="O40" s="33">
        <f t="shared" si="13"/>
        <v>7.9021551127769929E-2</v>
      </c>
      <c r="P40" s="33">
        <f t="shared" si="13"/>
        <v>7.09281523720032E-2</v>
      </c>
      <c r="Q40" s="33">
        <f t="shared" si="13"/>
        <v>5.7657629106420735E-2</v>
      </c>
      <c r="R40" s="33">
        <f t="shared" si="13"/>
        <v>0.1076689597666349</v>
      </c>
      <c r="S40" s="33">
        <f t="shared" si="13"/>
        <v>8.0469776116152053E-2</v>
      </c>
      <c r="T40" s="33">
        <f t="shared" si="13"/>
        <v>0.10417795299423971</v>
      </c>
      <c r="U40" s="33">
        <f t="shared" si="13"/>
        <v>9.2763364169129989E-2</v>
      </c>
      <c r="V40" s="33">
        <f t="shared" si="13"/>
        <v>8.8618243675845518E-2</v>
      </c>
      <c r="W40" s="33">
        <f t="shared" si="13"/>
        <v>9.0584729413867443E-2</v>
      </c>
      <c r="X40" s="33">
        <f t="shared" si="13"/>
        <v>9.2873374385303173E-2</v>
      </c>
      <c r="Y40" s="33">
        <f t="shared" si="13"/>
        <v>2.3158579703496503E-2</v>
      </c>
      <c r="Z40" s="33">
        <f t="shared" si="13"/>
        <v>3.1602403216811591E-2</v>
      </c>
      <c r="AA40" s="33">
        <f t="shared" si="13"/>
        <v>3.1602403216811591E-2</v>
      </c>
      <c r="AB40" s="33">
        <f t="shared" si="13"/>
        <v>3.1602403216811591E-2</v>
      </c>
      <c r="AC40" s="7"/>
      <c r="AD40" s="31">
        <f t="shared" ref="AD40:BC40" si="14">SUM(AD37:AD37)-SUM(AD38:AD39)</f>
        <v>9.9109761509670012E-3</v>
      </c>
      <c r="AE40" s="32">
        <f t="shared" si="14"/>
        <v>1.0296415860800004E-2</v>
      </c>
      <c r="AF40" s="32">
        <f t="shared" si="14"/>
        <v>9.5084306832000018E-3</v>
      </c>
      <c r="AG40" s="32">
        <f t="shared" si="14"/>
        <v>1.20460764032E-2</v>
      </c>
      <c r="AH40" s="32">
        <f t="shared" si="14"/>
        <v>1.2381937331400004E-2</v>
      </c>
      <c r="AI40" s="32">
        <f t="shared" si="14"/>
        <v>1.4111280140100005E-2</v>
      </c>
      <c r="AJ40" s="32">
        <f t="shared" si="14"/>
        <v>1.8614665513999998E-2</v>
      </c>
      <c r="AK40" s="32">
        <f t="shared" si="14"/>
        <v>2.5466694043000004E-2</v>
      </c>
      <c r="AL40" s="32">
        <f t="shared" si="14"/>
        <v>4.4558171335200014E-2</v>
      </c>
      <c r="AM40" s="32">
        <f t="shared" si="14"/>
        <v>2.7028151255600014E-2</v>
      </c>
      <c r="AN40" s="32">
        <f t="shared" si="14"/>
        <v>3.0104650495800002E-2</v>
      </c>
      <c r="AO40" s="32">
        <f t="shared" si="14"/>
        <v>3.5187726288000008E-2</v>
      </c>
      <c r="AP40" s="32">
        <f t="shared" si="14"/>
        <v>3.2702113329600012E-2</v>
      </c>
      <c r="AQ40" s="32">
        <f t="shared" si="14"/>
        <v>3.5531445535200004E-2</v>
      </c>
      <c r="AR40" s="32">
        <f t="shared" si="14"/>
        <v>3.284333907700001E-2</v>
      </c>
      <c r="AS40" s="32">
        <f t="shared" si="14"/>
        <v>4.2990091626999995E-2</v>
      </c>
      <c r="AT40" s="32">
        <f t="shared" si="14"/>
        <v>3.0697723007100004E-2</v>
      </c>
      <c r="AU40" s="32">
        <f t="shared" si="14"/>
        <v>3.7539780749900012E-2</v>
      </c>
      <c r="AV40" s="32">
        <f t="shared" si="14"/>
        <v>3.5340736477000007E-2</v>
      </c>
      <c r="AW40" s="32">
        <f t="shared" si="14"/>
        <v>2.7426631619499996E-2</v>
      </c>
      <c r="AX40" s="32">
        <f t="shared" si="14"/>
        <v>3.0063783379000002E-2</v>
      </c>
      <c r="AY40" s="32">
        <f t="shared" si="14"/>
        <v>4.4115984950600012E-2</v>
      </c>
      <c r="AZ40" s="32">
        <f t="shared" si="14"/>
        <v>1.4442325677000004E-2</v>
      </c>
      <c r="BA40" s="32">
        <f t="shared" si="14"/>
        <v>1.7451191529200001E-2</v>
      </c>
      <c r="BB40" s="32">
        <f t="shared" si="14"/>
        <v>0</v>
      </c>
      <c r="BC40" s="237">
        <f t="shared" si="14"/>
        <v>0</v>
      </c>
      <c r="BD40" s="400"/>
    </row>
    <row r="41" spans="2:56" ht="17.149999999999999" customHeight="1">
      <c r="B41" s="53" t="s">
        <v>109</v>
      </c>
      <c r="C41" s="54">
        <f>1/$A$1*[1]TimberSectorMinusCoreVPAExp!$B$273</f>
        <v>1.0302141412097756E-2</v>
      </c>
      <c r="D41" s="55">
        <f>1/$A$1*[1]TimberSectorMinusCoreVPAExp!$C$273</f>
        <v>1.5965464724480582E-2</v>
      </c>
      <c r="E41" s="55">
        <f>1/$A$1*[1]TimberSectorMinusCoreVPAExp!$D$273</f>
        <v>2.4595084770101968E-2</v>
      </c>
      <c r="F41" s="55">
        <f>1/$A$1*[1]TimberSectorMinusCoreVPAExp!$E$273</f>
        <v>3.4733099971548977E-2</v>
      </c>
      <c r="G41" s="55">
        <f>1/$A$1*[1]TimberSectorMinusCoreVPAExp!$F$273</f>
        <v>9.7367741424866927E-2</v>
      </c>
      <c r="H41" s="55">
        <f>1/$A$1*[1]TimberSectorMinusCoreVPAExp!$G$273</f>
        <v>0.13322748385856317</v>
      </c>
      <c r="I41" s="55">
        <f>1/$A$1*[1]TimberSectorMinusCoreVPAExp!$H$273</f>
        <v>0.16302109460129932</v>
      </c>
      <c r="J41" s="56">
        <f>1/$A$1*[1]TimberSectorMinusCoreVPAExp!$I$273</f>
        <v>0.19379849626113493</v>
      </c>
      <c r="K41" s="56">
        <f>1/$A$1*[1]TimberSectorMinusCoreVPAExp!$J$273</f>
        <v>0.14295320633459321</v>
      </c>
      <c r="L41" s="56">
        <f>1/$A$1*[1]TimberSectorMinusCoreVPAExp!K$273</f>
        <v>0.12053135485911515</v>
      </c>
      <c r="M41" s="56">
        <f>1/$A$1*[1]TimberSectorMinusCoreVPAExp!L$273</f>
        <v>0.12857184543515354</v>
      </c>
      <c r="N41" s="56">
        <f>1/$A$1*[1]TimberSectorMinusCoreVPAExp!M$273</f>
        <v>0.12903988959774704</v>
      </c>
      <c r="O41" s="56">
        <f>1/$A$1*[1]TimberSectorMinusCoreVPAExp!N$273</f>
        <v>0.12061861407951931</v>
      </c>
      <c r="P41" s="56">
        <f>1/$A$1*[1]TimberSectorMinusCoreVPAExp!O$273</f>
        <v>0.11615623956861076</v>
      </c>
      <c r="Q41" s="56">
        <f>1/$A$1*[1]TimberSectorMinusCoreVPAExp!P$273</f>
        <v>9.300364374794215E-2</v>
      </c>
      <c r="R41" s="56">
        <f>1/$A$1*[1]TimberSectorMinusCoreVPAExp!Q$273</f>
        <v>8.9964443344175998E-2</v>
      </c>
      <c r="S41" s="56">
        <f>1/$A$1*[1]TimberSectorMinusCoreVPAExp!R$273</f>
        <v>0.18738549933757073</v>
      </c>
      <c r="T41" s="56">
        <f>1/$A$1*[1]TimberSectorMinusCoreVPAExp!S$273</f>
        <v>0.30343722944674667</v>
      </c>
      <c r="U41" s="56">
        <f>1/$A$1*[1]TimberSectorMinusCoreVPAExp!T$273</f>
        <v>0.29738584459132766</v>
      </c>
      <c r="V41" s="56">
        <f>1/$A$1*[1]TimberSectorMinusCoreVPAExp!U$273</f>
        <v>0.32262649377095903</v>
      </c>
      <c r="W41" s="56">
        <f>1/$A$1*[1]TimberSectorMinusCoreVPAExp!V$273</f>
        <v>0.3345810308810061</v>
      </c>
      <c r="X41" s="56">
        <f>1/$A$1*[1]TimberSectorMinusCoreVPAExp!W$273</f>
        <v>0.33683462905020711</v>
      </c>
      <c r="Y41" s="56">
        <f>1/$A$1*[1]TimberSectorMinusCoreVPAExp!X$273</f>
        <v>0.11994797705245139</v>
      </c>
      <c r="Z41" s="56">
        <f>1/$A$1*[1]TimberSectorMinusCoreVPAExp!Y$273</f>
        <v>0.12178915351353907</v>
      </c>
      <c r="AA41" s="56">
        <f>1/$A$1*[1]TimberSectorMinusCoreVPAExp!Z$273</f>
        <v>0.12178915351353907</v>
      </c>
      <c r="AB41" s="56">
        <f>1/$A$1*[1]TimberSectorMinusCoreVPAExp!AA$273</f>
        <v>0.12178915351353907</v>
      </c>
      <c r="AC41" s="7"/>
      <c r="AD41" s="54">
        <f>1/1000*[1]TimberSectorMinusCoreVPAExp!AB$273</f>
        <v>4.5651253500659994E-3</v>
      </c>
      <c r="AE41" s="55">
        <f>1/1000*[1]TimberSectorMinusCoreVPAExp!AC$273</f>
        <v>5.216553853199999E-3</v>
      </c>
      <c r="AF41" s="55">
        <f>1/1000*[1]TimberSectorMinusCoreVPAExp!AD$273</f>
        <v>7.4201685888000005E-3</v>
      </c>
      <c r="AG41" s="55">
        <f>1/1000*[1]TimberSectorMinusCoreVPAExp!AE$273</f>
        <v>1.07802658656E-2</v>
      </c>
      <c r="AH41" s="55">
        <f>1/1000*[1]TimberSectorMinusCoreVPAExp!AF$273</f>
        <v>2.9113457109800001E-2</v>
      </c>
      <c r="AI41" s="55">
        <f>1/1000*[1]TimberSectorMinusCoreVPAExp!AG$273</f>
        <v>3.8220290951700001E-2</v>
      </c>
      <c r="AJ41" s="55">
        <f>1/1000*[1]TimberSectorMinusCoreVPAExp!AH$273</f>
        <v>4.8922187642000001E-2</v>
      </c>
      <c r="AK41" s="55">
        <f>1/1000*[1]TimberSectorMinusCoreVPAExp!AI$273</f>
        <v>6.9578833640499993E-2</v>
      </c>
      <c r="AL41" s="55">
        <f>1/1000*[1]TimberSectorMinusCoreVPAExp!AJ$273</f>
        <v>7.5437142266800011E-2</v>
      </c>
      <c r="AM41" s="55">
        <f>1/1000*[1]TimberSectorMinusCoreVPAExp!AK$273</f>
        <v>4.7720975851999997E-2</v>
      </c>
      <c r="AN41" s="55">
        <f>1/1000*[1]TimberSectorMinusCoreVPAExp!AL$273</f>
        <v>4.7540369580300008E-2</v>
      </c>
      <c r="AO41" s="55">
        <f>1/1000*[1]TimberSectorMinusCoreVPAExp!AM$273</f>
        <v>5.0518045008000001E-2</v>
      </c>
      <c r="AP41" s="55">
        <f>1/1000*[1]TimberSectorMinusCoreVPAExp!AN$273</f>
        <v>4.5170305892800001E-2</v>
      </c>
      <c r="AQ41" s="55">
        <f>1/1000*[1]TimberSectorMinusCoreVPAExp!AO$273</f>
        <v>5.0320123248600003E-2</v>
      </c>
      <c r="AR41" s="55">
        <f>1/1000*[1]TimberSectorMinusCoreVPAExp!AP$273</f>
        <v>3.8455985877000005E-2</v>
      </c>
      <c r="AS41" s="55">
        <f>1/1000*[1]TimberSectorMinusCoreVPAExp!AQ$273</f>
        <v>3.4790739063499998E-2</v>
      </c>
      <c r="AT41" s="55">
        <f>1/1000*[1]TimberSectorMinusCoreVPAExp!AR$273</f>
        <v>5.1243925537900005E-2</v>
      </c>
      <c r="AU41" s="55">
        <f>1/1000*[1]TimberSectorMinusCoreVPAExp!AS$273</f>
        <v>7.8034706449699995E-2</v>
      </c>
      <c r="AV41" s="55">
        <f>1/1000*[1]TimberSectorMinusCoreVPAExp!AT$273</f>
        <v>8.2003233381999996E-2</v>
      </c>
      <c r="AW41" s="55">
        <f>1/1000*[1]TimberSectorMinusCoreVPAExp!AU$273</f>
        <v>8.4155124528499992E-2</v>
      </c>
      <c r="AX41" s="55">
        <f>1/1000*[1]TimberSectorMinusCoreVPAExp!AV$273</f>
        <v>8.7526112101999995E-2</v>
      </c>
      <c r="AY41" s="55">
        <f>1/1000*[1]TimberSectorMinusCoreVPAExp!AW$273</f>
        <v>0.10573156928630002</v>
      </c>
      <c r="AZ41" s="55">
        <f>1/1000*[1]TimberSectorMinusCoreVPAExp!AX$273</f>
        <v>4.7011358744999995E-2</v>
      </c>
      <c r="BA41" s="55">
        <f>1/1000*[1]TimberSectorMinusCoreVPAExp!AY$273</f>
        <v>4.99909935591E-2</v>
      </c>
      <c r="BB41" s="55">
        <f>1/1000*[1]TimberSectorMinusCoreVPAExp!AZ$273</f>
        <v>0</v>
      </c>
      <c r="BC41" s="242">
        <f>1/1000*[1]TimberSectorMinusCoreVPAExp!BA$273</f>
        <v>0</v>
      </c>
      <c r="BD41" s="400"/>
    </row>
    <row r="42" spans="2:56">
      <c r="B42" s="23" t="s">
        <v>95</v>
      </c>
      <c r="C42" s="24">
        <f>1/$A$1*[1]TimberSectorMinusCoreVPAExp!$B$29</f>
        <v>5.5391803281473178E-3</v>
      </c>
      <c r="D42" s="25">
        <f>1/$A$1*[1]TimberSectorMinusCoreVPAExp!$C$29</f>
        <v>7.5599581793837842E-3</v>
      </c>
      <c r="E42" s="25">
        <f>1/$A$1*[1]TimberSectorMinusCoreVPAExp!$D$29</f>
        <v>1.452153205799574E-2</v>
      </c>
      <c r="F42" s="25">
        <f>1/$A$1*[1]TimberSectorMinusCoreVPAExp!$E$29</f>
        <v>1.6226273611989347E-2</v>
      </c>
      <c r="G42" s="25">
        <f>1/$A$1*[1]TimberSectorMinusCoreVPAExp!$F$29</f>
        <v>1.9476058556320359E-2</v>
      </c>
      <c r="H42" s="25">
        <f>1/$A$1*[1]TimberSectorMinusCoreVPAExp!$G$29</f>
        <v>2.6201303065873691E-2</v>
      </c>
      <c r="I42" s="25">
        <f>1/$A$1*[1]TimberSectorMinusCoreVPAExp!$H$29</f>
        <v>2.9469368847341495E-2</v>
      </c>
      <c r="J42" s="26">
        <f>1/$A$1*[1]TimberSectorMinusCoreVPAExp!$I$29</f>
        <v>3.147651759023494E-2</v>
      </c>
      <c r="K42" s="26">
        <f>1/$A$1*[1]TimberSectorMinusCoreVPAExp!$J$29</f>
        <v>-2.5705495167747451E-4</v>
      </c>
      <c r="L42" s="26">
        <f>1/$A$1*[1]TimberSectorMinusCoreVPAExp!K$29</f>
        <v>3.4933086321314137E-2</v>
      </c>
      <c r="M42" s="26">
        <f>1/$A$1*[1]TimberSectorMinusCoreVPAExp!L$29</f>
        <v>3.5861284098420765E-2</v>
      </c>
      <c r="N42" s="26">
        <f>1/$A$1*[1]TimberSectorMinusCoreVPAExp!M$29</f>
        <v>3.6001974355613128E-2</v>
      </c>
      <c r="O42" s="26">
        <f>1/$A$1*[1]TimberSectorMinusCoreVPAExp!N$29</f>
        <v>2.9764688166397626E-2</v>
      </c>
      <c r="P42" s="26">
        <f>1/$A$1*[1]TimberSectorMinusCoreVPAExp!O$29</f>
        <v>2.9662837156485222E-2</v>
      </c>
      <c r="Q42" s="26">
        <f>1/$A$1*[1]TimberSectorMinusCoreVPAExp!P$29</f>
        <v>2.8869396115904864E-2</v>
      </c>
      <c r="R42" s="26">
        <f>1/$A$1*[1]TimberSectorMinusCoreVPAExp!Q$29</f>
        <v>2.6718519006041705E-2</v>
      </c>
      <c r="S42" s="26">
        <f>1/$A$1*[1]TimberSectorMinusCoreVPAExp!R$29</f>
        <v>3.9699546130682016E-2</v>
      </c>
      <c r="T42" s="26">
        <f>1/$A$1*[1]TimberSectorMinusCoreVPAExp!S$29</f>
        <v>4.4990624953943188E-2</v>
      </c>
      <c r="U42" s="26">
        <f>1/$A$1*[1]TimberSectorMinusCoreVPAExp!T$29</f>
        <v>5.0963863523021985E-2</v>
      </c>
      <c r="V42" s="26">
        <f>1/$A$1*[1]TimberSectorMinusCoreVPAExp!U$29</f>
        <v>5.6783562671873671E-2</v>
      </c>
      <c r="W42" s="26">
        <f>1/$A$1*[1]TimberSectorMinusCoreVPAExp!V$29</f>
        <v>5.5375386440000007E-2</v>
      </c>
      <c r="X42" s="26">
        <f>1/$A$1*[1]TimberSectorMinusCoreVPAExp!W$29</f>
        <v>5.7074037157272724E-2</v>
      </c>
      <c r="Y42" s="26">
        <f>1/$A$1*[1]TimberSectorMinusCoreVPAExp!X$29</f>
        <v>4.6407495828435751E-2</v>
      </c>
      <c r="Z42" s="26">
        <f>1/$A$1*[1]TimberSectorMinusCoreVPAExp!Y$29</f>
        <v>4.9390697955454581E-2</v>
      </c>
      <c r="AA42" s="26">
        <f>1/$A$1*[1]TimberSectorMinusCoreVPAExp!Z$29</f>
        <v>4.9390697955454581E-2</v>
      </c>
      <c r="AB42" s="26">
        <f>1/$A$1*[1]TimberSectorMinusCoreVPAExp!AA$29</f>
        <v>4.9390697955454581E-2</v>
      </c>
      <c r="AC42" s="7"/>
      <c r="AD42" s="24">
        <f>1/1000*[1]TimberSectorMinusCoreVPAExp!AB$29</f>
        <v>1.8535028739479998E-3</v>
      </c>
      <c r="AE42" s="25">
        <f>1/1000*[1]TimberSectorMinusCoreVPAExp!AC$29</f>
        <v>1.6828673283999997E-3</v>
      </c>
      <c r="AF42" s="25">
        <f>1/1000*[1]TimberSectorMinusCoreVPAExp!AD$29</f>
        <v>3.4818022704000001E-3</v>
      </c>
      <c r="AG42" s="25">
        <f>1/1000*[1]TimberSectorMinusCoreVPAExp!AE$29</f>
        <v>5.4523591136000004E-3</v>
      </c>
      <c r="AH42" s="25">
        <f>1/1000*[1]TimberSectorMinusCoreVPAExp!AF$29</f>
        <v>6.5245677189000005E-3</v>
      </c>
      <c r="AI42" s="25">
        <f>1/1000*[1]TimberSectorMinusCoreVPAExp!AG$29</f>
        <v>8.086337730900001E-3</v>
      </c>
      <c r="AJ42" s="25">
        <f>1/1000*[1]TimberSectorMinusCoreVPAExp!AH$29</f>
        <v>7.5174919076000006E-3</v>
      </c>
      <c r="AK42" s="25">
        <f>1/1000*[1]TimberSectorMinusCoreVPAExp!AI$29</f>
        <v>1.1497421898500001E-2</v>
      </c>
      <c r="AL42" s="25">
        <f>1/1000*[1]TimberSectorMinusCoreVPAExp!AJ$29</f>
        <v>9.7822407928000021E-3</v>
      </c>
      <c r="AM42" s="25">
        <f>1/1000*[1]TimberSectorMinusCoreVPAExp!AK$29</f>
        <v>1.0592519876400001E-2</v>
      </c>
      <c r="AN42" s="25">
        <f>1/1000*[1]TimberSectorMinusCoreVPAExp!AL$29</f>
        <v>1.0259402724900002E-2</v>
      </c>
      <c r="AO42" s="25">
        <f>1/1000*[1]TimberSectorMinusCoreVPAExp!AM$29</f>
        <v>1.1249126448E-2</v>
      </c>
      <c r="AP42" s="25">
        <f>1/1000*[1]TimberSectorMinusCoreVPAExp!AN$29</f>
        <v>9.6833937023999995E-3</v>
      </c>
      <c r="AQ42" s="25">
        <f>1/1000*[1]TimberSectorMinusCoreVPAExp!AO$29</f>
        <v>1.0092488223300002E-2</v>
      </c>
      <c r="AR42" s="25">
        <f>1/1000*[1]TimberSectorMinusCoreVPAExp!AP$29</f>
        <v>1.0124943547499999E-2</v>
      </c>
      <c r="AS42" s="25">
        <f>1/1000*[1]TimberSectorMinusCoreVPAExp!AQ$29</f>
        <v>1.0216274890499999E-2</v>
      </c>
      <c r="AT42" s="25">
        <f>1/1000*[1]TimberSectorMinusCoreVPAExp!AR$29</f>
        <v>1.07990071658E-2</v>
      </c>
      <c r="AU42" s="25">
        <f>1/1000*[1]TimberSectorMinusCoreVPAExp!AS$29</f>
        <v>1.1916887854300002E-2</v>
      </c>
      <c r="AV42" s="25">
        <f>1/1000*[1]TimberSectorMinusCoreVPAExp!AT$29</f>
        <v>1.3572986170999999E-2</v>
      </c>
      <c r="AW42" s="25">
        <f>1/1000*[1]TimberSectorMinusCoreVPAExp!AU$29</f>
        <v>1.4135732826500002E-2</v>
      </c>
      <c r="AX42" s="25">
        <f>1/1000*[1]TimberSectorMinusCoreVPAExp!AV$29</f>
        <v>1.34978034406E-2</v>
      </c>
      <c r="AY42" s="25">
        <f>1/1000*[1]TimberSectorMinusCoreVPAExp!AW$29</f>
        <v>1.6687472410700004E-2</v>
      </c>
      <c r="AZ42" s="25">
        <f>1/1000*[1]TimberSectorMinusCoreVPAExp!AX$29</f>
        <v>1.5552445661999998E-2</v>
      </c>
      <c r="BA42" s="25">
        <f>1/1000*[1]TimberSectorMinusCoreVPAExp!AY$29</f>
        <v>1.7174272761799999E-2</v>
      </c>
      <c r="BB42" s="25">
        <f>1/1000*[1]TimberSectorMinusCoreVPAExp!AZ$29</f>
        <v>0</v>
      </c>
      <c r="BC42" s="226">
        <f>1/1000*[1]TimberSectorMinusCoreVPAExp!BA$29</f>
        <v>0</v>
      </c>
      <c r="BD42" s="400"/>
    </row>
    <row r="43" spans="2:56">
      <c r="B43" s="23" t="s">
        <v>104</v>
      </c>
      <c r="C43" s="24">
        <f>1/$A$1*[1]TimberSectorMinusCoreVPAExp!$B$202</f>
        <v>0</v>
      </c>
      <c r="D43" s="25">
        <f>1/$A$1*[1]TimberSectorMinusCoreVPAExp!$C$202</f>
        <v>0</v>
      </c>
      <c r="E43" s="25">
        <f>1/$A$1*[1]TimberSectorMinusCoreVPAExp!$D$202</f>
        <v>0</v>
      </c>
      <c r="F43" s="25">
        <f>1/$A$1*[1]TimberSectorMinusCoreVPAExp!$E$202</f>
        <v>0</v>
      </c>
      <c r="G43" s="25">
        <f>1/$A$1*[1]TimberSectorMinusCoreVPAExp!$F$202</f>
        <v>0</v>
      </c>
      <c r="H43" s="25">
        <f>1/$A$1*[1]TimberSectorMinusCoreVPAExp!$G$202</f>
        <v>4.0718941427648807E-2</v>
      </c>
      <c r="I43" s="25">
        <f>1/$A$1*[1]TimberSectorMinusCoreVPAExp!$H$202</f>
        <v>7.2806897038540791E-2</v>
      </c>
      <c r="J43" s="26">
        <f>1/$A$1*[1]TimberSectorMinusCoreVPAExp!$I$202</f>
        <v>8.8014710255589934E-2</v>
      </c>
      <c r="K43" s="26">
        <f>1/$A$1*[1]TimberSectorMinusCoreVPAExp!$J$202</f>
        <v>7.07877311991226E-2</v>
      </c>
      <c r="L43" s="26">
        <f>1/$A$1*[1]TimberSectorMinusCoreVPAExp!K$202</f>
        <v>5.351304954783858E-2</v>
      </c>
      <c r="M43" s="26">
        <f>1/$A$1*[1]TimberSectorMinusCoreVPAExp!L$202</f>
        <v>4.5912161075830293E-2</v>
      </c>
      <c r="N43" s="26">
        <f>1/$A$1*[1]TimberSectorMinusCoreVPAExp!M$202</f>
        <v>4.6086829339624324E-2</v>
      </c>
      <c r="O43" s="26">
        <f>1/$A$1*[1]TimberSectorMinusCoreVPAExp!N$202</f>
        <v>3.7003570144729839E-2</v>
      </c>
      <c r="P43" s="26">
        <f>1/$A$1*[1]TimberSectorMinusCoreVPAExp!O$202</f>
        <v>3.8010641025240162E-2</v>
      </c>
      <c r="Q43" s="26">
        <f>1/$A$1*[1]TimberSectorMinusCoreVPAExp!P$202</f>
        <v>3.431527794975664E-2</v>
      </c>
      <c r="R43" s="26">
        <f>1/$A$1*[1]TimberSectorMinusCoreVPAExp!Q$202</f>
        <v>3.2895179928473031E-2</v>
      </c>
      <c r="S43" s="26">
        <f>1/$A$1*[1]TimberSectorMinusCoreVPAExp!R$202</f>
        <v>5.5714403845056791E-2</v>
      </c>
      <c r="T43" s="26">
        <f>1/$A$1*[1]TimberSectorMinusCoreVPAExp!S$202</f>
        <v>9.1916715508883959E-2</v>
      </c>
      <c r="U43" s="26">
        <f>1/$A$1*[1]TimberSectorMinusCoreVPAExp!T$202</f>
        <v>7.8327294116441529E-2</v>
      </c>
      <c r="V43" s="26">
        <f>1/$A$1*[1]TimberSectorMinusCoreVPAExp!U$202</f>
        <v>8.9851374389521371E-2</v>
      </c>
      <c r="W43" s="26">
        <f>1/$A$1*[1]TimberSectorMinusCoreVPAExp!V$202</f>
        <v>9.5897844932929216E-2</v>
      </c>
      <c r="X43" s="26">
        <f>1/$A$1*[1]TimberSectorMinusCoreVPAExp!W$202</f>
        <v>9.1645114659999999E-2</v>
      </c>
      <c r="Y43" s="26">
        <f>1/$A$1*[1]TimberSectorMinusCoreVPAExp!X$202</f>
        <v>4.1808612960000019E-2</v>
      </c>
      <c r="Z43" s="26">
        <f>1/$A$1*[1]TimberSectorMinusCoreVPAExp!Y$202</f>
        <v>3.5613222619999989E-2</v>
      </c>
      <c r="AA43" s="26">
        <f>1/$A$1*[1]TimberSectorMinusCoreVPAExp!Z$202</f>
        <v>3.5613222619999989E-2</v>
      </c>
      <c r="AB43" s="26">
        <f>1/$A$1*[1]TimberSectorMinusCoreVPAExp!AA$202</f>
        <v>3.5613222619999989E-2</v>
      </c>
      <c r="AC43" s="7"/>
      <c r="AD43" s="24">
        <f>1/1000*[1]TimberSectorMinusCoreVPAExp!AB$202</f>
        <v>0</v>
      </c>
      <c r="AE43" s="25">
        <f>1/1000*[1]TimberSectorMinusCoreVPAExp!AC$202</f>
        <v>0</v>
      </c>
      <c r="AF43" s="25">
        <f>1/1000*[1]TimberSectorMinusCoreVPAExp!AD$202</f>
        <v>0</v>
      </c>
      <c r="AG43" s="25">
        <f>1/1000*[1]TimberSectorMinusCoreVPAExp!AE$202</f>
        <v>0</v>
      </c>
      <c r="AH43" s="25">
        <f>1/1000*[1]TimberSectorMinusCoreVPAExp!AF$202</f>
        <v>0</v>
      </c>
      <c r="AI43" s="25">
        <f>1/1000*[1]TimberSectorMinusCoreVPAExp!AG$202</f>
        <v>1.3010189435100001E-2</v>
      </c>
      <c r="AJ43" s="25">
        <f>1/1000*[1]TimberSectorMinusCoreVPAExp!AH$202</f>
        <v>2.1529657684800002E-2</v>
      </c>
      <c r="AK43" s="25">
        <f>1/1000*[1]TimberSectorMinusCoreVPAExp!AI$202</f>
        <v>3.0735986960999998E-2</v>
      </c>
      <c r="AL43" s="25">
        <f>1/1000*[1]TimberSectorMinusCoreVPAExp!AJ$202</f>
        <v>2.8387513684000006E-2</v>
      </c>
      <c r="AM43" s="25">
        <f>1/1000*[1]TimberSectorMinusCoreVPAExp!AK$202</f>
        <v>1.93268035048E-2</v>
      </c>
      <c r="AN43" s="25">
        <f>1/1000*[1]TimberSectorMinusCoreVPAExp!AL$202</f>
        <v>1.6260185100600004E-2</v>
      </c>
      <c r="AO43" s="25">
        <f>1/1000*[1]TimberSectorMinusCoreVPAExp!AM$202</f>
        <v>1.7758762943999997E-2</v>
      </c>
      <c r="AP43" s="25">
        <f>1/1000*[1]TimberSectorMinusCoreVPAExp!AN$202</f>
        <v>1.4022086214400001E-2</v>
      </c>
      <c r="AQ43" s="25">
        <f>1/1000*[1]TimberSectorMinusCoreVPAExp!AO$202</f>
        <v>1.50415267038E-2</v>
      </c>
      <c r="AR43" s="25">
        <f>1/1000*[1]TimberSectorMinusCoreVPAExp!AP$202</f>
        <v>1.3773501406500003E-2</v>
      </c>
      <c r="AS43" s="25">
        <f>1/1000*[1]TimberSectorMinusCoreVPAExp!AQ$202</f>
        <v>1.03866386155E-2</v>
      </c>
      <c r="AT43" s="25">
        <f>1/1000*[1]TimberSectorMinusCoreVPAExp!AR$202</f>
        <v>1.4741480568299999E-2</v>
      </c>
      <c r="AU43" s="25">
        <f>1/1000*[1]TimberSectorMinusCoreVPAExp!AS$202</f>
        <v>2.3969581464399998E-2</v>
      </c>
      <c r="AV43" s="25">
        <f>1/1000*[1]TimberSectorMinusCoreVPAExp!AT$202</f>
        <v>2.2439537355000001E-2</v>
      </c>
      <c r="AW43" s="25">
        <f>1/1000*[1]TimberSectorMinusCoreVPAExp!AU$202</f>
        <v>2.3704765428999998E-2</v>
      </c>
      <c r="AX43" s="25">
        <f>1/1000*[1]TimberSectorMinusCoreVPAExp!AV$202</f>
        <v>2.6914970987799998E-2</v>
      </c>
      <c r="AY43" s="25">
        <f>1/1000*[1]TimberSectorMinusCoreVPAExp!AW$202</f>
        <v>2.9002009735500003E-2</v>
      </c>
      <c r="AZ43" s="25">
        <f>1/1000*[1]TimberSectorMinusCoreVPAExp!AX$202</f>
        <v>1.6358783570999996E-2</v>
      </c>
      <c r="BA43" s="25">
        <f>1/1000*[1]TimberSectorMinusCoreVPAExp!AY$202</f>
        <v>1.56913919987E-2</v>
      </c>
      <c r="BB43" s="25">
        <f>1/1000*[1]TimberSectorMinusCoreVPAExp!AZ$202</f>
        <v>0</v>
      </c>
      <c r="BC43" s="226">
        <f>1/1000*[1]TimberSectorMinusCoreVPAExp!BA$202</f>
        <v>0</v>
      </c>
      <c r="BD43" s="400"/>
    </row>
    <row r="44" spans="2:56">
      <c r="B44" s="23" t="s">
        <v>74</v>
      </c>
      <c r="C44" s="24">
        <f>1/$A$1*[1]TimberSectorMinusCoreVPAExp!$B$244</f>
        <v>3.1574616360038263E-3</v>
      </c>
      <c r="D44" s="25">
        <f>1/$A$1*[1]TimberSectorMinusCoreVPAExp!$C$244</f>
        <v>6.4940025582863221E-3</v>
      </c>
      <c r="E44" s="25">
        <f>1/$A$1*[1]TimberSectorMinusCoreVPAExp!$D$244</f>
        <v>7.6132173345350752E-3</v>
      </c>
      <c r="F44" s="25">
        <f>1/$A$1*[1]TimberSectorMinusCoreVPAExp!$E$244</f>
        <v>1.4990869335936153E-2</v>
      </c>
      <c r="G44" s="25">
        <f>1/$A$1*[1]TimberSectorMinusCoreVPAExp!$F$244</f>
        <v>2.1190067878866795E-2</v>
      </c>
      <c r="H44" s="25">
        <f>1/$A$1*[1]TimberSectorMinusCoreVPAExp!$G$244</f>
        <v>3.8013782298756599E-2</v>
      </c>
      <c r="I44" s="25">
        <f>1/$A$1*[1]TimberSectorMinusCoreVPAExp!$H$244</f>
        <v>4.6041493631268998E-2</v>
      </c>
      <c r="J44" s="26">
        <f>1/$A$1*[1]TimberSectorMinusCoreVPAExp!$I$244</f>
        <v>5.5895040117069153E-2</v>
      </c>
      <c r="K44" s="26">
        <f>1/$A$1*[1]TimberSectorMinusCoreVPAExp!$J$244</f>
        <v>5.0683861441473368E-2</v>
      </c>
      <c r="L44" s="26">
        <f>1/$A$1*[1]TimberSectorMinusCoreVPAExp!K$244</f>
        <v>1.0620000065181552E-2</v>
      </c>
      <c r="M44" s="26">
        <f>1/$A$1*[1]TimberSectorMinusCoreVPAExp!L$244</f>
        <v>2.3026078011170084E-2</v>
      </c>
      <c r="N44" s="26">
        <f>1/$A$1*[1]TimberSectorMinusCoreVPAExp!M$244</f>
        <v>2.3662490582796954E-2</v>
      </c>
      <c r="O44" s="26">
        <f>1/$A$1*[1]TimberSectorMinusCoreVPAExp!N$244</f>
        <v>2.776131057354167E-2</v>
      </c>
      <c r="P44" s="26">
        <f>1/$A$1*[1]TimberSectorMinusCoreVPAExp!O$244</f>
        <v>2.4041505012928545E-2</v>
      </c>
      <c r="Q44" s="26">
        <f>1/$A$1*[1]TimberSectorMinusCoreVPAExp!P$244</f>
        <v>1.0038630648736819E-2</v>
      </c>
      <c r="R44" s="26">
        <f>1/$A$1*[1]TimberSectorMinusCoreVPAExp!Q$244</f>
        <v>8.9156461843628246E-3</v>
      </c>
      <c r="S44" s="26">
        <f>1/$A$1*[1]TimberSectorMinusCoreVPAExp!R$244</f>
        <v>4.8112382982786008E-2</v>
      </c>
      <c r="T44" s="26">
        <f>1/$A$1*[1]TimberSectorMinusCoreVPAExp!S$244</f>
        <v>9.1057429743293006E-2</v>
      </c>
      <c r="U44" s="26">
        <f>1/$A$1*[1]TimberSectorMinusCoreVPAExp!T$244</f>
        <v>9.2395305803092964E-2</v>
      </c>
      <c r="V44" s="26">
        <f>1/$A$1*[1]TimberSectorMinusCoreVPAExp!U$244</f>
        <v>9.7385158119561013E-2</v>
      </c>
      <c r="W44" s="26">
        <f>1/$A$1*[1]TimberSectorMinusCoreVPAExp!V$244</f>
        <v>0.10730328967888889</v>
      </c>
      <c r="X44" s="26">
        <f>1/$A$1*[1]TimberSectorMinusCoreVPAExp!W$244</f>
        <v>0.10279092899333334</v>
      </c>
      <c r="Y44" s="26">
        <f>1/$A$1*[1]TimberSectorMinusCoreVPAExp!X$244</f>
        <v>4.1018387599999996E-3</v>
      </c>
      <c r="Z44" s="26">
        <f>1/$A$1*[1]TimberSectorMinusCoreVPAExp!Y$244</f>
        <v>3.482035827718233E-3</v>
      </c>
      <c r="AA44" s="26">
        <f>1/$A$1*[1]TimberSectorMinusCoreVPAExp!Z$244</f>
        <v>3.482035827718233E-3</v>
      </c>
      <c r="AB44" s="26">
        <f>1/$A$1*[1]TimberSectorMinusCoreVPAExp!AA$244</f>
        <v>3.482035827718233E-3</v>
      </c>
      <c r="AC44" s="7"/>
      <c r="AD44" s="24">
        <f>1/1000*[1]TimberSectorMinusCoreVPAExp!AB$244</f>
        <v>1.2640669115429998E-3</v>
      </c>
      <c r="AE44" s="25">
        <f>1/1000*[1]TimberSectorMinusCoreVPAExp!AC$244</f>
        <v>2.0035664632000001E-3</v>
      </c>
      <c r="AF44" s="25">
        <f>1/1000*[1]TimberSectorMinusCoreVPAExp!AD$244</f>
        <v>2.6742532512000002E-3</v>
      </c>
      <c r="AG44" s="25">
        <f>1/1000*[1]TimberSectorMinusCoreVPAExp!AE$244</f>
        <v>3.8741563839999999E-3</v>
      </c>
      <c r="AH44" s="25">
        <f>1/1000*[1]TimberSectorMinusCoreVPAExp!AF$244</f>
        <v>5.5558693988000006E-3</v>
      </c>
      <c r="AI44" s="25">
        <f>1/1000*[1]TimberSectorMinusCoreVPAExp!AG$244</f>
        <v>9.040008806400001E-3</v>
      </c>
      <c r="AJ44" s="25">
        <f>1/1000*[1]TimberSectorMinusCoreVPAExp!AH$244</f>
        <v>1.3904830811200001E-2</v>
      </c>
      <c r="AK44" s="25">
        <f>1/1000*[1]TimberSectorMinusCoreVPAExp!AI$244</f>
        <v>1.98157593605E-2</v>
      </c>
      <c r="AL44" s="25">
        <f>1/1000*[1]TimberSectorMinusCoreVPAExp!AJ$244</f>
        <v>2.7168616129200004E-2</v>
      </c>
      <c r="AM44" s="25">
        <f>1/1000*[1]TimberSectorMinusCoreVPAExp!AK$244</f>
        <v>8.4790422023999987E-3</v>
      </c>
      <c r="AN44" s="25">
        <f>1/1000*[1]TimberSectorMinusCoreVPAExp!AL$244</f>
        <v>1.21026440736E-2</v>
      </c>
      <c r="AO44" s="25">
        <f>1/1000*[1]TimberSectorMinusCoreVPAExp!AM$244</f>
        <v>1.2914303663999999E-2</v>
      </c>
      <c r="AP44" s="25">
        <f>1/1000*[1]TimberSectorMinusCoreVPAExp!AN$244</f>
        <v>1.2782006248000001E-2</v>
      </c>
      <c r="AQ44" s="25">
        <f>1/1000*[1]TimberSectorMinusCoreVPAExp!AO$244</f>
        <v>1.2323385447900001E-2</v>
      </c>
      <c r="AR44" s="25">
        <f>1/1000*[1]TimberSectorMinusCoreVPAExp!AP$244</f>
        <v>6.287767915500001E-3</v>
      </c>
      <c r="AS44" s="25">
        <f>1/1000*[1]TimberSectorMinusCoreVPAExp!AQ$244</f>
        <v>4.1977544174999996E-3</v>
      </c>
      <c r="AT44" s="25">
        <f>1/1000*[1]TimberSectorMinusCoreVPAExp!AR$244</f>
        <v>1.1870759770099999E-2</v>
      </c>
      <c r="AU44" s="25">
        <f>1/1000*[1]TimberSectorMinusCoreVPAExp!AS$244</f>
        <v>2.2299246583899996E-2</v>
      </c>
      <c r="AV44" s="25">
        <f>1/1000*[1]TimberSectorMinusCoreVPAExp!AT$244</f>
        <v>2.4028142970999998E-2</v>
      </c>
      <c r="AW44" s="25">
        <f>1/1000*[1]TimberSectorMinusCoreVPAExp!AU$244</f>
        <v>2.4039038053499998E-2</v>
      </c>
      <c r="AX44" s="25">
        <f>1/1000*[1]TimberSectorMinusCoreVPAExp!AV$244</f>
        <v>2.6521159845199999E-2</v>
      </c>
      <c r="AY44" s="25">
        <f>1/1000*[1]TimberSectorMinusCoreVPAExp!AW$244</f>
        <v>3.2402884874100001E-2</v>
      </c>
      <c r="AZ44" s="25">
        <f>1/1000*[1]TimberSectorMinusCoreVPAExp!AX$244</f>
        <v>3.3792781230000003E-3</v>
      </c>
      <c r="BA44" s="25">
        <f>1/1000*[1]TimberSectorMinusCoreVPAExp!AY$244</f>
        <v>3.0635910623999997E-3</v>
      </c>
      <c r="BB44" s="25">
        <f>1/1000*[1]TimberSectorMinusCoreVPAExp!AZ$244</f>
        <v>0</v>
      </c>
      <c r="BC44" s="226">
        <f>1/1000*[1]TimberSectorMinusCoreVPAExp!BA$244</f>
        <v>0</v>
      </c>
      <c r="BD44" s="400"/>
    </row>
    <row r="45" spans="2:56">
      <c r="B45" s="27" t="s">
        <v>15</v>
      </c>
      <c r="C45" s="31">
        <f t="shared" ref="C45:AB45" si="15">SUM(C41:C41)-SUM(C42:C44)</f>
        <v>1.6054994479466119E-3</v>
      </c>
      <c r="D45" s="32">
        <f t="shared" si="15"/>
        <v>1.9115039868104755E-3</v>
      </c>
      <c r="E45" s="32">
        <f t="shared" si="15"/>
        <v>2.4603353775711524E-3</v>
      </c>
      <c r="F45" s="32">
        <f t="shared" si="15"/>
        <v>3.5159570236234783E-3</v>
      </c>
      <c r="G45" s="32">
        <f t="shared" si="15"/>
        <v>5.6701614989679773E-2</v>
      </c>
      <c r="H45" s="32">
        <f t="shared" si="15"/>
        <v>2.8293457066284083E-2</v>
      </c>
      <c r="I45" s="32">
        <f t="shared" si="15"/>
        <v>1.4703335084148034E-2</v>
      </c>
      <c r="J45" s="33">
        <f t="shared" si="15"/>
        <v>1.8412228298240907E-2</v>
      </c>
      <c r="K45" s="33">
        <f t="shared" si="15"/>
        <v>2.1738668645674725E-2</v>
      </c>
      <c r="L45" s="33">
        <f t="shared" si="15"/>
        <v>2.1465218924780871E-2</v>
      </c>
      <c r="M45" s="33">
        <f t="shared" si="15"/>
        <v>2.37723222497324E-2</v>
      </c>
      <c r="N45" s="33">
        <f t="shared" si="15"/>
        <v>2.3288595319712627E-2</v>
      </c>
      <c r="O45" s="33">
        <f t="shared" si="15"/>
        <v>2.6089045194850169E-2</v>
      </c>
      <c r="P45" s="33">
        <f t="shared" si="15"/>
        <v>2.4441256373956832E-2</v>
      </c>
      <c r="Q45" s="33">
        <f t="shared" si="15"/>
        <v>1.9780339033543828E-2</v>
      </c>
      <c r="R45" s="33">
        <f t="shared" si="15"/>
        <v>2.1435098225298432E-2</v>
      </c>
      <c r="S45" s="33">
        <f t="shared" si="15"/>
        <v>4.3859166379045911E-2</v>
      </c>
      <c r="T45" s="33">
        <f t="shared" si="15"/>
        <v>7.547245924062651E-2</v>
      </c>
      <c r="U45" s="33">
        <f t="shared" si="15"/>
        <v>7.5699381148771172E-2</v>
      </c>
      <c r="V45" s="33">
        <f t="shared" si="15"/>
        <v>7.8606398590002957E-2</v>
      </c>
      <c r="W45" s="33">
        <f t="shared" si="15"/>
        <v>7.6004509829187994E-2</v>
      </c>
      <c r="X45" s="33">
        <f t="shared" si="15"/>
        <v>8.5324548239601061E-2</v>
      </c>
      <c r="Y45" s="33">
        <f t="shared" si="15"/>
        <v>2.7630029504015607E-2</v>
      </c>
      <c r="Z45" s="33">
        <f t="shared" si="15"/>
        <v>3.3303197110366264E-2</v>
      </c>
      <c r="AA45" s="33">
        <f t="shared" si="15"/>
        <v>3.3303197110366264E-2</v>
      </c>
      <c r="AB45" s="33">
        <f t="shared" si="15"/>
        <v>3.3303197110366264E-2</v>
      </c>
      <c r="AC45" s="7"/>
      <c r="AD45" s="31">
        <f t="shared" ref="AD45:BC45" si="16">SUM(AD41:AD41)-SUM(AD42:AD44)</f>
        <v>1.4475555645749997E-3</v>
      </c>
      <c r="AE45" s="32">
        <f t="shared" si="16"/>
        <v>1.5301200615999992E-3</v>
      </c>
      <c r="AF45" s="32">
        <f t="shared" si="16"/>
        <v>1.2641130672000006E-3</v>
      </c>
      <c r="AG45" s="32">
        <f t="shared" si="16"/>
        <v>1.4537503680000004E-3</v>
      </c>
      <c r="AH45" s="32">
        <f t="shared" si="16"/>
        <v>1.7033019992099999E-2</v>
      </c>
      <c r="AI45" s="32">
        <f t="shared" si="16"/>
        <v>8.0837549792999973E-3</v>
      </c>
      <c r="AJ45" s="32">
        <f t="shared" si="16"/>
        <v>5.9702072383999993E-3</v>
      </c>
      <c r="AK45" s="32">
        <f t="shared" si="16"/>
        <v>7.5296654204999938E-3</v>
      </c>
      <c r="AL45" s="32">
        <f t="shared" si="16"/>
        <v>1.0098771660800004E-2</v>
      </c>
      <c r="AM45" s="32">
        <f t="shared" si="16"/>
        <v>9.3226102683999987E-3</v>
      </c>
      <c r="AN45" s="32">
        <f t="shared" si="16"/>
        <v>8.9181376811999988E-3</v>
      </c>
      <c r="AO45" s="32">
        <f t="shared" si="16"/>
        <v>8.5958519520000082E-3</v>
      </c>
      <c r="AP45" s="32">
        <f t="shared" si="16"/>
        <v>8.6828197280000019E-3</v>
      </c>
      <c r="AQ45" s="32">
        <f t="shared" si="16"/>
        <v>1.2862722873599998E-2</v>
      </c>
      <c r="AR45" s="32">
        <f t="shared" si="16"/>
        <v>8.2697730075000017E-3</v>
      </c>
      <c r="AS45" s="32">
        <f t="shared" si="16"/>
        <v>9.9900711400000008E-3</v>
      </c>
      <c r="AT45" s="32">
        <f t="shared" si="16"/>
        <v>1.3832678033700009E-2</v>
      </c>
      <c r="AU45" s="32">
        <f t="shared" si="16"/>
        <v>1.9848990547100001E-2</v>
      </c>
      <c r="AV45" s="32">
        <f t="shared" si="16"/>
        <v>2.1962566885E-2</v>
      </c>
      <c r="AW45" s="32">
        <f t="shared" si="16"/>
        <v>2.22755882195E-2</v>
      </c>
      <c r="AX45" s="32">
        <f t="shared" si="16"/>
        <v>2.0592177828400005E-2</v>
      </c>
      <c r="AY45" s="32">
        <f t="shared" si="16"/>
        <v>2.7639202266000015E-2</v>
      </c>
      <c r="AZ45" s="32">
        <f t="shared" si="16"/>
        <v>1.1720851389000003E-2</v>
      </c>
      <c r="BA45" s="32">
        <f t="shared" si="16"/>
        <v>1.4061737736200002E-2</v>
      </c>
      <c r="BB45" s="32">
        <f t="shared" si="16"/>
        <v>0</v>
      </c>
      <c r="BC45" s="237">
        <f t="shared" si="16"/>
        <v>0</v>
      </c>
      <c r="BD45" s="400"/>
    </row>
    <row r="46" spans="2:56" ht="17.149999999999999" customHeight="1">
      <c r="B46" s="53" t="s">
        <v>111</v>
      </c>
      <c r="C46" s="391">
        <f t="shared" ref="C46:AB46" si="17">C5-SUM(C6,C9,C13,C16,C21,C37,C41)</f>
        <v>0.31927951103549113</v>
      </c>
      <c r="D46" s="392">
        <f t="shared" si="17"/>
        <v>0.32584388440926482</v>
      </c>
      <c r="E46" s="392">
        <f t="shared" si="17"/>
        <v>0.34007213032933947</v>
      </c>
      <c r="F46" s="392">
        <f t="shared" si="17"/>
        <v>0.39899468070500443</v>
      </c>
      <c r="G46" s="392">
        <f t="shared" si="17"/>
        <v>0.45322948819652353</v>
      </c>
      <c r="H46" s="392">
        <f t="shared" si="17"/>
        <v>0.53422106483145626</v>
      </c>
      <c r="I46" s="392">
        <f t="shared" si="17"/>
        <v>0.534922089111185</v>
      </c>
      <c r="J46" s="123">
        <f t="shared" si="17"/>
        <v>0.61414631192493552</v>
      </c>
      <c r="K46" s="123">
        <f t="shared" si="17"/>
        <v>0.55858010619517717</v>
      </c>
      <c r="L46" s="123">
        <f t="shared" si="17"/>
        <v>0.48386570774896498</v>
      </c>
      <c r="M46" s="123">
        <f t="shared" si="17"/>
        <v>0.5995194408083071</v>
      </c>
      <c r="N46" s="123">
        <f t="shared" si="17"/>
        <v>0.67674892536927178</v>
      </c>
      <c r="O46" s="123">
        <f t="shared" si="17"/>
        <v>0.67553005919546383</v>
      </c>
      <c r="P46" s="123">
        <f t="shared" si="17"/>
        <v>0.70933672051180974</v>
      </c>
      <c r="Q46" s="123">
        <f t="shared" si="17"/>
        <v>0.68289322698013244</v>
      </c>
      <c r="R46" s="123">
        <f t="shared" si="17"/>
        <v>0.68432652566986008</v>
      </c>
      <c r="S46" s="123">
        <f t="shared" si="17"/>
        <v>0.89687720175287478</v>
      </c>
      <c r="T46" s="123">
        <f t="shared" si="17"/>
        <v>1.03446026538208</v>
      </c>
      <c r="U46" s="123">
        <f t="shared" si="17"/>
        <v>0.98203319511384635</v>
      </c>
      <c r="V46" s="123">
        <f t="shared" si="17"/>
        <v>0.84240448803973145</v>
      </c>
      <c r="W46" s="123">
        <f t="shared" si="17"/>
        <v>0.75703022364266737</v>
      </c>
      <c r="X46" s="123">
        <f t="shared" si="17"/>
        <v>0.77324118989207413</v>
      </c>
      <c r="Y46" s="123">
        <f t="shared" si="17"/>
        <v>0.52206512085657586</v>
      </c>
      <c r="Z46" s="123">
        <f t="shared" si="17"/>
        <v>0.57776971304516866</v>
      </c>
      <c r="AA46" s="123">
        <f t="shared" si="17"/>
        <v>0.57776971304516866</v>
      </c>
      <c r="AB46" s="123">
        <f t="shared" si="17"/>
        <v>0.57776971304516866</v>
      </c>
      <c r="AC46" s="48"/>
      <c r="AD46" s="391">
        <f t="shared" ref="AD46:BC46" si="18">AD5-SUM(AD6,AD9,AD13,AD16,AD21,AD37,AD41)</f>
        <v>0.14476817855275881</v>
      </c>
      <c r="AE46" s="392">
        <f t="shared" si="18"/>
        <v>0.16059797101600037</v>
      </c>
      <c r="AF46" s="392">
        <f t="shared" si="18"/>
        <v>0.18707877583199939</v>
      </c>
      <c r="AG46" s="392">
        <f t="shared" si="18"/>
        <v>0.24765135473119981</v>
      </c>
      <c r="AH46" s="392">
        <f t="shared" si="18"/>
        <v>0.30294947537050154</v>
      </c>
      <c r="AI46" s="392">
        <f t="shared" si="18"/>
        <v>0.33692017389030049</v>
      </c>
      <c r="AJ46" s="392">
        <f t="shared" si="18"/>
        <v>0.3665097153360013</v>
      </c>
      <c r="AK46" s="392">
        <f t="shared" si="18"/>
        <v>0.50047353257599747</v>
      </c>
      <c r="AL46" s="392">
        <f t="shared" si="18"/>
        <v>0.54567654110840191</v>
      </c>
      <c r="AM46" s="392">
        <f t="shared" si="18"/>
        <v>0.44178644135999834</v>
      </c>
      <c r="AN46" s="392">
        <f t="shared" si="18"/>
        <v>0.49122494561070251</v>
      </c>
      <c r="AO46" s="392">
        <f t="shared" si="18"/>
        <v>0.64806342316799936</v>
      </c>
      <c r="AP46" s="392">
        <f t="shared" si="18"/>
        <v>0.65703260518720041</v>
      </c>
      <c r="AQ46" s="392">
        <f t="shared" si="18"/>
        <v>0.67797310314750181</v>
      </c>
      <c r="AR46" s="392">
        <f t="shared" si="18"/>
        <v>0.64431951751750027</v>
      </c>
      <c r="AS46" s="392">
        <f t="shared" si="18"/>
        <v>0.52523570010100062</v>
      </c>
      <c r="AT46" s="392">
        <f t="shared" si="18"/>
        <v>0.51664810980099896</v>
      </c>
      <c r="AU46" s="392">
        <f t="shared" si="18"/>
        <v>0.53636925078879827</v>
      </c>
      <c r="AV46" s="392">
        <f t="shared" si="18"/>
        <v>0.55824166879899684</v>
      </c>
      <c r="AW46" s="392">
        <f t="shared" si="18"/>
        <v>0.46237934813550119</v>
      </c>
      <c r="AX46" s="392">
        <f t="shared" si="18"/>
        <v>0.43436822942960074</v>
      </c>
      <c r="AY46" s="392">
        <f t="shared" si="18"/>
        <v>0.51757319765400212</v>
      </c>
      <c r="AZ46" s="392">
        <f t="shared" si="18"/>
        <v>0.4483367303220005</v>
      </c>
      <c r="BA46" s="392">
        <f t="shared" si="18"/>
        <v>0.42685451026789867</v>
      </c>
      <c r="BB46" s="392">
        <f t="shared" si="18"/>
        <v>0</v>
      </c>
      <c r="BC46" s="393">
        <f t="shared" si="18"/>
        <v>0</v>
      </c>
      <c r="BD46" s="400"/>
    </row>
    <row r="47" spans="2:56">
      <c r="B47" s="23" t="s">
        <v>48</v>
      </c>
      <c r="C47" s="24">
        <f>1/$A$1*[1]TimberSectorMinusCoreVPAExp!$B$171</f>
        <v>7.6573549136257036E-3</v>
      </c>
      <c r="D47" s="25">
        <f>1/$A$1*[1]TimberSectorMinusCoreVPAExp!$C$171</f>
        <v>8.9718494890241463E-3</v>
      </c>
      <c r="E47" s="25">
        <f>1/$A$1*[1]TimberSectorMinusCoreVPAExp!$D$171</f>
        <v>4.4338255045354262E-3</v>
      </c>
      <c r="F47" s="25">
        <f>1/$A$1*[1]TimberSectorMinusCoreVPAExp!$E$171</f>
        <v>6.8923583983028208E-3</v>
      </c>
      <c r="G47" s="25">
        <f>1/$A$1*[1]TimberSectorMinusCoreVPAExp!$F$171</f>
        <v>7.5978905285366931E-3</v>
      </c>
      <c r="H47" s="25">
        <f>1/$A$1*[1]TimberSectorMinusCoreVPAExp!$G$171</f>
        <v>1.2647296665312471E-2</v>
      </c>
      <c r="I47" s="25">
        <f>1/$A$1*[1]TimberSectorMinusCoreVPAExp!$H$171</f>
        <v>1.50993014638289E-2</v>
      </c>
      <c r="J47" s="26">
        <f>1/$A$1*[1]TimberSectorMinusCoreVPAExp!$I$171</f>
        <v>2.7086449522515654E-2</v>
      </c>
      <c r="K47" s="26">
        <f>1/$A$1*[1]TimberSectorMinusCoreVPAExp!$J$171</f>
        <v>1.5532636883966774E-2</v>
      </c>
      <c r="L47" s="26">
        <f>1/$A$1*[1]TimberSectorMinusCoreVPAExp!K$171</f>
        <v>1.0476534731386272E-2</v>
      </c>
      <c r="M47" s="26">
        <f>1/$A$1*[1]TimberSectorMinusCoreVPAExp!L$171</f>
        <v>9.6215282173399974E-3</v>
      </c>
      <c r="N47" s="26">
        <f>1/$A$1*[1]TimberSectorMinusCoreVPAExp!M$171</f>
        <v>7.8690766069401692E-3</v>
      </c>
      <c r="O47" s="26">
        <f>1/$A$1*[1]TimberSectorMinusCoreVPAExp!N$171</f>
        <v>9.3642004270564367E-3</v>
      </c>
      <c r="P47" s="26">
        <f>1/$A$1*[1]TimberSectorMinusCoreVPAExp!O$171</f>
        <v>1.2007433784872798E-2</v>
      </c>
      <c r="Q47" s="26">
        <f>1/$A$1*[1]TimberSectorMinusCoreVPAExp!P$171</f>
        <v>1.4166525106379661E-2</v>
      </c>
      <c r="R47" s="26">
        <f>1/$A$1*[1]TimberSectorMinusCoreVPAExp!Q$171</f>
        <v>2.0601551729955592E-2</v>
      </c>
      <c r="S47" s="26">
        <f>1/$A$1*[1]TimberSectorMinusCoreVPAExp!R$171</f>
        <v>4.6417401084094187E-2</v>
      </c>
      <c r="T47" s="26">
        <f>1/$A$1*[1]TimberSectorMinusCoreVPAExp!S$171</f>
        <v>3.4699028543979757E-2</v>
      </c>
      <c r="U47" s="26">
        <f>1/$A$1*[1]TimberSectorMinusCoreVPAExp!T$171</f>
        <v>7.8763793308000221E-2</v>
      </c>
      <c r="V47" s="26">
        <f>1/$A$1*[1]TimberSectorMinusCoreVPAExp!U$171</f>
        <v>5.890601419362463E-2</v>
      </c>
      <c r="W47" s="26">
        <f>1/$A$1*[1]TimberSectorMinusCoreVPAExp!V$171</f>
        <v>3.8720751070056514E-2</v>
      </c>
      <c r="X47" s="26">
        <f>1/$A$1*[1]TimberSectorMinusCoreVPAExp!W$171</f>
        <v>2.9213278067987992E-2</v>
      </c>
      <c r="Y47" s="26">
        <f>1/$A$1*[1]TimberSectorMinusCoreVPAExp!X$171</f>
        <v>1.2288229320557599E-2</v>
      </c>
      <c r="Z47" s="26">
        <f>1/$A$1*[1]TimberSectorMinusCoreVPAExp!Y$171</f>
        <v>2.3975072757042738E-2</v>
      </c>
      <c r="AA47" s="26">
        <f>1/$A$1*[1]TimberSectorMinusCoreVPAExp!Z$171</f>
        <v>2.3975072757042738E-2</v>
      </c>
      <c r="AB47" s="26">
        <f>1/$A$1*[1]TimberSectorMinusCoreVPAExp!AA$171</f>
        <v>2.3975072757042738E-2</v>
      </c>
      <c r="AC47" s="7"/>
      <c r="AD47" s="24">
        <f>1/1000*[1]TimberSectorMinusCoreVPAExp!AB$171</f>
        <v>2.7241974671129996E-3</v>
      </c>
      <c r="AE47" s="25">
        <f>1/1000*[1]TimberSectorMinusCoreVPAExp!AC$171</f>
        <v>9.1039271476000012E-3</v>
      </c>
      <c r="AF47" s="25">
        <f>1/1000*[1]TimberSectorMinusCoreVPAExp!AD$171</f>
        <v>2.9137236144000005E-3</v>
      </c>
      <c r="AG47" s="25">
        <f>1/1000*[1]TimberSectorMinusCoreVPAExp!AE$171</f>
        <v>5.2370974096000002E-3</v>
      </c>
      <c r="AH47" s="25">
        <f>1/1000*[1]TimberSectorMinusCoreVPAExp!AF$171</f>
        <v>5.6948963700999998E-3</v>
      </c>
      <c r="AI47" s="25">
        <f>1/1000*[1]TimberSectorMinusCoreVPAExp!AG$171</f>
        <v>9.3913463787000002E-3</v>
      </c>
      <c r="AJ47" s="25">
        <f>1/1000*[1]TimberSectorMinusCoreVPAExp!AH$171</f>
        <v>1.1235248171600001E-2</v>
      </c>
      <c r="AK47" s="25">
        <f>1/1000*[1]TimberSectorMinusCoreVPAExp!AI$171</f>
        <v>2.0507589130999999E-2</v>
      </c>
      <c r="AL47" s="25">
        <f>1/1000*[1]TimberSectorMinusCoreVPAExp!AJ$171</f>
        <v>1.2971158754400001E-2</v>
      </c>
      <c r="AM47" s="25">
        <f>1/1000*[1]TimberSectorMinusCoreVPAExp!AK$171</f>
        <v>7.2809117920000005E-3</v>
      </c>
      <c r="AN47" s="25">
        <f>1/1000*[1]TimberSectorMinusCoreVPAExp!AL$171</f>
        <v>6.2720046873000002E-3</v>
      </c>
      <c r="AO47" s="25">
        <f>1/1000*[1]TimberSectorMinusCoreVPAExp!AM$171</f>
        <v>7.575915455999999E-3</v>
      </c>
      <c r="AP47" s="25">
        <f>1/1000*[1]TimberSectorMinusCoreVPAExp!AN$171</f>
        <v>9.2046720831999978E-3</v>
      </c>
      <c r="AQ47" s="25">
        <f>1/1000*[1]TimberSectorMinusCoreVPAExp!AO$171</f>
        <v>8.696372237999999E-3</v>
      </c>
      <c r="AR47" s="25">
        <f>1/1000*[1]TimberSectorMinusCoreVPAExp!AP$171</f>
        <v>1.0585744400500001E-2</v>
      </c>
      <c r="AS47" s="25">
        <f>1/1000*[1]TimberSectorMinusCoreVPAExp!AQ$171</f>
        <v>1.14441541025E-2</v>
      </c>
      <c r="AT47" s="25">
        <f>1/1000*[1]TimberSectorMinusCoreVPAExp!AR$171</f>
        <v>2.0382523014000002E-2</v>
      </c>
      <c r="AU47" s="25">
        <f>1/1000*[1]TimberSectorMinusCoreVPAExp!AS$171</f>
        <v>1.7402090848999997E-2</v>
      </c>
      <c r="AV47" s="25">
        <f>1/1000*[1]TimberSectorMinusCoreVPAExp!AT$171</f>
        <v>3.5690069191000005E-2</v>
      </c>
      <c r="AW47" s="25">
        <f>1/1000*[1]TimberSectorMinusCoreVPAExp!AU$171</f>
        <v>2.5485011121500006E-2</v>
      </c>
      <c r="AX47" s="25">
        <f>1/1000*[1]TimberSectorMinusCoreVPAExp!AV$171</f>
        <v>1.74216213758E-2</v>
      </c>
      <c r="AY47" s="25">
        <f>1/1000*[1]TimberSectorMinusCoreVPAExp!AW$171</f>
        <v>1.4584727609400001E-2</v>
      </c>
      <c r="AZ47" s="25">
        <f>1/1000*[1]TimberSectorMinusCoreVPAExp!AX$171</f>
        <v>9.2264870879999999E-3</v>
      </c>
      <c r="BA47" s="25">
        <f>1/1000*[1]TimberSectorMinusCoreVPAExp!AY$171</f>
        <v>1.4326442138799998E-2</v>
      </c>
      <c r="BB47" s="25">
        <f>1/1000*[1]TimberSectorMinusCoreVPAExp!AZ$171</f>
        <v>0</v>
      </c>
      <c r="BC47" s="226">
        <f>1/1000*[1]TimberSectorMinusCoreVPAExp!BA$171</f>
        <v>0</v>
      </c>
      <c r="BD47" s="400"/>
    </row>
    <row r="48" spans="2:56">
      <c r="B48" s="23" t="s">
        <v>123</v>
      </c>
      <c r="C48" s="24">
        <f>1/$A$1*[1]TimberSectorMinusCoreVPAExp!$B$194</f>
        <v>1.110554249627832E-2</v>
      </c>
      <c r="D48" s="25">
        <f>1/$A$1*[1]TimberSectorMinusCoreVPAExp!$C$194</f>
        <v>2.0841562271531847E-2</v>
      </c>
      <c r="E48" s="25">
        <f>1/$A$1*[1]TimberSectorMinusCoreVPAExp!$D$194</f>
        <v>3.1922456688850048E-2</v>
      </c>
      <c r="F48" s="25">
        <f>1/$A$1*[1]TimberSectorMinusCoreVPAExp!$E$194</f>
        <v>5.4676619616898084E-2</v>
      </c>
      <c r="G48" s="25">
        <f>1/$A$1*[1]TimberSectorMinusCoreVPAExp!$F$194</f>
        <v>6.4817976414339395E-2</v>
      </c>
      <c r="H48" s="25">
        <f>1/$A$1*[1]TimberSectorMinusCoreVPAExp!$G$194</f>
        <v>9.2958311851387948E-2</v>
      </c>
      <c r="I48" s="25">
        <f>1/$A$1*[1]TimberSectorMinusCoreVPAExp!$H$194</f>
        <v>8.8292861387974639E-2</v>
      </c>
      <c r="J48" s="26">
        <f>1/$A$1*[1]TimberSectorMinusCoreVPAExp!$I$194</f>
        <v>9.8952605380403416E-2</v>
      </c>
      <c r="K48" s="26">
        <f>1/$A$1*[1]TimberSectorMinusCoreVPAExp!$J$194</f>
        <v>0.10825574011977185</v>
      </c>
      <c r="L48" s="26">
        <f>1/$A$1*[1]TimberSectorMinusCoreVPAExp!K$194</f>
        <v>5.1368116590538415E-2</v>
      </c>
      <c r="M48" s="26">
        <f>1/$A$1*[1]TimberSectorMinusCoreVPAExp!L$194</f>
        <v>4.7044858213993242E-2</v>
      </c>
      <c r="N48" s="26">
        <f>1/$A$1*[1]TimberSectorMinusCoreVPAExp!M$194</f>
        <v>8.1759558173274821E-2</v>
      </c>
      <c r="O48" s="26">
        <f>1/$A$1*[1]TimberSectorMinusCoreVPAExp!N$194</f>
        <v>8.5681585792075035E-2</v>
      </c>
      <c r="P48" s="26">
        <f>1/$A$1*[1]TimberSectorMinusCoreVPAExp!O$194</f>
        <v>7.5342614753292889E-2</v>
      </c>
      <c r="Q48" s="26">
        <f>1/$A$1*[1]TimberSectorMinusCoreVPAExp!P$194</f>
        <v>6.281344580732251E-2</v>
      </c>
      <c r="R48" s="26">
        <f>1/$A$1*[1]TimberSectorMinusCoreVPAExp!Q$194</f>
        <v>3.4695394615656829E-2</v>
      </c>
      <c r="S48" s="26">
        <f>1/$A$1*[1]TimberSectorMinusCoreVPAExp!R$194</f>
        <v>4.4832934213698945E-2</v>
      </c>
      <c r="T48" s="26">
        <f>1/$A$1*[1]TimberSectorMinusCoreVPAExp!S$194</f>
        <v>4.9878924952725549E-2</v>
      </c>
      <c r="U48" s="26">
        <f>1/$A$1*[1]TimberSectorMinusCoreVPAExp!T$194</f>
        <v>4.1009329785259604E-2</v>
      </c>
      <c r="V48" s="26">
        <f>1/$A$1*[1]TimberSectorMinusCoreVPAExp!U$194</f>
        <v>2.984555530905484E-2</v>
      </c>
      <c r="W48" s="26">
        <f>1/$A$1*[1]TimberSectorMinusCoreVPAExp!V$194</f>
        <v>2.9998462953642172E-2</v>
      </c>
      <c r="X48" s="26">
        <f>1/$A$1*[1]TimberSectorMinusCoreVPAExp!W$194</f>
        <v>2.6746879496666671E-2</v>
      </c>
      <c r="Y48" s="26">
        <f>1/$A$1*[1]TimberSectorMinusCoreVPAExp!X$194</f>
        <v>5.4730107799999999E-3</v>
      </c>
      <c r="Z48" s="26">
        <f>1/$A$1*[1]TimberSectorMinusCoreVPAExp!Y$194</f>
        <v>4.3110213500000003E-3</v>
      </c>
      <c r="AA48" s="26">
        <f>1/$A$1*[1]TimberSectorMinusCoreVPAExp!Z$194</f>
        <v>4.3110213500000003E-3</v>
      </c>
      <c r="AB48" s="26">
        <f>1/$A$1*[1]TimberSectorMinusCoreVPAExp!AA$194</f>
        <v>4.3110213500000003E-3</v>
      </c>
      <c r="AC48" s="7"/>
      <c r="AD48" s="24">
        <f>1/1000*[1]TimberSectorMinusCoreVPAExp!AB$194</f>
        <v>1.0543167082755E-2</v>
      </c>
      <c r="AE48" s="25">
        <f>1/1000*[1]TimberSectorMinusCoreVPAExp!AC$194</f>
        <v>1.5561203147599999E-2</v>
      </c>
      <c r="AF48" s="25">
        <f>1/1000*[1]TimberSectorMinusCoreVPAExp!AD$194</f>
        <v>2.0357852659199999E-2</v>
      </c>
      <c r="AG48" s="25">
        <f>1/1000*[1]TimberSectorMinusCoreVPAExp!AE$194</f>
        <v>4.0416528286399994E-2</v>
      </c>
      <c r="AH48" s="25">
        <f>1/1000*[1]TimberSectorMinusCoreVPAExp!AF$194</f>
        <v>5.3542825916300003E-2</v>
      </c>
      <c r="AI48" s="25">
        <f>1/1000*[1]TimberSectorMinusCoreVPAExp!AG$194</f>
        <v>5.1344014464599998E-2</v>
      </c>
      <c r="AJ48" s="25">
        <f>1/1000*[1]TimberSectorMinusCoreVPAExp!AH$194</f>
        <v>6.2940357698400007E-2</v>
      </c>
      <c r="AK48" s="25">
        <f>1/1000*[1]TimberSectorMinusCoreVPAExp!AI$194</f>
        <v>0.1150833286015</v>
      </c>
      <c r="AL48" s="25">
        <f>1/1000*[1]TimberSectorMinusCoreVPAExp!AJ$194</f>
        <v>0.15213594854000001</v>
      </c>
      <c r="AM48" s="25">
        <f>1/1000*[1]TimberSectorMinusCoreVPAExp!AK$194</f>
        <v>9.5057899103199991E-2</v>
      </c>
      <c r="AN48" s="25">
        <f>1/1000*[1]TimberSectorMinusCoreVPAExp!AL$194</f>
        <v>0.10070492861160001</v>
      </c>
      <c r="AO48" s="25">
        <f>1/1000*[1]TimberSectorMinusCoreVPAExp!AM$194</f>
        <v>0.175141849248</v>
      </c>
      <c r="AP48" s="25">
        <f>1/1000*[1]TimberSectorMinusCoreVPAExp!AN$194</f>
        <v>0.1901590929568</v>
      </c>
      <c r="AQ48" s="25">
        <f>1/1000*[1]TimberSectorMinusCoreVPAExp!AO$194</f>
        <v>0.18011901242939998</v>
      </c>
      <c r="AR48" s="25">
        <f>1/1000*[1]TimberSectorMinusCoreVPAExp!AP$194</f>
        <v>0.16744644494749999</v>
      </c>
      <c r="AS48" s="25">
        <f>1/1000*[1]TimberSectorMinusCoreVPAExp!AQ$194</f>
        <v>9.0970585552000008E-2</v>
      </c>
      <c r="AT48" s="25">
        <f>1/1000*[1]TimberSectorMinusCoreVPAExp!AR$194</f>
        <v>3.3480008029799994E-2</v>
      </c>
      <c r="AU48" s="25">
        <f>1/1000*[1]TimberSectorMinusCoreVPAExp!AS$194</f>
        <v>2.30465533012E-2</v>
      </c>
      <c r="AV48" s="25">
        <f>1/1000*[1]TimberSectorMinusCoreVPAExp!AT$194</f>
        <v>2.0746159323999997E-2</v>
      </c>
      <c r="AW48" s="25">
        <f>1/1000*[1]TimberSectorMinusCoreVPAExp!AU$194</f>
        <v>1.6098986542500002E-2</v>
      </c>
      <c r="AX48" s="25">
        <f>1/1000*[1]TimberSectorMinusCoreVPAExp!AV$194</f>
        <v>1.46990620338E-2</v>
      </c>
      <c r="AY48" s="25">
        <f>1/1000*[1]TimberSectorMinusCoreVPAExp!AW$194</f>
        <v>1.4144203792300003E-2</v>
      </c>
      <c r="AZ48" s="25">
        <f>1/1000*[1]TimberSectorMinusCoreVPAExp!AX$194</f>
        <v>5.0732076329999994E-3</v>
      </c>
      <c r="BA48" s="25">
        <f>1/1000*[1]TimberSectorMinusCoreVPAExp!AY$194</f>
        <v>3.6199264001999997E-3</v>
      </c>
      <c r="BB48" s="25">
        <f>1/1000*[1]TimberSectorMinusCoreVPAExp!AZ$194</f>
        <v>0</v>
      </c>
      <c r="BC48" s="226">
        <f>1/1000*[1]TimberSectorMinusCoreVPAExp!BA$194</f>
        <v>0</v>
      </c>
      <c r="BD48" s="400"/>
    </row>
    <row r="49" spans="2:56">
      <c r="B49" s="23" t="s">
        <v>75</v>
      </c>
      <c r="C49" s="24">
        <f>1/$A$1*[1]TimberSectorMinusCoreVPAExp!$B$226</f>
        <v>0.26287733669464275</v>
      </c>
      <c r="D49" s="25">
        <f>1/$A$1*[1]TimberSectorMinusCoreVPAExp!$C$226</f>
        <v>0.26082255652486014</v>
      </c>
      <c r="E49" s="25">
        <f>1/$A$1*[1]TimberSectorMinusCoreVPAExp!$D$226</f>
        <v>0.25965311193018203</v>
      </c>
      <c r="F49" s="25">
        <f>1/$A$1*[1]TimberSectorMinusCoreVPAExp!$E$226</f>
        <v>0.27718491755714297</v>
      </c>
      <c r="G49" s="25">
        <f>1/$A$1*[1]TimberSectorMinusCoreVPAExp!$F$226</f>
        <v>0.3108302498633797</v>
      </c>
      <c r="H49" s="25">
        <f>1/$A$1*[1]TimberSectorMinusCoreVPAExp!$G$226</f>
        <v>0.33620819966806748</v>
      </c>
      <c r="I49" s="25">
        <f>1/$A$1*[1]TimberSectorMinusCoreVPAExp!$H$226</f>
        <v>0.34372573398411005</v>
      </c>
      <c r="J49" s="26">
        <f>1/$A$1*[1]TimberSectorMinusCoreVPAExp!$I$226</f>
        <v>0.37484313810000019</v>
      </c>
      <c r="K49" s="26">
        <f>1/$A$1*[1]TimberSectorMinusCoreVPAExp!$J$226</f>
        <v>0.34036540236974211</v>
      </c>
      <c r="L49" s="26">
        <f>1/$A$1*[1]TimberSectorMinusCoreVPAExp!K$226</f>
        <v>0.35474328798621924</v>
      </c>
      <c r="M49" s="26">
        <f>1/$A$1*[1]TimberSectorMinusCoreVPAExp!L$226</f>
        <v>0.45699966827386196</v>
      </c>
      <c r="N49" s="26">
        <f>1/$A$1*[1]TimberSectorMinusCoreVPAExp!M$226</f>
        <v>0.50293887449043329</v>
      </c>
      <c r="O49" s="26">
        <f>1/$A$1*[1]TimberSectorMinusCoreVPAExp!N$226</f>
        <v>0.49291041485249742</v>
      </c>
      <c r="P49" s="26">
        <f>1/$A$1*[1]TimberSectorMinusCoreVPAExp!O$226</f>
        <v>0.52206056810525225</v>
      </c>
      <c r="Q49" s="26">
        <f>1/$A$1*[1]TimberSectorMinusCoreVPAExp!P$226</f>
        <v>0.4978359822541466</v>
      </c>
      <c r="R49" s="26">
        <f>1/$A$1*[1]TimberSectorMinusCoreVPAExp!Q$226</f>
        <v>0.51925292027165204</v>
      </c>
      <c r="S49" s="26">
        <f>1/$A$1*[1]TimberSectorMinusCoreVPAExp!R$226</f>
        <v>0.58798150861918352</v>
      </c>
      <c r="T49" s="26">
        <f>1/$A$1*[1]TimberSectorMinusCoreVPAExp!S$226</f>
        <v>0.60755188422999984</v>
      </c>
      <c r="U49" s="26">
        <f>1/$A$1*[1]TimberSectorMinusCoreVPAExp!T$226</f>
        <v>0.5740717722065779</v>
      </c>
      <c r="V49" s="26">
        <f>1/$A$1*[1]TimberSectorMinusCoreVPAExp!U$226</f>
        <v>0.54107719318997471</v>
      </c>
      <c r="W49" s="26">
        <f>1/$A$1*[1]TimberSectorMinusCoreVPAExp!V$226</f>
        <v>0.52200466613279761</v>
      </c>
      <c r="X49" s="26">
        <f>1/$A$1*[1]TimberSectorMinusCoreVPAExp!W$226</f>
        <v>0.50603268738999974</v>
      </c>
      <c r="Y49" s="26">
        <f>1/$A$1*[1]TimberSectorMinusCoreVPAExp!X$226</f>
        <v>0.39694130897000007</v>
      </c>
      <c r="Z49" s="26">
        <f>1/$A$1*[1]TimberSectorMinusCoreVPAExp!Y$226</f>
        <v>0.44013403086821157</v>
      </c>
      <c r="AA49" s="26">
        <f>1/$A$1*[1]TimberSectorMinusCoreVPAExp!Z$226</f>
        <v>0.44013403086821157</v>
      </c>
      <c r="AB49" s="26">
        <f>1/$A$1*[1]TimberSectorMinusCoreVPAExp!AA$226</f>
        <v>0.44013403086821157</v>
      </c>
      <c r="AC49" s="7"/>
      <c r="AD49" s="24">
        <f>1/1000*[1]TimberSectorMinusCoreVPAExp!AB$226</f>
        <v>0.11603722889206802</v>
      </c>
      <c r="AE49" s="25">
        <f>1/1000*[1]TimberSectorMinusCoreVPAExp!AC$226</f>
        <v>0.12185470639319999</v>
      </c>
      <c r="AF49" s="25">
        <f>1/1000*[1]TimberSectorMinusCoreVPAExp!AD$226</f>
        <v>0.14353709763360001</v>
      </c>
      <c r="AG49" s="25">
        <f>1/1000*[1]TimberSectorMinusCoreVPAExp!AE$226</f>
        <v>0.17368673981120003</v>
      </c>
      <c r="AH49" s="25">
        <f>1/1000*[1]TimberSectorMinusCoreVPAExp!AF$226</f>
        <v>0.21063804800780003</v>
      </c>
      <c r="AI49" s="25">
        <f>1/1000*[1]TimberSectorMinusCoreVPAExp!AG$226</f>
        <v>0.22947915919500003</v>
      </c>
      <c r="AJ49" s="25">
        <f>1/1000*[1]TimberSectorMinusCoreVPAExp!AH$226</f>
        <v>0.24729816454080003</v>
      </c>
      <c r="AK49" s="25">
        <f>1/1000*[1]TimberSectorMinusCoreVPAExp!AI$226</f>
        <v>0.30051778266899998</v>
      </c>
      <c r="AL49" s="25">
        <f>1/1000*[1]TimberSectorMinusCoreVPAExp!AJ$226</f>
        <v>0.3170684101008</v>
      </c>
      <c r="AM49" s="25">
        <f>1/1000*[1]TimberSectorMinusCoreVPAExp!AK$226</f>
        <v>0.2945668760891999</v>
      </c>
      <c r="AN49" s="25">
        <f>1/1000*[1]TimberSectorMinusCoreVPAExp!AL$226</f>
        <v>0.33278312397060006</v>
      </c>
      <c r="AO49" s="25">
        <f>1/1000*[1]TimberSectorMinusCoreVPAExp!AM$226</f>
        <v>0.40366339343999996</v>
      </c>
      <c r="AP49" s="25">
        <f>1/1000*[1]TimberSectorMinusCoreVPAExp!AN$226</f>
        <v>0.39185397855999998</v>
      </c>
      <c r="AQ49" s="25">
        <f>1/1000*[1]TimberSectorMinusCoreVPAExp!AO$226</f>
        <v>0.41075595930570002</v>
      </c>
      <c r="AR49" s="25">
        <f>1/1000*[1]TimberSectorMinusCoreVPAExp!AP$226</f>
        <v>0.38937248818400005</v>
      </c>
      <c r="AS49" s="25">
        <f>1/1000*[1]TimberSectorMinusCoreVPAExp!AQ$226</f>
        <v>0.35267251228649998</v>
      </c>
      <c r="AT49" s="25">
        <f>1/1000*[1]TimberSectorMinusCoreVPAExp!AR$226</f>
        <v>0.37765479745309999</v>
      </c>
      <c r="AU49" s="25">
        <f>1/1000*[1]TimberSectorMinusCoreVPAExp!AS$226</f>
        <v>0.38856738014379999</v>
      </c>
      <c r="AV49" s="25">
        <f>1/1000*[1]TimberSectorMinusCoreVPAExp!AT$226</f>
        <v>0.39558845324699998</v>
      </c>
      <c r="AW49" s="25">
        <f>1/1000*[1]TimberSectorMinusCoreVPAExp!AU$226</f>
        <v>0.34329649418750002</v>
      </c>
      <c r="AX49" s="25">
        <f>1/1000*[1]TimberSectorMinusCoreVPAExp!AV$226</f>
        <v>0.34149282693920002</v>
      </c>
      <c r="AY49" s="25">
        <f>1/1000*[1]TimberSectorMinusCoreVPAExp!AW$226</f>
        <v>0.39808250341650003</v>
      </c>
      <c r="AZ49" s="25">
        <f>1/1000*[1]TimberSectorMinusCoreVPAExp!AX$226</f>
        <v>0.36700568388899996</v>
      </c>
      <c r="BA49" s="25">
        <f>1/1000*[1]TimberSectorMinusCoreVPAExp!AY$226</f>
        <v>0.34658338514249998</v>
      </c>
      <c r="BB49" s="25">
        <f>1/1000*[1]TimberSectorMinusCoreVPAExp!AZ$226</f>
        <v>0</v>
      </c>
      <c r="BC49" s="226">
        <f>1/1000*[1]TimberSectorMinusCoreVPAExp!BA$226</f>
        <v>0</v>
      </c>
      <c r="BD49" s="400"/>
    </row>
    <row r="50" spans="2:56">
      <c r="B50" s="23" t="s">
        <v>73</v>
      </c>
      <c r="C50" s="24">
        <f>1/$A$1*[1]TimberSectorMinusCoreVPAExp!$B$238</f>
        <v>1.9111300926701363E-2</v>
      </c>
      <c r="D50" s="25">
        <f>1/$A$1*[1]TimberSectorMinusCoreVPAExp!$C$238</f>
        <v>1.2810120826159163E-2</v>
      </c>
      <c r="E50" s="25">
        <f>1/$A$1*[1]TimberSectorMinusCoreVPAExp!$D$238</f>
        <v>1.4285410134862786E-2</v>
      </c>
      <c r="F50" s="25">
        <f>1/$A$1*[1]TimberSectorMinusCoreVPAExp!$E$238</f>
        <v>2.6411805182833793E-2</v>
      </c>
      <c r="G50" s="25">
        <f>1/$A$1*[1]TimberSectorMinusCoreVPAExp!$F$238</f>
        <v>2.8142644972442281E-2</v>
      </c>
      <c r="H50" s="25">
        <f>1/$A$1*[1]TimberSectorMinusCoreVPAExp!$G$238</f>
        <v>3.3160651522934848E-2</v>
      </c>
      <c r="I50" s="25">
        <f>1/$A$1*[1]TimberSectorMinusCoreVPAExp!$H$238</f>
        <v>4.1452003567329851E-2</v>
      </c>
      <c r="J50" s="26">
        <f>1/$A$1*[1]TimberSectorMinusCoreVPAExp!$I$238</f>
        <v>4.4905037187510898E-2</v>
      </c>
      <c r="K50" s="26">
        <f>1/$A$1*[1]TimberSectorMinusCoreVPAExp!$J$238</f>
        <v>3.3576278624972408E-2</v>
      </c>
      <c r="L50" s="26">
        <f>1/$A$1*[1]TimberSectorMinusCoreVPAExp!K$238</f>
        <v>2.0160136558551204E-2</v>
      </c>
      <c r="M50" s="26">
        <f>1/$A$1*[1]TimberSectorMinusCoreVPAExp!L$238</f>
        <v>3.1716570048910535E-2</v>
      </c>
      <c r="N50" s="26">
        <f>1/$A$1*[1]TimberSectorMinusCoreVPAExp!M$238</f>
        <v>3.1462608937740291E-2</v>
      </c>
      <c r="O50" s="26">
        <f>1/$A$1*[1]TimberSectorMinusCoreVPAExp!N$238</f>
        <v>2.8927960787239401E-2</v>
      </c>
      <c r="P50" s="26">
        <f>1/$A$1*[1]TimberSectorMinusCoreVPAExp!O$238</f>
        <v>4.5244687851579944E-2</v>
      </c>
      <c r="Q50" s="26">
        <f>1/$A$1*[1]TimberSectorMinusCoreVPAExp!P$238</f>
        <v>4.1790732499338692E-2</v>
      </c>
      <c r="R50" s="26">
        <f>1/$A$1*[1]TimberSectorMinusCoreVPAExp!Q$238</f>
        <v>4.1999611702935577E-2</v>
      </c>
      <c r="S50" s="26">
        <f>1/$A$1*[1]TimberSectorMinusCoreVPAExp!R$238</f>
        <v>0.10940326808235469</v>
      </c>
      <c r="T50" s="26">
        <f>1/$A$1*[1]TimberSectorMinusCoreVPAExp!S$238</f>
        <v>0.19355089581695087</v>
      </c>
      <c r="U50" s="26">
        <f>1/$A$1*[1]TimberSectorMinusCoreVPAExp!T$238</f>
        <v>0.12941101596350879</v>
      </c>
      <c r="V50" s="26">
        <f>1/$A$1*[1]TimberSectorMinusCoreVPAExp!U$238</f>
        <v>7.8220140458901175E-2</v>
      </c>
      <c r="W50" s="26">
        <f>1/$A$1*[1]TimberSectorMinusCoreVPAExp!V$238</f>
        <v>7.7373858682307659E-2</v>
      </c>
      <c r="X50" s="26">
        <f>1/$A$1*[1]TimberSectorMinusCoreVPAExp!W$238</f>
        <v>8.7016731733110253E-2</v>
      </c>
      <c r="Y50" s="26">
        <f>1/$A$1*[1]TimberSectorMinusCoreVPAExp!X$238</f>
        <v>4.1372370524615384E-2</v>
      </c>
      <c r="Z50" s="26">
        <f>1/$A$1*[1]TimberSectorMinusCoreVPAExp!Y$238</f>
        <v>4.9608627474999993E-2</v>
      </c>
      <c r="AA50" s="26">
        <f>1/$A$1*[1]TimberSectorMinusCoreVPAExp!Z$238</f>
        <v>4.9608627474999993E-2</v>
      </c>
      <c r="AB50" s="26">
        <f>1/$A$1*[1]TimberSectorMinusCoreVPAExp!AA$238</f>
        <v>4.9608627474999993E-2</v>
      </c>
      <c r="AC50" s="7"/>
      <c r="AD50" s="24">
        <f>1/1000*[1]TimberSectorMinusCoreVPAExp!AB$238</f>
        <v>6.0072362160059995E-3</v>
      </c>
      <c r="AE50" s="25">
        <f>1/1000*[1]TimberSectorMinusCoreVPAExp!AC$238</f>
        <v>4.0763386251999999E-3</v>
      </c>
      <c r="AF50" s="25">
        <f>1/1000*[1]TimberSectorMinusCoreVPAExp!AD$238</f>
        <v>7.9432470864000005E-3</v>
      </c>
      <c r="AG50" s="25">
        <f>1/1000*[1]TimberSectorMinusCoreVPAExp!AE$238</f>
        <v>8.5078298592000008E-3</v>
      </c>
      <c r="AH50" s="25">
        <f>1/1000*[1]TimberSectorMinusCoreVPAExp!AF$238</f>
        <v>1.0378567966900001E-2</v>
      </c>
      <c r="AI50" s="25">
        <f>1/1000*[1]TimberSectorMinusCoreVPAExp!AG$238</f>
        <v>1.59394004913E-2</v>
      </c>
      <c r="AJ50" s="25">
        <f>1/1000*[1]TimberSectorMinusCoreVPAExp!AH$238</f>
        <v>1.9217234232000002E-2</v>
      </c>
      <c r="AK50" s="25">
        <f>1/1000*[1]TimberSectorMinusCoreVPAExp!AI$238</f>
        <v>2.4066746109500003E-2</v>
      </c>
      <c r="AL50" s="25">
        <f>1/1000*[1]TimberSectorMinusCoreVPAExp!AJ$238</f>
        <v>2.1716757645200001E-2</v>
      </c>
      <c r="AM50" s="25">
        <f>1/1000*[1]TimberSectorMinusCoreVPAExp!AK$238</f>
        <v>1.03675191092E-2</v>
      </c>
      <c r="AN50" s="25">
        <f>1/1000*[1]TimberSectorMinusCoreVPAExp!AL$238</f>
        <v>1.80995885478E-2</v>
      </c>
      <c r="AO50" s="25">
        <f>1/1000*[1]TimberSectorMinusCoreVPAExp!AM$238</f>
        <v>1.9372415279999999E-2</v>
      </c>
      <c r="AP50" s="25">
        <f>1/1000*[1]TimberSectorMinusCoreVPAExp!AN$238</f>
        <v>1.6614293555199999E-2</v>
      </c>
      <c r="AQ50" s="25">
        <f>1/1000*[1]TimberSectorMinusCoreVPAExp!AO$238</f>
        <v>2.49227846064E-2</v>
      </c>
      <c r="AR50" s="25">
        <f>1/1000*[1]TimberSectorMinusCoreVPAExp!AP$238</f>
        <v>2.2208081481500004E-2</v>
      </c>
      <c r="AS50" s="25">
        <f>1/1000*[1]TimberSectorMinusCoreVPAExp!AQ$238</f>
        <v>1.8478050143E-2</v>
      </c>
      <c r="AT50" s="25">
        <f>1/1000*[1]TimberSectorMinusCoreVPAExp!AR$238</f>
        <v>3.22678318777E-2</v>
      </c>
      <c r="AU50" s="25">
        <f>1/1000*[1]TimberSectorMinusCoreVPAExp!AS$238</f>
        <v>4.2200499312400004E-2</v>
      </c>
      <c r="AV50" s="25">
        <f>1/1000*[1]TimberSectorMinusCoreVPAExp!AT$238</f>
        <v>3.1705209851000005E-2</v>
      </c>
      <c r="AW50" s="25">
        <f>1/1000*[1]TimberSectorMinusCoreVPAExp!AU$238</f>
        <v>1.5550559165500001E-2</v>
      </c>
      <c r="AX50" s="25">
        <f>1/1000*[1]TimberSectorMinusCoreVPAExp!AV$238</f>
        <v>1.7409447808200001E-2</v>
      </c>
      <c r="AY50" s="25">
        <f>1/1000*[1]TimberSectorMinusCoreVPAExp!AW$238</f>
        <v>2.66037342236E-2</v>
      </c>
      <c r="AZ50" s="25">
        <f>1/1000*[1]TimberSectorMinusCoreVPAExp!AX$238</f>
        <v>1.9653777468000001E-2</v>
      </c>
      <c r="BA50" s="25">
        <f>1/1000*[1]TimberSectorMinusCoreVPAExp!AY$238</f>
        <v>2.2212877737599997E-2</v>
      </c>
      <c r="BB50" s="25">
        <f>1/1000*[1]TimberSectorMinusCoreVPAExp!AZ$238</f>
        <v>0</v>
      </c>
      <c r="BC50" s="226">
        <f>1/1000*[1]TimberSectorMinusCoreVPAExp!BA$238</f>
        <v>0</v>
      </c>
      <c r="BD50" s="400"/>
    </row>
    <row r="51" spans="2:56" ht="13" thickBot="1">
      <c r="B51" s="58" t="s">
        <v>15</v>
      </c>
      <c r="C51" s="59">
        <f t="shared" ref="C51:L51" si="19">SUM(C46:C46)-SUM(C47:C50)</f>
        <v>1.8527976004242996E-2</v>
      </c>
      <c r="D51" s="60">
        <f t="shared" si="19"/>
        <v>2.2397795297689482E-2</v>
      </c>
      <c r="E51" s="60">
        <f t="shared" si="19"/>
        <v>2.977732607090916E-2</v>
      </c>
      <c r="F51" s="60">
        <f t="shared" si="19"/>
        <v>3.3828979949826754E-2</v>
      </c>
      <c r="G51" s="60">
        <f t="shared" si="19"/>
        <v>4.1840726417825436E-2</v>
      </c>
      <c r="H51" s="60">
        <f t="shared" si="19"/>
        <v>5.9246605123753515E-2</v>
      </c>
      <c r="I51" s="60">
        <f t="shared" si="19"/>
        <v>4.6352188707941555E-2</v>
      </c>
      <c r="J51" s="61">
        <f t="shared" si="19"/>
        <v>6.8359081734505334E-2</v>
      </c>
      <c r="K51" s="61">
        <f t="shared" si="19"/>
        <v>6.0850048196724016E-2</v>
      </c>
      <c r="L51" s="61">
        <f t="shared" si="19"/>
        <v>4.7117631882269861E-2</v>
      </c>
      <c r="M51" s="61">
        <f t="shared" ref="M51:AB51" si="20">SUM(M46:M46)-SUM(M47:M50)</f>
        <v>5.4136816054201398E-2</v>
      </c>
      <c r="N51" s="61">
        <f t="shared" si="20"/>
        <v>5.2718807160883174E-2</v>
      </c>
      <c r="O51" s="61">
        <f t="shared" si="20"/>
        <v>5.8645897336595532E-2</v>
      </c>
      <c r="P51" s="61">
        <f t="shared" si="20"/>
        <v>5.4681416016811868E-2</v>
      </c>
      <c r="Q51" s="61">
        <f t="shared" si="20"/>
        <v>6.628654131294498E-2</v>
      </c>
      <c r="R51" s="61">
        <f t="shared" si="20"/>
        <v>6.7777047349660058E-2</v>
      </c>
      <c r="S51" s="61">
        <f t="shared" si="20"/>
        <v>0.10824208975354344</v>
      </c>
      <c r="T51" s="61">
        <f t="shared" si="20"/>
        <v>0.14877953183842407</v>
      </c>
      <c r="U51" s="61">
        <f t="shared" si="20"/>
        <v>0.15877728385049983</v>
      </c>
      <c r="V51" s="61">
        <f t="shared" si="20"/>
        <v>0.13435558488817612</v>
      </c>
      <c r="W51" s="61">
        <f t="shared" si="20"/>
        <v>8.893248480386351E-2</v>
      </c>
      <c r="X51" s="61">
        <f t="shared" si="20"/>
        <v>0.12423161320430953</v>
      </c>
      <c r="Y51" s="61">
        <f t="shared" si="20"/>
        <v>6.5990201261402814E-2</v>
      </c>
      <c r="Z51" s="61">
        <f t="shared" si="20"/>
        <v>5.9740960594914405E-2</v>
      </c>
      <c r="AA51" s="61">
        <f t="shared" si="20"/>
        <v>5.9740960594914405E-2</v>
      </c>
      <c r="AB51" s="61">
        <f t="shared" si="20"/>
        <v>5.9740960594914405E-2</v>
      </c>
      <c r="AC51" s="62"/>
      <c r="AD51" s="59">
        <f t="shared" ref="AD51:BC51" si="21">SUM(AD46:AD46)-SUM(AD47:AD50)</f>
        <v>9.4563488948168073E-3</v>
      </c>
      <c r="AE51" s="60">
        <f t="shared" si="21"/>
        <v>1.0001795702400396E-2</v>
      </c>
      <c r="AF51" s="60">
        <f t="shared" si="21"/>
        <v>1.2326854838399376E-2</v>
      </c>
      <c r="AG51" s="60">
        <f t="shared" si="21"/>
        <v>1.9803159364799761E-2</v>
      </c>
      <c r="AH51" s="60">
        <f t="shared" si="21"/>
        <v>2.269513710940152E-2</v>
      </c>
      <c r="AI51" s="60">
        <f t="shared" si="21"/>
        <v>3.0766253360700435E-2</v>
      </c>
      <c r="AJ51" s="60">
        <f t="shared" si="21"/>
        <v>2.5818710693201241E-2</v>
      </c>
      <c r="AK51" s="60">
        <f t="shared" si="21"/>
        <v>4.0298086064997518E-2</v>
      </c>
      <c r="AL51" s="60">
        <f t="shared" si="21"/>
        <v>4.1784266068001896E-2</v>
      </c>
      <c r="AM51" s="60">
        <f t="shared" si="21"/>
        <v>3.451323526639849E-2</v>
      </c>
      <c r="AN51" s="60">
        <f t="shared" si="21"/>
        <v>3.3365299793402414E-2</v>
      </c>
      <c r="AO51" s="60">
        <f t="shared" si="21"/>
        <v>4.2309849743999428E-2</v>
      </c>
      <c r="AP51" s="60">
        <f t="shared" si="21"/>
        <v>4.9200568032000458E-2</v>
      </c>
      <c r="AQ51" s="60">
        <f t="shared" si="21"/>
        <v>5.347897456800188E-2</v>
      </c>
      <c r="AR51" s="60">
        <f t="shared" si="21"/>
        <v>5.4706758504000197E-2</v>
      </c>
      <c r="AS51" s="60">
        <f t="shared" si="21"/>
        <v>5.1670398017000629E-2</v>
      </c>
      <c r="AT51" s="60">
        <f t="shared" si="21"/>
        <v>5.2862949426398964E-2</v>
      </c>
      <c r="AU51" s="60">
        <f t="shared" si="21"/>
        <v>6.5152727182398285E-2</v>
      </c>
      <c r="AV51" s="60">
        <f t="shared" si="21"/>
        <v>7.451177718599683E-2</v>
      </c>
      <c r="AW51" s="60">
        <f t="shared" si="21"/>
        <v>6.1948297118501139E-2</v>
      </c>
      <c r="AX51" s="60">
        <f t="shared" si="21"/>
        <v>4.3345271272600683E-2</v>
      </c>
      <c r="AY51" s="60">
        <f t="shared" si="21"/>
        <v>6.4158028612202045E-2</v>
      </c>
      <c r="AZ51" s="60">
        <f t="shared" si="21"/>
        <v>4.737757424400052E-2</v>
      </c>
      <c r="BA51" s="60">
        <f t="shared" si="21"/>
        <v>4.0111878848798688E-2</v>
      </c>
      <c r="BB51" s="60">
        <f t="shared" si="21"/>
        <v>0</v>
      </c>
      <c r="BC51" s="243">
        <f t="shared" si="21"/>
        <v>0</v>
      </c>
      <c r="BD51" s="400"/>
    </row>
    <row r="52" spans="2:56" ht="13" thickTop="1">
      <c r="C52" s="264"/>
      <c r="D52" s="264"/>
      <c r="E52" s="264"/>
      <c r="F52" s="264"/>
      <c r="G52" s="264"/>
      <c r="H52" s="264"/>
      <c r="I52" s="264"/>
      <c r="K52" s="264"/>
      <c r="L52" s="264"/>
      <c r="M52" s="264"/>
      <c r="N52" s="264"/>
      <c r="O52" s="264"/>
      <c r="P52" s="264"/>
      <c r="Q52" s="264"/>
      <c r="R52" s="264"/>
      <c r="S52" s="264"/>
      <c r="T52" s="264"/>
      <c r="U52" s="264"/>
      <c r="V52" s="264"/>
      <c r="W52" s="264"/>
      <c r="X52" s="264"/>
      <c r="Y52" s="264"/>
      <c r="Z52" s="264"/>
      <c r="AA52" s="264"/>
      <c r="AB52" s="264"/>
      <c r="AC52" s="264"/>
      <c r="AD52" s="282"/>
      <c r="AE52" s="282"/>
      <c r="AF52" s="282"/>
      <c r="AG52" s="282"/>
      <c r="AH52" s="282"/>
      <c r="AI52" s="282"/>
      <c r="AJ52" s="282"/>
      <c r="AK52" s="282"/>
      <c r="AL52" s="282"/>
      <c r="AM52" s="282"/>
      <c r="AN52" s="282"/>
      <c r="AO52" s="282"/>
      <c r="AP52" s="282"/>
      <c r="AQ52" s="282"/>
      <c r="AR52" s="282"/>
      <c r="AS52" s="282"/>
      <c r="AT52" s="282"/>
      <c r="AU52" s="282"/>
      <c r="AV52" s="282"/>
      <c r="AW52" s="282"/>
      <c r="AX52" s="282"/>
      <c r="AY52" s="282"/>
      <c r="AZ52" s="282"/>
      <c r="BA52" s="282"/>
      <c r="BB52" s="282"/>
      <c r="BC52" s="282"/>
    </row>
    <row r="53" spans="2:56">
      <c r="C53" s="264"/>
      <c r="D53" s="264"/>
      <c r="E53" s="264"/>
      <c r="F53" s="264"/>
      <c r="G53" s="264"/>
      <c r="H53" s="264"/>
      <c r="I53" s="264"/>
      <c r="K53" s="264"/>
      <c r="L53" s="264"/>
      <c r="M53" s="264"/>
      <c r="N53" s="264"/>
      <c r="O53" s="264"/>
      <c r="P53" s="264"/>
      <c r="Q53" s="264"/>
      <c r="R53" s="264"/>
      <c r="S53" s="264"/>
      <c r="T53" s="264"/>
      <c r="U53" s="264"/>
      <c r="V53" s="264"/>
      <c r="W53" s="264"/>
      <c r="X53" s="264"/>
      <c r="Y53" s="264"/>
      <c r="Z53" s="264"/>
      <c r="AA53" s="264"/>
      <c r="AB53" s="264"/>
      <c r="AC53" s="264"/>
      <c r="AD53" s="282"/>
      <c r="AE53" s="282"/>
      <c r="AF53" s="282"/>
      <c r="AG53" s="282"/>
      <c r="AH53" s="282"/>
      <c r="AI53" s="282"/>
      <c r="AJ53" s="282"/>
      <c r="AK53" s="282"/>
      <c r="AL53" s="282"/>
      <c r="AM53" s="282"/>
      <c r="AN53" s="282"/>
      <c r="AO53" s="282"/>
      <c r="AP53" s="282"/>
      <c r="AQ53" s="282"/>
      <c r="AR53" s="282"/>
      <c r="AS53" s="282"/>
      <c r="AT53" s="282"/>
      <c r="AU53" s="282"/>
      <c r="AV53" s="282"/>
      <c r="AW53" s="282"/>
      <c r="AX53" s="282"/>
      <c r="AY53" s="282"/>
      <c r="AZ53" s="282"/>
      <c r="BA53" s="282"/>
      <c r="BB53" s="282"/>
      <c r="BC53" s="282"/>
    </row>
    <row r="54" spans="2:56">
      <c r="C54" s="264"/>
      <c r="D54" s="264"/>
      <c r="E54" s="264"/>
      <c r="F54" s="264"/>
      <c r="G54" s="264"/>
      <c r="H54" s="264"/>
      <c r="I54" s="264"/>
      <c r="K54" s="264"/>
      <c r="L54" s="264"/>
      <c r="M54" s="264"/>
      <c r="N54" s="264"/>
      <c r="O54" s="264"/>
      <c r="P54" s="264"/>
      <c r="Q54" s="264"/>
      <c r="R54" s="264"/>
      <c r="S54" s="264"/>
      <c r="T54" s="264"/>
      <c r="U54" s="264"/>
      <c r="V54" s="264"/>
      <c r="W54" s="264"/>
      <c r="X54" s="264"/>
      <c r="Y54" s="264"/>
      <c r="Z54" s="264"/>
      <c r="AA54" s="264"/>
      <c r="AB54" s="264"/>
      <c r="AC54" s="264"/>
      <c r="AD54" s="282"/>
      <c r="AE54" s="282"/>
      <c r="AF54" s="282"/>
      <c r="AG54" s="282"/>
      <c r="AH54" s="282"/>
      <c r="AI54" s="282"/>
      <c r="AJ54" s="282"/>
      <c r="AK54" s="282"/>
      <c r="AL54" s="282"/>
      <c r="AM54" s="282"/>
      <c r="AN54" s="282"/>
      <c r="AO54" s="282"/>
      <c r="AP54" s="282"/>
      <c r="AQ54" s="282"/>
      <c r="AR54" s="282"/>
      <c r="AS54" s="282"/>
      <c r="AT54" s="282"/>
      <c r="AU54" s="282"/>
      <c r="AV54" s="282"/>
      <c r="AW54" s="282"/>
      <c r="AX54" s="282"/>
      <c r="AY54" s="282"/>
      <c r="AZ54" s="282"/>
      <c r="BA54" s="282"/>
      <c r="BB54" s="282"/>
      <c r="BC54" s="282"/>
    </row>
    <row r="55" spans="2:56">
      <c r="C55" s="264"/>
      <c r="D55" s="264"/>
      <c r="E55" s="264"/>
      <c r="F55" s="264"/>
      <c r="G55" s="264"/>
      <c r="H55" s="264"/>
      <c r="I55" s="264"/>
      <c r="K55" s="264"/>
      <c r="L55" s="264"/>
      <c r="M55" s="264"/>
      <c r="N55" s="264"/>
      <c r="O55" s="264"/>
      <c r="P55" s="264"/>
      <c r="Q55" s="264"/>
      <c r="R55" s="264"/>
      <c r="S55" s="264"/>
      <c r="T55" s="264"/>
      <c r="U55" s="264"/>
      <c r="V55" s="264"/>
      <c r="W55" s="264"/>
      <c r="X55" s="264"/>
      <c r="Y55" s="264"/>
      <c r="Z55" s="264"/>
      <c r="AA55" s="264"/>
      <c r="AB55" s="264"/>
      <c r="AC55" s="264"/>
      <c r="AD55" s="282"/>
      <c r="AE55" s="282"/>
      <c r="AF55" s="282"/>
      <c r="AG55" s="282"/>
      <c r="AH55" s="282"/>
      <c r="AI55" s="282"/>
      <c r="AJ55" s="282"/>
      <c r="AK55" s="282"/>
      <c r="AL55" s="282"/>
      <c r="AM55" s="282"/>
      <c r="AN55" s="282"/>
      <c r="AO55" s="282"/>
      <c r="AP55" s="282"/>
      <c r="AQ55" s="282"/>
      <c r="AR55" s="282"/>
      <c r="AS55" s="282"/>
      <c r="AT55" s="282"/>
      <c r="AU55" s="282"/>
      <c r="AV55" s="282"/>
      <c r="AW55" s="282"/>
      <c r="AX55" s="282"/>
      <c r="AY55" s="282"/>
      <c r="AZ55" s="282"/>
      <c r="BA55" s="282"/>
      <c r="BB55" s="282"/>
      <c r="BC55" s="282"/>
    </row>
    <row r="56" spans="2:56">
      <c r="C56" s="264"/>
      <c r="D56" s="264"/>
      <c r="E56" s="264"/>
      <c r="F56" s="264"/>
      <c r="G56" s="264"/>
      <c r="H56" s="264"/>
      <c r="I56" s="264"/>
      <c r="K56" s="264"/>
      <c r="L56" s="264"/>
      <c r="M56" s="264"/>
      <c r="N56" s="264"/>
      <c r="O56" s="264"/>
      <c r="P56" s="264"/>
      <c r="Q56" s="264"/>
      <c r="R56" s="264"/>
      <c r="S56" s="264"/>
      <c r="T56" s="264"/>
      <c r="U56" s="264"/>
      <c r="V56" s="264"/>
      <c r="W56" s="264"/>
      <c r="X56" s="264"/>
      <c r="Y56" s="264"/>
      <c r="Z56" s="264"/>
      <c r="AA56" s="264"/>
      <c r="AB56" s="264"/>
      <c r="AC56" s="264"/>
      <c r="AD56" s="282"/>
      <c r="AE56" s="282"/>
      <c r="AF56" s="282"/>
      <c r="AG56" s="282"/>
      <c r="AH56" s="282"/>
      <c r="AI56" s="282"/>
      <c r="AJ56" s="282"/>
      <c r="AK56" s="282"/>
      <c r="AL56" s="282"/>
      <c r="AM56" s="282"/>
      <c r="AN56" s="282"/>
      <c r="AO56" s="282"/>
      <c r="AP56" s="282"/>
      <c r="AQ56" s="282"/>
      <c r="AR56" s="282"/>
      <c r="AS56" s="282"/>
      <c r="AT56" s="282"/>
      <c r="AU56" s="282"/>
      <c r="AV56" s="282"/>
      <c r="AW56" s="282"/>
      <c r="AX56" s="282"/>
      <c r="AY56" s="282"/>
      <c r="AZ56" s="282"/>
      <c r="BA56" s="282"/>
      <c r="BB56" s="282"/>
      <c r="BC56" s="282"/>
    </row>
    <row r="57" spans="2:56">
      <c r="C57" s="264"/>
      <c r="D57" s="264"/>
      <c r="E57" s="264"/>
      <c r="F57" s="264"/>
      <c r="G57" s="264"/>
      <c r="H57" s="264"/>
      <c r="I57" s="264"/>
      <c r="K57" s="264"/>
      <c r="L57" s="264"/>
      <c r="M57" s="264"/>
      <c r="N57" s="264"/>
      <c r="O57" s="264"/>
      <c r="P57" s="264"/>
      <c r="Q57" s="264"/>
      <c r="R57" s="264"/>
      <c r="S57" s="264"/>
      <c r="T57" s="264"/>
      <c r="U57" s="264"/>
      <c r="V57" s="264"/>
      <c r="W57" s="264"/>
      <c r="X57" s="264"/>
      <c r="Y57" s="264"/>
      <c r="Z57" s="264"/>
      <c r="AA57" s="264"/>
      <c r="AB57" s="264"/>
      <c r="AC57" s="264"/>
      <c r="AD57" s="282"/>
      <c r="AE57" s="282"/>
      <c r="AF57" s="282"/>
      <c r="AG57" s="282"/>
      <c r="AH57" s="282"/>
      <c r="AI57" s="282"/>
      <c r="AJ57" s="282"/>
      <c r="AK57" s="282"/>
      <c r="AL57" s="282"/>
      <c r="AM57" s="282"/>
      <c r="AN57" s="282"/>
      <c r="AO57" s="282"/>
      <c r="AP57" s="282"/>
      <c r="AQ57" s="282"/>
      <c r="AR57" s="282"/>
      <c r="AS57" s="282"/>
      <c r="AT57" s="282"/>
      <c r="AU57" s="282"/>
      <c r="AV57" s="282"/>
      <c r="AW57" s="282"/>
      <c r="AX57" s="282"/>
      <c r="AY57" s="282"/>
      <c r="AZ57" s="282"/>
      <c r="BA57" s="282"/>
      <c r="BB57" s="282"/>
      <c r="BC57" s="282"/>
    </row>
    <row r="58" spans="2:56">
      <c r="C58" s="264"/>
      <c r="D58" s="264"/>
      <c r="E58" s="264"/>
      <c r="F58" s="264"/>
      <c r="G58" s="264"/>
      <c r="H58" s="264"/>
      <c r="I58" s="264"/>
      <c r="K58" s="264"/>
      <c r="L58" s="264"/>
      <c r="M58" s="264"/>
      <c r="N58" s="264"/>
      <c r="O58" s="264"/>
      <c r="P58" s="264"/>
      <c r="Q58" s="264"/>
      <c r="R58" s="264"/>
      <c r="S58" s="264"/>
      <c r="T58" s="264"/>
      <c r="U58" s="264"/>
      <c r="V58" s="264"/>
      <c r="W58" s="264"/>
      <c r="X58" s="264"/>
      <c r="Y58" s="264"/>
      <c r="Z58" s="264"/>
      <c r="AA58" s="264"/>
      <c r="AB58" s="264"/>
      <c r="AC58" s="264"/>
      <c r="AD58" s="282"/>
      <c r="AE58" s="282"/>
      <c r="AF58" s="282"/>
      <c r="AG58" s="282"/>
      <c r="AH58" s="282"/>
      <c r="AI58" s="282"/>
      <c r="AJ58" s="282"/>
      <c r="AK58" s="282"/>
      <c r="AL58" s="282"/>
      <c r="AM58" s="282"/>
      <c r="AN58" s="282"/>
      <c r="AO58" s="282"/>
      <c r="AP58" s="282"/>
      <c r="AQ58" s="282"/>
      <c r="AR58" s="282"/>
      <c r="AS58" s="282"/>
      <c r="AT58" s="282"/>
      <c r="AU58" s="282"/>
      <c r="AV58" s="282"/>
      <c r="AW58" s="282"/>
      <c r="AX58" s="282"/>
      <c r="AY58" s="282"/>
      <c r="AZ58" s="282"/>
      <c r="BA58" s="282"/>
      <c r="BB58" s="282"/>
      <c r="BC58" s="282"/>
    </row>
    <row r="59" spans="2:56">
      <c r="C59" s="264"/>
      <c r="D59" s="264"/>
      <c r="E59" s="264"/>
      <c r="F59" s="264"/>
      <c r="G59" s="264"/>
      <c r="H59" s="264"/>
      <c r="I59" s="264"/>
      <c r="K59" s="264"/>
      <c r="L59" s="264"/>
      <c r="M59" s="264"/>
      <c r="N59" s="264"/>
      <c r="O59" s="264"/>
      <c r="P59" s="264"/>
      <c r="Q59" s="264"/>
      <c r="R59" s="264"/>
      <c r="S59" s="264"/>
      <c r="T59" s="264"/>
      <c r="U59" s="264"/>
      <c r="V59" s="264"/>
      <c r="W59" s="264"/>
      <c r="X59" s="264"/>
      <c r="Y59" s="264"/>
      <c r="Z59" s="264"/>
      <c r="AA59" s="264"/>
      <c r="AB59" s="264"/>
      <c r="AC59" s="264"/>
      <c r="AD59" s="282"/>
      <c r="AE59" s="282"/>
      <c r="AF59" s="282"/>
      <c r="AG59" s="282"/>
      <c r="AH59" s="282"/>
      <c r="AI59" s="282"/>
      <c r="AJ59" s="282"/>
      <c r="AK59" s="282"/>
      <c r="AL59" s="282"/>
      <c r="AM59" s="282"/>
      <c r="AN59" s="282"/>
      <c r="AO59" s="282"/>
      <c r="AP59" s="282"/>
      <c r="AQ59" s="282"/>
      <c r="AR59" s="282"/>
      <c r="AS59" s="282"/>
      <c r="AT59" s="282"/>
      <c r="AU59" s="282"/>
      <c r="AV59" s="282"/>
      <c r="AW59" s="282"/>
      <c r="AX59" s="282"/>
      <c r="AY59" s="282"/>
      <c r="AZ59" s="282"/>
      <c r="BA59" s="282"/>
      <c r="BB59" s="282"/>
      <c r="BC59" s="282"/>
    </row>
    <row r="60" spans="2:56">
      <c r="C60" s="264"/>
      <c r="D60" s="264"/>
      <c r="E60" s="264"/>
      <c r="F60" s="264"/>
      <c r="G60" s="264"/>
      <c r="H60" s="264"/>
      <c r="I60" s="264"/>
      <c r="K60" s="264"/>
      <c r="L60" s="264"/>
      <c r="M60" s="264"/>
      <c r="N60" s="264"/>
      <c r="O60" s="264"/>
      <c r="P60" s="264"/>
      <c r="Q60" s="264"/>
      <c r="R60" s="264"/>
      <c r="S60" s="264"/>
      <c r="T60" s="264"/>
      <c r="U60" s="264"/>
      <c r="V60" s="264"/>
      <c r="W60" s="264"/>
      <c r="X60" s="264"/>
      <c r="Y60" s="264"/>
      <c r="Z60" s="264"/>
      <c r="AA60" s="264"/>
      <c r="AB60" s="264"/>
      <c r="AC60" s="264"/>
      <c r="AD60" s="282"/>
      <c r="AE60" s="282"/>
      <c r="AF60" s="282"/>
      <c r="AG60" s="282"/>
      <c r="AH60" s="282"/>
      <c r="AI60" s="282"/>
      <c r="AJ60" s="282"/>
      <c r="AK60" s="282"/>
      <c r="AL60" s="282"/>
      <c r="AM60" s="282"/>
      <c r="AN60" s="282"/>
      <c r="AO60" s="282"/>
      <c r="AP60" s="282"/>
      <c r="AQ60" s="282"/>
      <c r="AR60" s="282"/>
      <c r="AS60" s="282"/>
      <c r="AT60" s="282"/>
      <c r="AU60" s="282"/>
      <c r="AV60" s="282"/>
      <c r="AW60" s="282"/>
      <c r="AX60" s="282"/>
      <c r="AY60" s="282"/>
      <c r="AZ60" s="282"/>
      <c r="BA60" s="282"/>
      <c r="BB60" s="282"/>
      <c r="BC60" s="282"/>
    </row>
    <row r="61" spans="2:56">
      <c r="C61" s="264"/>
      <c r="D61" s="264"/>
      <c r="E61" s="264"/>
      <c r="F61" s="264"/>
      <c r="G61" s="264"/>
      <c r="H61" s="264"/>
      <c r="I61" s="264"/>
      <c r="K61" s="264"/>
      <c r="L61" s="264"/>
      <c r="M61" s="264"/>
      <c r="N61" s="264"/>
      <c r="O61" s="264"/>
      <c r="P61" s="264"/>
      <c r="Q61" s="264"/>
      <c r="R61" s="264"/>
      <c r="S61" s="264"/>
      <c r="T61" s="264"/>
      <c r="U61" s="264"/>
      <c r="V61" s="264"/>
      <c r="W61" s="264"/>
      <c r="X61" s="264"/>
      <c r="Y61" s="264"/>
      <c r="Z61" s="264"/>
      <c r="AA61" s="264"/>
      <c r="AB61" s="264"/>
      <c r="AC61" s="264"/>
      <c r="AD61" s="282"/>
      <c r="AE61" s="282"/>
      <c r="AF61" s="282"/>
      <c r="AG61" s="282"/>
      <c r="AH61" s="282"/>
      <c r="AI61" s="282"/>
      <c r="AJ61" s="282"/>
      <c r="AK61" s="282"/>
      <c r="AL61" s="282"/>
      <c r="AM61" s="282"/>
      <c r="AN61" s="282"/>
      <c r="AO61" s="282"/>
      <c r="AP61" s="282"/>
      <c r="AQ61" s="282"/>
      <c r="AR61" s="282"/>
      <c r="AS61" s="282"/>
      <c r="AT61" s="282"/>
      <c r="AU61" s="282"/>
      <c r="AV61" s="282"/>
      <c r="AW61" s="282"/>
      <c r="AX61" s="282"/>
      <c r="AY61" s="282"/>
      <c r="AZ61" s="282"/>
      <c r="BA61" s="282"/>
      <c r="BB61" s="282"/>
      <c r="BC61" s="282"/>
    </row>
    <row r="62" spans="2:56">
      <c r="C62" s="264"/>
      <c r="D62" s="264"/>
      <c r="E62" s="264"/>
      <c r="F62" s="264"/>
      <c r="G62" s="264"/>
      <c r="H62" s="264"/>
      <c r="I62" s="264"/>
      <c r="K62" s="264"/>
      <c r="L62" s="264"/>
      <c r="M62" s="264"/>
      <c r="N62" s="264"/>
      <c r="O62" s="264"/>
      <c r="P62" s="264"/>
      <c r="Q62" s="264"/>
      <c r="R62" s="264"/>
      <c r="S62" s="264"/>
      <c r="T62" s="264"/>
      <c r="U62" s="264"/>
      <c r="V62" s="264"/>
      <c r="W62" s="264"/>
      <c r="X62" s="264"/>
      <c r="Y62" s="264"/>
      <c r="Z62" s="264"/>
      <c r="AA62" s="264"/>
      <c r="AB62" s="264"/>
      <c r="AC62" s="264"/>
      <c r="AD62" s="282"/>
      <c r="AE62" s="282"/>
      <c r="AF62" s="282"/>
      <c r="AG62" s="282"/>
      <c r="AH62" s="282"/>
      <c r="AI62" s="282"/>
      <c r="AJ62" s="282"/>
      <c r="AK62" s="282"/>
      <c r="AL62" s="282"/>
      <c r="AM62" s="282"/>
      <c r="AN62" s="282"/>
      <c r="AO62" s="282"/>
      <c r="AP62" s="282"/>
      <c r="AQ62" s="282"/>
      <c r="AR62" s="282"/>
      <c r="AS62" s="282"/>
      <c r="AT62" s="282"/>
      <c r="AU62" s="282"/>
      <c r="AV62" s="282"/>
      <c r="AW62" s="282"/>
      <c r="AX62" s="282"/>
      <c r="AY62" s="282"/>
      <c r="AZ62" s="282"/>
      <c r="BA62" s="282"/>
      <c r="BB62" s="282"/>
      <c r="BC62" s="282"/>
    </row>
    <row r="63" spans="2:56">
      <c r="C63" s="264"/>
      <c r="D63" s="264"/>
      <c r="E63" s="264"/>
      <c r="F63" s="264"/>
      <c r="G63" s="264"/>
      <c r="H63" s="264"/>
      <c r="I63" s="264"/>
      <c r="K63" s="264"/>
      <c r="L63" s="264"/>
      <c r="M63" s="264"/>
      <c r="N63" s="264"/>
      <c r="O63" s="264"/>
      <c r="P63" s="264"/>
      <c r="Q63" s="264"/>
      <c r="R63" s="264"/>
      <c r="S63" s="264"/>
      <c r="T63" s="264"/>
      <c r="U63" s="264"/>
      <c r="V63" s="264"/>
      <c r="W63" s="264"/>
      <c r="X63" s="264"/>
      <c r="Y63" s="264"/>
      <c r="Z63" s="264"/>
      <c r="AA63" s="264"/>
      <c r="AB63" s="264"/>
      <c r="AC63" s="264"/>
      <c r="AD63" s="282"/>
      <c r="AE63" s="282"/>
      <c r="AF63" s="282"/>
      <c r="AG63" s="282"/>
      <c r="AH63" s="282"/>
      <c r="AI63" s="282"/>
      <c r="AJ63" s="282"/>
      <c r="AK63" s="282"/>
      <c r="AL63" s="282"/>
      <c r="AM63" s="282"/>
      <c r="AN63" s="282"/>
      <c r="AO63" s="282"/>
      <c r="AP63" s="282"/>
      <c r="AQ63" s="282"/>
      <c r="AR63" s="282"/>
      <c r="AS63" s="282"/>
      <c r="AT63" s="282"/>
      <c r="AU63" s="282"/>
      <c r="AV63" s="282"/>
      <c r="AW63" s="282"/>
      <c r="AX63" s="282"/>
      <c r="AY63" s="282"/>
      <c r="AZ63" s="282"/>
      <c r="BA63" s="282"/>
      <c r="BB63" s="282"/>
      <c r="BC63" s="282"/>
    </row>
    <row r="64" spans="2:56">
      <c r="C64" s="264"/>
      <c r="D64" s="264"/>
      <c r="E64" s="264"/>
      <c r="F64" s="264"/>
      <c r="G64" s="264"/>
      <c r="H64" s="264"/>
      <c r="I64" s="264"/>
      <c r="K64" s="264"/>
      <c r="L64" s="264"/>
      <c r="M64" s="264"/>
      <c r="N64" s="264"/>
      <c r="O64" s="264"/>
      <c r="P64" s="264"/>
      <c r="Q64" s="264"/>
      <c r="R64" s="264"/>
      <c r="S64" s="264"/>
      <c r="T64" s="264"/>
      <c r="U64" s="264"/>
      <c r="V64" s="264"/>
      <c r="W64" s="264"/>
      <c r="X64" s="264"/>
      <c r="Y64" s="264"/>
      <c r="Z64" s="264"/>
      <c r="AA64" s="264"/>
      <c r="AB64" s="264"/>
      <c r="AC64" s="264"/>
      <c r="AD64" s="282"/>
      <c r="AE64" s="282"/>
      <c r="AF64" s="282"/>
      <c r="AG64" s="282"/>
      <c r="AH64" s="282"/>
      <c r="AI64" s="282"/>
      <c r="AJ64" s="282"/>
      <c r="AK64" s="282"/>
      <c r="AL64" s="282"/>
      <c r="AM64" s="282"/>
      <c r="AN64" s="282"/>
      <c r="AO64" s="282"/>
      <c r="AP64" s="282"/>
      <c r="AQ64" s="282"/>
      <c r="AR64" s="282"/>
      <c r="AS64" s="282"/>
      <c r="AT64" s="282"/>
      <c r="AU64" s="282"/>
      <c r="AV64" s="282"/>
      <c r="AW64" s="282"/>
      <c r="AX64" s="282"/>
      <c r="AY64" s="282"/>
      <c r="AZ64" s="282"/>
      <c r="BA64" s="282"/>
      <c r="BB64" s="282"/>
      <c r="BC64" s="282"/>
    </row>
    <row r="65" spans="3:55">
      <c r="C65" s="264"/>
      <c r="D65" s="264"/>
      <c r="E65" s="264"/>
      <c r="F65" s="264"/>
      <c r="G65" s="264"/>
      <c r="H65" s="264"/>
      <c r="I65" s="264"/>
      <c r="K65" s="264"/>
      <c r="L65" s="264"/>
      <c r="M65" s="264"/>
      <c r="N65" s="264"/>
      <c r="O65" s="264"/>
      <c r="P65" s="264"/>
      <c r="Q65" s="264"/>
      <c r="R65" s="264"/>
      <c r="S65" s="264"/>
      <c r="T65" s="264"/>
      <c r="U65" s="264"/>
      <c r="V65" s="264"/>
      <c r="W65" s="264"/>
      <c r="X65" s="264"/>
      <c r="Y65" s="264"/>
      <c r="Z65" s="264"/>
      <c r="AA65" s="264"/>
      <c r="AB65" s="264"/>
      <c r="AC65" s="264"/>
      <c r="AD65" s="282"/>
      <c r="AE65" s="282"/>
      <c r="AF65" s="282"/>
      <c r="AG65" s="282"/>
      <c r="AH65" s="282"/>
      <c r="AI65" s="282"/>
      <c r="AJ65" s="282"/>
      <c r="AK65" s="282"/>
      <c r="AL65" s="282"/>
      <c r="AM65" s="282"/>
      <c r="AN65" s="282"/>
      <c r="AO65" s="282"/>
      <c r="AP65" s="282"/>
      <c r="AQ65" s="282"/>
      <c r="AR65" s="282"/>
      <c r="AS65" s="282"/>
      <c r="AT65" s="282"/>
      <c r="AU65" s="282"/>
      <c r="AV65" s="282"/>
      <c r="AW65" s="282"/>
      <c r="AX65" s="282"/>
      <c r="AY65" s="282"/>
      <c r="AZ65" s="282"/>
      <c r="BA65" s="282"/>
      <c r="BB65" s="282"/>
      <c r="BC65" s="282"/>
    </row>
    <row r="66" spans="3:55">
      <c r="C66" s="264"/>
      <c r="D66" s="264"/>
      <c r="E66" s="264"/>
      <c r="F66" s="264"/>
      <c r="G66" s="264"/>
      <c r="H66" s="264"/>
      <c r="I66" s="264"/>
      <c r="K66" s="264"/>
      <c r="L66" s="264"/>
      <c r="M66" s="264"/>
      <c r="N66" s="264"/>
      <c r="O66" s="264"/>
      <c r="P66" s="264"/>
      <c r="Q66" s="264"/>
      <c r="R66" s="264"/>
      <c r="S66" s="264"/>
      <c r="T66" s="264"/>
      <c r="U66" s="264"/>
      <c r="V66" s="264"/>
      <c r="W66" s="264"/>
      <c r="X66" s="264"/>
      <c r="Y66" s="264"/>
      <c r="Z66" s="264"/>
      <c r="AA66" s="264"/>
      <c r="AB66" s="264"/>
      <c r="AC66" s="264"/>
      <c r="AD66" s="282"/>
      <c r="AE66" s="282"/>
      <c r="AF66" s="282"/>
      <c r="AG66" s="282"/>
      <c r="AH66" s="282"/>
      <c r="AI66" s="282"/>
      <c r="AJ66" s="282"/>
      <c r="AK66" s="282"/>
      <c r="AL66" s="282"/>
      <c r="AM66" s="282"/>
      <c r="AN66" s="282"/>
      <c r="AO66" s="282"/>
      <c r="AP66" s="282"/>
      <c r="AQ66" s="282"/>
      <c r="AR66" s="282"/>
      <c r="AS66" s="282"/>
      <c r="AT66" s="282"/>
      <c r="AU66" s="282"/>
      <c r="AV66" s="282"/>
      <c r="AW66" s="282"/>
      <c r="AX66" s="282"/>
      <c r="AY66" s="282"/>
      <c r="AZ66" s="282"/>
      <c r="BA66" s="282"/>
      <c r="BB66" s="282"/>
      <c r="BC66" s="282"/>
    </row>
    <row r="67" spans="3:55">
      <c r="C67" s="264"/>
      <c r="D67" s="264"/>
      <c r="E67" s="264"/>
      <c r="F67" s="264"/>
      <c r="G67" s="264"/>
      <c r="H67" s="264"/>
      <c r="I67" s="264"/>
      <c r="K67" s="264"/>
      <c r="L67" s="264"/>
      <c r="M67" s="264"/>
      <c r="N67" s="264"/>
      <c r="O67" s="264"/>
      <c r="P67" s="264"/>
      <c r="Q67" s="264"/>
      <c r="R67" s="264"/>
      <c r="S67" s="264"/>
      <c r="T67" s="264"/>
      <c r="U67" s="264"/>
      <c r="V67" s="264"/>
      <c r="W67" s="264"/>
      <c r="X67" s="264"/>
      <c r="Y67" s="264"/>
      <c r="Z67" s="264"/>
      <c r="AA67" s="264"/>
      <c r="AB67" s="264"/>
      <c r="AC67" s="264"/>
      <c r="AD67" s="282"/>
      <c r="AE67" s="282"/>
      <c r="AF67" s="282"/>
      <c r="AG67" s="282"/>
      <c r="AH67" s="282"/>
      <c r="AI67" s="282"/>
      <c r="AJ67" s="282"/>
      <c r="AK67" s="282"/>
      <c r="AL67" s="282"/>
      <c r="AM67" s="282"/>
      <c r="AN67" s="282"/>
      <c r="AO67" s="282"/>
      <c r="AP67" s="282"/>
      <c r="AQ67" s="282"/>
      <c r="AR67" s="282"/>
      <c r="AS67" s="282"/>
      <c r="AT67" s="282"/>
      <c r="AU67" s="282"/>
      <c r="AV67" s="282"/>
      <c r="AW67" s="282"/>
      <c r="AX67" s="282"/>
      <c r="AY67" s="282"/>
      <c r="AZ67" s="282"/>
      <c r="BA67" s="282"/>
      <c r="BB67" s="282"/>
      <c r="BC67" s="282"/>
    </row>
    <row r="68" spans="3:55">
      <c r="C68" s="264"/>
      <c r="D68" s="264"/>
      <c r="E68" s="264"/>
      <c r="F68" s="264"/>
      <c r="G68" s="264"/>
      <c r="H68" s="264"/>
      <c r="I68" s="264"/>
      <c r="K68" s="264"/>
      <c r="L68" s="264"/>
      <c r="M68" s="264"/>
      <c r="N68" s="264"/>
      <c r="O68" s="264"/>
      <c r="P68" s="264"/>
      <c r="Q68" s="264"/>
      <c r="R68" s="264"/>
      <c r="S68" s="264"/>
      <c r="T68" s="264"/>
      <c r="U68" s="264"/>
      <c r="V68" s="264"/>
      <c r="W68" s="264"/>
      <c r="X68" s="264"/>
      <c r="Y68" s="264"/>
      <c r="Z68" s="264"/>
      <c r="AA68" s="264"/>
      <c r="AB68" s="264"/>
      <c r="AC68" s="264"/>
      <c r="AD68" s="282"/>
      <c r="AE68" s="282"/>
      <c r="AF68" s="282"/>
      <c r="AG68" s="282"/>
      <c r="AH68" s="282"/>
      <c r="AI68" s="282"/>
      <c r="AJ68" s="282"/>
      <c r="AK68" s="282"/>
      <c r="AL68" s="282"/>
      <c r="AM68" s="282"/>
      <c r="AN68" s="282"/>
      <c r="AO68" s="282"/>
      <c r="AP68" s="282"/>
      <c r="AQ68" s="282"/>
      <c r="AR68" s="282"/>
      <c r="AS68" s="282"/>
      <c r="AT68" s="282"/>
      <c r="AU68" s="282"/>
      <c r="AV68" s="282"/>
      <c r="AW68" s="282"/>
      <c r="AX68" s="282"/>
      <c r="AY68" s="282"/>
      <c r="AZ68" s="282"/>
      <c r="BA68" s="282"/>
      <c r="BB68" s="282"/>
      <c r="BC68" s="282"/>
    </row>
    <row r="69" spans="3:55">
      <c r="C69" s="264"/>
      <c r="D69" s="264"/>
      <c r="E69" s="264"/>
      <c r="F69" s="264"/>
      <c r="G69" s="264"/>
      <c r="H69" s="264"/>
      <c r="I69" s="264"/>
      <c r="K69" s="264"/>
      <c r="L69" s="264"/>
      <c r="M69" s="264"/>
      <c r="N69" s="264"/>
      <c r="O69" s="264"/>
      <c r="P69" s="264"/>
      <c r="Q69" s="264"/>
      <c r="R69" s="264"/>
      <c r="S69" s="264"/>
      <c r="T69" s="264"/>
      <c r="U69" s="264"/>
      <c r="V69" s="264"/>
      <c r="W69" s="264"/>
      <c r="X69" s="264"/>
      <c r="Y69" s="264"/>
      <c r="Z69" s="264"/>
      <c r="AA69" s="264"/>
      <c r="AB69" s="264"/>
      <c r="AC69" s="264"/>
      <c r="AD69" s="282"/>
      <c r="AE69" s="282"/>
      <c r="AF69" s="282"/>
      <c r="AG69" s="282"/>
      <c r="AH69" s="282"/>
      <c r="AI69" s="282"/>
      <c r="AJ69" s="282"/>
      <c r="AK69" s="282"/>
      <c r="AL69" s="282"/>
      <c r="AM69" s="282"/>
      <c r="AN69" s="282"/>
      <c r="AO69" s="282"/>
      <c r="AP69" s="282"/>
      <c r="AQ69" s="282"/>
      <c r="AR69" s="282"/>
      <c r="AS69" s="282"/>
      <c r="AT69" s="282"/>
      <c r="AU69" s="282"/>
      <c r="AV69" s="282"/>
      <c r="AW69" s="282"/>
      <c r="AX69" s="282"/>
      <c r="AY69" s="282"/>
      <c r="AZ69" s="282"/>
      <c r="BA69" s="282"/>
      <c r="BB69" s="282"/>
      <c r="BC69" s="282"/>
    </row>
    <row r="70" spans="3:55">
      <c r="C70" s="264"/>
      <c r="D70" s="264"/>
      <c r="E70" s="264"/>
      <c r="F70" s="264"/>
      <c r="G70" s="264"/>
      <c r="H70" s="264"/>
      <c r="I70" s="264"/>
      <c r="K70" s="264"/>
      <c r="L70" s="264"/>
      <c r="M70" s="264"/>
      <c r="N70" s="264"/>
      <c r="O70" s="264"/>
      <c r="P70" s="264"/>
      <c r="Q70" s="264"/>
      <c r="R70" s="264"/>
      <c r="S70" s="264"/>
      <c r="T70" s="264"/>
      <c r="U70" s="264"/>
      <c r="V70" s="264"/>
      <c r="W70" s="264"/>
      <c r="X70" s="264"/>
      <c r="Y70" s="264"/>
      <c r="Z70" s="264"/>
      <c r="AA70" s="264"/>
      <c r="AB70" s="264"/>
      <c r="AC70" s="264"/>
      <c r="AD70" s="282"/>
      <c r="AE70" s="282"/>
      <c r="AF70" s="282"/>
      <c r="AG70" s="282"/>
      <c r="AH70" s="282"/>
      <c r="AI70" s="282"/>
      <c r="AJ70" s="282"/>
      <c r="AK70" s="282"/>
      <c r="AL70" s="282"/>
      <c r="AM70" s="282"/>
      <c r="AN70" s="282"/>
      <c r="AO70" s="282"/>
      <c r="AP70" s="282"/>
      <c r="AQ70" s="282"/>
      <c r="AR70" s="282"/>
      <c r="AS70" s="282"/>
      <c r="AT70" s="282"/>
      <c r="AU70" s="282"/>
      <c r="AV70" s="282"/>
      <c r="AW70" s="282"/>
      <c r="AX70" s="282"/>
      <c r="AY70" s="282"/>
      <c r="AZ70" s="282"/>
      <c r="BA70" s="282"/>
      <c r="BB70" s="282"/>
      <c r="BC70" s="282"/>
    </row>
    <row r="71" spans="3:55">
      <c r="C71" s="264"/>
      <c r="D71" s="264"/>
      <c r="E71" s="264"/>
      <c r="F71" s="264"/>
      <c r="G71" s="264"/>
      <c r="H71" s="264"/>
      <c r="I71" s="264"/>
      <c r="K71" s="264"/>
      <c r="L71" s="264"/>
      <c r="M71" s="264"/>
      <c r="N71" s="264"/>
      <c r="O71" s="264"/>
      <c r="P71" s="264"/>
      <c r="Q71" s="264"/>
      <c r="R71" s="264"/>
      <c r="S71" s="264"/>
      <c r="T71" s="264"/>
      <c r="U71" s="264"/>
      <c r="V71" s="264"/>
      <c r="W71" s="264"/>
      <c r="X71" s="264"/>
      <c r="Y71" s="264"/>
      <c r="Z71" s="264"/>
      <c r="AA71" s="264"/>
      <c r="AB71" s="264"/>
      <c r="AC71" s="264"/>
      <c r="AD71" s="282"/>
      <c r="AE71" s="282"/>
      <c r="AF71" s="282"/>
      <c r="AG71" s="282"/>
      <c r="AH71" s="282"/>
      <c r="AI71" s="282"/>
      <c r="AJ71" s="282"/>
      <c r="AK71" s="282"/>
      <c r="AL71" s="282"/>
      <c r="AM71" s="282"/>
      <c r="AN71" s="282"/>
      <c r="AO71" s="282"/>
      <c r="AP71" s="282"/>
      <c r="AQ71" s="282"/>
      <c r="AR71" s="282"/>
      <c r="AS71" s="282"/>
      <c r="AT71" s="282"/>
      <c r="AU71" s="282"/>
      <c r="AV71" s="282"/>
      <c r="AW71" s="282"/>
      <c r="AX71" s="282"/>
      <c r="AY71" s="282"/>
      <c r="AZ71" s="282"/>
      <c r="BA71" s="282"/>
      <c r="BB71" s="282"/>
      <c r="BC71" s="282"/>
    </row>
    <row r="72" spans="3:55">
      <c r="C72" s="264"/>
      <c r="D72" s="264"/>
      <c r="E72" s="264"/>
      <c r="F72" s="264"/>
      <c r="G72" s="264"/>
      <c r="H72" s="264"/>
      <c r="I72" s="264"/>
      <c r="K72" s="264"/>
      <c r="L72" s="264"/>
      <c r="M72" s="264"/>
      <c r="N72" s="264"/>
      <c r="O72" s="264"/>
      <c r="P72" s="264"/>
      <c r="Q72" s="264"/>
      <c r="R72" s="264"/>
      <c r="S72" s="264"/>
      <c r="T72" s="264"/>
      <c r="U72" s="264"/>
      <c r="V72" s="264"/>
      <c r="W72" s="264"/>
      <c r="X72" s="264"/>
      <c r="Y72" s="264"/>
      <c r="Z72" s="264"/>
      <c r="AA72" s="264"/>
      <c r="AB72" s="264"/>
      <c r="AC72" s="264"/>
      <c r="AD72" s="282"/>
      <c r="AE72" s="282"/>
      <c r="AF72" s="282"/>
      <c r="AG72" s="282"/>
      <c r="AH72" s="282"/>
      <c r="AI72" s="282"/>
      <c r="AJ72" s="282"/>
      <c r="AK72" s="282"/>
      <c r="AL72" s="282"/>
      <c r="AM72" s="282"/>
      <c r="AN72" s="282"/>
      <c r="AO72" s="282"/>
      <c r="AP72" s="282"/>
      <c r="AQ72" s="282"/>
      <c r="AR72" s="282"/>
      <c r="AS72" s="282"/>
      <c r="AT72" s="282"/>
      <c r="AU72" s="282"/>
      <c r="AV72" s="282"/>
      <c r="AW72" s="282"/>
      <c r="AX72" s="282"/>
      <c r="AY72" s="282"/>
      <c r="AZ72" s="282"/>
      <c r="BA72" s="282"/>
      <c r="BB72" s="282"/>
      <c r="BC72" s="282"/>
    </row>
    <row r="73" spans="3:55">
      <c r="C73" s="264"/>
      <c r="D73" s="264"/>
      <c r="E73" s="264"/>
      <c r="F73" s="264"/>
      <c r="G73" s="264"/>
      <c r="H73" s="264"/>
      <c r="I73" s="264"/>
      <c r="K73" s="264"/>
      <c r="L73" s="264"/>
      <c r="M73" s="264"/>
      <c r="N73" s="264"/>
      <c r="O73" s="264"/>
      <c r="P73" s="264"/>
      <c r="Q73" s="264"/>
      <c r="R73" s="264"/>
      <c r="S73" s="264"/>
      <c r="T73" s="264"/>
      <c r="U73" s="264"/>
      <c r="V73" s="264"/>
      <c r="W73" s="264"/>
      <c r="X73" s="264"/>
      <c r="Y73" s="264"/>
      <c r="Z73" s="264"/>
      <c r="AA73" s="264"/>
      <c r="AB73" s="264"/>
      <c r="AC73" s="264"/>
      <c r="AD73" s="282"/>
      <c r="AE73" s="282"/>
      <c r="AF73" s="282"/>
      <c r="AG73" s="282"/>
      <c r="AH73" s="282"/>
      <c r="AI73" s="282"/>
      <c r="AJ73" s="282"/>
      <c r="AK73" s="282"/>
      <c r="AL73" s="282"/>
      <c r="AM73" s="282"/>
      <c r="AN73" s="282"/>
      <c r="AO73" s="282"/>
      <c r="AP73" s="282"/>
      <c r="AQ73" s="282"/>
      <c r="AR73" s="282"/>
      <c r="AS73" s="282"/>
      <c r="AT73" s="282"/>
      <c r="AU73" s="282"/>
      <c r="AV73" s="282"/>
      <c r="AW73" s="282"/>
      <c r="AX73" s="282"/>
      <c r="AY73" s="282"/>
      <c r="AZ73" s="282"/>
      <c r="BA73" s="282"/>
      <c r="BB73" s="282"/>
      <c r="BC73" s="282"/>
    </row>
    <row r="74" spans="3:55">
      <c r="C74" s="264"/>
      <c r="D74" s="264"/>
      <c r="E74" s="264"/>
      <c r="F74" s="264"/>
      <c r="G74" s="264"/>
      <c r="H74" s="264"/>
      <c r="I74" s="264"/>
      <c r="K74" s="264"/>
      <c r="L74" s="264"/>
      <c r="M74" s="264"/>
      <c r="N74" s="264"/>
      <c r="O74" s="264"/>
      <c r="P74" s="264"/>
      <c r="Q74" s="264"/>
      <c r="R74" s="264"/>
      <c r="S74" s="264"/>
      <c r="T74" s="264"/>
      <c r="U74" s="264"/>
      <c r="V74" s="264"/>
      <c r="W74" s="264"/>
      <c r="X74" s="264"/>
      <c r="Y74" s="264"/>
      <c r="Z74" s="264"/>
      <c r="AA74" s="264"/>
      <c r="AB74" s="264"/>
      <c r="AC74" s="264"/>
      <c r="AD74" s="282"/>
      <c r="AE74" s="282"/>
      <c r="AF74" s="282"/>
      <c r="AG74" s="282"/>
      <c r="AH74" s="282"/>
      <c r="AI74" s="282"/>
      <c r="AJ74" s="282"/>
      <c r="AK74" s="282"/>
      <c r="AL74" s="282"/>
      <c r="AM74" s="282"/>
      <c r="AN74" s="282"/>
      <c r="AO74" s="282"/>
      <c r="AP74" s="282"/>
      <c r="AQ74" s="282"/>
      <c r="AR74" s="282"/>
      <c r="AS74" s="282"/>
      <c r="AT74" s="282"/>
      <c r="AU74" s="282"/>
      <c r="AV74" s="282"/>
      <c r="AW74" s="282"/>
      <c r="AX74" s="282"/>
      <c r="AY74" s="282"/>
      <c r="AZ74" s="282"/>
      <c r="BA74" s="282"/>
      <c r="BB74" s="282"/>
      <c r="BC74" s="282"/>
    </row>
    <row r="75" spans="3:55">
      <c r="C75" s="264"/>
      <c r="D75" s="264"/>
      <c r="E75" s="264"/>
      <c r="F75" s="264"/>
      <c r="G75" s="264"/>
      <c r="H75" s="264"/>
      <c r="I75" s="264"/>
      <c r="K75" s="264"/>
      <c r="L75" s="264"/>
      <c r="M75" s="264"/>
      <c r="N75" s="264"/>
      <c r="O75" s="264"/>
      <c r="P75" s="264"/>
      <c r="Q75" s="264"/>
      <c r="R75" s="264"/>
      <c r="S75" s="264"/>
      <c r="T75" s="264"/>
      <c r="U75" s="264"/>
      <c r="V75" s="264"/>
      <c r="W75" s="264"/>
      <c r="X75" s="264"/>
      <c r="Y75" s="264"/>
      <c r="Z75" s="264"/>
      <c r="AA75" s="264"/>
      <c r="AB75" s="264"/>
      <c r="AC75" s="264"/>
      <c r="AD75" s="282"/>
      <c r="AE75" s="282"/>
      <c r="AF75" s="282"/>
      <c r="AG75" s="282"/>
      <c r="AH75" s="282"/>
      <c r="AI75" s="282"/>
      <c r="AJ75" s="282"/>
      <c r="AK75" s="282"/>
      <c r="AL75" s="282"/>
      <c r="AM75" s="282"/>
      <c r="AN75" s="282"/>
      <c r="AO75" s="282"/>
      <c r="AP75" s="282"/>
      <c r="AQ75" s="282"/>
      <c r="AR75" s="282"/>
      <c r="AS75" s="282"/>
      <c r="AT75" s="282"/>
      <c r="AU75" s="282"/>
      <c r="AV75" s="282"/>
      <c r="AW75" s="282"/>
      <c r="AX75" s="282"/>
      <c r="AY75" s="282"/>
      <c r="AZ75" s="282"/>
      <c r="BA75" s="282"/>
      <c r="BB75" s="282"/>
      <c r="BC75" s="282"/>
    </row>
    <row r="76" spans="3:55">
      <c r="C76" s="264"/>
      <c r="D76" s="264"/>
      <c r="E76" s="264"/>
      <c r="F76" s="264"/>
      <c r="G76" s="264"/>
      <c r="H76" s="264"/>
      <c r="I76" s="264"/>
      <c r="K76" s="264"/>
      <c r="L76" s="264"/>
      <c r="M76" s="264"/>
      <c r="N76" s="264"/>
      <c r="O76" s="264"/>
      <c r="P76" s="264"/>
      <c r="Q76" s="264"/>
      <c r="R76" s="264"/>
      <c r="S76" s="264"/>
      <c r="T76" s="264"/>
      <c r="U76" s="264"/>
      <c r="V76" s="264"/>
      <c r="W76" s="264"/>
      <c r="X76" s="264"/>
      <c r="Y76" s="264"/>
      <c r="Z76" s="264"/>
      <c r="AA76" s="264"/>
      <c r="AB76" s="264"/>
      <c r="AC76" s="264"/>
      <c r="AD76" s="282"/>
      <c r="AE76" s="282"/>
      <c r="AF76" s="282"/>
      <c r="AG76" s="282"/>
      <c r="AH76" s="282"/>
      <c r="AI76" s="282"/>
      <c r="AJ76" s="282"/>
      <c r="AK76" s="282"/>
      <c r="AL76" s="282"/>
      <c r="AM76" s="282"/>
      <c r="AN76" s="282"/>
      <c r="AO76" s="282"/>
      <c r="AP76" s="282"/>
      <c r="AQ76" s="282"/>
      <c r="AR76" s="282"/>
      <c r="AS76" s="282"/>
      <c r="AT76" s="282"/>
      <c r="AU76" s="282"/>
      <c r="AV76" s="282"/>
      <c r="AW76" s="282"/>
      <c r="AX76" s="282"/>
      <c r="AY76" s="282"/>
      <c r="AZ76" s="282"/>
      <c r="BA76" s="282"/>
      <c r="BB76" s="282"/>
      <c r="BC76" s="282"/>
    </row>
    <row r="77" spans="3:55">
      <c r="C77" s="264"/>
      <c r="D77" s="264"/>
      <c r="E77" s="264"/>
      <c r="F77" s="264"/>
      <c r="G77" s="264"/>
      <c r="H77" s="264"/>
      <c r="I77" s="264"/>
      <c r="K77" s="264"/>
      <c r="L77" s="264"/>
      <c r="M77" s="264"/>
      <c r="N77" s="264"/>
      <c r="O77" s="264"/>
      <c r="P77" s="264"/>
      <c r="Q77" s="264"/>
      <c r="R77" s="264"/>
      <c r="S77" s="264"/>
      <c r="T77" s="264"/>
      <c r="U77" s="264"/>
      <c r="V77" s="264"/>
      <c r="W77" s="264"/>
      <c r="X77" s="264"/>
      <c r="Y77" s="264"/>
      <c r="Z77" s="264"/>
      <c r="AA77" s="264"/>
      <c r="AB77" s="264"/>
      <c r="AC77" s="264"/>
      <c r="AD77" s="282"/>
      <c r="AE77" s="282"/>
      <c r="AF77" s="282"/>
      <c r="AG77" s="282"/>
      <c r="AH77" s="282"/>
      <c r="AI77" s="282"/>
      <c r="AJ77" s="282"/>
      <c r="AK77" s="282"/>
      <c r="AL77" s="282"/>
      <c r="AM77" s="282"/>
      <c r="AN77" s="282"/>
      <c r="AO77" s="282"/>
      <c r="AP77" s="282"/>
      <c r="AQ77" s="282"/>
      <c r="AR77" s="282"/>
      <c r="AS77" s="282"/>
      <c r="AT77" s="282"/>
      <c r="AU77" s="282"/>
      <c r="AV77" s="282"/>
      <c r="AW77" s="282"/>
      <c r="AX77" s="282"/>
      <c r="AY77" s="282"/>
      <c r="AZ77" s="282"/>
      <c r="BA77" s="282"/>
      <c r="BB77" s="282"/>
      <c r="BC77" s="282"/>
    </row>
    <row r="78" spans="3:55">
      <c r="C78" s="264"/>
      <c r="D78" s="264"/>
      <c r="E78" s="264"/>
      <c r="F78" s="264"/>
      <c r="G78" s="264"/>
      <c r="H78" s="264"/>
      <c r="I78" s="264"/>
      <c r="K78" s="264"/>
      <c r="L78" s="264"/>
      <c r="M78" s="264"/>
      <c r="N78" s="264"/>
      <c r="O78" s="264"/>
      <c r="P78" s="264"/>
      <c r="Q78" s="264"/>
      <c r="R78" s="264"/>
      <c r="S78" s="264"/>
      <c r="T78" s="264"/>
      <c r="U78" s="264"/>
      <c r="V78" s="264"/>
      <c r="W78" s="264"/>
      <c r="X78" s="264"/>
      <c r="Y78" s="264"/>
      <c r="Z78" s="264"/>
      <c r="AA78" s="264"/>
      <c r="AB78" s="264"/>
      <c r="AC78" s="264"/>
      <c r="AD78" s="282"/>
      <c r="AE78" s="282"/>
      <c r="AF78" s="282"/>
      <c r="AG78" s="282"/>
      <c r="AH78" s="282"/>
      <c r="AI78" s="282"/>
      <c r="AJ78" s="282"/>
      <c r="AK78" s="282"/>
      <c r="AL78" s="282"/>
      <c r="AM78" s="282"/>
      <c r="AN78" s="282"/>
      <c r="AO78" s="282"/>
      <c r="AP78" s="282"/>
      <c r="AQ78" s="282"/>
      <c r="AR78" s="282"/>
      <c r="AS78" s="282"/>
      <c r="AT78" s="282"/>
      <c r="AU78" s="282"/>
      <c r="AV78" s="282"/>
      <c r="AW78" s="282"/>
      <c r="AX78" s="282"/>
      <c r="AY78" s="282"/>
      <c r="AZ78" s="282"/>
      <c r="BA78" s="282"/>
      <c r="BB78" s="282"/>
      <c r="BC78" s="282"/>
    </row>
    <row r="79" spans="3:55">
      <c r="C79" s="264"/>
      <c r="D79" s="264"/>
      <c r="E79" s="264"/>
      <c r="F79" s="264"/>
      <c r="G79" s="264"/>
      <c r="H79" s="264"/>
      <c r="I79" s="264"/>
      <c r="K79" s="264"/>
      <c r="L79" s="264"/>
      <c r="M79" s="264"/>
      <c r="N79" s="264"/>
      <c r="O79" s="264"/>
      <c r="P79" s="264"/>
      <c r="Q79" s="264"/>
      <c r="R79" s="264"/>
      <c r="S79" s="264"/>
      <c r="T79" s="264"/>
      <c r="U79" s="264"/>
      <c r="V79" s="264"/>
      <c r="W79" s="264"/>
      <c r="X79" s="264"/>
      <c r="Y79" s="264"/>
      <c r="Z79" s="264"/>
      <c r="AA79" s="264"/>
      <c r="AB79" s="264"/>
      <c r="AC79" s="264"/>
      <c r="AD79" s="282"/>
      <c r="AE79" s="282"/>
      <c r="AF79" s="282"/>
      <c r="AG79" s="282"/>
      <c r="AH79" s="282"/>
      <c r="AI79" s="282"/>
      <c r="AJ79" s="282"/>
      <c r="AK79" s="282"/>
      <c r="AL79" s="282"/>
      <c r="AM79" s="282"/>
      <c r="AN79" s="282"/>
      <c r="AO79" s="282"/>
      <c r="AP79" s="282"/>
      <c r="AQ79" s="282"/>
      <c r="AR79" s="282"/>
      <c r="AS79" s="282"/>
      <c r="AT79" s="282"/>
      <c r="AU79" s="282"/>
      <c r="AV79" s="282"/>
      <c r="AW79" s="282"/>
      <c r="AX79" s="282"/>
      <c r="AY79" s="282"/>
      <c r="AZ79" s="282"/>
      <c r="BA79" s="282"/>
      <c r="BB79" s="282"/>
      <c r="BC79" s="282"/>
    </row>
    <row r="80" spans="3:55">
      <c r="C80" s="264"/>
      <c r="D80" s="264"/>
      <c r="E80" s="264"/>
      <c r="F80" s="264"/>
      <c r="G80" s="264"/>
      <c r="H80" s="264"/>
      <c r="I80" s="264"/>
      <c r="K80" s="264"/>
      <c r="L80" s="264"/>
      <c r="M80" s="264"/>
      <c r="N80" s="264"/>
      <c r="O80" s="264"/>
      <c r="P80" s="264"/>
      <c r="Q80" s="264"/>
      <c r="R80" s="264"/>
      <c r="S80" s="264"/>
      <c r="T80" s="264"/>
      <c r="U80" s="264"/>
      <c r="V80" s="264"/>
      <c r="W80" s="264"/>
      <c r="X80" s="264"/>
      <c r="Y80" s="264"/>
      <c r="Z80" s="264"/>
      <c r="AA80" s="264"/>
      <c r="AB80" s="264"/>
      <c r="AC80" s="264"/>
      <c r="AD80" s="282"/>
      <c r="AE80" s="282"/>
      <c r="AF80" s="282"/>
      <c r="AG80" s="282"/>
      <c r="AH80" s="282"/>
      <c r="AI80" s="282"/>
      <c r="AJ80" s="282"/>
      <c r="AK80" s="282"/>
      <c r="AL80" s="282"/>
      <c r="AM80" s="282"/>
      <c r="AN80" s="282"/>
      <c r="AO80" s="282"/>
      <c r="AP80" s="282"/>
      <c r="AQ80" s="282"/>
      <c r="AR80" s="282"/>
      <c r="AS80" s="282"/>
      <c r="AT80" s="282"/>
      <c r="AU80" s="282"/>
      <c r="AV80" s="282"/>
      <c r="AW80" s="282"/>
      <c r="AX80" s="282"/>
      <c r="AY80" s="282"/>
      <c r="AZ80" s="282"/>
      <c r="BA80" s="282"/>
      <c r="BB80" s="282"/>
      <c r="BC80" s="282"/>
    </row>
    <row r="81" spans="3:55">
      <c r="C81" s="264"/>
      <c r="D81" s="264"/>
      <c r="E81" s="264"/>
      <c r="F81" s="264"/>
      <c r="G81" s="264"/>
      <c r="H81" s="264"/>
      <c r="I81" s="264"/>
      <c r="K81" s="264"/>
      <c r="L81" s="264"/>
      <c r="M81" s="264"/>
      <c r="N81" s="264"/>
      <c r="O81" s="264"/>
      <c r="P81" s="264"/>
      <c r="Q81" s="264"/>
      <c r="R81" s="264"/>
      <c r="S81" s="264"/>
      <c r="T81" s="264"/>
      <c r="U81" s="264"/>
      <c r="V81" s="264"/>
      <c r="W81" s="264"/>
      <c r="X81" s="264"/>
      <c r="Y81" s="264"/>
      <c r="Z81" s="264"/>
      <c r="AA81" s="264"/>
      <c r="AB81" s="264"/>
      <c r="AC81" s="264"/>
      <c r="AD81" s="282"/>
      <c r="AE81" s="282"/>
      <c r="AF81" s="282"/>
      <c r="AG81" s="282"/>
      <c r="AH81" s="282"/>
      <c r="AI81" s="282"/>
      <c r="AJ81" s="282"/>
      <c r="AK81" s="282"/>
      <c r="AL81" s="282"/>
      <c r="AM81" s="282"/>
      <c r="AN81" s="282"/>
      <c r="AO81" s="282"/>
      <c r="AP81" s="282"/>
      <c r="AQ81" s="282"/>
      <c r="AR81" s="282"/>
      <c r="AS81" s="282"/>
      <c r="AT81" s="282"/>
      <c r="AU81" s="282"/>
      <c r="AV81" s="282"/>
      <c r="AW81" s="282"/>
      <c r="AX81" s="282"/>
      <c r="AY81" s="282"/>
      <c r="AZ81" s="282"/>
      <c r="BA81" s="282"/>
      <c r="BB81" s="282"/>
      <c r="BC81" s="282"/>
    </row>
    <row r="82" spans="3:55">
      <c r="C82" s="264"/>
      <c r="D82" s="264"/>
      <c r="E82" s="264"/>
      <c r="F82" s="264"/>
      <c r="G82" s="264"/>
      <c r="H82" s="264"/>
      <c r="I82" s="264"/>
      <c r="K82" s="264"/>
      <c r="L82" s="264"/>
      <c r="M82" s="264"/>
      <c r="N82" s="264"/>
      <c r="O82" s="264"/>
      <c r="P82" s="264"/>
      <c r="Q82" s="264"/>
      <c r="R82" s="264"/>
      <c r="S82" s="264"/>
      <c r="T82" s="264"/>
      <c r="U82" s="264"/>
      <c r="V82" s="264"/>
      <c r="W82" s="264"/>
      <c r="X82" s="264"/>
      <c r="Y82" s="264"/>
      <c r="Z82" s="264"/>
      <c r="AA82" s="264"/>
      <c r="AB82" s="264"/>
      <c r="AC82" s="264"/>
      <c r="AD82" s="282"/>
      <c r="AE82" s="282"/>
      <c r="AF82" s="282"/>
      <c r="AG82" s="282"/>
      <c r="AH82" s="282"/>
      <c r="AI82" s="282"/>
      <c r="AJ82" s="282"/>
      <c r="AK82" s="282"/>
      <c r="AL82" s="282"/>
      <c r="AM82" s="282"/>
      <c r="AN82" s="282"/>
      <c r="AO82" s="282"/>
      <c r="AP82" s="282"/>
      <c r="AQ82" s="282"/>
      <c r="AR82" s="282"/>
      <c r="AS82" s="282"/>
      <c r="AT82" s="282"/>
      <c r="AU82" s="282"/>
      <c r="AV82" s="282"/>
      <c r="AW82" s="282"/>
      <c r="AX82" s="282"/>
      <c r="AY82" s="282"/>
      <c r="AZ82" s="282"/>
      <c r="BA82" s="282"/>
      <c r="BB82" s="282"/>
      <c r="BC82" s="282"/>
    </row>
    <row r="83" spans="3:55">
      <c r="C83" s="264"/>
      <c r="D83" s="264"/>
      <c r="E83" s="264"/>
      <c r="F83" s="264"/>
      <c r="G83" s="264"/>
      <c r="H83" s="264"/>
      <c r="I83" s="264"/>
      <c r="K83" s="264"/>
      <c r="L83" s="264"/>
      <c r="M83" s="264"/>
      <c r="N83" s="264"/>
      <c r="O83" s="264"/>
      <c r="P83" s="264"/>
      <c r="Q83" s="264"/>
      <c r="R83" s="264"/>
      <c r="S83" s="264"/>
      <c r="T83" s="264"/>
      <c r="U83" s="264"/>
      <c r="V83" s="264"/>
      <c r="W83" s="264"/>
      <c r="X83" s="264"/>
      <c r="Y83" s="264"/>
      <c r="Z83" s="264"/>
      <c r="AA83" s="264"/>
      <c r="AB83" s="264"/>
      <c r="AC83" s="264"/>
      <c r="AD83" s="282"/>
      <c r="AE83" s="282"/>
      <c r="AF83" s="282"/>
      <c r="AG83" s="282"/>
      <c r="AH83" s="282"/>
      <c r="AI83" s="282"/>
      <c r="AJ83" s="282"/>
      <c r="AK83" s="282"/>
      <c r="AL83" s="282"/>
      <c r="AM83" s="282"/>
      <c r="AN83" s="282"/>
      <c r="AO83" s="282"/>
      <c r="AP83" s="282"/>
      <c r="AQ83" s="282"/>
      <c r="AR83" s="282"/>
      <c r="AS83" s="282"/>
      <c r="AT83" s="282"/>
      <c r="AU83" s="282"/>
      <c r="AV83" s="282"/>
      <c r="AW83" s="282"/>
      <c r="AX83" s="282"/>
      <c r="AY83" s="282"/>
      <c r="AZ83" s="282"/>
      <c r="BA83" s="282"/>
      <c r="BB83" s="282"/>
      <c r="BC83" s="282"/>
    </row>
    <row r="84" spans="3:55">
      <c r="C84" s="264"/>
      <c r="D84" s="264"/>
      <c r="E84" s="264"/>
      <c r="F84" s="264"/>
      <c r="G84" s="264"/>
      <c r="H84" s="264"/>
      <c r="I84" s="264"/>
      <c r="K84" s="264"/>
      <c r="L84" s="264"/>
      <c r="M84" s="264"/>
      <c r="N84" s="264"/>
      <c r="O84" s="264"/>
      <c r="P84" s="264"/>
      <c r="Q84" s="264"/>
      <c r="R84" s="264"/>
      <c r="S84" s="264"/>
      <c r="T84" s="264"/>
      <c r="U84" s="264"/>
      <c r="V84" s="264"/>
      <c r="W84" s="264"/>
      <c r="X84" s="264"/>
      <c r="Y84" s="264"/>
      <c r="Z84" s="264"/>
      <c r="AA84" s="264"/>
      <c r="AB84" s="264"/>
      <c r="AC84" s="264"/>
      <c r="AD84" s="282"/>
      <c r="AE84" s="282"/>
      <c r="AF84" s="282"/>
      <c r="AG84" s="282"/>
      <c r="AH84" s="282"/>
      <c r="AI84" s="282"/>
      <c r="AJ84" s="282"/>
      <c r="AK84" s="282"/>
      <c r="AL84" s="282"/>
      <c r="AM84" s="282"/>
      <c r="AN84" s="282"/>
      <c r="AO84" s="282"/>
      <c r="AP84" s="282"/>
      <c r="AQ84" s="282"/>
      <c r="AR84" s="282"/>
      <c r="AS84" s="282"/>
      <c r="AT84" s="282"/>
      <c r="AU84" s="282"/>
      <c r="AV84" s="282"/>
      <c r="AW84" s="282"/>
      <c r="AX84" s="282"/>
      <c r="AY84" s="282"/>
      <c r="AZ84" s="282"/>
      <c r="BA84" s="282"/>
      <c r="BB84" s="282"/>
      <c r="BC84" s="282"/>
    </row>
    <row r="85" spans="3:55">
      <c r="C85" s="264"/>
      <c r="D85" s="264"/>
      <c r="E85" s="264"/>
      <c r="F85" s="264"/>
      <c r="G85" s="264"/>
      <c r="H85" s="264"/>
      <c r="I85" s="264"/>
      <c r="K85" s="264"/>
      <c r="L85" s="264"/>
      <c r="M85" s="264"/>
      <c r="N85" s="264"/>
      <c r="O85" s="264"/>
      <c r="P85" s="264"/>
      <c r="Q85" s="264"/>
      <c r="R85" s="264"/>
      <c r="S85" s="264"/>
      <c r="T85" s="264"/>
      <c r="U85" s="264"/>
      <c r="V85" s="264"/>
      <c r="W85" s="264"/>
      <c r="X85" s="264"/>
      <c r="Y85" s="264"/>
      <c r="Z85" s="264"/>
      <c r="AA85" s="264"/>
      <c r="AB85" s="264"/>
      <c r="AC85" s="264"/>
      <c r="AD85" s="282"/>
      <c r="AE85" s="282"/>
      <c r="AF85" s="282"/>
      <c r="AG85" s="282"/>
      <c r="AH85" s="282"/>
      <c r="AI85" s="282"/>
      <c r="AJ85" s="282"/>
      <c r="AK85" s="282"/>
      <c r="AL85" s="282"/>
      <c r="AM85" s="282"/>
      <c r="AN85" s="282"/>
      <c r="AO85" s="282"/>
      <c r="AP85" s="282"/>
      <c r="AQ85" s="282"/>
      <c r="AR85" s="282"/>
      <c r="AS85" s="282"/>
      <c r="AT85" s="282"/>
      <c r="AU85" s="282"/>
      <c r="AV85" s="282"/>
      <c r="AW85" s="282"/>
      <c r="AX85" s="282"/>
      <c r="AY85" s="282"/>
      <c r="AZ85" s="282"/>
      <c r="BA85" s="282"/>
      <c r="BB85" s="282"/>
      <c r="BC85" s="282"/>
    </row>
    <row r="86" spans="3:55">
      <c r="C86" s="264"/>
      <c r="D86" s="264"/>
      <c r="E86" s="264"/>
      <c r="F86" s="264"/>
      <c r="G86" s="264"/>
      <c r="H86" s="264"/>
      <c r="I86" s="264"/>
      <c r="K86" s="264"/>
      <c r="L86" s="264"/>
      <c r="M86" s="264"/>
      <c r="N86" s="264"/>
      <c r="O86" s="264"/>
      <c r="P86" s="264"/>
      <c r="Q86" s="264"/>
      <c r="R86" s="264"/>
      <c r="S86" s="264"/>
      <c r="T86" s="264"/>
      <c r="U86" s="264"/>
      <c r="V86" s="264"/>
      <c r="W86" s="264"/>
      <c r="X86" s="264"/>
      <c r="Y86" s="264"/>
      <c r="Z86" s="264"/>
      <c r="AA86" s="264"/>
      <c r="AB86" s="264"/>
      <c r="AC86" s="264"/>
      <c r="AD86" s="282"/>
      <c r="AE86" s="282"/>
      <c r="AF86" s="282"/>
      <c r="AG86" s="282"/>
      <c r="AH86" s="282"/>
      <c r="AI86" s="282"/>
      <c r="AJ86" s="282"/>
      <c r="AK86" s="282"/>
      <c r="AL86" s="282"/>
      <c r="AM86" s="282"/>
      <c r="AN86" s="282"/>
      <c r="AO86" s="282"/>
      <c r="AP86" s="282"/>
      <c r="AQ86" s="282"/>
      <c r="AR86" s="282"/>
      <c r="AS86" s="282"/>
      <c r="AT86" s="282"/>
      <c r="AU86" s="282"/>
      <c r="AV86" s="282"/>
      <c r="AW86" s="282"/>
      <c r="AX86" s="282"/>
      <c r="AY86" s="282"/>
      <c r="AZ86" s="282"/>
      <c r="BA86" s="282"/>
      <c r="BB86" s="282"/>
      <c r="BC86" s="282"/>
    </row>
    <row r="87" spans="3:55">
      <c r="C87" s="264"/>
      <c r="D87" s="264"/>
      <c r="E87" s="264"/>
      <c r="F87" s="264"/>
      <c r="G87" s="264"/>
      <c r="H87" s="264"/>
      <c r="I87" s="264"/>
      <c r="K87" s="264"/>
      <c r="L87" s="264"/>
      <c r="M87" s="264"/>
      <c r="N87" s="264"/>
      <c r="O87" s="264"/>
      <c r="P87" s="264"/>
      <c r="Q87" s="264"/>
      <c r="R87" s="264"/>
      <c r="S87" s="264"/>
      <c r="T87" s="264"/>
      <c r="U87" s="264"/>
      <c r="V87" s="264"/>
      <c r="W87" s="264"/>
      <c r="X87" s="264"/>
      <c r="Y87" s="264"/>
      <c r="Z87" s="264"/>
      <c r="AA87" s="264"/>
      <c r="AB87" s="264"/>
      <c r="AC87" s="264"/>
      <c r="AD87" s="282"/>
      <c r="AE87" s="282"/>
      <c r="AF87" s="282"/>
      <c r="AG87" s="282"/>
      <c r="AH87" s="282"/>
      <c r="AI87" s="282"/>
      <c r="AJ87" s="282"/>
      <c r="AK87" s="282"/>
      <c r="AL87" s="282"/>
      <c r="AM87" s="282"/>
      <c r="AN87" s="282"/>
      <c r="AO87" s="282"/>
      <c r="AP87" s="282"/>
      <c r="AQ87" s="282"/>
      <c r="AR87" s="282"/>
      <c r="AS87" s="282"/>
      <c r="AT87" s="282"/>
      <c r="AU87" s="282"/>
      <c r="AV87" s="282"/>
      <c r="AW87" s="282"/>
      <c r="AX87" s="282"/>
      <c r="AY87" s="282"/>
      <c r="AZ87" s="282"/>
      <c r="BA87" s="282"/>
      <c r="BB87" s="282"/>
      <c r="BC87" s="282"/>
    </row>
    <row r="88" spans="3:55">
      <c r="K88" s="264"/>
      <c r="L88" s="264"/>
      <c r="M88" s="264"/>
      <c r="N88" s="264"/>
      <c r="O88" s="264"/>
      <c r="P88" s="264"/>
      <c r="Q88" s="264"/>
      <c r="R88" s="264"/>
      <c r="S88" s="264"/>
      <c r="T88" s="264"/>
      <c r="U88" s="264"/>
      <c r="V88" s="264"/>
      <c r="W88" s="264"/>
      <c r="X88" s="264"/>
      <c r="Y88" s="264"/>
      <c r="Z88" s="264"/>
      <c r="AA88" s="264"/>
      <c r="AB88" s="264"/>
      <c r="AC88" s="264"/>
      <c r="AD88" s="282"/>
      <c r="AE88" s="282"/>
      <c r="AF88" s="282"/>
      <c r="AG88" s="282"/>
      <c r="AH88" s="282"/>
      <c r="AI88" s="282"/>
      <c r="AJ88" s="282"/>
      <c r="AK88" s="282"/>
      <c r="AL88" s="282"/>
      <c r="AM88" s="282"/>
      <c r="AN88" s="282"/>
      <c r="AO88" s="282"/>
      <c r="AP88" s="282"/>
      <c r="AQ88" s="282"/>
      <c r="AR88" s="282"/>
      <c r="AS88" s="282"/>
      <c r="AT88" s="282"/>
      <c r="AU88" s="282"/>
      <c r="AV88" s="282"/>
      <c r="AW88" s="282"/>
      <c r="AX88" s="282"/>
      <c r="AY88" s="282"/>
      <c r="AZ88" s="282"/>
      <c r="BA88" s="282"/>
      <c r="BB88" s="282"/>
      <c r="BC88" s="282"/>
    </row>
    <row r="89" spans="3:55">
      <c r="AD89" s="63"/>
      <c r="AE89" s="63"/>
      <c r="AF89" s="63"/>
      <c r="AG89" s="63"/>
      <c r="AH89" s="63"/>
      <c r="AI89" s="63"/>
      <c r="AJ89" s="63"/>
      <c r="AK89" s="63"/>
      <c r="AL89" s="63"/>
      <c r="AM89" s="63"/>
      <c r="AN89" s="63"/>
      <c r="AO89" s="63"/>
      <c r="AP89" s="63"/>
      <c r="AQ89" s="63"/>
      <c r="AR89" s="63"/>
      <c r="AS89" s="63"/>
      <c r="AT89" s="63"/>
      <c r="AU89" s="63"/>
      <c r="AV89" s="63"/>
      <c r="AW89" s="63"/>
      <c r="AX89" s="63"/>
      <c r="AY89" s="63"/>
      <c r="AZ89" s="63"/>
      <c r="BA89" s="63"/>
      <c r="BB89" s="63"/>
      <c r="BC89" s="63"/>
    </row>
    <row r="90" spans="3:55">
      <c r="AD90" s="63"/>
      <c r="AE90" s="63"/>
      <c r="AF90" s="63"/>
      <c r="AG90" s="63"/>
      <c r="AH90" s="63"/>
      <c r="AI90" s="63"/>
      <c r="AJ90" s="63"/>
      <c r="AK90" s="63"/>
      <c r="AL90" s="63"/>
      <c r="AM90" s="63"/>
      <c r="AN90" s="63"/>
      <c r="AO90" s="63"/>
      <c r="AP90" s="63"/>
      <c r="AQ90" s="63"/>
      <c r="AR90" s="63"/>
      <c r="AS90" s="63"/>
      <c r="AT90" s="63"/>
      <c r="AU90" s="63"/>
      <c r="AV90" s="63"/>
      <c r="AW90" s="63"/>
      <c r="AX90" s="63"/>
      <c r="AY90" s="63"/>
      <c r="AZ90" s="63"/>
      <c r="BA90" s="63"/>
      <c r="BB90" s="63"/>
      <c r="BC90" s="63"/>
    </row>
    <row r="91" spans="3:55"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  <c r="AS91" s="63"/>
      <c r="AT91" s="63"/>
      <c r="AU91" s="63"/>
      <c r="AV91" s="63"/>
      <c r="AW91" s="63"/>
      <c r="AX91" s="63"/>
      <c r="AY91" s="63"/>
      <c r="AZ91" s="63"/>
      <c r="BA91" s="63"/>
      <c r="BB91" s="63"/>
      <c r="BC91" s="63"/>
    </row>
    <row r="92" spans="3:55"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  <c r="AS92" s="63"/>
      <c r="AT92" s="63"/>
      <c r="AU92" s="63"/>
      <c r="AV92" s="63"/>
      <c r="AW92" s="63"/>
      <c r="AX92" s="63"/>
      <c r="AY92" s="63"/>
      <c r="AZ92" s="63"/>
      <c r="BA92" s="63"/>
      <c r="BB92" s="63"/>
      <c r="BC92" s="63"/>
    </row>
    <row r="93" spans="3:55">
      <c r="AD93" s="63"/>
      <c r="AE93" s="63"/>
      <c r="AF93" s="63"/>
      <c r="AG93" s="63"/>
      <c r="AH93" s="63"/>
      <c r="AI93" s="63"/>
      <c r="AJ93" s="63"/>
      <c r="AK93" s="63"/>
      <c r="AL93" s="63"/>
      <c r="AM93" s="63"/>
      <c r="AN93" s="63"/>
      <c r="AO93" s="63"/>
      <c r="AP93" s="63"/>
      <c r="AQ93" s="63"/>
      <c r="AR93" s="63"/>
      <c r="AS93" s="63"/>
      <c r="AT93" s="63"/>
      <c r="AU93" s="63"/>
      <c r="AV93" s="63"/>
      <c r="AW93" s="63"/>
      <c r="AX93" s="63"/>
      <c r="AY93" s="63"/>
      <c r="AZ93" s="63"/>
      <c r="BA93" s="63"/>
      <c r="BB93" s="63"/>
      <c r="BC93" s="63"/>
    </row>
    <row r="94" spans="3:55">
      <c r="AD94" s="63"/>
      <c r="AE94" s="63"/>
      <c r="AF94" s="63"/>
      <c r="AG94" s="63"/>
      <c r="AH94" s="63"/>
      <c r="AI94" s="63"/>
      <c r="AJ94" s="63"/>
      <c r="AK94" s="63"/>
      <c r="AL94" s="63"/>
      <c r="AM94" s="63"/>
      <c r="AN94" s="63"/>
      <c r="AO94" s="63"/>
      <c r="AP94" s="63"/>
      <c r="AQ94" s="63"/>
      <c r="AR94" s="63"/>
      <c r="AS94" s="63"/>
      <c r="AT94" s="63"/>
      <c r="AU94" s="63"/>
      <c r="AV94" s="63"/>
      <c r="AW94" s="63"/>
      <c r="AX94" s="63"/>
      <c r="AY94" s="63"/>
      <c r="AZ94" s="63"/>
      <c r="BA94" s="63"/>
      <c r="BB94" s="63"/>
      <c r="BC94" s="63"/>
    </row>
    <row r="95" spans="3:55">
      <c r="AD95" s="63"/>
      <c r="AE95" s="63"/>
      <c r="AF95" s="63"/>
      <c r="AG95" s="63"/>
      <c r="AH95" s="63"/>
      <c r="AI95" s="63"/>
      <c r="AJ95" s="63"/>
      <c r="AK95" s="63"/>
      <c r="AL95" s="63"/>
      <c r="AM95" s="63"/>
      <c r="AN95" s="63"/>
      <c r="AO95" s="63"/>
      <c r="AP95" s="63"/>
      <c r="AQ95" s="63"/>
      <c r="AR95" s="63"/>
      <c r="AS95" s="63"/>
      <c r="AT95" s="63"/>
      <c r="AU95" s="63"/>
      <c r="AV95" s="63"/>
      <c r="AW95" s="63"/>
      <c r="AX95" s="63"/>
      <c r="AY95" s="63"/>
      <c r="AZ95" s="63"/>
      <c r="BA95" s="63"/>
      <c r="BB95" s="63"/>
      <c r="BC95" s="63"/>
    </row>
    <row r="96" spans="3:55">
      <c r="AD96" s="63"/>
      <c r="AE96" s="63"/>
      <c r="AF96" s="63"/>
      <c r="AG96" s="63"/>
      <c r="AH96" s="63"/>
      <c r="AI96" s="63"/>
      <c r="AJ96" s="63"/>
      <c r="AK96" s="63"/>
      <c r="AL96" s="63"/>
      <c r="AM96" s="63"/>
      <c r="AN96" s="63"/>
      <c r="AO96" s="63"/>
      <c r="AP96" s="63"/>
      <c r="AQ96" s="63"/>
      <c r="AR96" s="63"/>
      <c r="AS96" s="63"/>
      <c r="AT96" s="63"/>
      <c r="AU96" s="63"/>
      <c r="AV96" s="63"/>
      <c r="AW96" s="63"/>
      <c r="AX96" s="63"/>
      <c r="AY96" s="63"/>
      <c r="AZ96" s="63"/>
      <c r="BA96" s="63"/>
      <c r="BB96" s="63"/>
      <c r="BC96" s="63"/>
    </row>
    <row r="97" spans="30:55">
      <c r="AD97" s="63"/>
      <c r="AE97" s="63"/>
      <c r="AF97" s="63"/>
      <c r="AG97" s="63"/>
      <c r="AH97" s="63"/>
      <c r="AI97" s="63"/>
      <c r="AJ97" s="63"/>
      <c r="AK97" s="63"/>
      <c r="AL97" s="63"/>
      <c r="AM97" s="63"/>
      <c r="AN97" s="63"/>
      <c r="AO97" s="63"/>
      <c r="AP97" s="63"/>
      <c r="AQ97" s="63"/>
      <c r="AR97" s="63"/>
      <c r="AS97" s="63"/>
      <c r="AT97" s="63"/>
      <c r="AU97" s="63"/>
      <c r="AV97" s="63"/>
      <c r="AW97" s="63"/>
      <c r="AX97" s="63"/>
      <c r="AY97" s="63"/>
      <c r="AZ97" s="63"/>
      <c r="BA97" s="63"/>
      <c r="BB97" s="63"/>
      <c r="BC97" s="63"/>
    </row>
    <row r="98" spans="30:55">
      <c r="AD98" s="63"/>
      <c r="AE98" s="63"/>
      <c r="AF98" s="63"/>
      <c r="AG98" s="63"/>
      <c r="AH98" s="63"/>
      <c r="AI98" s="63"/>
      <c r="AJ98" s="63"/>
      <c r="AK98" s="63"/>
      <c r="AL98" s="63"/>
      <c r="AM98" s="63"/>
      <c r="AN98" s="63"/>
      <c r="AO98" s="63"/>
      <c r="AP98" s="63"/>
      <c r="AQ98" s="63"/>
      <c r="AR98" s="63"/>
      <c r="AS98" s="63"/>
      <c r="AT98" s="63"/>
      <c r="AU98" s="63"/>
      <c r="AV98" s="63"/>
      <c r="AW98" s="63"/>
      <c r="AX98" s="63"/>
      <c r="AY98" s="63"/>
      <c r="AZ98" s="63"/>
      <c r="BA98" s="63"/>
      <c r="BB98" s="63"/>
      <c r="BC98" s="63"/>
    </row>
    <row r="99" spans="30:55">
      <c r="AD99" s="63"/>
      <c r="AE99" s="63"/>
      <c r="AF99" s="63"/>
      <c r="AG99" s="63"/>
      <c r="AH99" s="63"/>
      <c r="AI99" s="63"/>
      <c r="AJ99" s="63"/>
      <c r="AK99" s="63"/>
      <c r="AL99" s="63"/>
      <c r="AM99" s="63"/>
      <c r="AN99" s="63"/>
      <c r="AO99" s="63"/>
      <c r="AP99" s="63"/>
      <c r="AQ99" s="63"/>
      <c r="AR99" s="63"/>
      <c r="AS99" s="63"/>
      <c r="AT99" s="63"/>
      <c r="AU99" s="63"/>
      <c r="AV99" s="63"/>
      <c r="AW99" s="63"/>
      <c r="AX99" s="63"/>
      <c r="AY99" s="63"/>
      <c r="AZ99" s="63"/>
      <c r="BA99" s="63"/>
      <c r="BB99" s="63"/>
      <c r="BC99" s="63"/>
    </row>
    <row r="100" spans="30:55">
      <c r="AD100" s="63"/>
      <c r="AE100" s="63"/>
      <c r="AF100" s="63"/>
      <c r="AG100" s="63"/>
      <c r="AH100" s="63"/>
      <c r="AI100" s="63"/>
      <c r="AJ100" s="63"/>
      <c r="AK100" s="63"/>
      <c r="AL100" s="63"/>
      <c r="AM100" s="63"/>
      <c r="AN100" s="63"/>
      <c r="AO100" s="63"/>
      <c r="AP100" s="63"/>
      <c r="AQ100" s="63"/>
      <c r="AR100" s="63"/>
      <c r="AS100" s="63"/>
      <c r="AT100" s="63"/>
      <c r="AU100" s="63"/>
      <c r="AV100" s="63"/>
      <c r="AW100" s="63"/>
      <c r="AX100" s="63"/>
      <c r="AY100" s="63"/>
      <c r="AZ100" s="63"/>
      <c r="BA100" s="63"/>
      <c r="BB100" s="63"/>
      <c r="BC100" s="63"/>
    </row>
    <row r="101" spans="30:55">
      <c r="AD101" s="63"/>
      <c r="AE101" s="63"/>
      <c r="AF101" s="63"/>
      <c r="AG101" s="63"/>
      <c r="AH101" s="63"/>
      <c r="AI101" s="63"/>
      <c r="AJ101" s="63"/>
      <c r="AK101" s="63"/>
      <c r="AL101" s="63"/>
      <c r="AM101" s="63"/>
      <c r="AN101" s="63"/>
      <c r="AO101" s="63"/>
      <c r="AP101" s="63"/>
      <c r="AQ101" s="63"/>
      <c r="AR101" s="63"/>
      <c r="AS101" s="63"/>
      <c r="AT101" s="63"/>
      <c r="AU101" s="63"/>
      <c r="AV101" s="63"/>
      <c r="AW101" s="63"/>
      <c r="AX101" s="63"/>
      <c r="AY101" s="63"/>
      <c r="AZ101" s="63"/>
      <c r="BA101" s="63"/>
      <c r="BB101" s="63"/>
      <c r="BC101" s="63"/>
    </row>
    <row r="102" spans="30:55">
      <c r="AD102" s="63"/>
      <c r="AE102" s="63"/>
      <c r="AF102" s="63"/>
      <c r="AG102" s="63"/>
      <c r="AH102" s="63"/>
      <c r="AI102" s="63"/>
      <c r="AJ102" s="63"/>
      <c r="AK102" s="63"/>
      <c r="AL102" s="63"/>
      <c r="AM102" s="63"/>
      <c r="AN102" s="63"/>
      <c r="AO102" s="63"/>
      <c r="AP102" s="63"/>
      <c r="AQ102" s="63"/>
      <c r="AR102" s="63"/>
      <c r="AS102" s="63"/>
      <c r="AT102" s="63"/>
      <c r="AU102" s="63"/>
      <c r="AV102" s="63"/>
      <c r="AW102" s="63"/>
      <c r="AX102" s="63"/>
      <c r="AY102" s="63"/>
      <c r="AZ102" s="63"/>
      <c r="BA102" s="63"/>
      <c r="BB102" s="63"/>
      <c r="BC102" s="63"/>
    </row>
    <row r="103" spans="30:55">
      <c r="AD103" s="63"/>
      <c r="AE103" s="63"/>
      <c r="AF103" s="63"/>
      <c r="AG103" s="63"/>
      <c r="AH103" s="63"/>
      <c r="AI103" s="63"/>
      <c r="AJ103" s="63"/>
      <c r="AK103" s="63"/>
      <c r="AL103" s="63"/>
      <c r="AM103" s="63"/>
      <c r="AN103" s="63"/>
      <c r="AO103" s="63"/>
      <c r="AP103" s="63"/>
      <c r="AQ103" s="63"/>
      <c r="AR103" s="63"/>
      <c r="AS103" s="63"/>
      <c r="AT103" s="63"/>
      <c r="AU103" s="63"/>
      <c r="AV103" s="63"/>
      <c r="AW103" s="63"/>
      <c r="AX103" s="63"/>
      <c r="AY103" s="63"/>
      <c r="AZ103" s="63"/>
      <c r="BA103" s="63"/>
      <c r="BB103" s="63"/>
      <c r="BC103" s="63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BD112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" customWidth="1"/>
    <col min="2" max="2" width="20.7265625" style="3" customWidth="1"/>
    <col min="3" max="26" width="5.1796875" style="3" customWidth="1"/>
    <col min="27" max="28" width="5.1796875" style="3" hidden="1" customWidth="1"/>
    <col min="29" max="29" width="1.6328125" style="3" customWidth="1"/>
    <col min="30" max="53" width="5.1796875" style="3" customWidth="1"/>
    <col min="54" max="55" width="5.1796875" style="3" hidden="1" customWidth="1"/>
    <col min="56" max="16384" width="9.08984375" style="3"/>
  </cols>
  <sheetData>
    <row r="1" spans="1:56" ht="9" customHeight="1" thickBot="1">
      <c r="A1" s="264">
        <v>1</v>
      </c>
      <c r="B1" s="4"/>
    </row>
    <row r="2" spans="1:56" s="6" customFormat="1" ht="16" thickTop="1">
      <c r="A2" s="3"/>
      <c r="B2" s="490" t="s">
        <v>181</v>
      </c>
      <c r="C2" s="481" t="s">
        <v>149</v>
      </c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  <c r="R2" s="482"/>
      <c r="S2" s="482"/>
      <c r="T2" s="482"/>
      <c r="U2" s="482"/>
      <c r="V2" s="482"/>
      <c r="W2" s="482"/>
      <c r="X2" s="482"/>
      <c r="Y2" s="482"/>
      <c r="Z2" s="482"/>
      <c r="AA2" s="482"/>
      <c r="AB2" s="489"/>
      <c r="AC2" s="91"/>
      <c r="AD2" s="485" t="s">
        <v>112</v>
      </c>
      <c r="AE2" s="486"/>
      <c r="AF2" s="486"/>
      <c r="AG2" s="486"/>
      <c r="AH2" s="486"/>
      <c r="AI2" s="486"/>
      <c r="AJ2" s="486"/>
      <c r="AK2" s="486"/>
      <c r="AL2" s="486"/>
      <c r="AM2" s="486"/>
      <c r="AN2" s="486"/>
      <c r="AO2" s="486"/>
      <c r="AP2" s="486"/>
      <c r="AQ2" s="486"/>
      <c r="AR2" s="486"/>
      <c r="AS2" s="486"/>
      <c r="AT2" s="486"/>
      <c r="AU2" s="486"/>
      <c r="AV2" s="486"/>
      <c r="AW2" s="486"/>
      <c r="AX2" s="486"/>
      <c r="AY2" s="486"/>
      <c r="AZ2" s="486"/>
      <c r="BA2" s="486"/>
      <c r="BB2" s="486"/>
      <c r="BC2" s="487"/>
      <c r="BD2" s="398"/>
    </row>
    <row r="3" spans="1:56" ht="13" thickBot="1">
      <c r="A3" s="6"/>
      <c r="B3" s="491"/>
      <c r="C3" s="493" t="s">
        <v>2</v>
      </c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  <c r="V3" s="494"/>
      <c r="W3" s="494"/>
      <c r="X3" s="494"/>
      <c r="Y3" s="494"/>
      <c r="Z3" s="494"/>
      <c r="AA3" s="494"/>
      <c r="AB3" s="495"/>
      <c r="AC3" s="7"/>
      <c r="AD3" s="493" t="s">
        <v>161</v>
      </c>
      <c r="AE3" s="494"/>
      <c r="AF3" s="494"/>
      <c r="AG3" s="494"/>
      <c r="AH3" s="494"/>
      <c r="AI3" s="494"/>
      <c r="AJ3" s="494"/>
      <c r="AK3" s="494"/>
      <c r="AL3" s="494"/>
      <c r="AM3" s="494"/>
      <c r="AN3" s="494"/>
      <c r="AO3" s="494"/>
      <c r="AP3" s="494"/>
      <c r="AQ3" s="494"/>
      <c r="AR3" s="494"/>
      <c r="AS3" s="494"/>
      <c r="AT3" s="494"/>
      <c r="AU3" s="494"/>
      <c r="AV3" s="494"/>
      <c r="AW3" s="494"/>
      <c r="AX3" s="494"/>
      <c r="AY3" s="494"/>
      <c r="AZ3" s="494"/>
      <c r="BA3" s="494"/>
      <c r="BB3" s="494"/>
      <c r="BC3" s="495"/>
      <c r="BD3" s="398"/>
    </row>
    <row r="4" spans="1:56" s="10" customFormat="1" ht="20" customHeight="1" thickTop="1" thickBot="1">
      <c r="A4" s="3"/>
      <c r="B4" s="492"/>
      <c r="C4" s="8">
        <v>2000</v>
      </c>
      <c r="D4" s="397">
        <f>1+C4</f>
        <v>2001</v>
      </c>
      <c r="E4" s="397">
        <f t="shared" ref="E4:AB4" si="0">1+D4</f>
        <v>2002</v>
      </c>
      <c r="F4" s="397">
        <f t="shared" si="0"/>
        <v>2003</v>
      </c>
      <c r="G4" s="397">
        <f t="shared" si="0"/>
        <v>2004</v>
      </c>
      <c r="H4" s="397">
        <f t="shared" si="0"/>
        <v>2005</v>
      </c>
      <c r="I4" s="397">
        <f t="shared" si="0"/>
        <v>2006</v>
      </c>
      <c r="J4" s="397">
        <f t="shared" si="0"/>
        <v>2007</v>
      </c>
      <c r="K4" s="397">
        <f t="shared" si="0"/>
        <v>2008</v>
      </c>
      <c r="L4" s="397">
        <f t="shared" si="0"/>
        <v>2009</v>
      </c>
      <c r="M4" s="397">
        <f t="shared" si="0"/>
        <v>2010</v>
      </c>
      <c r="N4" s="397">
        <f t="shared" si="0"/>
        <v>2011</v>
      </c>
      <c r="O4" s="397">
        <f t="shared" si="0"/>
        <v>2012</v>
      </c>
      <c r="P4" s="397">
        <f t="shared" si="0"/>
        <v>2013</v>
      </c>
      <c r="Q4" s="397">
        <f t="shared" si="0"/>
        <v>2014</v>
      </c>
      <c r="R4" s="397">
        <f t="shared" si="0"/>
        <v>2015</v>
      </c>
      <c r="S4" s="397">
        <f t="shared" si="0"/>
        <v>2016</v>
      </c>
      <c r="T4" s="397">
        <f t="shared" si="0"/>
        <v>2017</v>
      </c>
      <c r="U4" s="397">
        <f t="shared" si="0"/>
        <v>2018</v>
      </c>
      <c r="V4" s="397">
        <f t="shared" si="0"/>
        <v>2019</v>
      </c>
      <c r="W4" s="397">
        <f t="shared" si="0"/>
        <v>2020</v>
      </c>
      <c r="X4" s="397">
        <f t="shared" si="0"/>
        <v>2021</v>
      </c>
      <c r="Y4" s="397">
        <f t="shared" si="0"/>
        <v>2022</v>
      </c>
      <c r="Z4" s="397">
        <f t="shared" si="0"/>
        <v>2023</v>
      </c>
      <c r="AA4" s="397">
        <f t="shared" si="0"/>
        <v>2024</v>
      </c>
      <c r="AB4" s="228">
        <f t="shared" si="0"/>
        <v>2025</v>
      </c>
      <c r="AC4" s="9"/>
      <c r="AD4" s="8">
        <v>2000</v>
      </c>
      <c r="AE4" s="397">
        <f>1+AD4</f>
        <v>2001</v>
      </c>
      <c r="AF4" s="397">
        <f t="shared" ref="AF4:BC4" si="1">1+AE4</f>
        <v>2002</v>
      </c>
      <c r="AG4" s="397">
        <f t="shared" si="1"/>
        <v>2003</v>
      </c>
      <c r="AH4" s="397">
        <f t="shared" si="1"/>
        <v>2004</v>
      </c>
      <c r="AI4" s="397">
        <f t="shared" si="1"/>
        <v>2005</v>
      </c>
      <c r="AJ4" s="397">
        <f t="shared" si="1"/>
        <v>2006</v>
      </c>
      <c r="AK4" s="397">
        <f t="shared" si="1"/>
        <v>2007</v>
      </c>
      <c r="AL4" s="397">
        <f t="shared" si="1"/>
        <v>2008</v>
      </c>
      <c r="AM4" s="397">
        <f t="shared" si="1"/>
        <v>2009</v>
      </c>
      <c r="AN4" s="397">
        <f t="shared" si="1"/>
        <v>2010</v>
      </c>
      <c r="AO4" s="397">
        <f t="shared" si="1"/>
        <v>2011</v>
      </c>
      <c r="AP4" s="397">
        <f t="shared" si="1"/>
        <v>2012</v>
      </c>
      <c r="AQ4" s="397">
        <f t="shared" si="1"/>
        <v>2013</v>
      </c>
      <c r="AR4" s="397">
        <f t="shared" si="1"/>
        <v>2014</v>
      </c>
      <c r="AS4" s="397">
        <f t="shared" si="1"/>
        <v>2015</v>
      </c>
      <c r="AT4" s="397">
        <f t="shared" si="1"/>
        <v>2016</v>
      </c>
      <c r="AU4" s="397">
        <f t="shared" si="1"/>
        <v>2017</v>
      </c>
      <c r="AV4" s="397">
        <f t="shared" si="1"/>
        <v>2018</v>
      </c>
      <c r="AW4" s="397">
        <f t="shared" si="1"/>
        <v>2019</v>
      </c>
      <c r="AX4" s="397">
        <f t="shared" si="1"/>
        <v>2020</v>
      </c>
      <c r="AY4" s="397">
        <f t="shared" si="1"/>
        <v>2021</v>
      </c>
      <c r="AZ4" s="397">
        <f t="shared" si="1"/>
        <v>2022</v>
      </c>
      <c r="BA4" s="397">
        <f t="shared" si="1"/>
        <v>2023</v>
      </c>
      <c r="BB4" s="397">
        <f t="shared" si="1"/>
        <v>2024</v>
      </c>
      <c r="BC4" s="228">
        <f t="shared" si="1"/>
        <v>2025</v>
      </c>
      <c r="BD4" s="398"/>
    </row>
    <row r="5" spans="1:56" ht="20" customHeight="1" thickTop="1" thickBot="1">
      <c r="A5" s="10"/>
      <c r="B5" s="11" t="s">
        <v>12</v>
      </c>
      <c r="C5" s="113">
        <f>1/$A$1*[1]PaperSectorMinusCoreVPAExp!$B$263</f>
        <v>16.246898896022863</v>
      </c>
      <c r="D5" s="67">
        <f>1/$A$1*[1]PaperSectorMinusCoreVPAExp!$C$263</f>
        <v>16.248117410148982</v>
      </c>
      <c r="E5" s="67">
        <f>1/$A$1*[1]PaperSectorMinusCoreVPAExp!$D$263</f>
        <v>17.704934170434854</v>
      </c>
      <c r="F5" s="67">
        <f>1/$A$1*[1]PaperSectorMinusCoreVPAExp!$E$263</f>
        <v>18.404609492610469</v>
      </c>
      <c r="G5" s="67">
        <f>1/$A$1*[1]PaperSectorMinusCoreVPAExp!$F$263</f>
        <v>19.039662869263886</v>
      </c>
      <c r="H5" s="67">
        <f>1/$A$1*[1]PaperSectorMinusCoreVPAExp!$G$263</f>
        <v>18.434547581820834</v>
      </c>
      <c r="I5" s="67">
        <f>1/$A$1*[1]PaperSectorMinusCoreVPAExp!$H$263</f>
        <v>18.934327900516667</v>
      </c>
      <c r="J5" s="114">
        <f>1/$A$1*[1]PaperSectorMinusCoreVPAExp!$I$263</f>
        <v>20.817530687864092</v>
      </c>
      <c r="K5" s="114">
        <f>1/$A$1*[1]PaperSectorMinusCoreVPAExp!$J$263</f>
        <v>19.316559844908333</v>
      </c>
      <c r="L5" s="114">
        <f>1/$A$1*[1]PaperSectorMinusCoreVPAExp!K$263</f>
        <v>18.298176892977658</v>
      </c>
      <c r="M5" s="114">
        <f>1/$A$1*[1]PaperSectorMinusCoreVPAExp!L$263</f>
        <v>20.768417968411239</v>
      </c>
      <c r="N5" s="114">
        <f>1/$A$1*[1]PaperSectorMinusCoreVPAExp!M$263</f>
        <v>20.714818625187856</v>
      </c>
      <c r="O5" s="114">
        <f>1/$A$1*[1]PaperSectorMinusCoreVPAExp!N$263</f>
        <v>21.04093383146132</v>
      </c>
      <c r="P5" s="114">
        <f>1/$A$1*[1]PaperSectorMinusCoreVPAExp!O$263</f>
        <v>21.054902530025334</v>
      </c>
      <c r="Q5" s="114">
        <f>1/$A$1*[1]PaperSectorMinusCoreVPAExp!P$263</f>
        <v>20.848972537218152</v>
      </c>
      <c r="R5" s="114">
        <f>1/$A$1*[1]PaperSectorMinusCoreVPAExp!Q$263</f>
        <v>21.302345136301394</v>
      </c>
      <c r="S5" s="114">
        <f>1/$A$1*[1]PaperSectorMinusCoreVPAExp!R$263</f>
        <v>21.936597391612736</v>
      </c>
      <c r="T5" s="114">
        <f>1/$A$1*[1]PaperSectorMinusCoreVPAExp!S$263</f>
        <v>20.133501784394419</v>
      </c>
      <c r="U5" s="114">
        <f>1/$A$1*[1]PaperSectorMinusCoreVPAExp!T$263</f>
        <v>20.942740088059075</v>
      </c>
      <c r="V5" s="114">
        <f>1/$A$1*[1]PaperSectorMinusCoreVPAExp!U$263</f>
        <v>20.409541326967062</v>
      </c>
      <c r="W5" s="114">
        <f>1/$A$1*[1]PaperSectorMinusCoreVPAExp!V$263</f>
        <v>19.575217277407507</v>
      </c>
      <c r="X5" s="114">
        <f>1/$A$1*[1]PaperSectorMinusCoreVPAExp!W$263</f>
        <v>19.667414596906159</v>
      </c>
      <c r="Y5" s="114">
        <f>1/$A$1*[1]PaperSectorMinusCoreVPAExp!X$263</f>
        <v>16.506171872156745</v>
      </c>
      <c r="Z5" s="114">
        <f>1/$A$1*[1]PaperSectorMinusCoreVPAExp!Y$263</f>
        <v>15.762137207105644</v>
      </c>
      <c r="AA5" s="114">
        <f>1/$A$1*[1]PaperSectorMinusCoreVPAExp!Z$263</f>
        <v>15.762137207105644</v>
      </c>
      <c r="AB5" s="114">
        <f>1/$A$1*[1]PaperSectorMinusCoreVPAExp!AA$263</f>
        <v>15.762137207105644</v>
      </c>
      <c r="AC5" s="7"/>
      <c r="AD5" s="427">
        <f>1/1000*[1]PaperSectorMinusCoreVPAExp!AB$263</f>
        <v>3.4603678563836171</v>
      </c>
      <c r="AE5" s="428">
        <f>1/1000*[1]PaperSectorMinusCoreVPAExp!AC$263</f>
        <v>3.4424214403223976</v>
      </c>
      <c r="AF5" s="428">
        <f>1/1000*[1]PaperSectorMinusCoreVPAExp!AD$263</f>
        <v>3.796867415232001</v>
      </c>
      <c r="AG5" s="428">
        <f>1/1000*[1]PaperSectorMinusCoreVPAExp!AE$263</f>
        <v>4.4810479565712011</v>
      </c>
      <c r="AH5" s="428">
        <f>1/1000*[1]PaperSectorMinusCoreVPAExp!AF$263</f>
        <v>4.9733002416069025</v>
      </c>
      <c r="AI5" s="428">
        <f>1/1000*[1]PaperSectorMinusCoreVPAExp!AG$263</f>
        <v>4.7517461249543986</v>
      </c>
      <c r="AJ5" s="428">
        <f>1/1000*[1]PaperSectorMinusCoreVPAExp!AH$263</f>
        <v>5.096949311353602</v>
      </c>
      <c r="AK5" s="428">
        <f>1/1000*[1]PaperSectorMinusCoreVPAExp!AI$263</f>
        <v>5.8635830796899979</v>
      </c>
      <c r="AL5" s="428">
        <f>1/1000*[1]PaperSectorMinusCoreVPAExp!AJ$263</f>
        <v>6.2839766491163962</v>
      </c>
      <c r="AM5" s="428">
        <f>1/1000*[1]PaperSectorMinusCoreVPAExp!AK$263</f>
        <v>5.2505807180112019</v>
      </c>
      <c r="AN5" s="428">
        <f>1/1000*[1]PaperSectorMinusCoreVPAExp!AL$263</f>
        <v>5.5792477609821001</v>
      </c>
      <c r="AO5" s="428">
        <f>1/1000*[1]PaperSectorMinusCoreVPAExp!AM$263</f>
        <v>6.2937946992959954</v>
      </c>
      <c r="AP5" s="428">
        <f>1/1000*[1]PaperSectorMinusCoreVPAExp!AN$263</f>
        <v>5.931979318355201</v>
      </c>
      <c r="AQ5" s="428">
        <f>1/1000*[1]PaperSectorMinusCoreVPAExp!AO$263</f>
        <v>6.0236408925434981</v>
      </c>
      <c r="AR5" s="428">
        <f>1/1000*[1]PaperSectorMinusCoreVPAExp!AP$263</f>
        <v>5.9183576264074995</v>
      </c>
      <c r="AS5" s="428">
        <f>1/1000*[1]PaperSectorMinusCoreVPAExp!AQ$263</f>
        <v>5.0509327691445005</v>
      </c>
      <c r="AT5" s="428">
        <f>1/1000*[1]PaperSectorMinusCoreVPAExp!AR$263</f>
        <v>5.0144263169585024</v>
      </c>
      <c r="AU5" s="428">
        <f>1/1000*[1]PaperSectorMinusCoreVPAExp!AS$263</f>
        <v>5.0439509456907983</v>
      </c>
      <c r="AV5" s="428">
        <f>1/1000*[1]PaperSectorMinusCoreVPAExp!AT$263</f>
        <v>5.3429904251039986</v>
      </c>
      <c r="AW5" s="428">
        <f>1/1000*[1]PaperSectorMinusCoreVPAExp!AU$263</f>
        <v>5.2449470868679953</v>
      </c>
      <c r="AX5" s="428">
        <f>1/1000*[1]PaperSectorMinusCoreVPAExp!AV$263</f>
        <v>4.8063810939897991</v>
      </c>
      <c r="AY5" s="428">
        <f>1/1000*[1]PaperSectorMinusCoreVPAExp!AW$263</f>
        <v>5.5918239779753032</v>
      </c>
      <c r="AZ5" s="428">
        <f>1/1000*[1]PaperSectorMinusCoreVPAExp!AX$263</f>
        <v>6.5271486869550008</v>
      </c>
      <c r="BA5" s="428">
        <f>1/1000*[1]PaperSectorMinusCoreVPAExp!AY$263</f>
        <v>4.791772925672702</v>
      </c>
      <c r="BB5" s="428">
        <f>1/1000*[1]PaperSectorMinusCoreVPAExp!AZ$263</f>
        <v>0</v>
      </c>
      <c r="BC5" s="429">
        <f>1/1000*[1]PaperSectorMinusCoreVPAExp!BA$263</f>
        <v>0</v>
      </c>
      <c r="BD5" s="398"/>
    </row>
    <row r="6" spans="1:56" ht="17.149999999999999" customHeight="1" thickTop="1">
      <c r="B6" s="292" t="s">
        <v>16</v>
      </c>
      <c r="C6" s="388">
        <f>1/$A$1*[1]PaperSectorMinusCoreVPAExp!$B$266</f>
        <v>0.3879799943803921</v>
      </c>
      <c r="D6" s="389">
        <f>1/$A$1*[1]PaperSectorMinusCoreVPAExp!$C$266</f>
        <v>0.43764428399999999</v>
      </c>
      <c r="E6" s="389">
        <f>1/$A$1*[1]PaperSectorMinusCoreVPAExp!$D$266</f>
        <v>0.37114741509999999</v>
      </c>
      <c r="F6" s="389">
        <f>1/$A$1*[1]PaperSectorMinusCoreVPAExp!$E$266</f>
        <v>0.46009875032414527</v>
      </c>
      <c r="G6" s="389">
        <f>1/$A$1*[1]PaperSectorMinusCoreVPAExp!$F$266</f>
        <v>0.48722984479999998</v>
      </c>
      <c r="H6" s="389">
        <f>1/$A$1*[1]PaperSectorMinusCoreVPAExp!$G$266</f>
        <v>0.61414365501666679</v>
      </c>
      <c r="I6" s="389">
        <f>1/$A$1*[1]PaperSectorMinusCoreVPAExp!$H$266</f>
        <v>0.66606642383333325</v>
      </c>
      <c r="J6" s="294">
        <f>1/$A$1*[1]PaperSectorMinusCoreVPAExp!$I$266</f>
        <v>0.76538311375408508</v>
      </c>
      <c r="K6" s="294">
        <f>1/$A$1*[1]PaperSectorMinusCoreVPAExp!$J$266</f>
        <v>0.6853377949666668</v>
      </c>
      <c r="L6" s="294">
        <f>1/$A$1*[1]PaperSectorMinusCoreVPAExp!K$266</f>
        <v>0.58002383784166667</v>
      </c>
      <c r="M6" s="294">
        <f>1/$A$1*[1]PaperSectorMinusCoreVPAExp!L$266</f>
        <v>0.44768650362434637</v>
      </c>
      <c r="N6" s="294">
        <f>1/$A$1*[1]PaperSectorMinusCoreVPAExp!M$266</f>
        <v>0.52492795284722216</v>
      </c>
      <c r="O6" s="294">
        <f>1/$A$1*[1]PaperSectorMinusCoreVPAExp!N$266</f>
        <v>0.46586765497898441</v>
      </c>
      <c r="P6" s="294">
        <f>1/$A$1*[1]PaperSectorMinusCoreVPAExp!O$266</f>
        <v>0.50271313500192705</v>
      </c>
      <c r="Q6" s="294">
        <f>1/$A$1*[1]PaperSectorMinusCoreVPAExp!P$266</f>
        <v>0.42106173297916671</v>
      </c>
      <c r="R6" s="294">
        <f>1/$A$1*[1]PaperSectorMinusCoreVPAExp!Q$266</f>
        <v>0.43914822705000001</v>
      </c>
      <c r="S6" s="294">
        <f>1/$A$1*[1]PaperSectorMinusCoreVPAExp!R$266</f>
        <v>0.34343815557955104</v>
      </c>
      <c r="T6" s="294">
        <f>1/$A$1*[1]PaperSectorMinusCoreVPAExp!S$266</f>
        <v>0.29597974469335009</v>
      </c>
      <c r="U6" s="294">
        <f>1/$A$1*[1]PaperSectorMinusCoreVPAExp!T$266</f>
        <v>0.27018210850000002</v>
      </c>
      <c r="V6" s="294">
        <f>1/$A$1*[1]PaperSectorMinusCoreVPAExp!U$266</f>
        <v>0.25000693078571423</v>
      </c>
      <c r="W6" s="294">
        <f>1/$A$1*[1]PaperSectorMinusCoreVPAExp!V$266</f>
        <v>0.19051780318749995</v>
      </c>
      <c r="X6" s="294">
        <f>1/$A$1*[1]PaperSectorMinusCoreVPAExp!W$266</f>
        <v>0.22925566585909088</v>
      </c>
      <c r="Y6" s="294">
        <f>1/$A$1*[1]PaperSectorMinusCoreVPAExp!X$266</f>
        <v>0.16067705949940486</v>
      </c>
      <c r="Z6" s="294">
        <f>1/$A$1*[1]PaperSectorMinusCoreVPAExp!Y$266</f>
        <v>0.10173453496125225</v>
      </c>
      <c r="AA6" s="294">
        <f>1/$A$1*[1]PaperSectorMinusCoreVPAExp!Z$266</f>
        <v>0.10173453496125225</v>
      </c>
      <c r="AB6" s="294">
        <f>1/$A$1*[1]PaperSectorMinusCoreVPAExp!AA$266</f>
        <v>0.10173453496125225</v>
      </c>
      <c r="AC6" s="7"/>
      <c r="AD6" s="369">
        <f>1/1000*[1]PaperSectorMinusCoreVPAExp!AB$266</f>
        <v>6.4304090001903E-2</v>
      </c>
      <c r="AE6" s="368">
        <f>1/1000*[1]PaperSectorMinusCoreVPAExp!AC$266</f>
        <v>7.0022237918800009E-2</v>
      </c>
      <c r="AF6" s="368">
        <f>1/1000*[1]PaperSectorMinusCoreVPAExp!AD$266</f>
        <v>6.4019657044800005E-2</v>
      </c>
      <c r="AG6" s="368">
        <f>1/1000*[1]PaperSectorMinusCoreVPAExp!AE$266</f>
        <v>8.7029513390399979E-2</v>
      </c>
      <c r="AH6" s="368">
        <f>1/1000*[1]PaperSectorMinusCoreVPAExp!AF$266</f>
        <v>9.9359082397400017E-2</v>
      </c>
      <c r="AI6" s="368">
        <f>1/1000*[1]PaperSectorMinusCoreVPAExp!AG$266</f>
        <v>0.12892276622939999</v>
      </c>
      <c r="AJ6" s="368">
        <f>1/1000*[1]PaperSectorMinusCoreVPAExp!AH$266</f>
        <v>0.14519050994960003</v>
      </c>
      <c r="AK6" s="368">
        <f>1/1000*[1]PaperSectorMinusCoreVPAExp!AI$266</f>
        <v>0.18866102632899998</v>
      </c>
      <c r="AL6" s="368">
        <f>1/1000*[1]PaperSectorMinusCoreVPAExp!AJ$266</f>
        <v>0.20186902524839997</v>
      </c>
      <c r="AM6" s="368">
        <f>1/1000*[1]PaperSectorMinusCoreVPAExp!AK$266</f>
        <v>0.1319075833768</v>
      </c>
      <c r="AN6" s="368">
        <f>1/1000*[1]PaperSectorMinusCoreVPAExp!AL$266</f>
        <v>0.1256429218689</v>
      </c>
      <c r="AO6" s="368">
        <f>1/1000*[1]PaperSectorMinusCoreVPAExp!AM$266</f>
        <v>0.17341558271999999</v>
      </c>
      <c r="AP6" s="368">
        <f>1/1000*[1]PaperSectorMinusCoreVPAExp!AN$266</f>
        <v>0.14864756983999999</v>
      </c>
      <c r="AQ6" s="368">
        <f>1/1000*[1]PaperSectorMinusCoreVPAExp!AO$266</f>
        <v>0.17066479976939999</v>
      </c>
      <c r="AR6" s="368">
        <f>1/1000*[1]PaperSectorMinusCoreVPAExp!AP$266</f>
        <v>0.1443024418585</v>
      </c>
      <c r="AS6" s="368">
        <f>1/1000*[1]PaperSectorMinusCoreVPAExp!AQ$266</f>
        <v>0.11920428168949998</v>
      </c>
      <c r="AT6" s="368">
        <f>1/1000*[1]PaperSectorMinusCoreVPAExp!AR$266</f>
        <v>8.0701399195099999E-2</v>
      </c>
      <c r="AU6" s="368">
        <f>1/1000*[1]PaperSectorMinusCoreVPAExp!AS$266</f>
        <v>7.5415024785099968E-2</v>
      </c>
      <c r="AV6" s="368">
        <f>1/1000*[1]PaperSectorMinusCoreVPAExp!AT$266</f>
        <v>7.8825008852E-2</v>
      </c>
      <c r="AW6" s="368">
        <f>1/1000*[1]PaperSectorMinusCoreVPAExp!AU$266</f>
        <v>7.8250487464500001E-2</v>
      </c>
      <c r="AX6" s="368">
        <f>1/1000*[1]PaperSectorMinusCoreVPAExp!AV$266</f>
        <v>6.1330435853199999E-2</v>
      </c>
      <c r="AY6" s="368">
        <f>1/1000*[1]PaperSectorMinusCoreVPAExp!AW$266</f>
        <v>8.3197146221899998E-2</v>
      </c>
      <c r="AZ6" s="368">
        <f>1/1000*[1]PaperSectorMinusCoreVPAExp!AX$266</f>
        <v>8.8380934083000004E-2</v>
      </c>
      <c r="BA6" s="368">
        <f>1/1000*[1]PaperSectorMinusCoreVPAExp!AY$266</f>
        <v>5.2291648536600004E-2</v>
      </c>
      <c r="BB6" s="368">
        <f>1/1000*[1]PaperSectorMinusCoreVPAExp!AZ$266</f>
        <v>0</v>
      </c>
      <c r="BC6" s="340">
        <f>1/1000*[1]PaperSectorMinusCoreVPAExp!BA$266</f>
        <v>0</v>
      </c>
      <c r="BD6" s="398"/>
    </row>
    <row r="7" spans="1:56">
      <c r="B7" s="295" t="s">
        <v>84</v>
      </c>
      <c r="C7" s="371">
        <f>1/$A$1*[1]PaperSectorMinusCoreVPAExp!$B$6</f>
        <v>6.3904625382352948E-2</v>
      </c>
      <c r="D7" s="370">
        <f>1/$A$1*[1]PaperSectorMinusCoreVPAExp!$C$6</f>
        <v>9.2051047258333352E-2</v>
      </c>
      <c r="E7" s="370">
        <f>1/$A$1*[1]PaperSectorMinusCoreVPAExp!$D$6</f>
        <v>9.4841418066666669E-2</v>
      </c>
      <c r="F7" s="370">
        <f>1/$A$1*[1]PaperSectorMinusCoreVPAExp!$E$6</f>
        <v>0.10973677914615385</v>
      </c>
      <c r="G7" s="370">
        <f>1/$A$1*[1]PaperSectorMinusCoreVPAExp!$F$6</f>
        <v>0.11736616850000001</v>
      </c>
      <c r="H7" s="370">
        <f>1/$A$1*[1]PaperSectorMinusCoreVPAExp!$G$6</f>
        <v>0.13643777641666671</v>
      </c>
      <c r="I7" s="370">
        <f>1/$A$1*[1]PaperSectorMinusCoreVPAExp!$H$6</f>
        <v>0.1310415322222222</v>
      </c>
      <c r="J7" s="296">
        <f>1/$A$1*[1]PaperSectorMinusCoreVPAExp!$I$6</f>
        <v>0.17974536464166666</v>
      </c>
      <c r="K7" s="296">
        <f>1/$A$1*[1]PaperSectorMinusCoreVPAExp!$J$6</f>
        <v>0.16290686498333334</v>
      </c>
      <c r="L7" s="296">
        <f>1/$A$1*[1]PaperSectorMinusCoreVPAExp!K$6</f>
        <v>8.9573345866666654E-2</v>
      </c>
      <c r="M7" s="296">
        <f>1/$A$1*[1]PaperSectorMinusCoreVPAExp!L$6</f>
        <v>7.5448402749019608E-2</v>
      </c>
      <c r="N7" s="296">
        <f>1/$A$1*[1]PaperSectorMinusCoreVPAExp!M$6</f>
        <v>9.9436641944444432E-2</v>
      </c>
      <c r="O7" s="296">
        <f>1/$A$1*[1]PaperSectorMinusCoreVPAExp!N$6</f>
        <v>7.6244887258373195E-2</v>
      </c>
      <c r="P7" s="296">
        <f>1/$A$1*[1]PaperSectorMinusCoreVPAExp!O$6</f>
        <v>6.4111802300000006E-2</v>
      </c>
      <c r="Q7" s="296">
        <f>1/$A$1*[1]PaperSectorMinusCoreVPAExp!P$6</f>
        <v>7.1308663737499972E-2</v>
      </c>
      <c r="R7" s="296">
        <f>1/$A$1*[1]PaperSectorMinusCoreVPAExp!Q$6</f>
        <v>5.3685694824999998E-2</v>
      </c>
      <c r="S7" s="296">
        <f>1/$A$1*[1]PaperSectorMinusCoreVPAExp!R$6</f>
        <v>2.0777991233333334E-2</v>
      </c>
      <c r="T7" s="296">
        <f>1/$A$1*[1]PaperSectorMinusCoreVPAExp!S$6</f>
        <v>1.4955614819444442E-2</v>
      </c>
      <c r="U7" s="296">
        <f>1/$A$1*[1]PaperSectorMinusCoreVPAExp!T$6</f>
        <v>1.5181469049999997E-2</v>
      </c>
      <c r="V7" s="296">
        <f>1/$A$1*[1]PaperSectorMinusCoreVPAExp!U$6</f>
        <v>1.130308958333333E-2</v>
      </c>
      <c r="W7" s="296">
        <f>1/$A$1*[1]PaperSectorMinusCoreVPAExp!V$6</f>
        <v>1.1941979837500002E-2</v>
      </c>
      <c r="X7" s="296">
        <f>1/$A$1*[1]PaperSectorMinusCoreVPAExp!W$6</f>
        <v>8.350227666666668E-3</v>
      </c>
      <c r="Y7" s="296">
        <f>1/$A$1*[1]PaperSectorMinusCoreVPAExp!X$6</f>
        <v>6.0969251189393935E-3</v>
      </c>
      <c r="Z7" s="296">
        <f>1/$A$1*[1]PaperSectorMinusCoreVPAExp!Y$6</f>
        <v>1.7124476887132353E-2</v>
      </c>
      <c r="AA7" s="296">
        <f>1/$A$1*[1]PaperSectorMinusCoreVPAExp!Z$6</f>
        <v>1.7124476887132353E-2</v>
      </c>
      <c r="AB7" s="296">
        <f>1/$A$1*[1]PaperSectorMinusCoreVPAExp!AA$6</f>
        <v>1.7124476887132353E-2</v>
      </c>
      <c r="AC7" s="7"/>
      <c r="AD7" s="371">
        <f>1/1000*[1]PaperSectorMinusCoreVPAExp!AB$6</f>
        <v>9.1908988241640004E-3</v>
      </c>
      <c r="AE7" s="370">
        <f>1/1000*[1]PaperSectorMinusCoreVPAExp!AC$6</f>
        <v>1.17105485576E-2</v>
      </c>
      <c r="AF7" s="370">
        <f>1/1000*[1]PaperSectorMinusCoreVPAExp!AD$6</f>
        <v>1.1206020028799999E-2</v>
      </c>
      <c r="AG7" s="370">
        <f>1/1000*[1]PaperSectorMinusCoreVPAExp!AE$6</f>
        <v>1.6697963329599996E-2</v>
      </c>
      <c r="AH7" s="370">
        <f>1/1000*[1]PaperSectorMinusCoreVPAExp!AF$6</f>
        <v>1.9676525174599998E-2</v>
      </c>
      <c r="AI7" s="370">
        <f>1/1000*[1]PaperSectorMinusCoreVPAExp!AG$6</f>
        <v>2.2431815963699996E-2</v>
      </c>
      <c r="AJ7" s="370">
        <f>1/1000*[1]PaperSectorMinusCoreVPAExp!AH$6</f>
        <v>2.29528350832E-2</v>
      </c>
      <c r="AK7" s="370">
        <f>1/1000*[1]PaperSectorMinusCoreVPAExp!AI$6</f>
        <v>3.6259230787999995E-2</v>
      </c>
      <c r="AL7" s="370">
        <f>1/1000*[1]PaperSectorMinusCoreVPAExp!AJ$6</f>
        <v>4.2620999775600001E-2</v>
      </c>
      <c r="AM7" s="370">
        <f>1/1000*[1]PaperSectorMinusCoreVPAExp!AK$6</f>
        <v>1.7305536058800003E-2</v>
      </c>
      <c r="AN7" s="370">
        <f>1/1000*[1]PaperSectorMinusCoreVPAExp!AL$6</f>
        <v>1.74585821067E-2</v>
      </c>
      <c r="AO7" s="370">
        <f>1/1000*[1]PaperSectorMinusCoreVPAExp!AM$6</f>
        <v>2.9432912928000002E-2</v>
      </c>
      <c r="AP7" s="370">
        <f>1/1000*[1]PaperSectorMinusCoreVPAExp!AN$6</f>
        <v>2.1183046209600001E-2</v>
      </c>
      <c r="AQ7" s="370">
        <f>1/1000*[1]PaperSectorMinusCoreVPAExp!AO$6</f>
        <v>1.7979512337E-2</v>
      </c>
      <c r="AR7" s="370">
        <f>1/1000*[1]PaperSectorMinusCoreVPAExp!AP$6</f>
        <v>1.8666912919999997E-2</v>
      </c>
      <c r="AS7" s="370">
        <f>1/1000*[1]PaperSectorMinusCoreVPAExp!AQ$6</f>
        <v>1.1682087486999998E-2</v>
      </c>
      <c r="AT7" s="370">
        <f>1/1000*[1]PaperSectorMinusCoreVPAExp!AR$6</f>
        <v>3.9623765713999995E-3</v>
      </c>
      <c r="AU7" s="370">
        <f>1/1000*[1]PaperSectorMinusCoreVPAExp!AS$6</f>
        <v>4.0664330992999992E-3</v>
      </c>
      <c r="AV7" s="370">
        <f>1/1000*[1]PaperSectorMinusCoreVPAExp!AT$6</f>
        <v>4.2510909889999999E-3</v>
      </c>
      <c r="AW7" s="370">
        <f>1/1000*[1]PaperSectorMinusCoreVPAExp!AU$6</f>
        <v>3.3004438494999991E-3</v>
      </c>
      <c r="AX7" s="370">
        <f>1/1000*[1]PaperSectorMinusCoreVPAExp!AV$6</f>
        <v>3.4555456324000004E-3</v>
      </c>
      <c r="AY7" s="370">
        <f>1/1000*[1]PaperSectorMinusCoreVPAExp!AW$6</f>
        <v>2.4342556113E-3</v>
      </c>
      <c r="AZ7" s="370">
        <f>1/1000*[1]PaperSectorMinusCoreVPAExp!AX$6</f>
        <v>3.177054738E-3</v>
      </c>
      <c r="BA7" s="370">
        <f>1/1000*[1]PaperSectorMinusCoreVPAExp!AY$6</f>
        <v>4.1582678246999995E-3</v>
      </c>
      <c r="BB7" s="370">
        <f>1/1000*[1]PaperSectorMinusCoreVPAExp!AZ$6</f>
        <v>0</v>
      </c>
      <c r="BC7" s="372">
        <f>1/1000*[1]PaperSectorMinusCoreVPAExp!BA$6</f>
        <v>0</v>
      </c>
      <c r="BD7" s="398"/>
    </row>
    <row r="8" spans="1:56">
      <c r="B8" s="23" t="s">
        <v>69</v>
      </c>
      <c r="C8" s="24">
        <f>1/$A$1*[1]PaperSectorMinusCoreVPAExp!$B$75</f>
        <v>9.0309591050000013E-2</v>
      </c>
      <c r="D8" s="25">
        <f>1/$A$1*[1]PaperSectorMinusCoreVPAExp!$C$75</f>
        <v>0.11923169555833335</v>
      </c>
      <c r="E8" s="25">
        <f>1/$A$1*[1]PaperSectorMinusCoreVPAExp!$D$75</f>
        <v>0.11908940013333333</v>
      </c>
      <c r="F8" s="25">
        <f>1/$A$1*[1]PaperSectorMinusCoreVPAExp!$E$75</f>
        <v>0.17814588326538458</v>
      </c>
      <c r="G8" s="25">
        <f>1/$A$1*[1]PaperSectorMinusCoreVPAExp!$F$75</f>
        <v>0.13470918464999998</v>
      </c>
      <c r="H8" s="25">
        <f>1/$A$1*[1]PaperSectorMinusCoreVPAExp!$G$75</f>
        <v>0.23339296716666663</v>
      </c>
      <c r="I8" s="25">
        <f>1/$A$1*[1]PaperSectorMinusCoreVPAExp!$H$75</f>
        <v>0.28939141699999998</v>
      </c>
      <c r="J8" s="26">
        <f>1/$A$1*[1]PaperSectorMinusCoreVPAExp!$I$75</f>
        <v>0.27735874629999996</v>
      </c>
      <c r="K8" s="26">
        <f>1/$A$1*[1]PaperSectorMinusCoreVPAExp!$J$75</f>
        <v>0.24981002258333343</v>
      </c>
      <c r="L8" s="26">
        <f>1/$A$1*[1]PaperSectorMinusCoreVPAExp!K$75</f>
        <v>0.24391128505000007</v>
      </c>
      <c r="M8" s="26">
        <f>1/$A$1*[1]PaperSectorMinusCoreVPAExp!L$75</f>
        <v>0.16626704960555555</v>
      </c>
      <c r="N8" s="26">
        <f>1/$A$1*[1]PaperSectorMinusCoreVPAExp!M$75</f>
        <v>0.18256728882777778</v>
      </c>
      <c r="O8" s="26">
        <f>1/$A$1*[1]PaperSectorMinusCoreVPAExp!N$75</f>
        <v>0.20571914616405507</v>
      </c>
      <c r="P8" s="26">
        <f>1/$A$1*[1]PaperSectorMinusCoreVPAExp!O$75</f>
        <v>0.2055084375520202</v>
      </c>
      <c r="Q8" s="26">
        <f>1/$A$1*[1]PaperSectorMinusCoreVPAExp!P$75</f>
        <v>0.16519609802499996</v>
      </c>
      <c r="R8" s="26">
        <f>1/$A$1*[1]PaperSectorMinusCoreVPAExp!Q$75</f>
        <v>0.1845820218625</v>
      </c>
      <c r="S8" s="26">
        <f>1/$A$1*[1]PaperSectorMinusCoreVPAExp!R$75</f>
        <v>0.13078346504166669</v>
      </c>
      <c r="T8" s="26">
        <f>1/$A$1*[1]PaperSectorMinusCoreVPAExp!S$75</f>
        <v>0.11028964918181815</v>
      </c>
      <c r="U8" s="26">
        <f>1/$A$1*[1]PaperSectorMinusCoreVPAExp!T$75</f>
        <v>0.1016525338</v>
      </c>
      <c r="V8" s="26">
        <f>1/$A$1*[1]PaperSectorMinusCoreVPAExp!U$75</f>
        <v>5.7527944991666642E-2</v>
      </c>
      <c r="W8" s="26">
        <f>1/$A$1*[1]PaperSectorMinusCoreVPAExp!V$75</f>
        <v>5.9375991749999996E-2</v>
      </c>
      <c r="X8" s="26">
        <f>1/$A$1*[1]PaperSectorMinusCoreVPAExp!W$75</f>
        <v>5.8118483791666641E-2</v>
      </c>
      <c r="Y8" s="26">
        <f>1/$A$1*[1]PaperSectorMinusCoreVPAExp!X$75</f>
        <v>4.8162355986666669E-2</v>
      </c>
      <c r="Z8" s="26">
        <f>1/$A$1*[1]PaperSectorMinusCoreVPAExp!Y$75</f>
        <v>2.5433704709659086E-2</v>
      </c>
      <c r="AA8" s="26">
        <f>1/$A$1*[1]PaperSectorMinusCoreVPAExp!Z$75</f>
        <v>2.5433704709659086E-2</v>
      </c>
      <c r="AB8" s="26">
        <f>1/$A$1*[1]PaperSectorMinusCoreVPAExp!AA$75</f>
        <v>2.5433704709659086E-2</v>
      </c>
      <c r="AC8" s="7"/>
      <c r="AD8" s="24">
        <f>1/1000*[1]PaperSectorMinusCoreVPAExp!AB$75</f>
        <v>1.5114038229294002E-2</v>
      </c>
      <c r="AE8" s="25">
        <f>1/1000*[1]PaperSectorMinusCoreVPAExp!AC$75</f>
        <v>1.6729053904799996E-2</v>
      </c>
      <c r="AF8" s="25">
        <f>1/1000*[1]PaperSectorMinusCoreVPAExp!AD$75</f>
        <v>1.9887677644800001E-2</v>
      </c>
      <c r="AG8" s="25">
        <f>1/1000*[1]PaperSectorMinusCoreVPAExp!AE$75</f>
        <v>2.9472689769599998E-2</v>
      </c>
      <c r="AH8" s="25">
        <f>1/1000*[1]PaperSectorMinusCoreVPAExp!AF$75</f>
        <v>2.3840790155700002E-2</v>
      </c>
      <c r="AI8" s="25">
        <f>1/1000*[1]PaperSectorMinusCoreVPAExp!AG$75</f>
        <v>3.9343077516599996E-2</v>
      </c>
      <c r="AJ8" s="25">
        <f>1/1000*[1]PaperSectorMinusCoreVPAExp!AH$75</f>
        <v>5.0195806757600006E-2</v>
      </c>
      <c r="AK8" s="25">
        <f>1/1000*[1]PaperSectorMinusCoreVPAExp!AI$75</f>
        <v>5.7970086027000003E-2</v>
      </c>
      <c r="AL8" s="25">
        <f>1/1000*[1]PaperSectorMinusCoreVPAExp!AJ$75</f>
        <v>6.1222451528400008E-2</v>
      </c>
      <c r="AM8" s="25">
        <f>1/1000*[1]PaperSectorMinusCoreVPAExp!AK$75</f>
        <v>4.2970231259999998E-2</v>
      </c>
      <c r="AN8" s="25">
        <f>1/1000*[1]PaperSectorMinusCoreVPAExp!AL$75</f>
        <v>3.7751667246000008E-2</v>
      </c>
      <c r="AO8" s="25">
        <f>1/1000*[1]PaperSectorMinusCoreVPAExp!AM$75</f>
        <v>5.1151215695999994E-2</v>
      </c>
      <c r="AP8" s="25">
        <f>1/1000*[1]PaperSectorMinusCoreVPAExp!AN$75</f>
        <v>4.9980264329599997E-2</v>
      </c>
      <c r="AQ8" s="25">
        <f>1/1000*[1]PaperSectorMinusCoreVPAExp!AO$75</f>
        <v>5.3051014264499999E-2</v>
      </c>
      <c r="AR8" s="25">
        <f>1/1000*[1]PaperSectorMinusCoreVPAExp!AP$75</f>
        <v>4.1019835442499999E-2</v>
      </c>
      <c r="AS8" s="25">
        <f>1/1000*[1]PaperSectorMinusCoreVPAExp!AQ$75</f>
        <v>3.6505516803000002E-2</v>
      </c>
      <c r="AT8" s="25">
        <f>1/1000*[1]PaperSectorMinusCoreVPAExp!AR$75</f>
        <v>2.2017631266399999E-2</v>
      </c>
      <c r="AU8" s="25">
        <f>1/1000*[1]PaperSectorMinusCoreVPAExp!AS$75</f>
        <v>1.8544680725999997E-2</v>
      </c>
      <c r="AV8" s="25">
        <f>1/1000*[1]PaperSectorMinusCoreVPAExp!AT$75</f>
        <v>1.9386799980000001E-2</v>
      </c>
      <c r="AW8" s="25">
        <f>1/1000*[1]PaperSectorMinusCoreVPAExp!AU$75</f>
        <v>1.2315893777499998E-2</v>
      </c>
      <c r="AX8" s="25">
        <f>1/1000*[1]PaperSectorMinusCoreVPAExp!AV$75</f>
        <v>1.1853374674000001E-2</v>
      </c>
      <c r="AY8" s="25">
        <f>1/1000*[1]PaperSectorMinusCoreVPAExp!AW$75</f>
        <v>1.58811028199E-2</v>
      </c>
      <c r="AZ8" s="25">
        <f>1/1000*[1]PaperSectorMinusCoreVPAExp!AX$75</f>
        <v>1.9872572966999999E-2</v>
      </c>
      <c r="BA8" s="25">
        <f>1/1000*[1]PaperSectorMinusCoreVPAExp!AY$75</f>
        <v>7.8061750249999989E-3</v>
      </c>
      <c r="BB8" s="25">
        <f>1/1000*[1]PaperSectorMinusCoreVPAExp!AZ$75</f>
        <v>0</v>
      </c>
      <c r="BC8" s="226">
        <f>1/1000*[1]PaperSectorMinusCoreVPAExp!BA$75</f>
        <v>0</v>
      </c>
      <c r="BD8" s="398"/>
    </row>
    <row r="9" spans="1:56">
      <c r="B9" s="23" t="s">
        <v>31</v>
      </c>
      <c r="C9" s="24">
        <f>1/$A$1*[1]PaperSectorMinusCoreVPAExp!$B$211</f>
        <v>2.8447007976470585E-2</v>
      </c>
      <c r="D9" s="25">
        <f>1/$A$1*[1]PaperSectorMinusCoreVPAExp!$C$211</f>
        <v>3.6401516666666661E-2</v>
      </c>
      <c r="E9" s="25">
        <f>1/$A$1*[1]PaperSectorMinusCoreVPAExp!$D$211</f>
        <v>3.9639609449999981E-2</v>
      </c>
      <c r="F9" s="25">
        <f>1/$A$1*[1]PaperSectorMinusCoreVPAExp!$E$211</f>
        <v>4.4811842303846147E-2</v>
      </c>
      <c r="G9" s="25">
        <f>1/$A$1*[1]PaperSectorMinusCoreVPAExp!$F$211</f>
        <v>5.8497475050000004E-2</v>
      </c>
      <c r="H9" s="25">
        <f>1/$A$1*[1]PaperSectorMinusCoreVPAExp!$G$211</f>
        <v>8.9296204900000023E-2</v>
      </c>
      <c r="I9" s="25">
        <f>1/$A$1*[1]PaperSectorMinusCoreVPAExp!$H$211</f>
        <v>6.8614589958333291E-2</v>
      </c>
      <c r="J9" s="26">
        <f>1/$A$1*[1]PaperSectorMinusCoreVPAExp!$I$211</f>
        <v>8.8803906219362752E-2</v>
      </c>
      <c r="K9" s="26">
        <f>1/$A$1*[1]PaperSectorMinusCoreVPAExp!$J$211</f>
        <v>5.893975178333332E-2</v>
      </c>
      <c r="L9" s="26">
        <f>1/$A$1*[1]PaperSectorMinusCoreVPAExp!K$211</f>
        <v>5.4357833250000008E-2</v>
      </c>
      <c r="M9" s="26">
        <f>1/$A$1*[1]PaperSectorMinusCoreVPAExp!L$211</f>
        <v>7.0277937741666643E-2</v>
      </c>
      <c r="N9" s="26">
        <f>1/$A$1*[1]PaperSectorMinusCoreVPAExp!M$211</f>
        <v>6.3965838549999987E-2</v>
      </c>
      <c r="O9" s="26">
        <f>1/$A$1*[1]PaperSectorMinusCoreVPAExp!N$211</f>
        <v>7.7126647434068135E-2</v>
      </c>
      <c r="P9" s="26">
        <f>1/$A$1*[1]PaperSectorMinusCoreVPAExp!O$211</f>
        <v>9.8120596984848471E-2</v>
      </c>
      <c r="Q9" s="26">
        <f>1/$A$1*[1]PaperSectorMinusCoreVPAExp!P$211</f>
        <v>9.4495004699999982E-2</v>
      </c>
      <c r="R9" s="26">
        <f>1/$A$1*[1]PaperSectorMinusCoreVPAExp!Q$211</f>
        <v>0.105857212625</v>
      </c>
      <c r="S9" s="26">
        <f>1/$A$1*[1]PaperSectorMinusCoreVPAExp!R$211</f>
        <v>9.4003922179978341E-2</v>
      </c>
      <c r="T9" s="26">
        <f>1/$A$1*[1]PaperSectorMinusCoreVPAExp!S$211</f>
        <v>7.3925620941666631E-2</v>
      </c>
      <c r="U9" s="26">
        <f>1/$A$1*[1]PaperSectorMinusCoreVPAExp!T$211</f>
        <v>8.4340572466666666E-2</v>
      </c>
      <c r="V9" s="26">
        <f>1/$A$1*[1]PaperSectorMinusCoreVPAExp!U$211</f>
        <v>8.9363363558333311E-2</v>
      </c>
      <c r="W9" s="26">
        <f>1/$A$1*[1]PaperSectorMinusCoreVPAExp!V$211</f>
        <v>5.9911014324999991E-2</v>
      </c>
      <c r="X9" s="26">
        <f>1/$A$1*[1]PaperSectorMinusCoreVPAExp!W$211</f>
        <v>8.7480883783333338E-2</v>
      </c>
      <c r="Y9" s="26">
        <f>1/$A$1*[1]PaperSectorMinusCoreVPAExp!X$211</f>
        <v>5.0277796177447528E-2</v>
      </c>
      <c r="Z9" s="26">
        <f>1/$A$1*[1]PaperSectorMinusCoreVPAExp!Y$211</f>
        <v>3.380325762918153E-2</v>
      </c>
      <c r="AA9" s="26">
        <f>1/$A$1*[1]PaperSectorMinusCoreVPAExp!Z$211</f>
        <v>3.380325762918153E-2</v>
      </c>
      <c r="AB9" s="26">
        <f>1/$A$1*[1]PaperSectorMinusCoreVPAExp!AA$211</f>
        <v>3.380325762918153E-2</v>
      </c>
      <c r="AC9" s="7"/>
      <c r="AD9" s="24">
        <f>1/1000*[1]PaperSectorMinusCoreVPAExp!AB$211</f>
        <v>9.2242089270090002E-3</v>
      </c>
      <c r="AE9" s="25">
        <f>1/1000*[1]PaperSectorMinusCoreVPAExp!AC$211</f>
        <v>1.4178385104799998E-2</v>
      </c>
      <c r="AF9" s="25">
        <f>1/1000*[1]PaperSectorMinusCoreVPAExp!AD$211</f>
        <v>1.5358415342400001E-2</v>
      </c>
      <c r="AG9" s="25">
        <f>1/1000*[1]PaperSectorMinusCoreVPAExp!AE$211</f>
        <v>1.7810993995199996E-2</v>
      </c>
      <c r="AH9" s="25">
        <f>1/1000*[1]PaperSectorMinusCoreVPAExp!AF$211</f>
        <v>2.5460830588899998E-2</v>
      </c>
      <c r="AI9" s="25">
        <f>1/1000*[1]PaperSectorMinusCoreVPAExp!AG$211</f>
        <v>3.4418901102299997E-2</v>
      </c>
      <c r="AJ9" s="25">
        <f>1/1000*[1]PaperSectorMinusCoreVPAExp!AH$211</f>
        <v>3.1484530357200002E-2</v>
      </c>
      <c r="AK9" s="25">
        <f>1/1000*[1]PaperSectorMinusCoreVPAExp!AI$211</f>
        <v>4.0286716397000003E-2</v>
      </c>
      <c r="AL9" s="25">
        <f>1/1000*[1]PaperSectorMinusCoreVPAExp!AJ$211</f>
        <v>3.4206047020399998E-2</v>
      </c>
      <c r="AM9" s="25">
        <f>1/1000*[1]PaperSectorMinusCoreVPAExp!AK$211</f>
        <v>2.9661960464400002E-2</v>
      </c>
      <c r="AN9" s="25">
        <f>1/1000*[1]PaperSectorMinusCoreVPAExp!AL$211</f>
        <v>3.6284104089000006E-2</v>
      </c>
      <c r="AO9" s="25">
        <f>1/1000*[1]PaperSectorMinusCoreVPAExp!AM$211</f>
        <v>4.1367969647999998E-2</v>
      </c>
      <c r="AP9" s="25">
        <f>1/1000*[1]PaperSectorMinusCoreVPAExp!AN$211</f>
        <v>4.6467948753599997E-2</v>
      </c>
      <c r="AQ9" s="25">
        <f>1/1000*[1]PaperSectorMinusCoreVPAExp!AO$211</f>
        <v>5.8694954507999997E-2</v>
      </c>
      <c r="AR9" s="25">
        <f>1/1000*[1]PaperSectorMinusCoreVPAExp!AP$211</f>
        <v>5.7269003241500006E-2</v>
      </c>
      <c r="AS9" s="25">
        <f>1/1000*[1]PaperSectorMinusCoreVPAExp!AQ$211</f>
        <v>4.8321221374999987E-2</v>
      </c>
      <c r="AT9" s="25">
        <f>1/1000*[1]PaperSectorMinusCoreVPAExp!AR$211</f>
        <v>3.2058653236399996E-2</v>
      </c>
      <c r="AU9" s="25">
        <f>1/1000*[1]PaperSectorMinusCoreVPAExp!AS$211</f>
        <v>2.8228121178399995E-2</v>
      </c>
      <c r="AV9" s="25">
        <f>1/1000*[1]PaperSectorMinusCoreVPAExp!AT$211</f>
        <v>2.9509968232E-2</v>
      </c>
      <c r="AW9" s="25">
        <f>1/1000*[1]PaperSectorMinusCoreVPAExp!AU$211</f>
        <v>3.5208175364500001E-2</v>
      </c>
      <c r="AX9" s="25">
        <f>1/1000*[1]PaperSectorMinusCoreVPAExp!AV$211</f>
        <v>2.5073773142800002E-2</v>
      </c>
      <c r="AY9" s="25">
        <f>1/1000*[1]PaperSectorMinusCoreVPAExp!AW$211</f>
        <v>3.6566210038999999E-2</v>
      </c>
      <c r="AZ9" s="25">
        <f>1/1000*[1]PaperSectorMinusCoreVPAExp!AX$211</f>
        <v>3.7219774995000003E-2</v>
      </c>
      <c r="BA9" s="25">
        <f>1/1000*[1]PaperSectorMinusCoreVPAExp!AY$211</f>
        <v>2.6836167277699996E-2</v>
      </c>
      <c r="BB9" s="25">
        <f>1/1000*[1]PaperSectorMinusCoreVPAExp!AZ$211</f>
        <v>0</v>
      </c>
      <c r="BC9" s="226">
        <f>1/1000*[1]PaperSectorMinusCoreVPAExp!BA$211</f>
        <v>0</v>
      </c>
      <c r="BD9" s="398"/>
    </row>
    <row r="10" spans="1:56">
      <c r="B10" s="27" t="s">
        <v>15</v>
      </c>
      <c r="C10" s="28">
        <f t="shared" ref="C10:AB10" si="2">SUM(C6:C6)-SUM(C7:C9)</f>
        <v>0.20531876997156856</v>
      </c>
      <c r="D10" s="29">
        <f t="shared" si="2"/>
        <v>0.18996002451666663</v>
      </c>
      <c r="E10" s="29">
        <f t="shared" si="2"/>
        <v>0.11757698745</v>
      </c>
      <c r="F10" s="29">
        <f t="shared" si="2"/>
        <v>0.12740424560876068</v>
      </c>
      <c r="G10" s="29">
        <f t="shared" si="2"/>
        <v>0.17665701659999999</v>
      </c>
      <c r="H10" s="29">
        <f t="shared" si="2"/>
        <v>0.15501670653333344</v>
      </c>
      <c r="I10" s="29">
        <f t="shared" si="2"/>
        <v>0.17701888465277776</v>
      </c>
      <c r="J10" s="30">
        <f t="shared" si="2"/>
        <v>0.21947509659305575</v>
      </c>
      <c r="K10" s="30">
        <f t="shared" si="2"/>
        <v>0.21368115561666667</v>
      </c>
      <c r="L10" s="30">
        <f t="shared" si="2"/>
        <v>0.19218137367499999</v>
      </c>
      <c r="M10" s="30">
        <f t="shared" si="2"/>
        <v>0.13569311352810459</v>
      </c>
      <c r="N10" s="30">
        <f t="shared" si="2"/>
        <v>0.17895818352499998</v>
      </c>
      <c r="O10" s="30">
        <f t="shared" si="2"/>
        <v>0.10677697412248799</v>
      </c>
      <c r="P10" s="30">
        <f t="shared" si="2"/>
        <v>0.13497229816505835</v>
      </c>
      <c r="Q10" s="30">
        <f t="shared" si="2"/>
        <v>9.0061966516666814E-2</v>
      </c>
      <c r="R10" s="30">
        <f t="shared" si="2"/>
        <v>9.5023297737500012E-2</v>
      </c>
      <c r="S10" s="30">
        <f t="shared" si="2"/>
        <v>9.7872777124572707E-2</v>
      </c>
      <c r="T10" s="30">
        <f t="shared" si="2"/>
        <v>9.6808859750420861E-2</v>
      </c>
      <c r="U10" s="30">
        <f t="shared" si="2"/>
        <v>6.9007533183333358E-2</v>
      </c>
      <c r="V10" s="30">
        <f t="shared" si="2"/>
        <v>9.1812532652380929E-2</v>
      </c>
      <c r="W10" s="30">
        <f t="shared" si="2"/>
        <v>5.9288817274999961E-2</v>
      </c>
      <c r="X10" s="30">
        <f t="shared" si="2"/>
        <v>7.5306070617424253E-2</v>
      </c>
      <c r="Y10" s="30">
        <f t="shared" si="2"/>
        <v>5.6139982216351275E-2</v>
      </c>
      <c r="Z10" s="30">
        <f t="shared" si="2"/>
        <v>2.537309573527928E-2</v>
      </c>
      <c r="AA10" s="30">
        <f t="shared" si="2"/>
        <v>2.537309573527928E-2</v>
      </c>
      <c r="AB10" s="30">
        <f t="shared" si="2"/>
        <v>2.537309573527928E-2</v>
      </c>
      <c r="AC10" s="7"/>
      <c r="AD10" s="31">
        <f t="shared" ref="AD10:BC10" si="3">SUM(AD6:AD6)-SUM(AD7:AD9)</f>
        <v>3.0774944021435997E-2</v>
      </c>
      <c r="AE10" s="32">
        <f t="shared" si="3"/>
        <v>2.7404250351600018E-2</v>
      </c>
      <c r="AF10" s="32">
        <f t="shared" si="3"/>
        <v>1.7567544028800008E-2</v>
      </c>
      <c r="AG10" s="32">
        <f t="shared" si="3"/>
        <v>2.3047866295999989E-2</v>
      </c>
      <c r="AH10" s="32">
        <f t="shared" si="3"/>
        <v>3.0380936478200019E-2</v>
      </c>
      <c r="AI10" s="32">
        <f t="shared" si="3"/>
        <v>3.2728971646799998E-2</v>
      </c>
      <c r="AJ10" s="32">
        <f t="shared" si="3"/>
        <v>4.0557337751600031E-2</v>
      </c>
      <c r="AK10" s="32">
        <f t="shared" si="3"/>
        <v>5.4144993116999968E-2</v>
      </c>
      <c r="AL10" s="32">
        <f t="shared" si="3"/>
        <v>6.3819526923999975E-2</v>
      </c>
      <c r="AM10" s="32">
        <f t="shared" si="3"/>
        <v>4.1969855593600003E-2</v>
      </c>
      <c r="AN10" s="32">
        <f t="shared" si="3"/>
        <v>3.4148568427199988E-2</v>
      </c>
      <c r="AO10" s="32">
        <f t="shared" si="3"/>
        <v>5.1463484448000002E-2</v>
      </c>
      <c r="AP10" s="32">
        <f t="shared" si="3"/>
        <v>3.1016310547199999E-2</v>
      </c>
      <c r="AQ10" s="32">
        <f t="shared" si="3"/>
        <v>4.0939318659899998E-2</v>
      </c>
      <c r="AR10" s="32">
        <f t="shared" si="3"/>
        <v>2.7346690254499983E-2</v>
      </c>
      <c r="AS10" s="32">
        <f t="shared" si="3"/>
        <v>2.2695456024499988E-2</v>
      </c>
      <c r="AT10" s="32">
        <f t="shared" si="3"/>
        <v>2.26627381209E-2</v>
      </c>
      <c r="AU10" s="32">
        <f t="shared" si="3"/>
        <v>2.4575789781399973E-2</v>
      </c>
      <c r="AV10" s="32">
        <f t="shared" si="3"/>
        <v>2.5677149651E-2</v>
      </c>
      <c r="AW10" s="32">
        <f t="shared" si="3"/>
        <v>2.7425974473000006E-2</v>
      </c>
      <c r="AX10" s="32">
        <f t="shared" si="3"/>
        <v>2.0947742403999992E-2</v>
      </c>
      <c r="AY10" s="32">
        <f t="shared" si="3"/>
        <v>2.8315577751700002E-2</v>
      </c>
      <c r="AZ10" s="32">
        <f t="shared" si="3"/>
        <v>2.8111531383000002E-2</v>
      </c>
      <c r="BA10" s="32">
        <f t="shared" si="3"/>
        <v>1.3491038409200011E-2</v>
      </c>
      <c r="BB10" s="32">
        <f t="shared" si="3"/>
        <v>0</v>
      </c>
      <c r="BC10" s="237">
        <f t="shared" si="3"/>
        <v>0</v>
      </c>
      <c r="BD10" s="398"/>
    </row>
    <row r="11" spans="1:56" ht="17.149999999999999" customHeight="1">
      <c r="B11" s="34" t="s">
        <v>86</v>
      </c>
      <c r="C11" s="40">
        <f>1/$A$1*[1]PaperSectorMinusCoreVPAExp!$B$268</f>
        <v>0.40156999311960795</v>
      </c>
      <c r="D11" s="41">
        <f>1/$A$1*[1]PaperSectorMinusCoreVPAExp!$C$268</f>
        <v>0.36367354092500004</v>
      </c>
      <c r="E11" s="41">
        <f>1/$A$1*[1]PaperSectorMinusCoreVPAExp!$D$268</f>
        <v>0.50352754135</v>
      </c>
      <c r="F11" s="41">
        <f>1/$A$1*[1]PaperSectorMinusCoreVPAExp!$E$268</f>
        <v>0.53007214521880353</v>
      </c>
      <c r="G11" s="41">
        <f>1/$A$1*[1]PaperSectorMinusCoreVPAExp!$F$268</f>
        <v>0.53837824153333314</v>
      </c>
      <c r="H11" s="41">
        <f>1/$A$1*[1]PaperSectorMinusCoreVPAExp!$G$268</f>
        <v>0.50547607439166653</v>
      </c>
      <c r="I11" s="41">
        <f>1/$A$1*[1]PaperSectorMinusCoreVPAExp!$H$268</f>
        <v>0.6049249919166666</v>
      </c>
      <c r="J11" s="42">
        <f>1/$A$1*[1]PaperSectorMinusCoreVPAExp!$I$268</f>
        <v>0.53424853055408494</v>
      </c>
      <c r="K11" s="42">
        <f>1/$A$1*[1]PaperSectorMinusCoreVPAExp!$J$268</f>
        <v>0.54782603873333324</v>
      </c>
      <c r="L11" s="42">
        <f>1/$A$1*[1]PaperSectorMinusCoreVPAExp!K$268</f>
        <v>0.32106768086388882</v>
      </c>
      <c r="M11" s="42">
        <f>1/$A$1*[1]PaperSectorMinusCoreVPAExp!L$268</f>
        <v>0.37135458898272988</v>
      </c>
      <c r="N11" s="42">
        <f>1/$A$1*[1]PaperSectorMinusCoreVPAExp!M$268</f>
        <v>0.37533023463888893</v>
      </c>
      <c r="O11" s="42">
        <f>1/$A$1*[1]PaperSectorMinusCoreVPAExp!N$268</f>
        <v>0.40072232007478514</v>
      </c>
      <c r="P11" s="42">
        <f>1/$A$1*[1]PaperSectorMinusCoreVPAExp!O$268</f>
        <v>0.3553401281440296</v>
      </c>
      <c r="Q11" s="42">
        <f>1/$A$1*[1]PaperSectorMinusCoreVPAExp!P$268</f>
        <v>0.38483212109166676</v>
      </c>
      <c r="R11" s="42">
        <f>1/$A$1*[1]PaperSectorMinusCoreVPAExp!Q$268</f>
        <v>0.44644069248333329</v>
      </c>
      <c r="S11" s="42">
        <f>1/$A$1*[1]PaperSectorMinusCoreVPAExp!R$268</f>
        <v>0.40203095799548916</v>
      </c>
      <c r="T11" s="42">
        <f>1/$A$1*[1]PaperSectorMinusCoreVPAExp!S$268</f>
        <v>0.35059172304015152</v>
      </c>
      <c r="U11" s="42">
        <f>1/$A$1*[1]PaperSectorMinusCoreVPAExp!T$268</f>
        <v>0.40679206678333335</v>
      </c>
      <c r="V11" s="42">
        <f>1/$A$1*[1]PaperSectorMinusCoreVPAExp!U$268</f>
        <v>0.38806509485892865</v>
      </c>
      <c r="W11" s="42">
        <f>1/$A$1*[1]PaperSectorMinusCoreVPAExp!V$268</f>
        <v>0.31511280770166678</v>
      </c>
      <c r="X11" s="42">
        <f>1/$A$1*[1]PaperSectorMinusCoreVPAExp!W$268</f>
        <v>0.41031297891444446</v>
      </c>
      <c r="Y11" s="42">
        <f>1/$A$1*[1]PaperSectorMinusCoreVPAExp!X$268</f>
        <v>0.37054554620822566</v>
      </c>
      <c r="Z11" s="42">
        <f>1/$A$1*[1]PaperSectorMinusCoreVPAExp!Y$268</f>
        <v>0.12049781331148246</v>
      </c>
      <c r="AA11" s="42">
        <f>1/$A$1*[1]PaperSectorMinusCoreVPAExp!Z$268</f>
        <v>0.12049781331148246</v>
      </c>
      <c r="AB11" s="42">
        <f>1/$A$1*[1]PaperSectorMinusCoreVPAExp!AA$268</f>
        <v>0.12049781331148246</v>
      </c>
      <c r="AC11" s="21"/>
      <c r="AD11" s="35">
        <f>1/1000*[1]PaperSectorMinusCoreVPAExp!AB$268</f>
        <v>0.11651020741491601</v>
      </c>
      <c r="AE11" s="36">
        <f>1/1000*[1]PaperSectorMinusCoreVPAExp!AC$268</f>
        <v>0.10081410870439998</v>
      </c>
      <c r="AF11" s="36">
        <f>1/1000*[1]PaperSectorMinusCoreVPAExp!AD$268</f>
        <v>0.126050115888</v>
      </c>
      <c r="AG11" s="36">
        <f>1/1000*[1]PaperSectorMinusCoreVPAExp!AE$268</f>
        <v>0.14881997970559999</v>
      </c>
      <c r="AH11" s="36">
        <f>1/1000*[1]PaperSectorMinusCoreVPAExp!AF$268</f>
        <v>0.14942038894510001</v>
      </c>
      <c r="AI11" s="36">
        <f>1/1000*[1]PaperSectorMinusCoreVPAExp!AG$268</f>
        <v>0.14638053105389998</v>
      </c>
      <c r="AJ11" s="36">
        <f>1/1000*[1]PaperSectorMinusCoreVPAExp!AH$268</f>
        <v>0.2014828850184</v>
      </c>
      <c r="AK11" s="36">
        <f>1/1000*[1]PaperSectorMinusCoreVPAExp!AI$268</f>
        <v>0.19018815803299999</v>
      </c>
      <c r="AL11" s="36">
        <f>1/1000*[1]PaperSectorMinusCoreVPAExp!AJ$268</f>
        <v>0.20136209343720002</v>
      </c>
      <c r="AM11" s="36">
        <f>1/1000*[1]PaperSectorMinusCoreVPAExp!AK$268</f>
        <v>0.12170048161040001</v>
      </c>
      <c r="AN11" s="36">
        <f>1/1000*[1]PaperSectorMinusCoreVPAExp!AL$268</f>
        <v>0.14186476905119999</v>
      </c>
      <c r="AO11" s="36">
        <f>1/1000*[1]PaperSectorMinusCoreVPAExp!AM$268</f>
        <v>0.14701119547199998</v>
      </c>
      <c r="AP11" s="36">
        <f>1/1000*[1]PaperSectorMinusCoreVPAExp!AN$268</f>
        <v>0.13804246575679999</v>
      </c>
      <c r="AQ11" s="36">
        <f>1/1000*[1]PaperSectorMinusCoreVPAExp!AO$268</f>
        <v>0.1237665341394</v>
      </c>
      <c r="AR11" s="36">
        <f>1/1000*[1]PaperSectorMinusCoreVPAExp!AP$268</f>
        <v>0.12985168975099998</v>
      </c>
      <c r="AS11" s="36">
        <f>1/1000*[1]PaperSectorMinusCoreVPAExp!AQ$268</f>
        <v>0.13428728402249998</v>
      </c>
      <c r="AT11" s="36">
        <f>1/1000*[1]PaperSectorMinusCoreVPAExp!AR$268</f>
        <v>0.1206422840108</v>
      </c>
      <c r="AU11" s="36">
        <f>1/1000*[1]PaperSectorMinusCoreVPAExp!AS$268</f>
        <v>0.11093170149489999</v>
      </c>
      <c r="AV11" s="36">
        <f>1/1000*[1]PaperSectorMinusCoreVPAExp!AT$268</f>
        <v>0.115971080979</v>
      </c>
      <c r="AW11" s="36">
        <f>1/1000*[1]PaperSectorMinusCoreVPAExp!AU$268</f>
        <v>0.11495263222049999</v>
      </c>
      <c r="AX11" s="36">
        <f>1/1000*[1]PaperSectorMinusCoreVPAExp!AV$268</f>
        <v>0.101684920389</v>
      </c>
      <c r="AY11" s="36">
        <f>1/1000*[1]PaperSectorMinusCoreVPAExp!AW$268</f>
        <v>0.1371996279745</v>
      </c>
      <c r="AZ11" s="36">
        <f>1/1000*[1]PaperSectorMinusCoreVPAExp!AX$268</f>
        <v>0.192130120962</v>
      </c>
      <c r="BA11" s="36">
        <f>1/1000*[1]PaperSectorMinusCoreVPAExp!AY$268</f>
        <v>6.5824093166699987E-2</v>
      </c>
      <c r="BB11" s="36">
        <f>1/1000*[1]PaperSectorMinusCoreVPAExp!AZ$268</f>
        <v>0</v>
      </c>
      <c r="BC11" s="236">
        <f>1/1000*[1]PaperSectorMinusCoreVPAExp!BA$268</f>
        <v>0</v>
      </c>
      <c r="BD11" s="398"/>
    </row>
    <row r="12" spans="1:56">
      <c r="B12" s="23" t="s">
        <v>87</v>
      </c>
      <c r="C12" s="24">
        <f>1/$A$1*[1]PaperSectorMinusCoreVPAExp!$B$39</f>
        <v>6.6534268942647051E-2</v>
      </c>
      <c r="D12" s="25">
        <f>1/$A$1*[1]PaperSectorMinusCoreVPAExp!$C$39</f>
        <v>7.1437339458333332E-2</v>
      </c>
      <c r="E12" s="25">
        <f>1/$A$1*[1]PaperSectorMinusCoreVPAExp!$D$39</f>
        <v>9.0916421049999988E-2</v>
      </c>
      <c r="F12" s="25">
        <f>1/$A$1*[1]PaperSectorMinusCoreVPAExp!$E$39</f>
        <v>8.1150506531410246E-2</v>
      </c>
      <c r="G12" s="25">
        <f>1/$A$1*[1]PaperSectorMinusCoreVPAExp!$F$39</f>
        <v>0.10772221990833331</v>
      </c>
      <c r="H12" s="25">
        <f>1/$A$1*[1]PaperSectorMinusCoreVPAExp!$G$39</f>
        <v>8.5568538066666644E-2</v>
      </c>
      <c r="I12" s="25">
        <f>1/$A$1*[1]PaperSectorMinusCoreVPAExp!$H$39</f>
        <v>8.0628897999999977E-2</v>
      </c>
      <c r="J12" s="26">
        <f>1/$A$1*[1]PaperSectorMinusCoreVPAExp!$I$39</f>
        <v>5.7213874475000003E-2</v>
      </c>
      <c r="K12" s="26">
        <f>1/$A$1*[1]PaperSectorMinusCoreVPAExp!$J$39</f>
        <v>4.8538903933333322E-2</v>
      </c>
      <c r="L12" s="26">
        <f>1/$A$1*[1]PaperSectorMinusCoreVPAExp!K$39</f>
        <v>2.0261233124999996E-2</v>
      </c>
      <c r="M12" s="26">
        <f>1/$A$1*[1]PaperSectorMinusCoreVPAExp!L$39</f>
        <v>1.6794793930769228E-2</v>
      </c>
      <c r="N12" s="26">
        <f>1/$A$1*[1]PaperSectorMinusCoreVPAExp!M$39</f>
        <v>1.8667344299999999E-2</v>
      </c>
      <c r="O12" s="26">
        <f>1/$A$1*[1]PaperSectorMinusCoreVPAExp!N$39</f>
        <v>2.1823536370793459E-2</v>
      </c>
      <c r="P12" s="26">
        <f>1/$A$1*[1]PaperSectorMinusCoreVPAExp!O$39</f>
        <v>1.2370934995833334E-2</v>
      </c>
      <c r="Q12" s="26">
        <f>1/$A$1*[1]PaperSectorMinusCoreVPAExp!P$39</f>
        <v>1.2337320508333333E-2</v>
      </c>
      <c r="R12" s="26">
        <f>1/$A$1*[1]PaperSectorMinusCoreVPAExp!Q$39</f>
        <v>1.460096703333333E-2</v>
      </c>
      <c r="S12" s="26">
        <f>1/$A$1*[1]PaperSectorMinusCoreVPAExp!R$39</f>
        <v>1.9400773278146856E-2</v>
      </c>
      <c r="T12" s="26">
        <f>1/$A$1*[1]PaperSectorMinusCoreVPAExp!S$39</f>
        <v>2.0808511435101009E-2</v>
      </c>
      <c r="U12" s="26">
        <f>1/$A$1*[1]PaperSectorMinusCoreVPAExp!T$39</f>
        <v>2.8285864666666667E-2</v>
      </c>
      <c r="V12" s="26">
        <f>1/$A$1*[1]PaperSectorMinusCoreVPAExp!U$39</f>
        <v>2.9324685495833336E-2</v>
      </c>
      <c r="W12" s="26">
        <f>1/$A$1*[1]PaperSectorMinusCoreVPAExp!V$39</f>
        <v>4.1719915495833329E-2</v>
      </c>
      <c r="X12" s="26">
        <f>1/$A$1*[1]PaperSectorMinusCoreVPAExp!W$39</f>
        <v>5.5636221141969699E-2</v>
      </c>
      <c r="Y12" s="26">
        <f>1/$A$1*[1]PaperSectorMinusCoreVPAExp!X$39</f>
        <v>3.1049655891666677E-2</v>
      </c>
      <c r="Z12" s="26">
        <f>1/$A$1*[1]PaperSectorMinusCoreVPAExp!Y$39</f>
        <v>1.0996612997448753E-2</v>
      </c>
      <c r="AA12" s="26">
        <f>1/$A$1*[1]PaperSectorMinusCoreVPAExp!Z$39</f>
        <v>1.0996612997448753E-2</v>
      </c>
      <c r="AB12" s="26">
        <f>1/$A$1*[1]PaperSectorMinusCoreVPAExp!AA$39</f>
        <v>1.0996612997448753E-2</v>
      </c>
      <c r="AC12" s="7"/>
      <c r="AD12" s="24">
        <f>1/1000*[1]PaperSectorMinusCoreVPAExp!AB$39</f>
        <v>2.1630443819940001E-2</v>
      </c>
      <c r="AE12" s="25">
        <f>1/1000*[1]PaperSectorMinusCoreVPAExp!AC$39</f>
        <v>2.2085253292399999E-2</v>
      </c>
      <c r="AF12" s="25">
        <f>1/1000*[1]PaperSectorMinusCoreVPAExp!AD$39</f>
        <v>2.6474215675199995E-2</v>
      </c>
      <c r="AG12" s="25">
        <f>1/1000*[1]PaperSectorMinusCoreVPAExp!AE$39</f>
        <v>2.7226842619200001E-2</v>
      </c>
      <c r="AH12" s="25">
        <f>1/1000*[1]PaperSectorMinusCoreVPAExp!AF$39</f>
        <v>2.7415635609599996E-2</v>
      </c>
      <c r="AI12" s="25">
        <f>1/1000*[1]PaperSectorMinusCoreVPAExp!AG$39</f>
        <v>2.5997349335100003E-2</v>
      </c>
      <c r="AJ12" s="25">
        <f>1/1000*[1]PaperSectorMinusCoreVPAExp!AH$39</f>
        <v>2.4212499460400001E-2</v>
      </c>
      <c r="AK12" s="25">
        <f>1/1000*[1]PaperSectorMinusCoreVPAExp!AI$39</f>
        <v>2.1419219691499999E-2</v>
      </c>
      <c r="AL12" s="25">
        <f>1/1000*[1]PaperSectorMinusCoreVPAExp!AJ$39</f>
        <v>2.01550327892E-2</v>
      </c>
      <c r="AM12" s="25">
        <f>1/1000*[1]PaperSectorMinusCoreVPAExp!AK$39</f>
        <v>1.1968181825600001E-2</v>
      </c>
      <c r="AN12" s="25">
        <f>1/1000*[1]PaperSectorMinusCoreVPAExp!AL$39</f>
        <v>1.2933986566499999E-2</v>
      </c>
      <c r="AO12" s="25">
        <f>1/1000*[1]PaperSectorMinusCoreVPAExp!AM$39</f>
        <v>1.1105203391999998E-2</v>
      </c>
      <c r="AP12" s="25">
        <f>1/1000*[1]PaperSectorMinusCoreVPAExp!AN$39</f>
        <v>1.04626030608E-2</v>
      </c>
      <c r="AQ12" s="25">
        <f>1/1000*[1]PaperSectorMinusCoreVPAExp!AO$39</f>
        <v>8.0249565953999999E-3</v>
      </c>
      <c r="AR12" s="25">
        <f>1/1000*[1]PaperSectorMinusCoreVPAExp!AP$39</f>
        <v>6.8721112975000005E-3</v>
      </c>
      <c r="AS12" s="25">
        <f>1/1000*[1]PaperSectorMinusCoreVPAExp!AQ$39</f>
        <v>7.8455540939999981E-3</v>
      </c>
      <c r="AT12" s="25">
        <f>1/1000*[1]PaperSectorMinusCoreVPAExp!AR$39</f>
        <v>8.8981831407999989E-3</v>
      </c>
      <c r="AU12" s="25">
        <f>1/1000*[1]PaperSectorMinusCoreVPAExp!AS$39</f>
        <v>8.5025209840999989E-3</v>
      </c>
      <c r="AV12" s="25">
        <f>1/1000*[1]PaperSectorMinusCoreVPAExp!AT$39</f>
        <v>8.889440145E-3</v>
      </c>
      <c r="AW12" s="25">
        <f>1/1000*[1]PaperSectorMinusCoreVPAExp!AU$39</f>
        <v>1.15286860065E-2</v>
      </c>
      <c r="AX12" s="25">
        <f>1/1000*[1]PaperSectorMinusCoreVPAExp!AV$39</f>
        <v>1.54028765362E-2</v>
      </c>
      <c r="AY12" s="25">
        <f>1/1000*[1]PaperSectorMinusCoreVPAExp!AW$39</f>
        <v>1.9400724586600002E-2</v>
      </c>
      <c r="AZ12" s="25">
        <f>1/1000*[1]PaperSectorMinusCoreVPAExp!AX$39</f>
        <v>1.7518688343000001E-2</v>
      </c>
      <c r="BA12" s="25">
        <f>1/1000*[1]PaperSectorMinusCoreVPAExp!AY$39</f>
        <v>5.5889142287000003E-3</v>
      </c>
      <c r="BB12" s="25">
        <f>1/1000*[1]PaperSectorMinusCoreVPAExp!AZ$39</f>
        <v>0</v>
      </c>
      <c r="BC12" s="226">
        <f>1/1000*[1]PaperSectorMinusCoreVPAExp!BA$39</f>
        <v>0</v>
      </c>
      <c r="BD12" s="398"/>
    </row>
    <row r="13" spans="1:56">
      <c r="B13" s="23" t="s">
        <v>27</v>
      </c>
      <c r="C13" s="24">
        <f>1/$A$1*[1]PaperSectorMinusCoreVPAExp!$B$147</f>
        <v>2.927374372549019E-2</v>
      </c>
      <c r="D13" s="25">
        <f>1/$A$1*[1]PaperSectorMinusCoreVPAExp!$C$147</f>
        <v>5.9072456936111101E-2</v>
      </c>
      <c r="E13" s="25">
        <f>1/$A$1*[1]PaperSectorMinusCoreVPAExp!$D$147</f>
        <v>6.5895132449999991E-2</v>
      </c>
      <c r="F13" s="25">
        <f>1/$A$1*[1]PaperSectorMinusCoreVPAExp!$E$147</f>
        <v>0.11316900083846156</v>
      </c>
      <c r="G13" s="25">
        <f>1/$A$1*[1]PaperSectorMinusCoreVPAExp!$F$147</f>
        <v>0.14810999851666665</v>
      </c>
      <c r="H13" s="25">
        <f>1/$A$1*[1]PaperSectorMinusCoreVPAExp!$G$147</f>
        <v>0.12309602431666666</v>
      </c>
      <c r="I13" s="25">
        <f>1/$A$1*[1]PaperSectorMinusCoreVPAExp!$H$147</f>
        <v>0.16238731833333334</v>
      </c>
      <c r="J13" s="26">
        <f>1/$A$1*[1]PaperSectorMinusCoreVPAExp!$I$147</f>
        <v>0.14389442945555556</v>
      </c>
      <c r="K13" s="26">
        <f>1/$A$1*[1]PaperSectorMinusCoreVPAExp!$J$147</f>
        <v>0.21349654666666662</v>
      </c>
      <c r="L13" s="26">
        <f>1/$A$1*[1]PaperSectorMinusCoreVPAExp!K$147</f>
        <v>0.16611231497499998</v>
      </c>
      <c r="M13" s="26">
        <f>1/$A$1*[1]PaperSectorMinusCoreVPAExp!L$147</f>
        <v>0.23024022151225479</v>
      </c>
      <c r="N13" s="26">
        <f>1/$A$1*[1]PaperSectorMinusCoreVPAExp!M$147</f>
        <v>0.23806600363888888</v>
      </c>
      <c r="O13" s="26">
        <f>1/$A$1*[1]PaperSectorMinusCoreVPAExp!N$147</f>
        <v>0.25713936860027897</v>
      </c>
      <c r="P13" s="26">
        <f>1/$A$1*[1]PaperSectorMinusCoreVPAExp!O$147</f>
        <v>0.2317134914106061</v>
      </c>
      <c r="Q13" s="26">
        <f>1/$A$1*[1]PaperSectorMinusCoreVPAExp!P$147</f>
        <v>0.24162939911250006</v>
      </c>
      <c r="R13" s="26">
        <f>1/$A$1*[1]PaperSectorMinusCoreVPAExp!Q$147</f>
        <v>0.25545027068749998</v>
      </c>
      <c r="S13" s="26">
        <f>1/$A$1*[1]PaperSectorMinusCoreVPAExp!R$147</f>
        <v>0.19829083873409087</v>
      </c>
      <c r="T13" s="26">
        <f>1/$A$1*[1]PaperSectorMinusCoreVPAExp!S$147</f>
        <v>0.16934562253888888</v>
      </c>
      <c r="U13" s="26">
        <f>1/$A$1*[1]PaperSectorMinusCoreVPAExp!T$147</f>
        <v>0.20297308515000004</v>
      </c>
      <c r="V13" s="26">
        <f>1/$A$1*[1]PaperSectorMinusCoreVPAExp!U$147</f>
        <v>0.17698567202500004</v>
      </c>
      <c r="W13" s="26">
        <f>1/$A$1*[1]PaperSectorMinusCoreVPAExp!V$147</f>
        <v>0.12976108329166666</v>
      </c>
      <c r="X13" s="26">
        <f>1/$A$1*[1]PaperSectorMinusCoreVPAExp!W$147</f>
        <v>0.1575829081166667</v>
      </c>
      <c r="Y13" s="26">
        <f>1/$A$1*[1]PaperSectorMinusCoreVPAExp!X$147</f>
        <v>0.12114926100833336</v>
      </c>
      <c r="Z13" s="26">
        <f>1/$A$1*[1]PaperSectorMinusCoreVPAExp!Y$147</f>
        <v>3.4539330205555559E-2</v>
      </c>
      <c r="AA13" s="26">
        <f>1/$A$1*[1]PaperSectorMinusCoreVPAExp!Z$147</f>
        <v>3.4539330205555559E-2</v>
      </c>
      <c r="AB13" s="26">
        <f>1/$A$1*[1]PaperSectorMinusCoreVPAExp!AA$147</f>
        <v>3.4539330205555559E-2</v>
      </c>
      <c r="AC13" s="7"/>
      <c r="AD13" s="24">
        <f>1/1000*[1]PaperSectorMinusCoreVPAExp!AB$147</f>
        <v>7.1602164975869999E-3</v>
      </c>
      <c r="AE13" s="25">
        <f>1/1000*[1]PaperSectorMinusCoreVPAExp!AC$147</f>
        <v>1.2456664857199998E-2</v>
      </c>
      <c r="AF13" s="25">
        <f>1/1000*[1]PaperSectorMinusCoreVPAExp!AD$147</f>
        <v>1.5877615934400003E-2</v>
      </c>
      <c r="AG13" s="25">
        <f>1/1000*[1]PaperSectorMinusCoreVPAExp!AE$147</f>
        <v>2.6593378537599997E-2</v>
      </c>
      <c r="AH13" s="25">
        <f>1/1000*[1]PaperSectorMinusCoreVPAExp!AF$147</f>
        <v>3.4218083125100003E-2</v>
      </c>
      <c r="AI13" s="25">
        <f>1/1000*[1]PaperSectorMinusCoreVPAExp!AG$147</f>
        <v>3.1361040153299997E-2</v>
      </c>
      <c r="AJ13" s="25">
        <f>1/1000*[1]PaperSectorMinusCoreVPAExp!AH$147</f>
        <v>5.8700535510399998E-2</v>
      </c>
      <c r="AK13" s="25">
        <f>1/1000*[1]PaperSectorMinusCoreVPAExp!AI$147</f>
        <v>4.9240658866999999E-2</v>
      </c>
      <c r="AL13" s="25">
        <f>1/1000*[1]PaperSectorMinusCoreVPAExp!AJ$147</f>
        <v>6.9718195327599999E-2</v>
      </c>
      <c r="AM13" s="25">
        <f>1/1000*[1]PaperSectorMinusCoreVPAExp!AK$147</f>
        <v>4.6944141991999998E-2</v>
      </c>
      <c r="AN13" s="25">
        <f>1/1000*[1]PaperSectorMinusCoreVPAExp!AL$147</f>
        <v>5.8586968988100008E-2</v>
      </c>
      <c r="AO13" s="25">
        <f>1/1000*[1]PaperSectorMinusCoreVPAExp!AM$147</f>
        <v>6.5915502671999984E-2</v>
      </c>
      <c r="AP13" s="25">
        <f>1/1000*[1]PaperSectorMinusCoreVPAExp!AN$147</f>
        <v>6.1929495337599998E-2</v>
      </c>
      <c r="AQ13" s="25">
        <f>1/1000*[1]PaperSectorMinusCoreVPAExp!AO$147</f>
        <v>5.6720781669600005E-2</v>
      </c>
      <c r="AR13" s="25">
        <f>1/1000*[1]PaperSectorMinusCoreVPAExp!AP$147</f>
        <v>5.8334905288999997E-2</v>
      </c>
      <c r="AS13" s="25">
        <f>1/1000*[1]PaperSectorMinusCoreVPAExp!AQ$147</f>
        <v>5.3932840489499999E-2</v>
      </c>
      <c r="AT13" s="25">
        <f>1/1000*[1]PaperSectorMinusCoreVPAExp!AR$147</f>
        <v>4.0913645139199997E-2</v>
      </c>
      <c r="AU13" s="25">
        <f>1/1000*[1]PaperSectorMinusCoreVPAExp!AS$147</f>
        <v>3.5094989071999996E-2</v>
      </c>
      <c r="AV13" s="25">
        <f>1/1000*[1]PaperSectorMinusCoreVPAExp!AT$147</f>
        <v>3.6688662560000002E-2</v>
      </c>
      <c r="AW13" s="25">
        <f>1/1000*[1]PaperSectorMinusCoreVPAExp!AU$147</f>
        <v>4.1861684041500001E-2</v>
      </c>
      <c r="AX13" s="25">
        <f>1/1000*[1]PaperSectorMinusCoreVPAExp!AV$147</f>
        <v>3.0219522349000001E-2</v>
      </c>
      <c r="AY13" s="25">
        <f>1/1000*[1]PaperSectorMinusCoreVPAExp!AW$147</f>
        <v>4.2230623957400001E-2</v>
      </c>
      <c r="AZ13" s="25">
        <f>1/1000*[1]PaperSectorMinusCoreVPAExp!AX$147</f>
        <v>5.0297790698999999E-2</v>
      </c>
      <c r="BA13" s="25">
        <f>1/1000*[1]PaperSectorMinusCoreVPAExp!AY$147</f>
        <v>1.5732008870599997E-2</v>
      </c>
      <c r="BB13" s="25">
        <f>1/1000*[1]PaperSectorMinusCoreVPAExp!AZ$147</f>
        <v>0</v>
      </c>
      <c r="BC13" s="226">
        <f>1/1000*[1]PaperSectorMinusCoreVPAExp!BA$147</f>
        <v>0</v>
      </c>
      <c r="BD13" s="398"/>
    </row>
    <row r="14" spans="1:56">
      <c r="B14" s="27" t="s">
        <v>88</v>
      </c>
      <c r="C14" s="31">
        <f>1/$A$1*[1]PaperSectorMinusCoreVPAExp!$B$247</f>
        <v>0.30576198045147068</v>
      </c>
      <c r="D14" s="32">
        <f>1/$A$1*[1]PaperSectorMinusCoreVPAExp!$C$247</f>
        <v>0.23316374453055558</v>
      </c>
      <c r="E14" s="32">
        <f>1/$A$1*[1]PaperSectorMinusCoreVPAExp!$D$247</f>
        <v>0.34671598785000002</v>
      </c>
      <c r="F14" s="32">
        <f>1/$A$1*[1]PaperSectorMinusCoreVPAExp!$E$247</f>
        <v>0.33575263784893167</v>
      </c>
      <c r="G14" s="32">
        <f>1/$A$1*[1]PaperSectorMinusCoreVPAExp!$F$247</f>
        <v>0.28254602310833327</v>
      </c>
      <c r="H14" s="32">
        <f>1/$A$1*[1]PaperSectorMinusCoreVPAExp!$G$247</f>
        <v>0.29681151200833322</v>
      </c>
      <c r="I14" s="32">
        <f>1/$A$1*[1]PaperSectorMinusCoreVPAExp!$H$247</f>
        <v>0.36190877558333334</v>
      </c>
      <c r="J14" s="33">
        <f>1/$A$1*[1]PaperSectorMinusCoreVPAExp!$I$247</f>
        <v>0.33314022662352943</v>
      </c>
      <c r="K14" s="33">
        <f>1/$A$1*[1]PaperSectorMinusCoreVPAExp!$J$247</f>
        <v>0.2857905881333333</v>
      </c>
      <c r="L14" s="33">
        <f>1/$A$1*[1]PaperSectorMinusCoreVPAExp!K$247</f>
        <v>0.13469413276388886</v>
      </c>
      <c r="M14" s="33">
        <f>1/$A$1*[1]PaperSectorMinusCoreVPAExp!L$247</f>
        <v>0.12431957353970587</v>
      </c>
      <c r="N14" s="33">
        <f>1/$A$1*[1]PaperSectorMinusCoreVPAExp!M$247</f>
        <v>0.11859688670000004</v>
      </c>
      <c r="O14" s="33">
        <f>1/$A$1*[1]PaperSectorMinusCoreVPAExp!N$247</f>
        <v>0.12175941510371271</v>
      </c>
      <c r="P14" s="33">
        <f>1/$A$1*[1]PaperSectorMinusCoreVPAExp!O$247</f>
        <v>0.11125570173759018</v>
      </c>
      <c r="Q14" s="33">
        <f>1/$A$1*[1]PaperSectorMinusCoreVPAExp!P$247</f>
        <v>0.13086540147083334</v>
      </c>
      <c r="R14" s="33">
        <f>1/$A$1*[1]PaperSectorMinusCoreVPAExp!Q$247</f>
        <v>0.17638945476249998</v>
      </c>
      <c r="S14" s="33">
        <f>1/$A$1*[1]PaperSectorMinusCoreVPAExp!R$247</f>
        <v>0.18433934598325147</v>
      </c>
      <c r="T14" s="33">
        <f>1/$A$1*[1]PaperSectorMinusCoreVPAExp!S$247</f>
        <v>0.16043758906616165</v>
      </c>
      <c r="U14" s="33">
        <f>1/$A$1*[1]PaperSectorMinusCoreVPAExp!T$247</f>
        <v>0.17553311696666665</v>
      </c>
      <c r="V14" s="33">
        <f>1/$A$1*[1]PaperSectorMinusCoreVPAExp!U$247</f>
        <v>0.18175473733809527</v>
      </c>
      <c r="W14" s="33">
        <f>1/$A$1*[1]PaperSectorMinusCoreVPAExp!V$247</f>
        <v>0.14363180891416677</v>
      </c>
      <c r="X14" s="33">
        <f>1/$A$1*[1]PaperSectorMinusCoreVPAExp!W$247</f>
        <v>0.19709384965580806</v>
      </c>
      <c r="Y14" s="33">
        <f>1/$A$1*[1]PaperSectorMinusCoreVPAExp!X$247</f>
        <v>0.21834662930822565</v>
      </c>
      <c r="Z14" s="33">
        <f>1/$A$1*[1]PaperSectorMinusCoreVPAExp!Y$247</f>
        <v>7.4961870108478157E-2</v>
      </c>
      <c r="AA14" s="33">
        <f>1/$A$1*[1]PaperSectorMinusCoreVPAExp!Z$247</f>
        <v>7.4961870108478157E-2</v>
      </c>
      <c r="AB14" s="33">
        <f>1/$A$1*[1]PaperSectorMinusCoreVPAExp!AA$247</f>
        <v>7.4961870108478157E-2</v>
      </c>
      <c r="AC14" s="7"/>
      <c r="AD14" s="31">
        <f>1/1000*[1]PaperSectorMinusCoreVPAExp!AB$247</f>
        <v>8.7719547097389008E-2</v>
      </c>
      <c r="AE14" s="32">
        <f>1/1000*[1]PaperSectorMinusCoreVPAExp!AC$247</f>
        <v>6.6272190554799992E-2</v>
      </c>
      <c r="AF14" s="32">
        <f>1/1000*[1]PaperSectorMinusCoreVPAExp!AD$247</f>
        <v>8.3698284278399995E-2</v>
      </c>
      <c r="AG14" s="32">
        <f>1/1000*[1]PaperSectorMinusCoreVPAExp!AE$247</f>
        <v>9.4999758548799995E-2</v>
      </c>
      <c r="AH14" s="32">
        <f>1/1000*[1]PaperSectorMinusCoreVPAExp!AF$247</f>
        <v>8.7786670210399986E-2</v>
      </c>
      <c r="AI14" s="32">
        <f>1/1000*[1]PaperSectorMinusCoreVPAExp!AG$247</f>
        <v>8.9022141565499993E-2</v>
      </c>
      <c r="AJ14" s="32">
        <f>1/1000*[1]PaperSectorMinusCoreVPAExp!AH$247</f>
        <v>0.11856985004759998</v>
      </c>
      <c r="AK14" s="32">
        <f>1/1000*[1]PaperSectorMinusCoreVPAExp!AI$247</f>
        <v>0.1195282794745</v>
      </c>
      <c r="AL14" s="32">
        <f>1/1000*[1]PaperSectorMinusCoreVPAExp!AJ$247</f>
        <v>0.11148886532040002</v>
      </c>
      <c r="AM14" s="32">
        <f>1/1000*[1]PaperSectorMinusCoreVPAExp!AK$247</f>
        <v>6.2788157792800003E-2</v>
      </c>
      <c r="AN14" s="32">
        <f>1/1000*[1]PaperSectorMinusCoreVPAExp!AL$247</f>
        <v>7.0343813496599988E-2</v>
      </c>
      <c r="AO14" s="32">
        <f>1/1000*[1]PaperSectorMinusCoreVPAExp!AM$247</f>
        <v>6.9990489407999984E-2</v>
      </c>
      <c r="AP14" s="32">
        <f>1/1000*[1]PaperSectorMinusCoreVPAExp!AN$247</f>
        <v>6.5650367358399991E-2</v>
      </c>
      <c r="AQ14" s="32">
        <f>1/1000*[1]PaperSectorMinusCoreVPAExp!AO$247</f>
        <v>5.9020795874400005E-2</v>
      </c>
      <c r="AR14" s="32">
        <f>1/1000*[1]PaperSectorMinusCoreVPAExp!AP$247</f>
        <v>6.4644673164499997E-2</v>
      </c>
      <c r="AS14" s="32">
        <f>1/1000*[1]PaperSectorMinusCoreVPAExp!AQ$247</f>
        <v>7.2508889438999996E-2</v>
      </c>
      <c r="AT14" s="32">
        <f>1/1000*[1]PaperSectorMinusCoreVPAExp!AR$247</f>
        <v>7.0830455730800004E-2</v>
      </c>
      <c r="AU14" s="32">
        <f>1/1000*[1]PaperSectorMinusCoreVPAExp!AS$247</f>
        <v>6.7334191438799998E-2</v>
      </c>
      <c r="AV14" s="32">
        <f>1/1000*[1]PaperSectorMinusCoreVPAExp!AT$247</f>
        <v>7.0392978273999998E-2</v>
      </c>
      <c r="AW14" s="32">
        <f>1/1000*[1]PaperSectorMinusCoreVPAExp!AU$247</f>
        <v>6.15622621725E-2</v>
      </c>
      <c r="AX14" s="32">
        <f>1/1000*[1]PaperSectorMinusCoreVPAExp!AV$247</f>
        <v>5.6062521503799999E-2</v>
      </c>
      <c r="AY14" s="32">
        <f>1/1000*[1]PaperSectorMinusCoreVPAExp!AW$247</f>
        <v>7.5568279430499999E-2</v>
      </c>
      <c r="AZ14" s="32">
        <f>1/1000*[1]PaperSectorMinusCoreVPAExp!AX$247</f>
        <v>0.12431364192</v>
      </c>
      <c r="BA14" s="32">
        <f>1/1000*[1]PaperSectorMinusCoreVPAExp!AY$247</f>
        <v>4.450317006739999E-2</v>
      </c>
      <c r="BB14" s="32">
        <f>1/1000*[1]PaperSectorMinusCoreVPAExp!AZ$247</f>
        <v>0</v>
      </c>
      <c r="BC14" s="237">
        <f>1/1000*[1]PaperSectorMinusCoreVPAExp!BA$247</f>
        <v>0</v>
      </c>
      <c r="BD14" s="398"/>
    </row>
    <row r="15" spans="1:56" ht="17.149999999999999" customHeight="1">
      <c r="B15" s="34" t="s">
        <v>85</v>
      </c>
      <c r="C15" s="40">
        <f>1/$A$1*[1]PaperSectorMinusCoreVPAExp!$B$269</f>
        <v>0.12265189663529412</v>
      </c>
      <c r="D15" s="41">
        <f>1/$A$1*[1]PaperSectorMinusCoreVPAExp!$C$269</f>
        <v>0.13531018441666665</v>
      </c>
      <c r="E15" s="41">
        <f>1/$A$1*[1]PaperSectorMinusCoreVPAExp!$D$269</f>
        <v>0.10011747246666665</v>
      </c>
      <c r="F15" s="41">
        <f>1/$A$1*[1]PaperSectorMinusCoreVPAExp!$E$269</f>
        <v>0.13417037675491453</v>
      </c>
      <c r="G15" s="41">
        <f>1/$A$1*[1]PaperSectorMinusCoreVPAExp!$F$269</f>
        <v>0.1846663603</v>
      </c>
      <c r="H15" s="41">
        <f>1/$A$1*[1]PaperSectorMinusCoreVPAExp!$G$269</f>
        <v>0.26209753781666661</v>
      </c>
      <c r="I15" s="41">
        <f>1/$A$1*[1]PaperSectorMinusCoreVPAExp!$H$269</f>
        <v>0.28876093405555553</v>
      </c>
      <c r="J15" s="42">
        <f>1/$A$1*[1]PaperSectorMinusCoreVPAExp!$I$269</f>
        <v>0.37942858704166665</v>
      </c>
      <c r="K15" s="42">
        <f>1/$A$1*[1]PaperSectorMinusCoreVPAExp!$J$269</f>
        <v>0.43053266631666653</v>
      </c>
      <c r="L15" s="42">
        <f>1/$A$1*[1]PaperSectorMinusCoreVPAExp!K$269</f>
        <v>0.41563767105000005</v>
      </c>
      <c r="M15" s="42">
        <f>1/$A$1*[1]PaperSectorMinusCoreVPAExp!L$269</f>
        <v>0.48762300709999995</v>
      </c>
      <c r="N15" s="42">
        <f>1/$A$1*[1]PaperSectorMinusCoreVPAExp!M$269</f>
        <v>0.35827048063611105</v>
      </c>
      <c r="O15" s="42">
        <f>1/$A$1*[1]PaperSectorMinusCoreVPAExp!N$269</f>
        <v>0.43255217118917449</v>
      </c>
      <c r="P15" s="42">
        <f>1/$A$1*[1]PaperSectorMinusCoreVPAExp!O$269</f>
        <v>0.30648967377020192</v>
      </c>
      <c r="Q15" s="42">
        <f>1/$A$1*[1]PaperSectorMinusCoreVPAExp!P$269</f>
        <v>0.26241972233749999</v>
      </c>
      <c r="R15" s="42">
        <f>1/$A$1*[1]PaperSectorMinusCoreVPAExp!Q$269</f>
        <v>0.24585469688333336</v>
      </c>
      <c r="S15" s="42">
        <f>1/$A$1*[1]PaperSectorMinusCoreVPAExp!R$269</f>
        <v>0.2953032494474942</v>
      </c>
      <c r="T15" s="42">
        <f>1/$A$1*[1]PaperSectorMinusCoreVPAExp!S$269</f>
        <v>0.37436621911750828</v>
      </c>
      <c r="U15" s="42">
        <f>1/$A$1*[1]PaperSectorMinusCoreVPAExp!T$269</f>
        <v>0.25789652038156557</v>
      </c>
      <c r="V15" s="42">
        <f>1/$A$1*[1]PaperSectorMinusCoreVPAExp!U$269</f>
        <v>0.21647542092499999</v>
      </c>
      <c r="W15" s="42">
        <f>1/$A$1*[1]PaperSectorMinusCoreVPAExp!V$269</f>
        <v>0.13519776604999995</v>
      </c>
      <c r="X15" s="42">
        <f>1/$A$1*[1]PaperSectorMinusCoreVPAExp!W$269</f>
        <v>0.15147468129469699</v>
      </c>
      <c r="Y15" s="42">
        <f>1/$A$1*[1]PaperSectorMinusCoreVPAExp!X$269</f>
        <v>0.13004028877836449</v>
      </c>
      <c r="Z15" s="42">
        <f>1/$A$1*[1]PaperSectorMinusCoreVPAExp!Y$269</f>
        <v>4.0782569729630874E-2</v>
      </c>
      <c r="AA15" s="42">
        <f>1/$A$1*[1]PaperSectorMinusCoreVPAExp!Z$269</f>
        <v>4.0782569729630874E-2</v>
      </c>
      <c r="AB15" s="42">
        <f>1/$A$1*[1]PaperSectorMinusCoreVPAExp!AA$269</f>
        <v>4.0782569729630874E-2</v>
      </c>
      <c r="AC15" s="7"/>
      <c r="AD15" s="35">
        <f>1/1000*[1]PaperSectorMinusCoreVPAExp!AB$269</f>
        <v>3.2774878347630008E-2</v>
      </c>
      <c r="AE15" s="36">
        <f>1/1000*[1]PaperSectorMinusCoreVPAExp!AC$269</f>
        <v>3.4484274646799998E-2</v>
      </c>
      <c r="AF15" s="36">
        <f>1/1000*[1]PaperSectorMinusCoreVPAExp!AD$269</f>
        <v>2.8836876705599999E-2</v>
      </c>
      <c r="AG15" s="36">
        <f>1/1000*[1]PaperSectorMinusCoreVPAExp!AE$269</f>
        <v>3.6015099220799998E-2</v>
      </c>
      <c r="AH15" s="36">
        <f>1/1000*[1]PaperSectorMinusCoreVPAExp!AF$269</f>
        <v>4.4419804585099996E-2</v>
      </c>
      <c r="AI15" s="36">
        <f>1/1000*[1]PaperSectorMinusCoreVPAExp!AG$269</f>
        <v>6.4542329237099988E-2</v>
      </c>
      <c r="AJ15" s="36">
        <f>1/1000*[1]PaperSectorMinusCoreVPAExp!AH$269</f>
        <v>8.6702443304400037E-2</v>
      </c>
      <c r="AK15" s="36">
        <f>1/1000*[1]PaperSectorMinusCoreVPAExp!AI$269</f>
        <v>0.113219570576</v>
      </c>
      <c r="AL15" s="36">
        <f>1/1000*[1]PaperSectorMinusCoreVPAExp!AJ$269</f>
        <v>0.14724979356439999</v>
      </c>
      <c r="AM15" s="36">
        <f>1/1000*[1]PaperSectorMinusCoreVPAExp!AK$269</f>
        <v>0.12611608226359999</v>
      </c>
      <c r="AN15" s="36">
        <f>1/1000*[1]PaperSectorMinusCoreVPAExp!AL$269</f>
        <v>0.13779512988839998</v>
      </c>
      <c r="AO15" s="36">
        <f>1/1000*[1]PaperSectorMinusCoreVPAExp!AM$269</f>
        <v>0.12188387356799998</v>
      </c>
      <c r="AP15" s="36">
        <f>1/1000*[1]PaperSectorMinusCoreVPAExp!AN$269</f>
        <v>0.12502206615360001</v>
      </c>
      <c r="AQ15" s="36">
        <f>1/1000*[1]PaperSectorMinusCoreVPAExp!AO$269</f>
        <v>9.4370577251100013E-2</v>
      </c>
      <c r="AR15" s="36">
        <f>1/1000*[1]PaperSectorMinusCoreVPAExp!AP$269</f>
        <v>8.0876276865000013E-2</v>
      </c>
      <c r="AS15" s="36">
        <f>1/1000*[1]PaperSectorMinusCoreVPAExp!AQ$269</f>
        <v>6.2971990245500001E-2</v>
      </c>
      <c r="AT15" s="36">
        <f>1/1000*[1]PaperSectorMinusCoreVPAExp!AR$269</f>
        <v>6.6935149551100012E-2</v>
      </c>
      <c r="AU15" s="36">
        <f>1/1000*[1]PaperSectorMinusCoreVPAExp!AS$269</f>
        <v>7.9571395560799993E-2</v>
      </c>
      <c r="AV15" s="36">
        <f>1/1000*[1]PaperSectorMinusCoreVPAExp!AT$269</f>
        <v>8.3184665628000004E-2</v>
      </c>
      <c r="AW15" s="36">
        <f>1/1000*[1]PaperSectorMinusCoreVPAExp!AU$269</f>
        <v>5.9915698214000002E-2</v>
      </c>
      <c r="AX15" s="36">
        <f>1/1000*[1]PaperSectorMinusCoreVPAExp!AV$269</f>
        <v>4.1311270067599992E-2</v>
      </c>
      <c r="AY15" s="36">
        <f>1/1000*[1]PaperSectorMinusCoreVPAExp!AW$269</f>
        <v>5.6394381328800001E-2</v>
      </c>
      <c r="AZ15" s="36">
        <f>1/1000*[1]PaperSectorMinusCoreVPAExp!AX$269</f>
        <v>6.8770407536999978E-2</v>
      </c>
      <c r="BA15" s="36">
        <f>1/1000*[1]PaperSectorMinusCoreVPAExp!AY$269</f>
        <v>2.3410957056299996E-2</v>
      </c>
      <c r="BB15" s="36">
        <f>1/1000*[1]PaperSectorMinusCoreVPAExp!AZ$269</f>
        <v>0</v>
      </c>
      <c r="BC15" s="236">
        <f>1/1000*[1]PaperSectorMinusCoreVPAExp!BA$269</f>
        <v>0</v>
      </c>
      <c r="BD15" s="398"/>
    </row>
    <row r="16" spans="1:56">
      <c r="B16" s="23" t="s">
        <v>63</v>
      </c>
      <c r="C16" s="24">
        <f>1/$A$1*[1]PaperSectorMinusCoreVPAExp!$B$12</f>
        <v>1.2686809285294118E-2</v>
      </c>
      <c r="D16" s="25">
        <f>1/$A$1*[1]PaperSectorMinusCoreVPAExp!$C$12</f>
        <v>3.2801094341666663E-2</v>
      </c>
      <c r="E16" s="25">
        <f>1/$A$1*[1]PaperSectorMinusCoreVPAExp!$D$12</f>
        <v>4.3288802666666664E-3</v>
      </c>
      <c r="F16" s="25">
        <f>1/$A$1*[1]PaperSectorMinusCoreVPAExp!$E$12</f>
        <v>6.9251987358974381E-3</v>
      </c>
      <c r="G16" s="25">
        <f>1/$A$1*[1]PaperSectorMinusCoreVPAExp!$F$12</f>
        <v>4.1792974300000001E-2</v>
      </c>
      <c r="H16" s="25">
        <f>1/$A$1*[1]PaperSectorMinusCoreVPAExp!$G$12</f>
        <v>4.1367006800000002E-2</v>
      </c>
      <c r="I16" s="25">
        <f>1/$A$1*[1]PaperSectorMinusCoreVPAExp!$H$12</f>
        <v>4.3670980125000002E-2</v>
      </c>
      <c r="J16" s="26">
        <f>1/$A$1*[1]PaperSectorMinusCoreVPAExp!$I$12</f>
        <v>3.4259454412499994E-2</v>
      </c>
      <c r="K16" s="26">
        <f>1/$A$1*[1]PaperSectorMinusCoreVPAExp!$J$12</f>
        <v>3.0638996150000004E-2</v>
      </c>
      <c r="L16" s="26">
        <f>1/$A$1*[1]PaperSectorMinusCoreVPAExp!K$12</f>
        <v>1.9937554999999999E-2</v>
      </c>
      <c r="M16" s="26">
        <f>1/$A$1*[1]PaperSectorMinusCoreVPAExp!L$12</f>
        <v>1.6266622327777768E-2</v>
      </c>
      <c r="N16" s="26">
        <f>1/$A$1*[1]PaperSectorMinusCoreVPAExp!M$12</f>
        <v>1.1926170599999999E-2</v>
      </c>
      <c r="O16" s="26">
        <f>1/$A$1*[1]PaperSectorMinusCoreVPAExp!N$12</f>
        <v>5.5799086609848499E-3</v>
      </c>
      <c r="P16" s="26">
        <f>1/$A$1*[1]PaperSectorMinusCoreVPAExp!O$12</f>
        <v>8.472046955555557E-3</v>
      </c>
      <c r="Q16" s="26">
        <f>1/$A$1*[1]PaperSectorMinusCoreVPAExp!P$12</f>
        <v>8.4452164124999996E-3</v>
      </c>
      <c r="R16" s="26">
        <f>1/$A$1*[1]PaperSectorMinusCoreVPAExp!Q$12</f>
        <v>8.8926858333333338E-3</v>
      </c>
      <c r="S16" s="26">
        <f>1/$A$1*[1]PaperSectorMinusCoreVPAExp!R$12</f>
        <v>1.4231090541666665E-2</v>
      </c>
      <c r="T16" s="26">
        <f>1/$A$1*[1]PaperSectorMinusCoreVPAExp!S$12</f>
        <v>1.4946810324074074E-2</v>
      </c>
      <c r="U16" s="26">
        <f>1/$A$1*[1]PaperSectorMinusCoreVPAExp!T$12</f>
        <v>1.7695409245454544E-2</v>
      </c>
      <c r="V16" s="26">
        <f>1/$A$1*[1]PaperSectorMinusCoreVPAExp!U$12</f>
        <v>2.053432915833334E-2</v>
      </c>
      <c r="W16" s="26">
        <f>1/$A$1*[1]PaperSectorMinusCoreVPAExp!V$12</f>
        <v>2.3127484008333331E-2</v>
      </c>
      <c r="X16" s="26">
        <f>1/$A$1*[1]PaperSectorMinusCoreVPAExp!W$12</f>
        <v>1.8018166249999999E-2</v>
      </c>
      <c r="Y16" s="26">
        <f>1/$A$1*[1]PaperSectorMinusCoreVPAExp!X$12</f>
        <v>1.2712260412500001E-2</v>
      </c>
      <c r="Z16" s="26">
        <f>1/$A$1*[1]PaperSectorMinusCoreVPAExp!Y$12</f>
        <v>2.7873698705808071E-3</v>
      </c>
      <c r="AA16" s="26">
        <f>1/$A$1*[1]PaperSectorMinusCoreVPAExp!Z$12</f>
        <v>2.7873698705808071E-3</v>
      </c>
      <c r="AB16" s="26">
        <f>1/$A$1*[1]PaperSectorMinusCoreVPAExp!AA$12</f>
        <v>2.7873698705808071E-3</v>
      </c>
      <c r="AC16" s="7"/>
      <c r="AD16" s="24">
        <f>1/1000*[1]PaperSectorMinusCoreVPAExp!AB$12</f>
        <v>3.154118075514E-3</v>
      </c>
      <c r="AE16" s="25">
        <f>1/1000*[1]PaperSectorMinusCoreVPAExp!AC$12</f>
        <v>7.3925403327999998E-3</v>
      </c>
      <c r="AF16" s="25">
        <f>1/1000*[1]PaperSectorMinusCoreVPAExp!AD$12</f>
        <v>1.2688552512E-3</v>
      </c>
      <c r="AG16" s="25">
        <f>1/1000*[1]PaperSectorMinusCoreVPAExp!AE$12</f>
        <v>1.9503618735999997E-3</v>
      </c>
      <c r="AH16" s="25">
        <f>1/1000*[1]PaperSectorMinusCoreVPAExp!AF$12</f>
        <v>6.9410067803999994E-3</v>
      </c>
      <c r="AI16" s="25">
        <f>1/1000*[1]PaperSectorMinusCoreVPAExp!AG$12</f>
        <v>7.5533005976999995E-3</v>
      </c>
      <c r="AJ16" s="25">
        <f>1/1000*[1]PaperSectorMinusCoreVPAExp!AH$12</f>
        <v>1.10459300592E-2</v>
      </c>
      <c r="AK16" s="25">
        <f>1/1000*[1]PaperSectorMinusCoreVPAExp!AI$12</f>
        <v>9.3583742789999994E-3</v>
      </c>
      <c r="AL16" s="25">
        <f>1/1000*[1]PaperSectorMinusCoreVPAExp!AJ$12</f>
        <v>8.5550994040000002E-3</v>
      </c>
      <c r="AM16" s="25">
        <f>1/1000*[1]PaperSectorMinusCoreVPAExp!AK$12</f>
        <v>5.3580642235999997E-3</v>
      </c>
      <c r="AN16" s="25">
        <f>1/1000*[1]PaperSectorMinusCoreVPAExp!AL$12</f>
        <v>4.2741111537000004E-3</v>
      </c>
      <c r="AO16" s="25">
        <f>1/1000*[1]PaperSectorMinusCoreVPAExp!AM$12</f>
        <v>3.9980425439999998E-3</v>
      </c>
      <c r="AP16" s="25">
        <f>1/1000*[1]PaperSectorMinusCoreVPAExp!AN$12</f>
        <v>1.8843968879999999E-3</v>
      </c>
      <c r="AQ16" s="25">
        <f>1/1000*[1]PaperSectorMinusCoreVPAExp!AO$12</f>
        <v>3.8549032169999998E-3</v>
      </c>
      <c r="AR16" s="25">
        <f>1/1000*[1]PaperSectorMinusCoreVPAExp!AP$12</f>
        <v>3.5798305684999997E-3</v>
      </c>
      <c r="AS16" s="25">
        <f>1/1000*[1]PaperSectorMinusCoreVPAExp!AQ$12</f>
        <v>3.855257315E-3</v>
      </c>
      <c r="AT16" s="25">
        <f>1/1000*[1]PaperSectorMinusCoreVPAExp!AR$12</f>
        <v>3.0694624794E-3</v>
      </c>
      <c r="AU16" s="25">
        <f>1/1000*[1]PaperSectorMinusCoreVPAExp!AS$12</f>
        <v>4.039510088899999E-3</v>
      </c>
      <c r="AV16" s="25">
        <f>1/1000*[1]PaperSectorMinusCoreVPAExp!AT$12</f>
        <v>4.2232040360000002E-3</v>
      </c>
      <c r="AW16" s="25">
        <f>1/1000*[1]PaperSectorMinusCoreVPAExp!AU$12</f>
        <v>4.9303821134999998E-3</v>
      </c>
      <c r="AX16" s="25">
        <f>1/1000*[1]PaperSectorMinusCoreVPAExp!AV$12</f>
        <v>4.8927621859999994E-3</v>
      </c>
      <c r="AY16" s="25">
        <f>1/1000*[1]PaperSectorMinusCoreVPAExp!AW$12</f>
        <v>4.7579228591000007E-3</v>
      </c>
      <c r="AZ16" s="25">
        <f>1/1000*[1]PaperSectorMinusCoreVPAExp!AX$12</f>
        <v>6.0837948990000003E-3</v>
      </c>
      <c r="BA16" s="25">
        <f>1/1000*[1]PaperSectorMinusCoreVPAExp!AY$12</f>
        <v>9.4433821680000001E-4</v>
      </c>
      <c r="BB16" s="25">
        <f>1/1000*[1]PaperSectorMinusCoreVPAExp!AZ$12</f>
        <v>0</v>
      </c>
      <c r="BC16" s="226">
        <f>1/1000*[1]PaperSectorMinusCoreVPAExp!BA$12</f>
        <v>0</v>
      </c>
      <c r="BD16" s="398"/>
    </row>
    <row r="17" spans="2:56">
      <c r="B17" s="23" t="s">
        <v>22</v>
      </c>
      <c r="C17" s="24">
        <f>1/$A$1*[1]PaperSectorMinusCoreVPAExp!$B$31</f>
        <v>2.7903306740196091E-2</v>
      </c>
      <c r="D17" s="25">
        <f>1/$A$1*[1]PaperSectorMinusCoreVPAExp!$C$31</f>
        <v>2.2372867027777774E-2</v>
      </c>
      <c r="E17" s="25">
        <f>1/$A$1*[1]PaperSectorMinusCoreVPAExp!$D$31</f>
        <v>2.4700042499999998E-2</v>
      </c>
      <c r="F17" s="25">
        <f>1/$A$1*[1]PaperSectorMinusCoreVPAExp!$E$31</f>
        <v>2.7996106614957258E-2</v>
      </c>
      <c r="G17" s="25">
        <f>1/$A$1*[1]PaperSectorMinusCoreVPAExp!$F$31</f>
        <v>4.5361339549999997E-2</v>
      </c>
      <c r="H17" s="25">
        <f>1/$A$1*[1]PaperSectorMinusCoreVPAExp!$G$31</f>
        <v>6.034777538333333E-2</v>
      </c>
      <c r="I17" s="25">
        <f>1/$A$1*[1]PaperSectorMinusCoreVPAExp!$H$31</f>
        <v>9.5855523791666661E-2</v>
      </c>
      <c r="J17" s="26">
        <f>1/$A$1*[1]PaperSectorMinusCoreVPAExp!$I$31</f>
        <v>0.1240454376</v>
      </c>
      <c r="K17" s="26">
        <f>1/$A$1*[1]PaperSectorMinusCoreVPAExp!$J$31</f>
        <v>0.1722523097333333</v>
      </c>
      <c r="L17" s="26">
        <f>1/$A$1*[1]PaperSectorMinusCoreVPAExp!K$31</f>
        <v>0.23999777345833334</v>
      </c>
      <c r="M17" s="26">
        <f>1/$A$1*[1]PaperSectorMinusCoreVPAExp!L$31</f>
        <v>0.27280201986111097</v>
      </c>
      <c r="N17" s="26">
        <f>1/$A$1*[1]PaperSectorMinusCoreVPAExp!M$31</f>
        <v>0.18228024703333331</v>
      </c>
      <c r="O17" s="26">
        <f>1/$A$1*[1]PaperSectorMinusCoreVPAExp!N$31</f>
        <v>0.21787563397629578</v>
      </c>
      <c r="P17" s="26">
        <f>1/$A$1*[1]PaperSectorMinusCoreVPAExp!O$31</f>
        <v>0.14375208603333328</v>
      </c>
      <c r="Q17" s="26">
        <f>1/$A$1*[1]PaperSectorMinusCoreVPAExp!P$31</f>
        <v>0.10384677782499999</v>
      </c>
      <c r="R17" s="26">
        <f>1/$A$1*[1]PaperSectorMinusCoreVPAExp!Q$31</f>
        <v>9.761379128333332E-2</v>
      </c>
      <c r="S17" s="26">
        <f>1/$A$1*[1]PaperSectorMinusCoreVPAExp!R$31</f>
        <v>0.13524801388234267</v>
      </c>
      <c r="T17" s="26">
        <f>1/$A$1*[1]PaperSectorMinusCoreVPAExp!S$31</f>
        <v>0.1723215362611111</v>
      </c>
      <c r="U17" s="26">
        <f>1/$A$1*[1]PaperSectorMinusCoreVPAExp!T$31</f>
        <v>8.3609098186111092E-2</v>
      </c>
      <c r="V17" s="26">
        <f>1/$A$1*[1]PaperSectorMinusCoreVPAExp!U$31</f>
        <v>6.2102339175000007E-2</v>
      </c>
      <c r="W17" s="26">
        <f>1/$A$1*[1]PaperSectorMinusCoreVPAExp!V$31</f>
        <v>2.9369012824999981E-2</v>
      </c>
      <c r="X17" s="26">
        <f>1/$A$1*[1]PaperSectorMinusCoreVPAExp!W$31</f>
        <v>2.3384538572727275E-2</v>
      </c>
      <c r="Y17" s="26">
        <f>1/$A$1*[1]PaperSectorMinusCoreVPAExp!X$31</f>
        <v>1.9905705678097151E-2</v>
      </c>
      <c r="Z17" s="26">
        <f>1/$A$1*[1]PaperSectorMinusCoreVPAExp!Y$31</f>
        <v>1.1097924005848929E-2</v>
      </c>
      <c r="AA17" s="26">
        <f>1/$A$1*[1]PaperSectorMinusCoreVPAExp!Z$31</f>
        <v>1.1097924005848929E-2</v>
      </c>
      <c r="AB17" s="26">
        <f>1/$A$1*[1]PaperSectorMinusCoreVPAExp!AA$31</f>
        <v>1.1097924005848929E-2</v>
      </c>
      <c r="AC17" s="7"/>
      <c r="AD17" s="24">
        <f>1/1000*[1]PaperSectorMinusCoreVPAExp!AB$31</f>
        <v>8.2724571333510008E-3</v>
      </c>
      <c r="AE17" s="25">
        <f>1/1000*[1]PaperSectorMinusCoreVPAExp!AC$31</f>
        <v>6.9658845531999991E-3</v>
      </c>
      <c r="AF17" s="25">
        <f>1/1000*[1]PaperSectorMinusCoreVPAExp!AD$31</f>
        <v>7.5084110351999996E-3</v>
      </c>
      <c r="AG17" s="25">
        <f>1/1000*[1]PaperSectorMinusCoreVPAExp!AE$31</f>
        <v>7.9390851232000008E-3</v>
      </c>
      <c r="AH17" s="25">
        <f>1/1000*[1]PaperSectorMinusCoreVPAExp!AF$31</f>
        <v>1.1049017627900001E-2</v>
      </c>
      <c r="AI17" s="25">
        <f>1/1000*[1]PaperSectorMinusCoreVPAExp!AG$31</f>
        <v>1.5126945962699999E-2</v>
      </c>
      <c r="AJ17" s="25">
        <f>1/1000*[1]PaperSectorMinusCoreVPAExp!AH$31</f>
        <v>2.7966900410399998E-2</v>
      </c>
      <c r="AK17" s="25">
        <f>1/1000*[1]PaperSectorMinusCoreVPAExp!AI$31</f>
        <v>3.5230307355499993E-2</v>
      </c>
      <c r="AL17" s="25">
        <f>1/1000*[1]PaperSectorMinusCoreVPAExp!AJ$31</f>
        <v>6.07501644112E-2</v>
      </c>
      <c r="AM17" s="25">
        <f>1/1000*[1]PaperSectorMinusCoreVPAExp!AK$31</f>
        <v>7.2663701651199994E-2</v>
      </c>
      <c r="AN17" s="25">
        <f>1/1000*[1]PaperSectorMinusCoreVPAExp!AL$31</f>
        <v>7.2438131819700005E-2</v>
      </c>
      <c r="AO17" s="25">
        <f>1/1000*[1]PaperSectorMinusCoreVPAExp!AM$31</f>
        <v>6.0356205455999991E-2</v>
      </c>
      <c r="AP17" s="25">
        <f>1/1000*[1]PaperSectorMinusCoreVPAExp!AN$31</f>
        <v>5.6259290067199999E-2</v>
      </c>
      <c r="AQ17" s="25">
        <f>1/1000*[1]PaperSectorMinusCoreVPAExp!AO$31</f>
        <v>3.5127667276500005E-2</v>
      </c>
      <c r="AR17" s="25">
        <f>1/1000*[1]PaperSectorMinusCoreVPAExp!AP$31</f>
        <v>2.4588305777E-2</v>
      </c>
      <c r="AS17" s="25">
        <f>1/1000*[1]PaperSectorMinusCoreVPAExp!AQ$31</f>
        <v>1.7909705439499997E-2</v>
      </c>
      <c r="AT17" s="25">
        <f>1/1000*[1]PaperSectorMinusCoreVPAExp!AR$31</f>
        <v>2.3418864831600002E-2</v>
      </c>
      <c r="AU17" s="25">
        <f>1/1000*[1]PaperSectorMinusCoreVPAExp!AS$31</f>
        <v>2.8102745942699993E-2</v>
      </c>
      <c r="AV17" s="25">
        <f>1/1000*[1]PaperSectorMinusCoreVPAExp!AT$31</f>
        <v>2.9378551275999996E-2</v>
      </c>
      <c r="AW17" s="25">
        <f>1/1000*[1]PaperSectorMinusCoreVPAExp!AU$31</f>
        <v>1.4121926032999998E-2</v>
      </c>
      <c r="AX17" s="25">
        <f>1/1000*[1]PaperSectorMinusCoreVPAExp!AV$31</f>
        <v>6.6106504034000001E-3</v>
      </c>
      <c r="AY17" s="25">
        <f>1/1000*[1]PaperSectorMinusCoreVPAExp!AW$31</f>
        <v>6.4923121972999993E-3</v>
      </c>
      <c r="AZ17" s="25">
        <f>1/1000*[1]PaperSectorMinusCoreVPAExp!AX$31</f>
        <v>9.0306764729999999E-3</v>
      </c>
      <c r="BA17" s="25">
        <f>1/1000*[1]PaperSectorMinusCoreVPAExp!AY$31</f>
        <v>5.9184306719999996E-3</v>
      </c>
      <c r="BB17" s="25">
        <f>1/1000*[1]PaperSectorMinusCoreVPAExp!AZ$31</f>
        <v>0</v>
      </c>
      <c r="BC17" s="226">
        <f>1/1000*[1]PaperSectorMinusCoreVPAExp!BA$31</f>
        <v>0</v>
      </c>
      <c r="BD17" s="398"/>
    </row>
    <row r="18" spans="2:56">
      <c r="B18" s="23" t="s">
        <v>64</v>
      </c>
      <c r="C18" s="24">
        <f>1/$A$1*[1]PaperSectorMinusCoreVPAExp!$B$50</f>
        <v>1.5338039438235291E-2</v>
      </c>
      <c r="D18" s="25">
        <f>1/$A$1*[1]PaperSectorMinusCoreVPAExp!$C$50</f>
        <v>1.1246311358333332E-2</v>
      </c>
      <c r="E18" s="25">
        <f>1/$A$1*[1]PaperSectorMinusCoreVPAExp!$D$50</f>
        <v>1.2726634666666665E-2</v>
      </c>
      <c r="F18" s="25">
        <f>1/$A$1*[1]PaperSectorMinusCoreVPAExp!$E$50</f>
        <v>2.3414990926923077E-2</v>
      </c>
      <c r="G18" s="25">
        <f>1/$A$1*[1]PaperSectorMinusCoreVPAExp!$F$50</f>
        <v>2.2272096816666666E-2</v>
      </c>
      <c r="H18" s="25">
        <f>1/$A$1*[1]PaperSectorMinusCoreVPAExp!$G$50</f>
        <v>3.5420617166666668E-2</v>
      </c>
      <c r="I18" s="25">
        <f>1/$A$1*[1]PaperSectorMinusCoreVPAExp!$H$50</f>
        <v>4.2777996333333332E-2</v>
      </c>
      <c r="J18" s="26">
        <f>1/$A$1*[1]PaperSectorMinusCoreVPAExp!$I$50</f>
        <v>6.3822592416666671E-2</v>
      </c>
      <c r="K18" s="26">
        <f>1/$A$1*[1]PaperSectorMinusCoreVPAExp!$J$50</f>
        <v>5.2071925583333331E-2</v>
      </c>
      <c r="L18" s="26">
        <f>1/$A$1*[1]PaperSectorMinusCoreVPAExp!K$50</f>
        <v>2.9651706699999995E-2</v>
      </c>
      <c r="M18" s="26">
        <f>1/$A$1*[1]PaperSectorMinusCoreVPAExp!L$50</f>
        <v>4.6132019738888891E-2</v>
      </c>
      <c r="N18" s="26">
        <f>1/$A$1*[1]PaperSectorMinusCoreVPAExp!M$50</f>
        <v>3.1408338677777772E-2</v>
      </c>
      <c r="O18" s="26">
        <f>1/$A$1*[1]PaperSectorMinusCoreVPAExp!N$50</f>
        <v>4.2144391779206543E-2</v>
      </c>
      <c r="P18" s="26">
        <f>1/$A$1*[1]PaperSectorMinusCoreVPAExp!O$50</f>
        <v>3.1849531827777791E-2</v>
      </c>
      <c r="Q18" s="26">
        <f>1/$A$1*[1]PaperSectorMinusCoreVPAExp!P$50</f>
        <v>4.2082365587499997E-2</v>
      </c>
      <c r="R18" s="26">
        <f>1/$A$1*[1]PaperSectorMinusCoreVPAExp!Q$50</f>
        <v>3.6350381000000008E-2</v>
      </c>
      <c r="S18" s="26">
        <f>1/$A$1*[1]PaperSectorMinusCoreVPAExp!R$50</f>
        <v>4.9132405458333327E-2</v>
      </c>
      <c r="T18" s="26">
        <f>1/$A$1*[1]PaperSectorMinusCoreVPAExp!S$50</f>
        <v>6.113965314722223E-2</v>
      </c>
      <c r="U18" s="26">
        <f>1/$A$1*[1]PaperSectorMinusCoreVPAExp!T$50</f>
        <v>4.9135364599999995E-2</v>
      </c>
      <c r="V18" s="26">
        <f>1/$A$1*[1]PaperSectorMinusCoreVPAExp!U$50</f>
        <v>4.7379827870833321E-2</v>
      </c>
      <c r="W18" s="26">
        <f>1/$A$1*[1]PaperSectorMinusCoreVPAExp!V$50</f>
        <v>3.3615687308333322E-2</v>
      </c>
      <c r="X18" s="26">
        <f>1/$A$1*[1]PaperSectorMinusCoreVPAExp!W$50</f>
        <v>3.7929025458333335E-2</v>
      </c>
      <c r="Y18" s="26">
        <f>1/$A$1*[1]PaperSectorMinusCoreVPAExp!X$50</f>
        <v>3.4503984987499986E-2</v>
      </c>
      <c r="Z18" s="26">
        <f>1/$A$1*[1]PaperSectorMinusCoreVPAExp!Y$50</f>
        <v>9.0813115096590909E-3</v>
      </c>
      <c r="AA18" s="26">
        <f>1/$A$1*[1]PaperSectorMinusCoreVPAExp!Z$50</f>
        <v>9.0813115096590909E-3</v>
      </c>
      <c r="AB18" s="26">
        <f>1/$A$1*[1]PaperSectorMinusCoreVPAExp!AA$50</f>
        <v>9.0813115096590909E-3</v>
      </c>
      <c r="AC18" s="7"/>
      <c r="AD18" s="24">
        <f>1/1000*[1]PaperSectorMinusCoreVPAExp!AB$50</f>
        <v>4.7638351453379996E-3</v>
      </c>
      <c r="AE18" s="25">
        <f>1/1000*[1]PaperSectorMinusCoreVPAExp!AC$50</f>
        <v>3.6751528139999999E-3</v>
      </c>
      <c r="AF18" s="25">
        <f>1/1000*[1]PaperSectorMinusCoreVPAExp!AD$50</f>
        <v>4.6241712287999996E-3</v>
      </c>
      <c r="AG18" s="25">
        <f>1/1000*[1]PaperSectorMinusCoreVPAExp!AE$50</f>
        <v>6.7909883887999995E-3</v>
      </c>
      <c r="AH18" s="25">
        <f>1/1000*[1]PaperSectorMinusCoreVPAExp!AF$50</f>
        <v>5.8564640532999994E-3</v>
      </c>
      <c r="AI18" s="25">
        <f>1/1000*[1]PaperSectorMinusCoreVPAExp!AG$50</f>
        <v>9.497260343999999E-3</v>
      </c>
      <c r="AJ18" s="25">
        <f>1/1000*[1]PaperSectorMinusCoreVPAExp!AH$50</f>
        <v>1.2425549438000002E-2</v>
      </c>
      <c r="AK18" s="25">
        <f>1/1000*[1]PaperSectorMinusCoreVPAExp!AI$50</f>
        <v>2.0743829068499999E-2</v>
      </c>
      <c r="AL18" s="25">
        <f>1/1000*[1]PaperSectorMinusCoreVPAExp!AJ$50</f>
        <v>1.7565945308399999E-2</v>
      </c>
      <c r="AM18" s="25">
        <f>1/1000*[1]PaperSectorMinusCoreVPAExp!AK$50</f>
        <v>9.5680615932000005E-3</v>
      </c>
      <c r="AN18" s="25">
        <f>1/1000*[1]PaperSectorMinusCoreVPAExp!AL$50</f>
        <v>1.34783176608E-2</v>
      </c>
      <c r="AO18" s="25">
        <f>1/1000*[1]PaperSectorMinusCoreVPAExp!AM$50</f>
        <v>9.5973639359999991E-3</v>
      </c>
      <c r="AP18" s="25">
        <f>1/1000*[1]PaperSectorMinusCoreVPAExp!AN$50</f>
        <v>1.1169383103999998E-2</v>
      </c>
      <c r="AQ18" s="25">
        <f>1/1000*[1]PaperSectorMinusCoreVPAExp!AO$50</f>
        <v>1.0794845939700001E-2</v>
      </c>
      <c r="AR18" s="25">
        <f>1/1000*[1]PaperSectorMinusCoreVPAExp!AP$50</f>
        <v>1.2180482442999999E-2</v>
      </c>
      <c r="AS18" s="25">
        <f>1/1000*[1]PaperSectorMinusCoreVPAExp!AQ$50</f>
        <v>9.6149747084999983E-3</v>
      </c>
      <c r="AT18" s="25">
        <f>1/1000*[1]PaperSectorMinusCoreVPAExp!AR$50</f>
        <v>1.3015472581000002E-2</v>
      </c>
      <c r="AU18" s="25">
        <f>1/1000*[1]PaperSectorMinusCoreVPAExp!AS$50</f>
        <v>1.5368981055999998E-2</v>
      </c>
      <c r="AV18" s="25">
        <f>1/1000*[1]PaperSectorMinusCoreVPAExp!AT$50</f>
        <v>1.606689088E-2</v>
      </c>
      <c r="AW18" s="25">
        <f>1/1000*[1]PaperSectorMinusCoreVPAExp!AU$50</f>
        <v>1.12985056115E-2</v>
      </c>
      <c r="AX18" s="25">
        <f>1/1000*[1]PaperSectorMinusCoreVPAExp!AV$50</f>
        <v>7.2790418572000002E-3</v>
      </c>
      <c r="AY18" s="25">
        <f>1/1000*[1]PaperSectorMinusCoreVPAExp!AW$50</f>
        <v>9.3099542060000005E-3</v>
      </c>
      <c r="AZ18" s="25">
        <f>1/1000*[1]PaperSectorMinusCoreVPAExp!AX$50</f>
        <v>1.3783238234999998E-2</v>
      </c>
      <c r="BA18" s="25">
        <f>1/1000*[1]PaperSectorMinusCoreVPAExp!AY$50</f>
        <v>4.0799762981999993E-3</v>
      </c>
      <c r="BB18" s="25">
        <f>1/1000*[1]PaperSectorMinusCoreVPAExp!AZ$50</f>
        <v>0</v>
      </c>
      <c r="BC18" s="226">
        <f>1/1000*[1]PaperSectorMinusCoreVPAExp!BA$50</f>
        <v>0</v>
      </c>
      <c r="BD18" s="398"/>
    </row>
    <row r="19" spans="2:56">
      <c r="B19" s="27" t="s">
        <v>15</v>
      </c>
      <c r="C19" s="28">
        <f t="shared" ref="C19:AB19" si="4">SUM(C15:C15)-SUM(C16:C18)</f>
        <v>6.6723741171568623E-2</v>
      </c>
      <c r="D19" s="29">
        <f t="shared" si="4"/>
        <v>6.8889911688888875E-2</v>
      </c>
      <c r="E19" s="29">
        <f t="shared" si="4"/>
        <v>5.8361915033333316E-2</v>
      </c>
      <c r="F19" s="29">
        <f t="shared" si="4"/>
        <v>7.5834080477136745E-2</v>
      </c>
      <c r="G19" s="29">
        <f t="shared" si="4"/>
        <v>7.5239949633333331E-2</v>
      </c>
      <c r="H19" s="29">
        <f t="shared" si="4"/>
        <v>0.12496213846666662</v>
      </c>
      <c r="I19" s="29">
        <f t="shared" si="4"/>
        <v>0.10645643380555553</v>
      </c>
      <c r="J19" s="30">
        <f t="shared" si="4"/>
        <v>0.15730110261249997</v>
      </c>
      <c r="K19" s="30">
        <f t="shared" si="4"/>
        <v>0.17556943484999987</v>
      </c>
      <c r="L19" s="30">
        <f t="shared" si="4"/>
        <v>0.12605063589166671</v>
      </c>
      <c r="M19" s="30">
        <f t="shared" si="4"/>
        <v>0.15242234517222231</v>
      </c>
      <c r="N19" s="30">
        <f t="shared" si="4"/>
        <v>0.13265572432499995</v>
      </c>
      <c r="O19" s="30">
        <f t="shared" si="4"/>
        <v>0.16695223677268733</v>
      </c>
      <c r="P19" s="30">
        <f t="shared" si="4"/>
        <v>0.12241600895353527</v>
      </c>
      <c r="Q19" s="30">
        <f t="shared" si="4"/>
        <v>0.10804536251250002</v>
      </c>
      <c r="R19" s="30">
        <f t="shared" si="4"/>
        <v>0.10299783876666671</v>
      </c>
      <c r="S19" s="30">
        <f t="shared" si="4"/>
        <v>9.6691739565151535E-2</v>
      </c>
      <c r="T19" s="30">
        <f t="shared" si="4"/>
        <v>0.12595821938510088</v>
      </c>
      <c r="U19" s="30">
        <f t="shared" si="4"/>
        <v>0.10745664834999996</v>
      </c>
      <c r="V19" s="30">
        <f t="shared" si="4"/>
        <v>8.645892472083333E-2</v>
      </c>
      <c r="W19" s="30">
        <f t="shared" si="4"/>
        <v>4.9085581908333314E-2</v>
      </c>
      <c r="X19" s="30">
        <f t="shared" si="4"/>
        <v>7.2142951013636381E-2</v>
      </c>
      <c r="Y19" s="30">
        <f t="shared" si="4"/>
        <v>6.2918337700267349E-2</v>
      </c>
      <c r="Z19" s="30">
        <f t="shared" si="4"/>
        <v>1.7815964343542046E-2</v>
      </c>
      <c r="AA19" s="30">
        <f t="shared" si="4"/>
        <v>1.7815964343542046E-2</v>
      </c>
      <c r="AB19" s="30">
        <f t="shared" si="4"/>
        <v>1.7815964343542046E-2</v>
      </c>
      <c r="AC19" s="7"/>
      <c r="AD19" s="31">
        <f t="shared" ref="AD19:BC19" si="5">SUM(AD15:AD15)-SUM(AD16:AD18)</f>
        <v>1.6584467993427006E-2</v>
      </c>
      <c r="AE19" s="32">
        <f t="shared" si="5"/>
        <v>1.64506969468E-2</v>
      </c>
      <c r="AF19" s="32">
        <f t="shared" si="5"/>
        <v>1.54354391904E-2</v>
      </c>
      <c r="AG19" s="32">
        <f t="shared" si="5"/>
        <v>1.9334663835199998E-2</v>
      </c>
      <c r="AH19" s="32">
        <f t="shared" si="5"/>
        <v>2.05733161235E-2</v>
      </c>
      <c r="AI19" s="32">
        <f t="shared" si="5"/>
        <v>3.2364822332699994E-2</v>
      </c>
      <c r="AJ19" s="32">
        <f t="shared" si="5"/>
        <v>3.5264063396800036E-2</v>
      </c>
      <c r="AK19" s="32">
        <f t="shared" si="5"/>
        <v>4.7887059873000015E-2</v>
      </c>
      <c r="AL19" s="32">
        <f t="shared" si="5"/>
        <v>6.0378584440799993E-2</v>
      </c>
      <c r="AM19" s="32">
        <f t="shared" si="5"/>
        <v>3.8526254795599998E-2</v>
      </c>
      <c r="AN19" s="32">
        <f t="shared" si="5"/>
        <v>4.760456925419998E-2</v>
      </c>
      <c r="AO19" s="32">
        <f t="shared" si="5"/>
        <v>4.7932261631999998E-2</v>
      </c>
      <c r="AP19" s="32">
        <f t="shared" si="5"/>
        <v>5.5708996094400012E-2</v>
      </c>
      <c r="AQ19" s="32">
        <f t="shared" si="5"/>
        <v>4.4593160817900004E-2</v>
      </c>
      <c r="AR19" s="32">
        <f t="shared" si="5"/>
        <v>4.0527658076500016E-2</v>
      </c>
      <c r="AS19" s="32">
        <f t="shared" si="5"/>
        <v>3.1592052782500005E-2</v>
      </c>
      <c r="AT19" s="32">
        <f t="shared" si="5"/>
        <v>2.7431349659100004E-2</v>
      </c>
      <c r="AU19" s="32">
        <f t="shared" si="5"/>
        <v>3.2060158473199998E-2</v>
      </c>
      <c r="AV19" s="32">
        <f t="shared" si="5"/>
        <v>3.3516019436000008E-2</v>
      </c>
      <c r="AW19" s="32">
        <f t="shared" si="5"/>
        <v>2.9564884456000005E-2</v>
      </c>
      <c r="AX19" s="32">
        <f t="shared" si="5"/>
        <v>2.2528815620999995E-2</v>
      </c>
      <c r="AY19" s="32">
        <f t="shared" si="5"/>
        <v>3.5834192066399997E-2</v>
      </c>
      <c r="AZ19" s="32">
        <f t="shared" si="5"/>
        <v>3.9872697929999978E-2</v>
      </c>
      <c r="BA19" s="32">
        <f t="shared" si="5"/>
        <v>1.2468211869299996E-2</v>
      </c>
      <c r="BB19" s="32">
        <f t="shared" si="5"/>
        <v>0</v>
      </c>
      <c r="BC19" s="237">
        <f t="shared" si="5"/>
        <v>0</v>
      </c>
      <c r="BD19" s="398"/>
    </row>
    <row r="20" spans="2:56" ht="17.149999999999999" customHeight="1">
      <c r="B20" s="34" t="s">
        <v>107</v>
      </c>
      <c r="C20" s="40">
        <f>1/$A$1*[1]PaperSectorMinusCoreVPAExp!$B$267</f>
        <v>0.31894583500490192</v>
      </c>
      <c r="D20" s="41">
        <f>1/$A$1*[1]PaperSectorMinusCoreVPAExp!$C$267</f>
        <v>0.37112822041944454</v>
      </c>
      <c r="E20" s="41">
        <f>1/$A$1*[1]PaperSectorMinusCoreVPAExp!$D$267</f>
        <v>0.33269079770000004</v>
      </c>
      <c r="F20" s="41">
        <f>1/$A$1*[1]PaperSectorMinusCoreVPAExp!$E$267</f>
        <v>0.34560147654123929</v>
      </c>
      <c r="G20" s="41">
        <f>1/$A$1*[1]PaperSectorMinusCoreVPAExp!$F$267</f>
        <v>0.40775170554999995</v>
      </c>
      <c r="H20" s="41">
        <f>1/$A$1*[1]PaperSectorMinusCoreVPAExp!$G$267</f>
        <v>0.42591828799166664</v>
      </c>
      <c r="I20" s="41">
        <f>1/$A$1*[1]PaperSectorMinusCoreVPAExp!$H$267</f>
        <v>0.38354492722222222</v>
      </c>
      <c r="J20" s="42">
        <f>1/$A$1*[1]PaperSectorMinusCoreVPAExp!$I$267</f>
        <v>0.45406941963137259</v>
      </c>
      <c r="K20" s="42">
        <f>1/$A$1*[1]PaperSectorMinusCoreVPAExp!$J$267</f>
        <v>0.39381686436666669</v>
      </c>
      <c r="L20" s="42">
        <f>1/$A$1*[1]PaperSectorMinusCoreVPAExp!K$267</f>
        <v>0.35243284695555549</v>
      </c>
      <c r="M20" s="42">
        <f>1/$A$1*[1]PaperSectorMinusCoreVPAExp!L$267</f>
        <v>0.32021320453613622</v>
      </c>
      <c r="N20" s="42">
        <f>1/$A$1*[1]PaperSectorMinusCoreVPAExp!M$267</f>
        <v>0.41929865683333345</v>
      </c>
      <c r="O20" s="42">
        <f>1/$A$1*[1]PaperSectorMinusCoreVPAExp!N$267</f>
        <v>0.36133201265642467</v>
      </c>
      <c r="P20" s="42">
        <f>1/$A$1*[1]PaperSectorMinusCoreVPAExp!O$267</f>
        <v>0.3639973336189859</v>
      </c>
      <c r="Q20" s="42">
        <f>1/$A$1*[1]PaperSectorMinusCoreVPAExp!P$267</f>
        <v>0.32952853758333334</v>
      </c>
      <c r="R20" s="42">
        <f>1/$A$1*[1]PaperSectorMinusCoreVPAExp!Q$267</f>
        <v>0.30184975129166663</v>
      </c>
      <c r="S20" s="42">
        <f>1/$A$1*[1]PaperSectorMinusCoreVPAExp!R$267</f>
        <v>0.25282392046460755</v>
      </c>
      <c r="T20" s="42">
        <f>1/$A$1*[1]PaperSectorMinusCoreVPAExp!S$267</f>
        <v>0.33631378886818181</v>
      </c>
      <c r="U20" s="42">
        <f>1/$A$1*[1]PaperSectorMinusCoreVPAExp!T$267</f>
        <v>0.2352170820277778</v>
      </c>
      <c r="V20" s="42">
        <f>1/$A$1*[1]PaperSectorMinusCoreVPAExp!U$267</f>
        <v>0.26270314303333331</v>
      </c>
      <c r="W20" s="42">
        <f>1/$A$1*[1]PaperSectorMinusCoreVPAExp!V$267</f>
        <v>0.2851001205625</v>
      </c>
      <c r="X20" s="42">
        <f>1/$A$1*[1]PaperSectorMinusCoreVPAExp!W$267</f>
        <v>0.2167506242083333</v>
      </c>
      <c r="Y20" s="42">
        <f>1/$A$1*[1]PaperSectorMinusCoreVPAExp!X$267</f>
        <v>0.15652617046535205</v>
      </c>
      <c r="Z20" s="42">
        <f>1/$A$1*[1]PaperSectorMinusCoreVPAExp!Y$267</f>
        <v>3.148476212464052E-2</v>
      </c>
      <c r="AA20" s="42">
        <f>1/$A$1*[1]PaperSectorMinusCoreVPAExp!Z$267</f>
        <v>3.148476212464052E-2</v>
      </c>
      <c r="AB20" s="42">
        <f>1/$A$1*[1]PaperSectorMinusCoreVPAExp!AA$267</f>
        <v>3.148476212464052E-2</v>
      </c>
      <c r="AC20" s="21"/>
      <c r="AD20" s="35">
        <f>1/1000*[1]PaperSectorMinusCoreVPAExp!AB$267</f>
        <v>7.9652973461481008E-2</v>
      </c>
      <c r="AE20" s="36">
        <f>1/1000*[1]PaperSectorMinusCoreVPAExp!AC$267</f>
        <v>8.3091632889599989E-2</v>
      </c>
      <c r="AF20" s="36">
        <f>1/1000*[1]PaperSectorMinusCoreVPAExp!AD$267</f>
        <v>7.4632218513599996E-2</v>
      </c>
      <c r="AG20" s="36">
        <f>1/1000*[1]PaperSectorMinusCoreVPAExp!AE$267</f>
        <v>9.236973325440001E-2</v>
      </c>
      <c r="AH20" s="36">
        <f>1/1000*[1]PaperSectorMinusCoreVPAExp!AF$267</f>
        <v>0.12537181897729999</v>
      </c>
      <c r="AI20" s="36">
        <f>1/1000*[1]PaperSectorMinusCoreVPAExp!AG$267</f>
        <v>0.14440643547329998</v>
      </c>
      <c r="AJ20" s="36">
        <f>1/1000*[1]PaperSectorMinusCoreVPAExp!AH$267</f>
        <v>0.150142739488</v>
      </c>
      <c r="AK20" s="36">
        <f>1/1000*[1]PaperSectorMinusCoreVPAExp!AI$267</f>
        <v>0.17752579057700002</v>
      </c>
      <c r="AL20" s="36">
        <f>1/1000*[1]PaperSectorMinusCoreVPAExp!AJ$267</f>
        <v>0.1836412684764</v>
      </c>
      <c r="AM20" s="36">
        <f>1/1000*[1]PaperSectorMinusCoreVPAExp!AK$267</f>
        <v>0.15195973727879997</v>
      </c>
      <c r="AN20" s="36">
        <f>1/1000*[1]PaperSectorMinusCoreVPAExp!AL$267</f>
        <v>0.16610797884690001</v>
      </c>
      <c r="AO20" s="36">
        <f>1/1000*[1]PaperSectorMinusCoreVPAExp!AM$267</f>
        <v>0.20357205585599999</v>
      </c>
      <c r="AP20" s="36">
        <f>1/1000*[1]PaperSectorMinusCoreVPAExp!AN$267</f>
        <v>0.18604226998719992</v>
      </c>
      <c r="AQ20" s="36">
        <f>1/1000*[1]PaperSectorMinusCoreVPAExp!AO$267</f>
        <v>0.18053303432340001</v>
      </c>
      <c r="AR20" s="36">
        <f>1/1000*[1]PaperSectorMinusCoreVPAExp!AP$267</f>
        <v>0.13633041227100004</v>
      </c>
      <c r="AS20" s="36">
        <f>1/1000*[1]PaperSectorMinusCoreVPAExp!AQ$267</f>
        <v>0.1158628915185</v>
      </c>
      <c r="AT20" s="36">
        <f>1/1000*[1]PaperSectorMinusCoreVPAExp!AR$267</f>
        <v>0.10857470967239997</v>
      </c>
      <c r="AU20" s="36">
        <f>1/1000*[1]PaperSectorMinusCoreVPAExp!AS$267</f>
        <v>0.12651389196160001</v>
      </c>
      <c r="AV20" s="36">
        <f>1/1000*[1]PaperSectorMinusCoreVPAExp!AT$267</f>
        <v>0.12106587128200004</v>
      </c>
      <c r="AW20" s="36">
        <f>1/1000*[1]PaperSectorMinusCoreVPAExp!AU$267</f>
        <v>0.16069209185899996</v>
      </c>
      <c r="AX20" s="36">
        <f>1/1000*[1]PaperSectorMinusCoreVPAExp!AV$267</f>
        <v>0.14272553931339999</v>
      </c>
      <c r="AY20" s="36">
        <f>1/1000*[1]PaperSectorMinusCoreVPAExp!AW$267</f>
        <v>0.12758757079399999</v>
      </c>
      <c r="AZ20" s="36">
        <f>1/1000*[1]PaperSectorMinusCoreVPAExp!AX$267</f>
        <v>0.14476911883199997</v>
      </c>
      <c r="BA20" s="36">
        <f>1/1000*[1]PaperSectorMinusCoreVPAExp!AY$267</f>
        <v>1.8315708179999998E-2</v>
      </c>
      <c r="BB20" s="36">
        <f>1/1000*[1]PaperSectorMinusCoreVPAExp!AZ$267</f>
        <v>0</v>
      </c>
      <c r="BC20" s="236">
        <f>1/1000*[1]PaperSectorMinusCoreVPAExp!BA$267</f>
        <v>0</v>
      </c>
      <c r="BD20" s="398"/>
    </row>
    <row r="21" spans="2:56">
      <c r="B21" s="23" t="s">
        <v>32</v>
      </c>
      <c r="C21" s="39">
        <f>1/$A$1*(SUM([1]PaperSectorMinusCoreVPAExp!$B$47:$B$47)+SUM([1]PaperSectorMinusCoreVPAExp!$B$105:$B$105))</f>
        <v>0.11914910809460783</v>
      </c>
      <c r="D21" s="25">
        <f>1/$A$1*(SUM([1]PaperSectorMinusCoreVPAExp!$C$47:$C$47)+SUM([1]PaperSectorMinusCoreVPAExp!$C$105:$C$105))</f>
        <v>0.11059731634722225</v>
      </c>
      <c r="E21" s="25">
        <f>1/$A$1*(SUM([1]PaperSectorMinusCoreVPAExp!$D$47:$D$47)+SUM([1]PaperSectorMinusCoreVPAExp!$D$105:$D$105))</f>
        <v>0.14498469046666665</v>
      </c>
      <c r="F21" s="25">
        <f>1/$A$1*(SUM([1]PaperSectorMinusCoreVPAExp!$E$47:$E$47)+SUM([1]PaperSectorMinusCoreVPAExp!$E$105:$E$105))</f>
        <v>0.13533956487094015</v>
      </c>
      <c r="G21" s="25">
        <f>1/$A$1*(SUM([1]PaperSectorMinusCoreVPAExp!$F$47:$F$47)+SUM([1]PaperSectorMinusCoreVPAExp!$F$105:$F$105))</f>
        <v>0.13201753539999997</v>
      </c>
      <c r="H21" s="25">
        <f>1/$A$1*(SUM([1]PaperSectorMinusCoreVPAExp!$G$47:$G$47)+SUM([1]PaperSectorMinusCoreVPAExp!$G$105:$G$105))</f>
        <v>0.11476699680833333</v>
      </c>
      <c r="I21" s="25">
        <f>1/$A$1*(SUM([1]PaperSectorMinusCoreVPAExp!$H$47:$H$47)+SUM([1]PaperSectorMinusCoreVPAExp!$H$105:$H$105))</f>
        <v>9.6665072708333313E-2</v>
      </c>
      <c r="J21" s="26">
        <f>1/$A$1*(SUM([1]PaperSectorMinusCoreVPAExp!$I$47:$I$47)+SUM([1]PaperSectorMinusCoreVPAExp!$I$105:$I$105))</f>
        <v>9.9119178031045752E-2</v>
      </c>
      <c r="K21" s="26">
        <f>1/$A$1*(SUM([1]PaperSectorMinusCoreVPAExp!$J$47:$J$47)+SUM([1]PaperSectorMinusCoreVPAExp!$J$105:$J$105))</f>
        <v>0.11458470298333334</v>
      </c>
      <c r="L21" s="26">
        <f>1/$A$1*(SUM([1]PaperSectorMinusCoreVPAExp!K$47:K$47)+SUM([1]PaperSectorMinusCoreVPAExp!K$105:K$105))</f>
        <v>8.194751151388889E-2</v>
      </c>
      <c r="M21" s="26">
        <f>1/$A$1*(SUM([1]PaperSectorMinusCoreVPAExp!L$47:L$47)+SUM([1]PaperSectorMinusCoreVPAExp!L$105:L$105))</f>
        <v>0.10309072798440169</v>
      </c>
      <c r="N21" s="26">
        <f>1/$A$1*(SUM([1]PaperSectorMinusCoreVPAExp!M$47:M$47)+SUM([1]PaperSectorMinusCoreVPAExp!M$105:M$105))</f>
        <v>0.1273338782888889</v>
      </c>
      <c r="O21" s="26">
        <f>1/$A$1*(SUM([1]PaperSectorMinusCoreVPAExp!N$47:N$47)+SUM([1]PaperSectorMinusCoreVPAExp!N$105:N$105))</f>
        <v>0.12603763043851673</v>
      </c>
      <c r="P21" s="26">
        <f>1/$A$1*(SUM([1]PaperSectorMinusCoreVPAExp!O$47:O$47)+SUM([1]PaperSectorMinusCoreVPAExp!O$105:O$105))</f>
        <v>0.11222451096683947</v>
      </c>
      <c r="Q21" s="26">
        <f>1/$A$1*(SUM([1]PaperSectorMinusCoreVPAExp!P$47:P$47)+SUM([1]PaperSectorMinusCoreVPAExp!P$105:P$105))</f>
        <v>0.17085328234583333</v>
      </c>
      <c r="R21" s="26">
        <f>1/$A$1*(SUM([1]PaperSectorMinusCoreVPAExp!Q$47:Q$47)+SUM([1]PaperSectorMinusCoreVPAExp!Q$105:Q$105))</f>
        <v>0.14575944420833334</v>
      </c>
      <c r="S21" s="26">
        <f>1/$A$1*(SUM([1]PaperSectorMinusCoreVPAExp!R$47:R$47)+SUM([1]PaperSectorMinusCoreVPAExp!R$105:R$105))</f>
        <v>0.11930711807027972</v>
      </c>
      <c r="T21" s="26">
        <f>1/$A$1*(SUM([1]PaperSectorMinusCoreVPAExp!S$47:S$47)+SUM([1]PaperSectorMinusCoreVPAExp!S$105:S$105))</f>
        <v>0.20125145722853532</v>
      </c>
      <c r="U21" s="26">
        <f>1/$A$1*(SUM([1]PaperSectorMinusCoreVPAExp!T$47:T$47)+SUM([1]PaperSectorMinusCoreVPAExp!T$105:T$105))</f>
        <v>0.13164732716111113</v>
      </c>
      <c r="V21" s="26">
        <f>1/$A$1*(SUM([1]PaperSectorMinusCoreVPAExp!U$47:U$47)+SUM([1]PaperSectorMinusCoreVPAExp!U$105:U$105))</f>
        <v>8.9194977887499999E-2</v>
      </c>
      <c r="W21" s="26">
        <f>1/$A$1*(SUM([1]PaperSectorMinusCoreVPAExp!V$47:V$47)+SUM([1]PaperSectorMinusCoreVPAExp!V$105:V$105))</f>
        <v>0.14982554399583331</v>
      </c>
      <c r="X21" s="26">
        <f>1/$A$1*(SUM([1]PaperSectorMinusCoreVPAExp!W$47:W$47)+SUM([1]PaperSectorMinusCoreVPAExp!W$105:W$105))</f>
        <v>0.11217577293333333</v>
      </c>
      <c r="Y21" s="26">
        <f>1/$A$1*(SUM([1]PaperSectorMinusCoreVPAExp!X$47:X$47)+SUM([1]PaperSectorMinusCoreVPAExp!X$105:X$105))</f>
        <v>6.0124176468293211E-2</v>
      </c>
      <c r="Z21" s="26">
        <f>1/$A$1*(SUM([1]PaperSectorMinusCoreVPAExp!Y$47:Y$47)+SUM([1]PaperSectorMinusCoreVPAExp!Y$105:Y$105))</f>
        <v>1.5153617589776441E-2</v>
      </c>
      <c r="AA21" s="26">
        <f>1/$A$1*(SUM([1]PaperSectorMinusCoreVPAExp!Z$47:Z$47)+SUM([1]PaperSectorMinusCoreVPAExp!Z$105:Z$105))</f>
        <v>1.5153617589776441E-2</v>
      </c>
      <c r="AB21" s="26">
        <f>1/$A$1*(SUM([1]PaperSectorMinusCoreVPAExp!AA$47:AA$47)+SUM([1]PaperSectorMinusCoreVPAExp!AA$105:AA$105))</f>
        <v>1.5153617589776441E-2</v>
      </c>
      <c r="AC21" s="7"/>
      <c r="AD21" s="39">
        <f>1/1000*(SUM([1]PaperSectorMinusCoreVPAExp!AB$47:AB$47)+SUM([1]PaperSectorMinusCoreVPAExp!AB$105:AB$105))</f>
        <v>2.9540575885907999E-2</v>
      </c>
      <c r="AE21" s="25">
        <f>1/1000*(SUM([1]PaperSectorMinusCoreVPAExp!AC$47:AC$47)+SUM([1]PaperSectorMinusCoreVPAExp!AC$105:AC$105))</f>
        <v>2.6191069696000002E-2</v>
      </c>
      <c r="AF21" s="25">
        <f>1/1000*(SUM([1]PaperSectorMinusCoreVPAExp!AD$47:AD$47)+SUM([1]PaperSectorMinusCoreVPAExp!AD$105:AD$105))</f>
        <v>3.0207461495999996E-2</v>
      </c>
      <c r="AG21" s="25">
        <f>1/1000*(SUM([1]PaperSectorMinusCoreVPAExp!AE$47:AE$47)+SUM([1]PaperSectorMinusCoreVPAExp!AE$105:AE$105))</f>
        <v>3.1783574132800002E-2</v>
      </c>
      <c r="AH21" s="25">
        <f>1/1000*(SUM([1]PaperSectorMinusCoreVPAExp!AF$47:AF$47)+SUM([1]PaperSectorMinusCoreVPAExp!AF$105:AF$105))</f>
        <v>3.9244022514199998E-2</v>
      </c>
      <c r="AI21" s="25">
        <f>1/1000*(SUM([1]PaperSectorMinusCoreVPAExp!AG$47:AG$47)+SUM([1]PaperSectorMinusCoreVPAExp!AG$105:AG$105))</f>
        <v>3.8444788796699998E-2</v>
      </c>
      <c r="AJ21" s="25">
        <f>1/1000*(SUM([1]PaperSectorMinusCoreVPAExp!AH$47:AH$47)+SUM([1]PaperSectorMinusCoreVPAExp!AH$105:AH$105))</f>
        <v>3.8371270349200001E-2</v>
      </c>
      <c r="AK21" s="25">
        <f>1/1000*(SUM([1]PaperSectorMinusCoreVPAExp!AI$47:AI$47)+SUM([1]PaperSectorMinusCoreVPAExp!AI$105:AI$105))</f>
        <v>4.8868221380499996E-2</v>
      </c>
      <c r="AL21" s="25">
        <f>1/1000*(SUM([1]PaperSectorMinusCoreVPAExp!AJ$47:AJ$47)+SUM([1]PaperSectorMinusCoreVPAExp!AJ$105:AJ$105))</f>
        <v>5.3437620380000002E-2</v>
      </c>
      <c r="AM21" s="25">
        <f>1/1000*(SUM([1]PaperSectorMinusCoreVPAExp!AK$47:AK$47)+SUM([1]PaperSectorMinusCoreVPAExp!AK$105:AK$105))</f>
        <v>4.3875417405600005E-2</v>
      </c>
      <c r="AN21" s="25">
        <f>1/1000*(SUM([1]PaperSectorMinusCoreVPAExp!AL$47:AL$47)+SUM([1]PaperSectorMinusCoreVPAExp!AL$105:AL$105))</f>
        <v>5.8697928752400007E-2</v>
      </c>
      <c r="AO21" s="25">
        <f>1/1000*(SUM([1]PaperSectorMinusCoreVPAExp!AM$47:AM$47)+SUM([1]PaperSectorMinusCoreVPAExp!AM$105:AM$105))</f>
        <v>6.6991816559999987E-2</v>
      </c>
      <c r="AP21" s="25">
        <f>1/1000*(SUM([1]PaperSectorMinusCoreVPAExp!AN$47:AN$47)+SUM([1]PaperSectorMinusCoreVPAExp!AN$105:AN$105))</f>
        <v>6.5925967236799998E-2</v>
      </c>
      <c r="AQ21" s="25">
        <f>1/1000*(SUM([1]PaperSectorMinusCoreVPAExp!AO$47:AO$47)+SUM([1]PaperSectorMinusCoreVPAExp!AO$105:AO$105))</f>
        <v>5.8942670391900008E-2</v>
      </c>
      <c r="AR21" s="25">
        <f>1/1000*(SUM([1]PaperSectorMinusCoreVPAExp!AP$47:AP$47)+SUM([1]PaperSectorMinusCoreVPAExp!AP$105:AP$105))</f>
        <v>5.7214868195000004E-2</v>
      </c>
      <c r="AS21" s="25">
        <f>1/1000*(SUM([1]PaperSectorMinusCoreVPAExp!AQ$47:AQ$47)+SUM([1]PaperSectorMinusCoreVPAExp!AQ$105:AQ$105))</f>
        <v>4.8662845300999999E-2</v>
      </c>
      <c r="AT21" s="25">
        <f>1/1000*(SUM([1]PaperSectorMinusCoreVPAExp!AR$47:AR$47)+SUM([1]PaperSectorMinusCoreVPAExp!AR$105:AR$105))</f>
        <v>4.4830636596799998E-2</v>
      </c>
      <c r="AU21" s="25">
        <f>1/1000*(SUM([1]PaperSectorMinusCoreVPAExp!AS$47:AS$47)+SUM([1]PaperSectorMinusCoreVPAExp!AS$105:AS$105))</f>
        <v>6.2277150392599991E-2</v>
      </c>
      <c r="AV21" s="25">
        <f>1/1000*(SUM([1]PaperSectorMinusCoreVPAExp!AT$47:AT$47)+SUM([1]PaperSectorMinusCoreVPAExp!AT$105:AT$105))</f>
        <v>5.4300916741000002E-2</v>
      </c>
      <c r="AW21" s="25">
        <f>1/1000*(SUM([1]PaperSectorMinusCoreVPAExp!AU$47:AU$47)+SUM([1]PaperSectorMinusCoreVPAExp!AU$105:AU$105))</f>
        <v>6.6157819748000002E-2</v>
      </c>
      <c r="AX21" s="25">
        <f>1/1000*(SUM([1]PaperSectorMinusCoreVPAExp!AV$47:AV$47)+SUM([1]PaperSectorMinusCoreVPAExp!AV$105:AV$105))</f>
        <v>6.5984369730199999E-2</v>
      </c>
      <c r="AY21" s="25">
        <f>1/1000*(SUM([1]PaperSectorMinusCoreVPAExp!AW$47:AW$47)+SUM([1]PaperSectorMinusCoreVPAExp!AW$105:AW$105))</f>
        <v>6.1994232836900004E-2</v>
      </c>
      <c r="AZ21" s="25">
        <f>1/1000*(SUM([1]PaperSectorMinusCoreVPAExp!AX$47:AX$47)+SUM([1]PaperSectorMinusCoreVPAExp!AX$105:AX$105))</f>
        <v>6.8893056764999988E-2</v>
      </c>
      <c r="BA21" s="25">
        <f>1/1000*(SUM([1]PaperSectorMinusCoreVPAExp!AY$47:AY$47)+SUM([1]PaperSectorMinusCoreVPAExp!AY$105:AY$105))</f>
        <v>7.9506237294000009E-3</v>
      </c>
      <c r="BB21" s="25">
        <f>1/1000*(SUM([1]PaperSectorMinusCoreVPAExp!AZ$47:AZ$47)+SUM([1]PaperSectorMinusCoreVPAExp!AZ$105:AZ$105))</f>
        <v>0</v>
      </c>
      <c r="BC21" s="226">
        <f>1/1000*(SUM([1]PaperSectorMinusCoreVPAExp!BA$47:BA$47)+SUM([1]PaperSectorMinusCoreVPAExp!BA$105:BA$105))</f>
        <v>0</v>
      </c>
      <c r="BD21" s="398"/>
    </row>
    <row r="22" spans="2:56">
      <c r="B22" s="23" t="s">
        <v>18</v>
      </c>
      <c r="C22" s="24">
        <f>1/$A$1*[1]PaperSectorMinusCoreVPAExp!$B$109</f>
        <v>3.5635644349999995E-2</v>
      </c>
      <c r="D22" s="25">
        <f>1/$A$1*[1]PaperSectorMinusCoreVPAExp!$C$109</f>
        <v>7.9145942349999998E-2</v>
      </c>
      <c r="E22" s="25">
        <f>1/$A$1*[1]PaperSectorMinusCoreVPAExp!$D$109</f>
        <v>1.3992622933333332E-2</v>
      </c>
      <c r="F22" s="25">
        <f>1/$A$1*[1]PaperSectorMinusCoreVPAExp!$E$109</f>
        <v>9.7240794209401699E-3</v>
      </c>
      <c r="G22" s="25">
        <f>1/$A$1*[1]PaperSectorMinusCoreVPAExp!$F$109</f>
        <v>1.1777336199999999E-2</v>
      </c>
      <c r="H22" s="25">
        <f>1/$A$1*[1]PaperSectorMinusCoreVPAExp!$G$109</f>
        <v>1.8036374825E-2</v>
      </c>
      <c r="I22" s="25">
        <f>1/$A$1*[1]PaperSectorMinusCoreVPAExp!$H$109</f>
        <v>1.992263690277778E-2</v>
      </c>
      <c r="J22" s="26">
        <f>1/$A$1*[1]PaperSectorMinusCoreVPAExp!$I$109</f>
        <v>2.4980120444444441E-2</v>
      </c>
      <c r="K22" s="26">
        <f>1/$A$1*[1]PaperSectorMinusCoreVPAExp!$J$109</f>
        <v>2.5841207933333332E-2</v>
      </c>
      <c r="L22" s="26">
        <f>1/$A$1*[1]PaperSectorMinusCoreVPAExp!K$109</f>
        <v>1.8599773616666666E-2</v>
      </c>
      <c r="M22" s="26">
        <f>1/$A$1*[1]PaperSectorMinusCoreVPAExp!L$109</f>
        <v>1.9191772271895426E-2</v>
      </c>
      <c r="N22" s="26">
        <f>1/$A$1*[1]PaperSectorMinusCoreVPAExp!M$109</f>
        <v>4.8048648377777781E-2</v>
      </c>
      <c r="O22" s="26">
        <f>1/$A$1*[1]PaperSectorMinusCoreVPAExp!N$109</f>
        <v>2.3795613965154363E-2</v>
      </c>
      <c r="P22" s="26">
        <f>1/$A$1*[1]PaperSectorMinusCoreVPAExp!O$109</f>
        <v>4.6268362416919187E-2</v>
      </c>
      <c r="Q22" s="26">
        <f>1/$A$1*[1]PaperSectorMinusCoreVPAExp!P$109</f>
        <v>3.3735584187500001E-2</v>
      </c>
      <c r="R22" s="26">
        <f>1/$A$1*[1]PaperSectorMinusCoreVPAExp!Q$109</f>
        <v>2.4060580337499998E-2</v>
      </c>
      <c r="S22" s="26">
        <f>1/$A$1*[1]PaperSectorMinusCoreVPAExp!R$109</f>
        <v>1.615413912651515E-2</v>
      </c>
      <c r="T22" s="26">
        <f>1/$A$1*[1]PaperSectorMinusCoreVPAExp!S$109</f>
        <v>2.0597022517676766E-2</v>
      </c>
      <c r="U22" s="26">
        <f>1/$A$1*[1]PaperSectorMinusCoreVPAExp!T$109</f>
        <v>2.2206476483333331E-2</v>
      </c>
      <c r="V22" s="26">
        <f>1/$A$1*[1]PaperSectorMinusCoreVPAExp!U$109</f>
        <v>3.8729611174999998E-2</v>
      </c>
      <c r="W22" s="26">
        <f>1/$A$1*[1]PaperSectorMinusCoreVPAExp!V$109</f>
        <v>2.7828708675000001E-2</v>
      </c>
      <c r="X22" s="26">
        <f>1/$A$1*[1]PaperSectorMinusCoreVPAExp!W$109</f>
        <v>1.5711770433333331E-2</v>
      </c>
      <c r="Y22" s="26">
        <f>1/$A$1*[1]PaperSectorMinusCoreVPAExp!X$109</f>
        <v>2.4905151408333333E-2</v>
      </c>
      <c r="Z22" s="26">
        <f>1/$A$1*[1]PaperSectorMinusCoreVPAExp!Y$109</f>
        <v>1.8086298999368685E-3</v>
      </c>
      <c r="AA22" s="26">
        <f>1/$A$1*[1]PaperSectorMinusCoreVPAExp!Z$109</f>
        <v>1.8086298999368685E-3</v>
      </c>
      <c r="AB22" s="26">
        <f>1/$A$1*[1]PaperSectorMinusCoreVPAExp!AA$109</f>
        <v>1.8086298999368685E-3</v>
      </c>
      <c r="AC22" s="7"/>
      <c r="AD22" s="24">
        <f>1/1000*[1]PaperSectorMinusCoreVPAExp!AB$109</f>
        <v>1.3116973568690999E-2</v>
      </c>
      <c r="AE22" s="25">
        <f>1/1000*[1]PaperSectorMinusCoreVPAExp!AC$109</f>
        <v>1.8230975104799998E-2</v>
      </c>
      <c r="AF22" s="25">
        <f>1/1000*[1]PaperSectorMinusCoreVPAExp!AD$109</f>
        <v>1.0048597118399999E-2</v>
      </c>
      <c r="AG22" s="25">
        <f>1/1000*[1]PaperSectorMinusCoreVPAExp!AE$109</f>
        <v>1.1587502628799999E-2</v>
      </c>
      <c r="AH22" s="25">
        <f>1/1000*[1]PaperSectorMinusCoreVPAExp!AF$109</f>
        <v>1.4710999520699999E-2</v>
      </c>
      <c r="AI22" s="25">
        <f>1/1000*[1]PaperSectorMinusCoreVPAExp!AG$109</f>
        <v>1.9121005846799998E-2</v>
      </c>
      <c r="AJ22" s="25">
        <f>1/1000*[1]PaperSectorMinusCoreVPAExp!AH$109</f>
        <v>2.0635696852400003E-2</v>
      </c>
      <c r="AK22" s="25">
        <f>1/1000*[1]PaperSectorMinusCoreVPAExp!AI$109</f>
        <v>2.6434428762000001E-2</v>
      </c>
      <c r="AL22" s="25">
        <f>1/1000*[1]PaperSectorMinusCoreVPAExp!AJ$109</f>
        <v>3.19029654244E-2</v>
      </c>
      <c r="AM22" s="25">
        <f>1/1000*[1]PaperSectorMinusCoreVPAExp!AK$109</f>
        <v>2.4237280592799997E-2</v>
      </c>
      <c r="AN22" s="25">
        <f>1/1000*[1]PaperSectorMinusCoreVPAExp!AL$109</f>
        <v>2.5302880251000002E-2</v>
      </c>
      <c r="AO22" s="25">
        <f>1/1000*[1]PaperSectorMinusCoreVPAExp!AM$109</f>
        <v>3.8552180543999996E-2</v>
      </c>
      <c r="AP22" s="25">
        <f>1/1000*[1]PaperSectorMinusCoreVPAExp!AN$109</f>
        <v>2.8995880319999993E-2</v>
      </c>
      <c r="AQ22" s="25">
        <f>1/1000*[1]PaperSectorMinusCoreVPAExp!AO$109</f>
        <v>3.6463269713399998E-2</v>
      </c>
      <c r="AR22" s="25">
        <f>1/1000*[1]PaperSectorMinusCoreVPAExp!AP$109</f>
        <v>2.1765576730500003E-2</v>
      </c>
      <c r="AS22" s="25">
        <f>1/1000*[1]PaperSectorMinusCoreVPAExp!AQ$109</f>
        <v>1.7518687682999998E-2</v>
      </c>
      <c r="AT22" s="25">
        <f>1/1000*[1]PaperSectorMinusCoreVPAExp!AR$109</f>
        <v>1.3471101400400001E-2</v>
      </c>
      <c r="AU22" s="25">
        <f>1/1000*[1]PaperSectorMinusCoreVPAExp!AS$109</f>
        <v>1.7585925800300002E-2</v>
      </c>
      <c r="AV22" s="25">
        <f>1/1000*[1]PaperSectorMinusCoreVPAExp!AT$109</f>
        <v>1.838402469E-2</v>
      </c>
      <c r="AW22" s="25">
        <f>1/1000*[1]PaperSectorMinusCoreVPAExp!AU$109</f>
        <v>2.42993688225E-2</v>
      </c>
      <c r="AX22" s="25">
        <f>1/1000*[1]PaperSectorMinusCoreVPAExp!AV$109</f>
        <v>2.0815522474200002E-2</v>
      </c>
      <c r="AY22" s="25">
        <f>1/1000*[1]PaperSectorMinusCoreVPAExp!AW$109</f>
        <v>1.3353972143000001E-2</v>
      </c>
      <c r="AZ22" s="25">
        <f>1/1000*[1]PaperSectorMinusCoreVPAExp!AX$109</f>
        <v>1.8162045018000002E-2</v>
      </c>
      <c r="BA22" s="25">
        <f>1/1000*[1]PaperSectorMinusCoreVPAExp!AY$109</f>
        <v>1.2105575206999997E-3</v>
      </c>
      <c r="BB22" s="25">
        <f>1/1000*[1]PaperSectorMinusCoreVPAExp!AZ$109</f>
        <v>0</v>
      </c>
      <c r="BC22" s="226">
        <f>1/1000*[1]PaperSectorMinusCoreVPAExp!BA$109</f>
        <v>0</v>
      </c>
      <c r="BD22" s="398"/>
    </row>
    <row r="23" spans="2:56">
      <c r="B23" s="23" t="s">
        <v>72</v>
      </c>
      <c r="C23" s="24">
        <f>1/$A$1*[1]PaperSectorMinusCoreVPAExp!$B$116</f>
        <v>4.0985981175980388E-2</v>
      </c>
      <c r="D23" s="25">
        <f>1/$A$1*[1]PaperSectorMinusCoreVPAExp!$C$116</f>
        <v>3.8879882527777791E-2</v>
      </c>
      <c r="E23" s="25">
        <f>1/$A$1*[1]PaperSectorMinusCoreVPAExp!$D$116</f>
        <v>3.6073009066666682E-2</v>
      </c>
      <c r="F23" s="25">
        <f>1/$A$1*[1]PaperSectorMinusCoreVPAExp!$E$116</f>
        <v>4.8953784071581186E-2</v>
      </c>
      <c r="G23" s="25">
        <f>1/$A$1*[1]PaperSectorMinusCoreVPAExp!$F$116</f>
        <v>5.2286843949999995E-2</v>
      </c>
      <c r="H23" s="25">
        <f>1/$A$1*[1]PaperSectorMinusCoreVPAExp!$G$116</f>
        <v>4.7396274133333346E-2</v>
      </c>
      <c r="I23" s="25">
        <f>1/$A$1*[1]PaperSectorMinusCoreVPAExp!$H$116</f>
        <v>3.300887502777778E-2</v>
      </c>
      <c r="J23" s="26">
        <f>1/$A$1*[1]PaperSectorMinusCoreVPAExp!$I$116</f>
        <v>3.2859424818137258E-2</v>
      </c>
      <c r="K23" s="26">
        <f>1/$A$1*[1]PaperSectorMinusCoreVPAExp!$J$116</f>
        <v>2.0065237616666669E-2</v>
      </c>
      <c r="L23" s="26">
        <f>1/$A$1*[1]PaperSectorMinusCoreVPAExp!K$116</f>
        <v>1.4052911191666663E-2</v>
      </c>
      <c r="M23" s="26">
        <f>1/$A$1*[1]PaperSectorMinusCoreVPAExp!L$116</f>
        <v>2.227771798547009E-2</v>
      </c>
      <c r="N23" s="26">
        <f>1/$A$1*[1]PaperSectorMinusCoreVPAExp!M$116</f>
        <v>2.306924623333334E-2</v>
      </c>
      <c r="O23" s="26">
        <f>1/$A$1*[1]PaperSectorMinusCoreVPAExp!N$116</f>
        <v>3.2714431358654664E-2</v>
      </c>
      <c r="P23" s="26">
        <f>1/$A$1*[1]PaperSectorMinusCoreVPAExp!O$116</f>
        <v>1.4614325136111109E-2</v>
      </c>
      <c r="Q23" s="26">
        <f>1/$A$1*[1]PaperSectorMinusCoreVPAExp!P$116</f>
        <v>7.8541808041666661E-3</v>
      </c>
      <c r="R23" s="26">
        <f>1/$A$1*[1]PaperSectorMinusCoreVPAExp!Q$116</f>
        <v>1.1684550104166662E-2</v>
      </c>
      <c r="S23" s="26">
        <f>1/$A$1*[1]PaperSectorMinusCoreVPAExp!R$116</f>
        <v>7.8577301204545459E-3</v>
      </c>
      <c r="T23" s="26">
        <f>1/$A$1*[1]PaperSectorMinusCoreVPAExp!S$116</f>
        <v>2.5163885103282824E-2</v>
      </c>
      <c r="U23" s="26">
        <f>1/$A$1*[1]PaperSectorMinusCoreVPAExp!T$116</f>
        <v>1.0101115066666664E-2</v>
      </c>
      <c r="V23" s="26">
        <f>1/$A$1*[1]PaperSectorMinusCoreVPAExp!U$116</f>
        <v>4.0150985520833321E-2</v>
      </c>
      <c r="W23" s="26">
        <f>1/$A$1*[1]PaperSectorMinusCoreVPAExp!V$116</f>
        <v>3.4259501958333334E-2</v>
      </c>
      <c r="X23" s="26">
        <f>1/$A$1*[1]PaperSectorMinusCoreVPAExp!W$116</f>
        <v>2.1992712162121217E-2</v>
      </c>
      <c r="Y23" s="26">
        <f>1/$A$1*[1]PaperSectorMinusCoreVPAExp!X$116</f>
        <v>4.6092904889705891E-3</v>
      </c>
      <c r="Z23" s="26">
        <f>1/$A$1*[1]PaperSectorMinusCoreVPAExp!Y$116</f>
        <v>2.2180912546717179E-3</v>
      </c>
      <c r="AA23" s="26">
        <f>1/$A$1*[1]PaperSectorMinusCoreVPAExp!Z$116</f>
        <v>2.2180912546717179E-3</v>
      </c>
      <c r="AB23" s="26">
        <f>1/$A$1*[1]PaperSectorMinusCoreVPAExp!AA$116</f>
        <v>2.2180912546717179E-3</v>
      </c>
      <c r="AC23" s="7"/>
      <c r="AD23" s="24">
        <f>1/1000*[1]PaperSectorMinusCoreVPAExp!AB$116</f>
        <v>9.2092316186010003E-3</v>
      </c>
      <c r="AE23" s="25">
        <f>1/1000*[1]PaperSectorMinusCoreVPAExp!AC$116</f>
        <v>7.9173870095999993E-3</v>
      </c>
      <c r="AF23" s="25">
        <f>1/1000*[1]PaperSectorMinusCoreVPAExp!AD$116</f>
        <v>6.8985179472000006E-3</v>
      </c>
      <c r="AG23" s="25">
        <f>1/1000*[1]PaperSectorMinusCoreVPAExp!AE$116</f>
        <v>1.26182973168E-2</v>
      </c>
      <c r="AH23" s="25">
        <f>1/1000*[1]PaperSectorMinusCoreVPAExp!AF$116</f>
        <v>2.0414411630199997E-2</v>
      </c>
      <c r="AI23" s="25">
        <f>1/1000*[1]PaperSectorMinusCoreVPAExp!AG$116</f>
        <v>2.1577081940699998E-2</v>
      </c>
      <c r="AJ23" s="25">
        <f>1/1000*[1]PaperSectorMinusCoreVPAExp!AH$116</f>
        <v>2.0185913309200002E-2</v>
      </c>
      <c r="AK23" s="25">
        <f>1/1000*[1]PaperSectorMinusCoreVPAExp!AI$116</f>
        <v>2.0839098005500004E-2</v>
      </c>
      <c r="AL23" s="25">
        <f>1/1000*[1]PaperSectorMinusCoreVPAExp!AJ$116</f>
        <v>1.90023962452E-2</v>
      </c>
      <c r="AM23" s="25">
        <f>1/1000*[1]PaperSectorMinusCoreVPAExp!AK$116</f>
        <v>1.6985617756799999E-2</v>
      </c>
      <c r="AN23" s="25">
        <f>1/1000*[1]PaperSectorMinusCoreVPAExp!AL$116</f>
        <v>1.9073800404000002E-2</v>
      </c>
      <c r="AO23" s="25">
        <f>1/1000*[1]PaperSectorMinusCoreVPAExp!AM$116</f>
        <v>1.7930350607999999E-2</v>
      </c>
      <c r="AP23" s="25">
        <f>1/1000*[1]PaperSectorMinusCoreVPAExp!AN$116</f>
        <v>1.8561928299199996E-2</v>
      </c>
      <c r="AQ23" s="25">
        <f>1/1000*[1]PaperSectorMinusCoreVPAExp!AO$116</f>
        <v>1.3620040024199998E-2</v>
      </c>
      <c r="AR23" s="25">
        <f>1/1000*[1]PaperSectorMinusCoreVPAExp!AP$116</f>
        <v>6.5155910520000001E-3</v>
      </c>
      <c r="AS23" s="25">
        <f>1/1000*[1]PaperSectorMinusCoreVPAExp!AQ$116</f>
        <v>4.641375788E-3</v>
      </c>
      <c r="AT23" s="25">
        <f>1/1000*[1]PaperSectorMinusCoreVPAExp!AR$116</f>
        <v>5.0351906928000007E-3</v>
      </c>
      <c r="AU23" s="25">
        <f>1/1000*[1]PaperSectorMinusCoreVPAExp!AS$116</f>
        <v>6.3519608009000002E-3</v>
      </c>
      <c r="AV23" s="25">
        <f>1/1000*[1]PaperSectorMinusCoreVPAExp!AT$116</f>
        <v>6.2652723169999997E-3</v>
      </c>
      <c r="AW23" s="25">
        <f>1/1000*[1]PaperSectorMinusCoreVPAExp!AU$116</f>
        <v>1.5242922804499997E-2</v>
      </c>
      <c r="AX23" s="25">
        <f>1/1000*[1]PaperSectorMinusCoreVPAExp!AV$116</f>
        <v>1.2826510798800001E-2</v>
      </c>
      <c r="AY23" s="25">
        <f>1/1000*[1]PaperSectorMinusCoreVPAExp!AW$116</f>
        <v>9.4504991778000015E-3</v>
      </c>
      <c r="AZ23" s="25">
        <f>1/1000*[1]PaperSectorMinusCoreVPAExp!AX$116</f>
        <v>5.5548487799999989E-3</v>
      </c>
      <c r="BA23" s="25">
        <f>1/1000*[1]PaperSectorMinusCoreVPAExp!AY$116</f>
        <v>2.0276883616000001E-3</v>
      </c>
      <c r="BB23" s="25">
        <f>1/1000*[1]PaperSectorMinusCoreVPAExp!AZ$116</f>
        <v>0</v>
      </c>
      <c r="BC23" s="226">
        <f>1/1000*[1]PaperSectorMinusCoreVPAExp!BA$116</f>
        <v>0</v>
      </c>
      <c r="BD23" s="398"/>
    </row>
    <row r="24" spans="2:56">
      <c r="B24" s="23" t="s">
        <v>93</v>
      </c>
      <c r="C24" s="24">
        <f>1/$A$1*[1]PaperSectorMinusCoreVPAExp!$B$138</f>
        <v>4.1651363709803914E-2</v>
      </c>
      <c r="D24" s="25">
        <f>1/$A$1*[1]PaperSectorMinusCoreVPAExp!$C$138</f>
        <v>5.278022265E-2</v>
      </c>
      <c r="E24" s="25">
        <f>1/$A$1*[1]PaperSectorMinusCoreVPAExp!$D$138</f>
        <v>7.5233042149999999E-2</v>
      </c>
      <c r="F24" s="25">
        <f>1/$A$1*[1]PaperSectorMinusCoreVPAExp!$E$138</f>
        <v>7.2791354183333337E-2</v>
      </c>
      <c r="G24" s="25">
        <f>1/$A$1*[1]PaperSectorMinusCoreVPAExp!$F$138</f>
        <v>8.2941985350000011E-2</v>
      </c>
      <c r="H24" s="25">
        <f>1/$A$1*[1]PaperSectorMinusCoreVPAExp!$G$138</f>
        <v>5.4513396466666669E-2</v>
      </c>
      <c r="I24" s="25">
        <f>1/$A$1*[1]PaperSectorMinusCoreVPAExp!$H$138</f>
        <v>8.5721018541666666E-2</v>
      </c>
      <c r="J24" s="26">
        <f>1/$A$1*[1]PaperSectorMinusCoreVPAExp!$I$138</f>
        <v>8.2119392744444436E-2</v>
      </c>
      <c r="K24" s="26">
        <f>1/$A$1*[1]PaperSectorMinusCoreVPAExp!$J$138</f>
        <v>6.3687318783333349E-2</v>
      </c>
      <c r="L24" s="26">
        <f>1/$A$1*[1]PaperSectorMinusCoreVPAExp!K$138</f>
        <v>6.659239423333331E-2</v>
      </c>
      <c r="M24" s="26">
        <f>1/$A$1*[1]PaperSectorMinusCoreVPAExp!L$138</f>
        <v>5.3782963349999997E-2</v>
      </c>
      <c r="N24" s="26">
        <f>1/$A$1*[1]PaperSectorMinusCoreVPAExp!M$138</f>
        <v>5.4473348047222238E-2</v>
      </c>
      <c r="O24" s="26">
        <f>1/$A$1*[1]PaperSectorMinusCoreVPAExp!N$138</f>
        <v>4.1725835953767942E-2</v>
      </c>
      <c r="P24" s="26">
        <f>1/$A$1*[1]PaperSectorMinusCoreVPAExp!O$138</f>
        <v>3.7598192522222219E-2</v>
      </c>
      <c r="Q24" s="26">
        <f>1/$A$1*[1]PaperSectorMinusCoreVPAExp!P$138</f>
        <v>1.9886860612500005E-2</v>
      </c>
      <c r="R24" s="26">
        <f>1/$A$1*[1]PaperSectorMinusCoreVPAExp!Q$138</f>
        <v>2.8231652320833328E-2</v>
      </c>
      <c r="S24" s="26">
        <f>1/$A$1*[1]PaperSectorMinusCoreVPAExp!R$138</f>
        <v>2.3261095636111111E-2</v>
      </c>
      <c r="T24" s="26">
        <f>1/$A$1*[1]PaperSectorMinusCoreVPAExp!S$138</f>
        <v>1.4743093997979798E-2</v>
      </c>
      <c r="U24" s="26">
        <f>1/$A$1*[1]PaperSectorMinusCoreVPAExp!T$138</f>
        <v>1.1641843299999999E-2</v>
      </c>
      <c r="V24" s="26">
        <f>1/$A$1*[1]PaperSectorMinusCoreVPAExp!U$138</f>
        <v>1.6483795349999997E-2</v>
      </c>
      <c r="W24" s="26">
        <f>1/$A$1*[1]PaperSectorMinusCoreVPAExp!V$138</f>
        <v>9.2423252250000004E-3</v>
      </c>
      <c r="X24" s="26">
        <f>1/$A$1*[1]PaperSectorMinusCoreVPAExp!W$138</f>
        <v>1.4263655233333332E-2</v>
      </c>
      <c r="Y24" s="26">
        <f>1/$A$1*[1]PaperSectorMinusCoreVPAExp!X$138</f>
        <v>1.4576156081818181E-2</v>
      </c>
      <c r="Z24" s="26">
        <f>1/$A$1*[1]PaperSectorMinusCoreVPAExp!Y$138</f>
        <v>1.309244205102496E-4</v>
      </c>
      <c r="AA24" s="26">
        <f>1/$A$1*[1]PaperSectorMinusCoreVPAExp!Z$138</f>
        <v>1.309244205102496E-4</v>
      </c>
      <c r="AB24" s="26">
        <f>1/$A$1*[1]PaperSectorMinusCoreVPAExp!AA$138</f>
        <v>1.309244205102496E-4</v>
      </c>
      <c r="AC24" s="7"/>
      <c r="AD24" s="24">
        <f>1/1000*[1]PaperSectorMinusCoreVPAExp!AB$138</f>
        <v>8.1174092954279988E-3</v>
      </c>
      <c r="AE24" s="25">
        <f>1/1000*[1]PaperSectorMinusCoreVPAExp!AC$138</f>
        <v>9.7281218368000001E-3</v>
      </c>
      <c r="AF24" s="25">
        <f>1/1000*[1]PaperSectorMinusCoreVPAExp!AD$138</f>
        <v>1.1410496572799998E-2</v>
      </c>
      <c r="AG24" s="25">
        <f>1/1000*[1]PaperSectorMinusCoreVPAExp!AE$138</f>
        <v>1.46764365328E-2</v>
      </c>
      <c r="AH24" s="25">
        <f>1/1000*[1]PaperSectorMinusCoreVPAExp!AF$138</f>
        <v>1.72265583931E-2</v>
      </c>
      <c r="AI24" s="25">
        <f>1/1000*[1]PaperSectorMinusCoreVPAExp!AG$138</f>
        <v>1.3837140216900001E-2</v>
      </c>
      <c r="AJ24" s="25">
        <f>1/1000*[1]PaperSectorMinusCoreVPAExp!AH$138</f>
        <v>2.0387275136800002E-2</v>
      </c>
      <c r="AK24" s="25">
        <f>1/1000*[1]PaperSectorMinusCoreVPAExp!AI$138</f>
        <v>2.1918320158499999E-2</v>
      </c>
      <c r="AL24" s="25">
        <f>1/1000*[1]PaperSectorMinusCoreVPAExp!AJ$138</f>
        <v>2.1923250611200002E-2</v>
      </c>
      <c r="AM24" s="25">
        <f>1/1000*[1]PaperSectorMinusCoreVPAExp!AK$138</f>
        <v>1.8282519534400004E-2</v>
      </c>
      <c r="AN24" s="25">
        <f>1/1000*[1]PaperSectorMinusCoreVPAExp!AL$138</f>
        <v>1.9198212046200001E-2</v>
      </c>
      <c r="AO24" s="25">
        <f>1/1000*[1]PaperSectorMinusCoreVPAExp!AM$138</f>
        <v>2.1255447455999998E-2</v>
      </c>
      <c r="AP24" s="25">
        <f>1/1000*[1]PaperSectorMinusCoreVPAExp!AN$138</f>
        <v>1.4959021475199999E-2</v>
      </c>
      <c r="AQ24" s="25">
        <f>1/1000*[1]PaperSectorMinusCoreVPAExp!AO$138</f>
        <v>1.5297876565800001E-2</v>
      </c>
      <c r="AR24" s="25">
        <f>1/1000*[1]PaperSectorMinusCoreVPAExp!AP$138</f>
        <v>9.2569733864999986E-3</v>
      </c>
      <c r="AS24" s="25">
        <f>1/1000*[1]PaperSectorMinusCoreVPAExp!AQ$138</f>
        <v>1.09680787475E-2</v>
      </c>
      <c r="AT24" s="25">
        <f>1/1000*[1]PaperSectorMinusCoreVPAExp!AR$138</f>
        <v>1.2008078463400001E-2</v>
      </c>
      <c r="AU24" s="25">
        <f>1/1000*[1]PaperSectorMinusCoreVPAExp!AS$138</f>
        <v>8.0214484063999992E-3</v>
      </c>
      <c r="AV24" s="25">
        <f>1/1000*[1]PaperSectorMinusCoreVPAExp!AT$138</f>
        <v>8.3857046719999998E-3</v>
      </c>
      <c r="AW24" s="25">
        <f>1/1000*[1]PaperSectorMinusCoreVPAExp!AU$138</f>
        <v>9.6879526094999988E-3</v>
      </c>
      <c r="AX24" s="25">
        <f>1/1000*[1]PaperSectorMinusCoreVPAExp!AV$138</f>
        <v>5.1528708232000007E-3</v>
      </c>
      <c r="AY24" s="25">
        <f>1/1000*[1]PaperSectorMinusCoreVPAExp!AW$138</f>
        <v>7.7612771525999999E-3</v>
      </c>
      <c r="AZ24" s="25">
        <f>1/1000*[1]PaperSectorMinusCoreVPAExp!AX$138</f>
        <v>1.1020500036000001E-2</v>
      </c>
      <c r="BA24" s="25">
        <f>1/1000*[1]PaperSectorMinusCoreVPAExp!AY$138</f>
        <v>2.8809075899999996E-4</v>
      </c>
      <c r="BB24" s="25">
        <f>1/1000*[1]PaperSectorMinusCoreVPAExp!AZ$138</f>
        <v>0</v>
      </c>
      <c r="BC24" s="226">
        <f>1/1000*[1]PaperSectorMinusCoreVPAExp!BA$138</f>
        <v>0</v>
      </c>
      <c r="BD24" s="398"/>
    </row>
    <row r="25" spans="2:56">
      <c r="B25" s="23" t="s">
        <v>23</v>
      </c>
      <c r="C25" s="24">
        <f>1/$A$1*[1]PaperSectorMinusCoreVPAExp!$B$228</f>
        <v>4.0595831843137252E-3</v>
      </c>
      <c r="D25" s="25">
        <f>1/$A$1*[1]PaperSectorMinusCoreVPAExp!$C$228</f>
        <v>2.3860491083333322E-3</v>
      </c>
      <c r="E25" s="25">
        <f>1/$A$1*[1]PaperSectorMinusCoreVPAExp!$D$228</f>
        <v>5.1168926666666668E-3</v>
      </c>
      <c r="F25" s="25">
        <f>1/$A$1*[1]PaperSectorMinusCoreVPAExp!$E$228</f>
        <v>5.1513100782051274E-3</v>
      </c>
      <c r="G25" s="25">
        <f>1/$A$1*[1]PaperSectorMinusCoreVPAExp!$F$228</f>
        <v>6.3033852E-3</v>
      </c>
      <c r="H25" s="25">
        <f>1/$A$1*[1]PaperSectorMinusCoreVPAExp!$G$228</f>
        <v>7.800024283333336E-3</v>
      </c>
      <c r="I25" s="25">
        <f>1/$A$1*[1]PaperSectorMinusCoreVPAExp!$H$228</f>
        <v>7.2064892499999981E-3</v>
      </c>
      <c r="J25" s="26">
        <f>1/$A$1*[1]PaperSectorMinusCoreVPAExp!$I$228</f>
        <v>1.9675687708333334E-2</v>
      </c>
      <c r="K25" s="26">
        <f>1/$A$1*[1]PaperSectorMinusCoreVPAExp!$J$228</f>
        <v>1.0465789316666665E-2</v>
      </c>
      <c r="L25" s="26">
        <f>1/$A$1*[1]PaperSectorMinusCoreVPAExp!K$228</f>
        <v>5.6438807833333335E-3</v>
      </c>
      <c r="M25" s="26">
        <f>1/$A$1*[1]PaperSectorMinusCoreVPAExp!L$228</f>
        <v>9.1344204771241794E-3</v>
      </c>
      <c r="N25" s="26">
        <f>1/$A$1*[1]PaperSectorMinusCoreVPAExp!M$228</f>
        <v>3.1612142836111114E-2</v>
      </c>
      <c r="O25" s="26">
        <f>1/$A$1*[1]PaperSectorMinusCoreVPAExp!N$228</f>
        <v>1.4539352588257573E-2</v>
      </c>
      <c r="P25" s="26">
        <f>1/$A$1*[1]PaperSectorMinusCoreVPAExp!O$228</f>
        <v>9.5958728227272718E-3</v>
      </c>
      <c r="Q25" s="26">
        <f>1/$A$1*[1]PaperSectorMinusCoreVPAExp!P$228</f>
        <v>1.8155686487500003E-2</v>
      </c>
      <c r="R25" s="26">
        <f>1/$A$1*[1]PaperSectorMinusCoreVPAExp!Q$228</f>
        <v>2.8201822224999999E-2</v>
      </c>
      <c r="S25" s="26">
        <f>1/$A$1*[1]PaperSectorMinusCoreVPAExp!R$228</f>
        <v>2.8945933174999997E-2</v>
      </c>
      <c r="T25" s="26">
        <f>1/$A$1*[1]PaperSectorMinusCoreVPAExp!S$228</f>
        <v>8.8123669659090874E-3</v>
      </c>
      <c r="U25" s="26">
        <f>1/$A$1*[1]PaperSectorMinusCoreVPAExp!T$228</f>
        <v>2.9889257500000004E-3</v>
      </c>
      <c r="V25" s="26">
        <f>1/$A$1*[1]PaperSectorMinusCoreVPAExp!U$228</f>
        <v>1.2324682416666666E-2</v>
      </c>
      <c r="W25" s="26">
        <f>1/$A$1*[1]PaperSectorMinusCoreVPAExp!V$228</f>
        <v>9.4972767333333322E-3</v>
      </c>
      <c r="X25" s="26">
        <f>1/$A$1*[1]PaperSectorMinusCoreVPAExp!W$228</f>
        <v>2.9022481674242421E-3</v>
      </c>
      <c r="Y25" s="26">
        <f>1/$A$1*[1]PaperSectorMinusCoreVPAExp!X$228</f>
        <v>6.0568423046791419E-3</v>
      </c>
      <c r="Z25" s="26">
        <f>1/$A$1*[1]PaperSectorMinusCoreVPAExp!Y$228</f>
        <v>4.7508856478282822E-3</v>
      </c>
      <c r="AA25" s="26">
        <f>1/$A$1*[1]PaperSectorMinusCoreVPAExp!Z$228</f>
        <v>4.7508856478282822E-3</v>
      </c>
      <c r="AB25" s="26">
        <f>1/$A$1*[1]PaperSectorMinusCoreVPAExp!AA$228</f>
        <v>4.7508856478282822E-3</v>
      </c>
      <c r="AC25" s="7"/>
      <c r="AD25" s="24">
        <f>1/1000*[1]PaperSectorMinusCoreVPAExp!AB$228</f>
        <v>1.369009667829E-3</v>
      </c>
      <c r="AE25" s="25">
        <f>1/1000*[1]PaperSectorMinusCoreVPAExp!AC$228</f>
        <v>8.9853488119999989E-4</v>
      </c>
      <c r="AF25" s="25">
        <f>1/1000*[1]PaperSectorMinusCoreVPAExp!AD$228</f>
        <v>1.5819944736000001E-3</v>
      </c>
      <c r="AG25" s="25">
        <f>1/1000*[1]PaperSectorMinusCoreVPAExp!AE$228</f>
        <v>1.4065442608000001E-3</v>
      </c>
      <c r="AH25" s="25">
        <f>1/1000*[1]PaperSectorMinusCoreVPAExp!AF$228</f>
        <v>1.6722705503E-3</v>
      </c>
      <c r="AI25" s="25">
        <f>1/1000*[1]PaperSectorMinusCoreVPAExp!AG$228</f>
        <v>2.2870290299999998E-3</v>
      </c>
      <c r="AJ25" s="25">
        <f>1/1000*[1]PaperSectorMinusCoreVPAExp!AH$228</f>
        <v>2.6993591935999999E-3</v>
      </c>
      <c r="AK25" s="25">
        <f>1/1000*[1]PaperSectorMinusCoreVPAExp!AI$228</f>
        <v>3.85691592E-3</v>
      </c>
      <c r="AL25" s="25">
        <f>1/1000*[1]PaperSectorMinusCoreVPAExp!AJ$228</f>
        <v>2.8654552132000004E-3</v>
      </c>
      <c r="AM25" s="25">
        <f>1/1000*[1]PaperSectorMinusCoreVPAExp!AK$228</f>
        <v>2.0969520836000002E-3</v>
      </c>
      <c r="AN25" s="25">
        <f>1/1000*[1]PaperSectorMinusCoreVPAExp!AL$228</f>
        <v>2.4290960184000002E-3</v>
      </c>
      <c r="AO25" s="25">
        <f>1/1000*[1]PaperSectorMinusCoreVPAExp!AM$228</f>
        <v>8.220130271999998E-3</v>
      </c>
      <c r="AP25" s="25">
        <f>1/1000*[1]PaperSectorMinusCoreVPAExp!AN$228</f>
        <v>3.5826943503999998E-3</v>
      </c>
      <c r="AQ25" s="25">
        <f>1/1000*[1]PaperSectorMinusCoreVPAExp!AO$228</f>
        <v>2.6003387859000002E-3</v>
      </c>
      <c r="AR25" s="25">
        <f>1/1000*[1]PaperSectorMinusCoreVPAExp!AP$228</f>
        <v>4.1348818540000009E-3</v>
      </c>
      <c r="AS25" s="25">
        <f>1/1000*[1]PaperSectorMinusCoreVPAExp!AQ$228</f>
        <v>5.8018761745000005E-3</v>
      </c>
      <c r="AT25" s="25">
        <f>1/1000*[1]PaperSectorMinusCoreVPAExp!AR$228</f>
        <v>5.5847167323000001E-3</v>
      </c>
      <c r="AU25" s="25">
        <f>1/1000*[1]PaperSectorMinusCoreVPAExp!AS$228</f>
        <v>1.9737248531E-3</v>
      </c>
      <c r="AV25" s="25">
        <f>1/1000*[1]PaperSectorMinusCoreVPAExp!AT$228</f>
        <v>2.0526098869999999E-3</v>
      </c>
      <c r="AW25" s="25">
        <f>1/1000*[1]PaperSectorMinusCoreVPAExp!AU$228</f>
        <v>4.3807445569999997E-3</v>
      </c>
      <c r="AX25" s="25">
        <f>1/1000*[1]PaperSectorMinusCoreVPAExp!AV$228</f>
        <v>2.9059201345999998E-3</v>
      </c>
      <c r="AY25" s="25">
        <f>1/1000*[1]PaperSectorMinusCoreVPAExp!AW$228</f>
        <v>2.4389852286000003E-3</v>
      </c>
      <c r="AZ25" s="25">
        <f>1/1000*[1]PaperSectorMinusCoreVPAExp!AX$228</f>
        <v>2.3181310619999999E-3</v>
      </c>
      <c r="BA25" s="25">
        <f>1/1000*[1]PaperSectorMinusCoreVPAExp!AY$228</f>
        <v>9.9873950109999983E-4</v>
      </c>
      <c r="BB25" s="25">
        <f>1/1000*[1]PaperSectorMinusCoreVPAExp!AZ$228</f>
        <v>0</v>
      </c>
      <c r="BC25" s="226">
        <f>1/1000*[1]PaperSectorMinusCoreVPAExp!BA$228</f>
        <v>0</v>
      </c>
      <c r="BD25" s="398"/>
    </row>
    <row r="26" spans="2:56">
      <c r="B26" s="27" t="s">
        <v>15</v>
      </c>
      <c r="C26" s="28">
        <f t="shared" ref="C26:AB26" si="6">SUM(C20:C20)-SUM(C21:C25)</f>
        <v>7.7464154490196058E-2</v>
      </c>
      <c r="D26" s="29">
        <f t="shared" si="6"/>
        <v>8.7338807436111165E-2</v>
      </c>
      <c r="E26" s="29">
        <f t="shared" si="6"/>
        <v>5.7290540416666702E-2</v>
      </c>
      <c r="F26" s="29">
        <f t="shared" si="6"/>
        <v>7.3641383916239311E-2</v>
      </c>
      <c r="G26" s="29">
        <f t="shared" si="6"/>
        <v>0.12242461944999999</v>
      </c>
      <c r="H26" s="29">
        <f t="shared" si="6"/>
        <v>0.18340522147499994</v>
      </c>
      <c r="I26" s="29">
        <f t="shared" si="6"/>
        <v>0.14102083479166669</v>
      </c>
      <c r="J26" s="30">
        <f t="shared" si="6"/>
        <v>0.19531561588496738</v>
      </c>
      <c r="K26" s="30">
        <f t="shared" si="6"/>
        <v>0.15917260773333333</v>
      </c>
      <c r="L26" s="30">
        <f t="shared" si="6"/>
        <v>0.16559637561666662</v>
      </c>
      <c r="M26" s="30">
        <f t="shared" si="6"/>
        <v>0.11273560246724484</v>
      </c>
      <c r="N26" s="30">
        <f t="shared" si="6"/>
        <v>0.13476139305000007</v>
      </c>
      <c r="O26" s="30">
        <f t="shared" si="6"/>
        <v>0.12251914835207339</v>
      </c>
      <c r="P26" s="30">
        <f t="shared" si="6"/>
        <v>0.14369606975416663</v>
      </c>
      <c r="Q26" s="30">
        <f t="shared" si="6"/>
        <v>7.9042943145833322E-2</v>
      </c>
      <c r="R26" s="30">
        <f t="shared" si="6"/>
        <v>6.39117020958333E-2</v>
      </c>
      <c r="S26" s="30">
        <f t="shared" si="6"/>
        <v>5.7297904336247041E-2</v>
      </c>
      <c r="T26" s="30">
        <f t="shared" si="6"/>
        <v>6.5745963054798018E-2</v>
      </c>
      <c r="U26" s="30">
        <f t="shared" si="6"/>
        <v>5.6631394266666663E-2</v>
      </c>
      <c r="V26" s="30">
        <f t="shared" si="6"/>
        <v>6.5819090683333331E-2</v>
      </c>
      <c r="W26" s="30">
        <f t="shared" si="6"/>
        <v>5.4446763975000034E-2</v>
      </c>
      <c r="X26" s="30">
        <f t="shared" si="6"/>
        <v>4.9704465278787857E-2</v>
      </c>
      <c r="Y26" s="30">
        <f t="shared" si="6"/>
        <v>4.625455371325761E-2</v>
      </c>
      <c r="Z26" s="30">
        <f t="shared" si="6"/>
        <v>7.422613311916966E-3</v>
      </c>
      <c r="AA26" s="30">
        <f t="shared" si="6"/>
        <v>7.422613311916966E-3</v>
      </c>
      <c r="AB26" s="30">
        <f t="shared" si="6"/>
        <v>7.422613311916966E-3</v>
      </c>
      <c r="AC26" s="7"/>
      <c r="AD26" s="31">
        <f t="shared" ref="AD26:BC26" si="7">SUM(AD20:AD20)-SUM(AD21:AD25)</f>
        <v>1.8299773425024007E-2</v>
      </c>
      <c r="AE26" s="32">
        <f t="shared" si="7"/>
        <v>2.0125544361199996E-2</v>
      </c>
      <c r="AF26" s="32">
        <f t="shared" si="7"/>
        <v>1.4485150905600007E-2</v>
      </c>
      <c r="AG26" s="32">
        <f t="shared" si="7"/>
        <v>2.0297378382400005E-2</v>
      </c>
      <c r="AH26" s="32">
        <f t="shared" si="7"/>
        <v>3.2103556368799996E-2</v>
      </c>
      <c r="AI26" s="32">
        <f t="shared" si="7"/>
        <v>4.9139389642199993E-2</v>
      </c>
      <c r="AJ26" s="32">
        <f t="shared" si="7"/>
        <v>4.7863224646799998E-2</v>
      </c>
      <c r="AK26" s="32">
        <f t="shared" si="7"/>
        <v>5.5608806350500029E-2</v>
      </c>
      <c r="AL26" s="32">
        <f t="shared" si="7"/>
        <v>5.4509580602399993E-2</v>
      </c>
      <c r="AM26" s="32">
        <f t="shared" si="7"/>
        <v>4.6481949905599965E-2</v>
      </c>
      <c r="AN26" s="32">
        <f t="shared" si="7"/>
        <v>4.1406061374899994E-2</v>
      </c>
      <c r="AO26" s="32">
        <f t="shared" si="7"/>
        <v>5.0622130416000027E-2</v>
      </c>
      <c r="AP26" s="32">
        <f t="shared" si="7"/>
        <v>5.4016778305599894E-2</v>
      </c>
      <c r="AQ26" s="32">
        <f t="shared" si="7"/>
        <v>5.3608838842199996E-2</v>
      </c>
      <c r="AR26" s="32">
        <f t="shared" si="7"/>
        <v>3.7442521053000027E-2</v>
      </c>
      <c r="AS26" s="32">
        <f t="shared" si="7"/>
        <v>2.8270027824500013E-2</v>
      </c>
      <c r="AT26" s="32">
        <f t="shared" si="7"/>
        <v>2.7644985786699966E-2</v>
      </c>
      <c r="AU26" s="32">
        <f t="shared" si="7"/>
        <v>3.0303681708300015E-2</v>
      </c>
      <c r="AV26" s="32">
        <f t="shared" si="7"/>
        <v>3.1677342975000036E-2</v>
      </c>
      <c r="AW26" s="32">
        <f t="shared" si="7"/>
        <v>4.0923283317499975E-2</v>
      </c>
      <c r="AX26" s="32">
        <f t="shared" si="7"/>
        <v>3.5040345352399985E-2</v>
      </c>
      <c r="AY26" s="32">
        <f t="shared" si="7"/>
        <v>3.2588604255099976E-2</v>
      </c>
      <c r="AZ26" s="32">
        <f t="shared" si="7"/>
        <v>3.882053717099998E-2</v>
      </c>
      <c r="BA26" s="32">
        <f t="shared" si="7"/>
        <v>5.8400083081999975E-3</v>
      </c>
      <c r="BB26" s="32">
        <f t="shared" si="7"/>
        <v>0</v>
      </c>
      <c r="BC26" s="237">
        <f t="shared" si="7"/>
        <v>0</v>
      </c>
      <c r="BD26" s="398"/>
    </row>
    <row r="27" spans="2:56" ht="17.149999999999999" customHeight="1">
      <c r="B27" s="34" t="s">
        <v>190</v>
      </c>
      <c r="C27" s="78">
        <f>1/$A$1*[1]PaperSectorMinusCoreVPAExp!$B$264</f>
        <v>13.242986441460605</v>
      </c>
      <c r="D27" s="79">
        <f>1/$A$1*[1]PaperSectorMinusCoreVPAExp!$C$264</f>
        <v>13.11662087807399</v>
      </c>
      <c r="E27" s="79">
        <f>1/$A$1*[1]PaperSectorMinusCoreVPAExp!$D$264</f>
        <v>14.402974483068178</v>
      </c>
      <c r="F27" s="79">
        <f>1/$A$1*[1]PaperSectorMinusCoreVPAExp!$E$264</f>
        <v>15.039592173031192</v>
      </c>
      <c r="G27" s="79">
        <f>1/$A$1*[1]PaperSectorMinusCoreVPAExp!$F$264</f>
        <v>15.082605335605555</v>
      </c>
      <c r="H27" s="79">
        <f>1/$A$1*[1]PaperSectorMinusCoreVPAExp!$G$264</f>
        <v>14.192982845720829</v>
      </c>
      <c r="I27" s="79">
        <f>1/$A$1*[1]PaperSectorMinusCoreVPAExp!$H$264</f>
        <v>14.492023516863885</v>
      </c>
      <c r="J27" s="80">
        <f>1/$A$1*[1]PaperSectorMinusCoreVPAExp!$I$264</f>
        <v>15.943391055294731</v>
      </c>
      <c r="K27" s="80">
        <f>1/$A$1*[1]PaperSectorMinusCoreVPAExp!$J$264</f>
        <v>14.503454611649998</v>
      </c>
      <c r="L27" s="80">
        <f>1/$A$1*[1]PaperSectorMinusCoreVPAExp!K$264</f>
        <v>14.329224187274896</v>
      </c>
      <c r="M27" s="80">
        <f>1/$A$1*[1]PaperSectorMinusCoreVPAExp!L$264</f>
        <v>16.636864503620483</v>
      </c>
      <c r="N27" s="80">
        <f>1/$A$1*[1]PaperSectorMinusCoreVPAExp!M$264</f>
        <v>16.56355278365314</v>
      </c>
      <c r="O27" s="80">
        <f>1/$A$1*[1]PaperSectorMinusCoreVPAExp!N$264</f>
        <v>16.842868400103118</v>
      </c>
      <c r="P27" s="80">
        <f>1/$A$1*[1]PaperSectorMinusCoreVPAExp!O$264</f>
        <v>17.287152262224911</v>
      </c>
      <c r="Q27" s="80">
        <f>1/$A$1*[1]PaperSectorMinusCoreVPAExp!P$264</f>
        <v>17.301363571736324</v>
      </c>
      <c r="R27" s="80">
        <f>1/$A$1*[1]PaperSectorMinusCoreVPAExp!Q$264</f>
        <v>17.572980889386109</v>
      </c>
      <c r="S27" s="80">
        <f>1/$A$1*[1]PaperSectorMinusCoreVPAExp!R$264</f>
        <v>18.316498522709129</v>
      </c>
      <c r="T27" s="80">
        <f>1/$A$1*[1]PaperSectorMinusCoreVPAExp!S$264</f>
        <v>16.568989066734524</v>
      </c>
      <c r="U27" s="80">
        <f>1/$A$1*[1]PaperSectorMinusCoreVPAExp!T$264</f>
        <v>17.924036524175204</v>
      </c>
      <c r="V27" s="80">
        <f>1/$A$1*[1]PaperSectorMinusCoreVPAExp!U$264</f>
        <v>17.423357982410515</v>
      </c>
      <c r="W27" s="80">
        <f>1/$A$1*[1]PaperSectorMinusCoreVPAExp!V$264</f>
        <v>17.006715757397501</v>
      </c>
      <c r="X27" s="80">
        <f>1/$A$1*[1]PaperSectorMinusCoreVPAExp!W$264</f>
        <v>16.949315774584946</v>
      </c>
      <c r="Y27" s="80">
        <f>1/$A$1*[1]PaperSectorMinusCoreVPAExp!X$264</f>
        <v>14.230478230094111</v>
      </c>
      <c r="Z27" s="80">
        <f>1/$A$1*[1]PaperSectorMinusCoreVPAExp!Y$264</f>
        <v>14.283608603478335</v>
      </c>
      <c r="AA27" s="80">
        <f>1/$A$1*[1]PaperSectorMinusCoreVPAExp!Z$264</f>
        <v>14.283608603478335</v>
      </c>
      <c r="AB27" s="80">
        <f>1/$A$1*[1]PaperSectorMinusCoreVPAExp!AA$264</f>
        <v>14.283608603478335</v>
      </c>
      <c r="AC27" s="21"/>
      <c r="AD27" s="35">
        <f>1/1000*[1]PaperSectorMinusCoreVPAExp!AB$264</f>
        <v>2.7109331615693883</v>
      </c>
      <c r="AE27" s="36">
        <f>1/1000*[1]PaperSectorMinusCoreVPAExp!AC$264</f>
        <v>2.7008069233803997</v>
      </c>
      <c r="AF27" s="36">
        <f>1/1000*[1]PaperSectorMinusCoreVPAExp!AD$264</f>
        <v>2.9936898868655999</v>
      </c>
      <c r="AG27" s="36">
        <f>1/1000*[1]PaperSectorMinusCoreVPAExp!AE$264</f>
        <v>3.5633877490623993</v>
      </c>
      <c r="AH27" s="36">
        <f>1/1000*[1]PaperSectorMinusCoreVPAExp!AF$264</f>
        <v>3.8501393378875011</v>
      </c>
      <c r="AI27" s="36">
        <f>1/1000*[1]PaperSectorMinusCoreVPAExp!AG$264</f>
        <v>3.5303623446663002</v>
      </c>
      <c r="AJ27" s="36">
        <f>1/1000*[1]PaperSectorMinusCoreVPAExp!AH$264</f>
        <v>3.7225556694400006</v>
      </c>
      <c r="AK27" s="36">
        <f>1/1000*[1]PaperSectorMinusCoreVPAExp!AI$264</f>
        <v>4.2584269399575003</v>
      </c>
      <c r="AL27" s="36">
        <f>1/1000*[1]PaperSectorMinusCoreVPAExp!AJ$264</f>
        <v>4.5168844788927993</v>
      </c>
      <c r="AM27" s="36">
        <f>1/1000*[1]PaperSectorMinusCoreVPAExp!AK$264</f>
        <v>3.9061388561712</v>
      </c>
      <c r="AN27" s="36">
        <f>1/1000*[1]PaperSectorMinusCoreVPAExp!AL$264</f>
        <v>4.1395261360994997</v>
      </c>
      <c r="AO27" s="36">
        <f>1/1000*[1]PaperSectorMinusCoreVPAExp!AM$264</f>
        <v>4.6893742882559986</v>
      </c>
      <c r="AP27" s="36">
        <f>1/1000*[1]PaperSectorMinusCoreVPAExp!AN$264</f>
        <v>4.4196190832640019</v>
      </c>
      <c r="AQ27" s="36">
        <f>1/1000*[1]PaperSectorMinusCoreVPAExp!AO$264</f>
        <v>4.5718353739742996</v>
      </c>
      <c r="AR27" s="36">
        <f>1/1000*[1]PaperSectorMinusCoreVPAExp!AP$264</f>
        <v>4.3558602781865003</v>
      </c>
      <c r="AS27" s="36">
        <f>1/1000*[1]PaperSectorMinusCoreVPAExp!AQ$264</f>
        <v>3.7578178019024997</v>
      </c>
      <c r="AT27" s="36">
        <f>1/1000*[1]PaperSectorMinusCoreVPAExp!AR$264</f>
        <v>3.7897107035534998</v>
      </c>
      <c r="AU27" s="36">
        <f>1/1000*[1]PaperSectorMinusCoreVPAExp!AS$264</f>
        <v>3.7977691591410987</v>
      </c>
      <c r="AV27" s="36">
        <f>1/1000*[1]PaperSectorMinusCoreVPAExp!AT$264</f>
        <v>4.0475283609699995</v>
      </c>
      <c r="AW27" s="36">
        <f>1/1000*[1]PaperSectorMinusCoreVPAExp!AU$264</f>
        <v>4.1316618802874991</v>
      </c>
      <c r="AX27" s="36">
        <f>1/1000*[1]PaperSectorMinusCoreVPAExp!AV$264</f>
        <v>3.8118987691735997</v>
      </c>
      <c r="AY27" s="36">
        <f>1/1000*[1]PaperSectorMinusCoreVPAExp!AW$264</f>
        <v>4.4400658155870998</v>
      </c>
      <c r="AZ27" s="36">
        <f>1/1000*[1]PaperSectorMinusCoreVPAExp!AX$264</f>
        <v>5.2184146134509994</v>
      </c>
      <c r="BA27" s="36">
        <f>1/1000*[1]PaperSectorMinusCoreVPAExp!AY$264</f>
        <v>4.0612698568584991</v>
      </c>
      <c r="BB27" s="36">
        <f>1/1000*[1]PaperSectorMinusCoreVPAExp!AZ$264</f>
        <v>0</v>
      </c>
      <c r="BC27" s="236">
        <f>1/1000*[1]PaperSectorMinusCoreVPAExp!BA$264</f>
        <v>0</v>
      </c>
      <c r="BD27" s="398"/>
    </row>
    <row r="28" spans="2:56">
      <c r="B28" s="23" t="s">
        <v>28</v>
      </c>
      <c r="C28" s="24">
        <f>1/$A$1*[1]PaperSectorMinusCoreVPAExp!$B$23</f>
        <v>0.3594861134363635</v>
      </c>
      <c r="D28" s="25">
        <f>1/$A$1*[1]PaperSectorMinusCoreVPAExp!$C$23</f>
        <v>0.37543549499444445</v>
      </c>
      <c r="E28" s="25">
        <f>1/$A$1*[1]PaperSectorMinusCoreVPAExp!$D$23</f>
        <v>0.44406257817424244</v>
      </c>
      <c r="F28" s="25">
        <f>1/$A$1*[1]PaperSectorMinusCoreVPAExp!$E$23</f>
        <v>0.45445657259444461</v>
      </c>
      <c r="G28" s="25">
        <f>1/$A$1*[1]PaperSectorMinusCoreVPAExp!$F$23</f>
        <v>0.49869203592222228</v>
      </c>
      <c r="H28" s="25">
        <f>1/$A$1*[1]PaperSectorMinusCoreVPAExp!$G$23</f>
        <v>0.43593199014305534</v>
      </c>
      <c r="I28" s="25">
        <f>1/$A$1*[1]PaperSectorMinusCoreVPAExp!$H$23</f>
        <v>0.45558945628333347</v>
      </c>
      <c r="J28" s="26">
        <f>1/$A$1*[1]PaperSectorMinusCoreVPAExp!$I$23</f>
        <v>0.35284930447032836</v>
      </c>
      <c r="K28" s="26">
        <f>1/$A$1*[1]PaperSectorMinusCoreVPAExp!$J$23</f>
        <v>0.46224462033750002</v>
      </c>
      <c r="L28" s="26">
        <f>1/$A$1*[1]PaperSectorMinusCoreVPAExp!K$23</f>
        <v>0.4873801166069448</v>
      </c>
      <c r="M28" s="26">
        <f>1/$A$1*[1]PaperSectorMinusCoreVPAExp!L$23</f>
        <v>0.52072662568257555</v>
      </c>
      <c r="N28" s="26">
        <f>1/$A$1*[1]PaperSectorMinusCoreVPAExp!M$23</f>
        <v>0.58179093045833352</v>
      </c>
      <c r="O28" s="26">
        <f>1/$A$1*[1]PaperSectorMinusCoreVPAExp!N$23</f>
        <v>0.48170643416398606</v>
      </c>
      <c r="P28" s="26">
        <f>1/$A$1*[1]PaperSectorMinusCoreVPAExp!O$23</f>
        <v>0.44148023280833337</v>
      </c>
      <c r="Q28" s="26">
        <f>1/$A$1*[1]PaperSectorMinusCoreVPAExp!P$23</f>
        <v>0.40421111990833336</v>
      </c>
      <c r="R28" s="26">
        <f>1/$A$1*[1]PaperSectorMinusCoreVPAExp!Q$23</f>
        <v>0.45626754734722236</v>
      </c>
      <c r="S28" s="26">
        <f>1/$A$1*[1]PaperSectorMinusCoreVPAExp!R$23</f>
        <v>0.50661082911388899</v>
      </c>
      <c r="T28" s="26">
        <f>1/$A$1*[1]PaperSectorMinusCoreVPAExp!S$23</f>
        <v>0.47195566165394742</v>
      </c>
      <c r="U28" s="26">
        <f>1/$A$1*[1]PaperSectorMinusCoreVPAExp!T$23</f>
        <v>0.49968979464166685</v>
      </c>
      <c r="V28" s="26">
        <f>1/$A$1*[1]PaperSectorMinusCoreVPAExp!U$23</f>
        <v>0.48101913008194436</v>
      </c>
      <c r="W28" s="26">
        <f>1/$A$1*[1]PaperSectorMinusCoreVPAExp!V$23</f>
        <v>0.38796187179833341</v>
      </c>
      <c r="X28" s="26">
        <f>1/$A$1*[1]PaperSectorMinusCoreVPAExp!W$23</f>
        <v>0.45532942872833337</v>
      </c>
      <c r="Y28" s="26">
        <f>1/$A$1*[1]PaperSectorMinusCoreVPAExp!X$23</f>
        <v>0.38025772013000003</v>
      </c>
      <c r="Z28" s="26">
        <f>1/$A$1*[1]PaperSectorMinusCoreVPAExp!Y$23</f>
        <v>0.30101575755999999</v>
      </c>
      <c r="AA28" s="26">
        <f>1/$A$1*[1]PaperSectorMinusCoreVPAExp!Z$23</f>
        <v>0.30101575755999999</v>
      </c>
      <c r="AB28" s="26">
        <f>1/$A$1*[1]PaperSectorMinusCoreVPAExp!AA$23</f>
        <v>0.30101575755999999</v>
      </c>
      <c r="AC28" s="7"/>
      <c r="AD28" s="24">
        <f>1/1000*[1]PaperSectorMinusCoreVPAExp!AB$23</f>
        <v>7.4049482661456001E-2</v>
      </c>
      <c r="AE28" s="25">
        <f>1/1000*[1]PaperSectorMinusCoreVPAExp!AC$23</f>
        <v>8.0292695709199988E-2</v>
      </c>
      <c r="AF28" s="25">
        <f>1/1000*[1]PaperSectorMinusCoreVPAExp!AD$23</f>
        <v>9.2283274152000008E-2</v>
      </c>
      <c r="AG28" s="25">
        <f>1/1000*[1]PaperSectorMinusCoreVPAExp!AE$23</f>
        <v>0.10981353407359999</v>
      </c>
      <c r="AH28" s="25">
        <f>1/1000*[1]PaperSectorMinusCoreVPAExp!AF$23</f>
        <v>0.1271280266557</v>
      </c>
      <c r="AI28" s="25">
        <f>1/1000*[1]PaperSectorMinusCoreVPAExp!AG$23</f>
        <v>0.11145493290359999</v>
      </c>
      <c r="AJ28" s="25">
        <f>1/1000*[1]PaperSectorMinusCoreVPAExp!AH$23</f>
        <v>0.1130944735136</v>
      </c>
      <c r="AK28" s="25">
        <f>1/1000*[1]PaperSectorMinusCoreVPAExp!AI$23</f>
        <v>0.104055004184</v>
      </c>
      <c r="AL28" s="25">
        <f>1/1000*[1]PaperSectorMinusCoreVPAExp!AJ$23</f>
        <v>0.13668405467000003</v>
      </c>
      <c r="AM28" s="25">
        <f>1/1000*[1]PaperSectorMinusCoreVPAExp!AK$23</f>
        <v>0.13847013411440001</v>
      </c>
      <c r="AN28" s="25">
        <f>1/1000*[1]PaperSectorMinusCoreVPAExp!AL$23</f>
        <v>0.14400068253750001</v>
      </c>
      <c r="AO28" s="25">
        <f>1/1000*[1]PaperSectorMinusCoreVPAExp!AM$23</f>
        <v>0.17184951033599999</v>
      </c>
      <c r="AP28" s="25">
        <f>1/1000*[1]PaperSectorMinusCoreVPAExp!AN$23</f>
        <v>0.12983189996479999</v>
      </c>
      <c r="AQ28" s="25">
        <f>1/1000*[1]PaperSectorMinusCoreVPAExp!AO$23</f>
        <v>0.12146393412390001</v>
      </c>
      <c r="AR28" s="25">
        <f>1/1000*[1]PaperSectorMinusCoreVPAExp!AP$23</f>
        <v>0.11322215646000001</v>
      </c>
      <c r="AS28" s="25">
        <f>1/1000*[1]PaperSectorMinusCoreVPAExp!AQ$23</f>
        <v>0.10834600017149998</v>
      </c>
      <c r="AT28" s="25">
        <f>1/1000*[1]PaperSectorMinusCoreVPAExp!AR$23</f>
        <v>0.1200102994558</v>
      </c>
      <c r="AU28" s="25">
        <f>1/1000*[1]PaperSectorMinusCoreVPAExp!AS$23</f>
        <v>0.1194939113082</v>
      </c>
      <c r="AV28" s="25">
        <f>1/1000*[1]PaperSectorMinusCoreVPAExp!AT$23</f>
        <v>0.12507138985500002</v>
      </c>
      <c r="AW28" s="25">
        <f>1/1000*[1]PaperSectorMinusCoreVPAExp!AU$23</f>
        <v>0.12845908178249998</v>
      </c>
      <c r="AX28" s="25">
        <f>1/1000*[1]PaperSectorMinusCoreVPAExp!AV$23</f>
        <v>9.9246576957399996E-2</v>
      </c>
      <c r="AY28" s="25">
        <f>1/1000*[1]PaperSectorMinusCoreVPAExp!AW$23</f>
        <v>0.132293427651</v>
      </c>
      <c r="AZ28" s="25">
        <f>1/1000*[1]PaperSectorMinusCoreVPAExp!AX$23</f>
        <v>0.14463762440400002</v>
      </c>
      <c r="BA28" s="25">
        <f>1/1000*[1]PaperSectorMinusCoreVPAExp!AY$23</f>
        <v>9.0717748246399985E-2</v>
      </c>
      <c r="BB28" s="25">
        <f>1/1000*[1]PaperSectorMinusCoreVPAExp!AZ$23</f>
        <v>0</v>
      </c>
      <c r="BC28" s="226">
        <f>1/1000*[1]PaperSectorMinusCoreVPAExp!BA$23</f>
        <v>0</v>
      </c>
      <c r="BD28" s="398"/>
    </row>
    <row r="29" spans="2:56">
      <c r="B29" s="23" t="s">
        <v>97</v>
      </c>
      <c r="C29" s="24">
        <f>1/$A$1*[1]PaperSectorMinusCoreVPAExp!$B$34</f>
        <v>2.0602711468181822E-2</v>
      </c>
      <c r="D29" s="25">
        <f>1/$A$1*[1]PaperSectorMinusCoreVPAExp!$C$34</f>
        <v>2.8939889417171735E-2</v>
      </c>
      <c r="E29" s="25">
        <f>1/$A$1*[1]PaperSectorMinusCoreVPAExp!$D$34</f>
        <v>3.1881056599242411E-2</v>
      </c>
      <c r="F29" s="25">
        <f>1/$A$1*[1]PaperSectorMinusCoreVPAExp!$E$34</f>
        <v>2.9169768843589745E-2</v>
      </c>
      <c r="G29" s="25">
        <f>1/$A$1*[1]PaperSectorMinusCoreVPAExp!$F$34</f>
        <v>3.0611603272222218E-2</v>
      </c>
      <c r="H29" s="25">
        <f>1/$A$1*[1]PaperSectorMinusCoreVPAExp!$G$34</f>
        <v>4.2170798323611106E-2</v>
      </c>
      <c r="I29" s="25">
        <f>1/$A$1*[1]PaperSectorMinusCoreVPAExp!$H$34</f>
        <v>5.4646675549999996E-2</v>
      </c>
      <c r="J29" s="26">
        <f>1/$A$1*[1]PaperSectorMinusCoreVPAExp!$I$34</f>
        <v>6.6052483374999998E-2</v>
      </c>
      <c r="K29" s="26">
        <f>1/$A$1*[1]PaperSectorMinusCoreVPAExp!$J$34</f>
        <v>6.3125252270833349E-2</v>
      </c>
      <c r="L29" s="26">
        <f>1/$A$1*[1]PaperSectorMinusCoreVPAExp!K$34</f>
        <v>8.2759698216346156E-2</v>
      </c>
      <c r="M29" s="26">
        <f>1/$A$1*[1]PaperSectorMinusCoreVPAExp!L$34</f>
        <v>7.8871817072319328E-2</v>
      </c>
      <c r="N29" s="26">
        <f>1/$A$1*[1]PaperSectorMinusCoreVPAExp!M$34</f>
        <v>9.6927609140151499E-2</v>
      </c>
      <c r="O29" s="26">
        <f>1/$A$1*[1]PaperSectorMinusCoreVPAExp!N$34</f>
        <v>0.1130102744162976</v>
      </c>
      <c r="P29" s="26">
        <f>1/$A$1*[1]PaperSectorMinusCoreVPAExp!O$34</f>
        <v>0.13400576605497072</v>
      </c>
      <c r="Q29" s="26">
        <f>1/$A$1*[1]PaperSectorMinusCoreVPAExp!P$34</f>
        <v>0.12245058942361106</v>
      </c>
      <c r="R29" s="26">
        <f>1/$A$1*[1]PaperSectorMinusCoreVPAExp!Q$34</f>
        <v>0.18523128247500006</v>
      </c>
      <c r="S29" s="26">
        <f>1/$A$1*[1]PaperSectorMinusCoreVPAExp!R$34</f>
        <v>0.18325697653409082</v>
      </c>
      <c r="T29" s="26">
        <f>1/$A$1*[1]PaperSectorMinusCoreVPAExp!S$34</f>
        <v>0.14481735111140351</v>
      </c>
      <c r="U29" s="26">
        <f>1/$A$1*[1]PaperSectorMinusCoreVPAExp!T$34</f>
        <v>0.15681642418333328</v>
      </c>
      <c r="V29" s="26">
        <f>1/$A$1*[1]PaperSectorMinusCoreVPAExp!U$34</f>
        <v>0.16182626147499998</v>
      </c>
      <c r="W29" s="26">
        <f>1/$A$1*[1]PaperSectorMinusCoreVPAExp!V$34</f>
        <v>0.15214108847500002</v>
      </c>
      <c r="X29" s="26">
        <f>1/$A$1*[1]PaperSectorMinusCoreVPAExp!W$34</f>
        <v>0.17254916601833331</v>
      </c>
      <c r="Y29" s="26">
        <f>1/$A$1*[1]PaperSectorMinusCoreVPAExp!X$34</f>
        <v>0.18354151406527788</v>
      </c>
      <c r="Z29" s="26">
        <f>1/$A$1*[1]PaperSectorMinusCoreVPAExp!Y$34</f>
        <v>0.14920684859749994</v>
      </c>
      <c r="AA29" s="26">
        <f>1/$A$1*[1]PaperSectorMinusCoreVPAExp!Z$34</f>
        <v>0.14920684859749994</v>
      </c>
      <c r="AB29" s="26">
        <f>1/$A$1*[1]PaperSectorMinusCoreVPAExp!AA$34</f>
        <v>0.14920684859749994</v>
      </c>
      <c r="AC29" s="7"/>
      <c r="AD29" s="24">
        <f>1/1000*[1]PaperSectorMinusCoreVPAExp!AB$34</f>
        <v>7.3296597677279998E-3</v>
      </c>
      <c r="AE29" s="25">
        <f>1/1000*[1]PaperSectorMinusCoreVPAExp!AC$34</f>
        <v>8.9668349687999985E-3</v>
      </c>
      <c r="AF29" s="25">
        <f>1/1000*[1]PaperSectorMinusCoreVPAExp!AD$34</f>
        <v>9.0469618079999994E-3</v>
      </c>
      <c r="AG29" s="25">
        <f>1/1000*[1]PaperSectorMinusCoreVPAExp!AE$34</f>
        <v>1.1544427663999999E-2</v>
      </c>
      <c r="AH29" s="25">
        <f>1/1000*[1]PaperSectorMinusCoreVPAExp!AF$34</f>
        <v>1.3411727312199999E-2</v>
      </c>
      <c r="AI29" s="25">
        <f>1/1000*[1]PaperSectorMinusCoreVPAExp!AG$34</f>
        <v>1.4448127679699999E-2</v>
      </c>
      <c r="AJ29" s="25">
        <f>1/1000*[1]PaperSectorMinusCoreVPAExp!AH$34</f>
        <v>1.8795465636E-2</v>
      </c>
      <c r="AK29" s="25">
        <f>1/1000*[1]PaperSectorMinusCoreVPAExp!AI$34</f>
        <v>2.2916104460499999E-2</v>
      </c>
      <c r="AL29" s="25">
        <f>1/1000*[1]PaperSectorMinusCoreVPAExp!AJ$34</f>
        <v>2.59957957968E-2</v>
      </c>
      <c r="AM29" s="25">
        <f>1/1000*[1]PaperSectorMinusCoreVPAExp!AK$34</f>
        <v>2.6054225181600003E-2</v>
      </c>
      <c r="AN29" s="25">
        <f>1/1000*[1]PaperSectorMinusCoreVPAExp!AL$34</f>
        <v>2.45736948744E-2</v>
      </c>
      <c r="AO29" s="25">
        <f>1/1000*[1]PaperSectorMinusCoreVPAExp!AM$34</f>
        <v>2.8658550287999993E-2</v>
      </c>
      <c r="AP29" s="25">
        <f>1/1000*[1]PaperSectorMinusCoreVPAExp!AN$34</f>
        <v>2.8410393105599993E-2</v>
      </c>
      <c r="AQ29" s="25">
        <f>1/1000*[1]PaperSectorMinusCoreVPAExp!AO$34</f>
        <v>3.2966491317600002E-2</v>
      </c>
      <c r="AR29" s="25">
        <f>1/1000*[1]PaperSectorMinusCoreVPAExp!AP$34</f>
        <v>3.1187747763499998E-2</v>
      </c>
      <c r="AS29" s="25">
        <f>1/1000*[1]PaperSectorMinusCoreVPAExp!AQ$34</f>
        <v>3.6710214005499994E-2</v>
      </c>
      <c r="AT29" s="25">
        <f>1/1000*[1]PaperSectorMinusCoreVPAExp!AR$34</f>
        <v>3.3378899356200004E-2</v>
      </c>
      <c r="AU29" s="25">
        <f>1/1000*[1]PaperSectorMinusCoreVPAExp!AS$34</f>
        <v>3.0444184756699997E-2</v>
      </c>
      <c r="AV29" s="25">
        <f>1/1000*[1]PaperSectorMinusCoreVPAExp!AT$34</f>
        <v>3.1589313596999999E-2</v>
      </c>
      <c r="AW29" s="25">
        <f>1/1000*[1]PaperSectorMinusCoreVPAExp!AU$34</f>
        <v>3.5158899452500003E-2</v>
      </c>
      <c r="AX29" s="25">
        <f>1/1000*[1]PaperSectorMinusCoreVPAExp!AV$34</f>
        <v>3.1296136082800005E-2</v>
      </c>
      <c r="AY29" s="25">
        <f>1/1000*[1]PaperSectorMinusCoreVPAExp!AW$34</f>
        <v>4.1832365107500005E-2</v>
      </c>
      <c r="AZ29" s="25">
        <f>1/1000*[1]PaperSectorMinusCoreVPAExp!AX$34</f>
        <v>5.8057050752999995E-2</v>
      </c>
      <c r="BA29" s="25">
        <f>1/1000*[1]PaperSectorMinusCoreVPAExp!AY$34</f>
        <v>3.2238176638799992E-2</v>
      </c>
      <c r="BB29" s="25">
        <f>1/1000*[1]PaperSectorMinusCoreVPAExp!AZ$34</f>
        <v>0</v>
      </c>
      <c r="BC29" s="226">
        <f>1/1000*[1]PaperSectorMinusCoreVPAExp!BA$34</f>
        <v>0</v>
      </c>
      <c r="BD29" s="398"/>
    </row>
    <row r="30" spans="2:56">
      <c r="B30" s="23" t="s">
        <v>70</v>
      </c>
      <c r="C30" s="24">
        <f>1/$A$1*[1]PaperSectorMinusCoreVPAExp!$B$63</f>
        <v>0.14490535379166666</v>
      </c>
      <c r="D30" s="25">
        <f>1/$A$1*[1]PaperSectorMinusCoreVPAExp!$C$63</f>
        <v>0.15188548002500002</v>
      </c>
      <c r="E30" s="25">
        <f>1/$A$1*[1]PaperSectorMinusCoreVPAExp!$D$63</f>
        <v>0.16273911778333336</v>
      </c>
      <c r="F30" s="25">
        <f>1/$A$1*[1]PaperSectorMinusCoreVPAExp!$E$63</f>
        <v>0.17497976039636753</v>
      </c>
      <c r="G30" s="25">
        <f>1/$A$1*[1]PaperSectorMinusCoreVPAExp!$F$63</f>
        <v>0.19880537306666662</v>
      </c>
      <c r="H30" s="25">
        <f>1/$A$1*[1]PaperSectorMinusCoreVPAExp!$G$63</f>
        <v>0.25948488475833326</v>
      </c>
      <c r="I30" s="25">
        <f>1/$A$1*[1]PaperSectorMinusCoreVPAExp!$H$63</f>
        <v>0.28021134538888892</v>
      </c>
      <c r="J30" s="26">
        <f>1/$A$1*[1]PaperSectorMinusCoreVPAExp!$I$63</f>
        <v>0.33388672854044099</v>
      </c>
      <c r="K30" s="26">
        <f>1/$A$1*[1]PaperSectorMinusCoreVPAExp!$J$63</f>
        <v>0.32130019791666664</v>
      </c>
      <c r="L30" s="26">
        <f>1/$A$1*[1]PaperSectorMinusCoreVPAExp!K$63</f>
        <v>0.28730789648333344</v>
      </c>
      <c r="M30" s="26">
        <f>1/$A$1*[1]PaperSectorMinusCoreVPAExp!L$63</f>
        <v>0.26939774713050535</v>
      </c>
      <c r="N30" s="26">
        <f>1/$A$1*[1]PaperSectorMinusCoreVPAExp!M$63</f>
        <v>0.25733845130416666</v>
      </c>
      <c r="O30" s="26">
        <f>1/$A$1*[1]PaperSectorMinusCoreVPAExp!N$63</f>
        <v>0.23414149533412157</v>
      </c>
      <c r="P30" s="26">
        <f>1/$A$1*[1]PaperSectorMinusCoreVPAExp!O$63</f>
        <v>0.26604439090555537</v>
      </c>
      <c r="Q30" s="26">
        <f>1/$A$1*[1]PaperSectorMinusCoreVPAExp!P$63</f>
        <v>0.28873189791250009</v>
      </c>
      <c r="R30" s="26">
        <f>1/$A$1*[1]PaperSectorMinusCoreVPAExp!Q$63</f>
        <v>0.27639401125833346</v>
      </c>
      <c r="S30" s="26">
        <f>1/$A$1*[1]PaperSectorMinusCoreVPAExp!R$63</f>
        <v>0.25593550969527973</v>
      </c>
      <c r="T30" s="26">
        <f>1/$A$1*[1]PaperSectorMinusCoreVPAExp!S$63</f>
        <v>0.24474600058826609</v>
      </c>
      <c r="U30" s="26">
        <f>1/$A$1*[1]PaperSectorMinusCoreVPAExp!T$63</f>
        <v>0.29793095748661624</v>
      </c>
      <c r="V30" s="26">
        <f>1/$A$1*[1]PaperSectorMinusCoreVPAExp!U$63</f>
        <v>0.28505313032142837</v>
      </c>
      <c r="W30" s="26">
        <f>1/$A$1*[1]PaperSectorMinusCoreVPAExp!V$63</f>
        <v>0.29791944811666676</v>
      </c>
      <c r="X30" s="26">
        <f>1/$A$1*[1]PaperSectorMinusCoreVPAExp!W$63</f>
        <v>0.37144349956416661</v>
      </c>
      <c r="Y30" s="26">
        <f>1/$A$1*[1]PaperSectorMinusCoreVPAExp!X$63</f>
        <v>0.29590653173777781</v>
      </c>
      <c r="Z30" s="26">
        <f>1/$A$1*[1]PaperSectorMinusCoreVPAExp!Y$63</f>
        <v>0.22827238156499993</v>
      </c>
      <c r="AA30" s="26">
        <f>1/$A$1*[1]PaperSectorMinusCoreVPAExp!Z$63</f>
        <v>0.22827238156499993</v>
      </c>
      <c r="AB30" s="26">
        <f>1/$A$1*[1]PaperSectorMinusCoreVPAExp!AA$63</f>
        <v>0.22827238156499993</v>
      </c>
      <c r="AC30" s="7"/>
      <c r="AD30" s="24">
        <f>1/1000*[1]PaperSectorMinusCoreVPAExp!AB$63</f>
        <v>3.0316431125393999E-2</v>
      </c>
      <c r="AE30" s="25">
        <f>1/1000*[1]PaperSectorMinusCoreVPAExp!AC$63</f>
        <v>3.5032033458400003E-2</v>
      </c>
      <c r="AF30" s="25">
        <f>1/1000*[1]PaperSectorMinusCoreVPAExp!AD$63</f>
        <v>3.9265123713599998E-2</v>
      </c>
      <c r="AG30" s="25">
        <f>1/1000*[1]PaperSectorMinusCoreVPAExp!AE$63</f>
        <v>4.6879463019199999E-2</v>
      </c>
      <c r="AH30" s="25">
        <f>1/1000*[1]PaperSectorMinusCoreVPAExp!AF$63</f>
        <v>5.4382469611400003E-2</v>
      </c>
      <c r="AI30" s="25">
        <f>1/1000*[1]PaperSectorMinusCoreVPAExp!AG$63</f>
        <v>6.5510584896899982E-2</v>
      </c>
      <c r="AJ30" s="25">
        <f>1/1000*[1]PaperSectorMinusCoreVPAExp!AH$63</f>
        <v>6.897751855119999E-2</v>
      </c>
      <c r="AK30" s="25">
        <f>1/1000*[1]PaperSectorMinusCoreVPAExp!AI$63</f>
        <v>9.7165611694499998E-2</v>
      </c>
      <c r="AL30" s="25">
        <f>1/1000*[1]PaperSectorMinusCoreVPAExp!AJ$63</f>
        <v>0.10198392327639999</v>
      </c>
      <c r="AM30" s="25">
        <f>1/1000*[1]PaperSectorMinusCoreVPAExp!AK$63</f>
        <v>8.2346870509200004E-2</v>
      </c>
      <c r="AN30" s="25">
        <f>1/1000*[1]PaperSectorMinusCoreVPAExp!AL$63</f>
        <v>7.0707142792800007E-2</v>
      </c>
      <c r="AO30" s="25">
        <f>1/1000*[1]PaperSectorMinusCoreVPAExp!AM$63</f>
        <v>7.4539608047999986E-2</v>
      </c>
      <c r="AP30" s="25">
        <f>1/1000*[1]PaperSectorMinusCoreVPAExp!AN$63</f>
        <v>5.9578247097599998E-2</v>
      </c>
      <c r="AQ30" s="25">
        <f>1/1000*[1]PaperSectorMinusCoreVPAExp!AO$63</f>
        <v>6.6144234205500016E-2</v>
      </c>
      <c r="AR30" s="25">
        <f>1/1000*[1]PaperSectorMinusCoreVPAExp!AP$63</f>
        <v>6.8358436460499994E-2</v>
      </c>
      <c r="AS30" s="25">
        <f>1/1000*[1]PaperSectorMinusCoreVPAExp!AQ$63</f>
        <v>5.2270375675000001E-2</v>
      </c>
      <c r="AT30" s="25">
        <f>1/1000*[1]PaperSectorMinusCoreVPAExp!AR$63</f>
        <v>4.8304208342000006E-2</v>
      </c>
      <c r="AU30" s="25">
        <f>1/1000*[1]PaperSectorMinusCoreVPAExp!AS$63</f>
        <v>5.0172238659399994E-2</v>
      </c>
      <c r="AV30" s="25">
        <f>1/1000*[1]PaperSectorMinusCoreVPAExp!AT$63</f>
        <v>5.2443554497999999E-2</v>
      </c>
      <c r="AW30" s="25">
        <f>1/1000*[1]PaperSectorMinusCoreVPAExp!AU$63</f>
        <v>6.7105879517999997E-2</v>
      </c>
      <c r="AX30" s="25">
        <f>1/1000*[1]PaperSectorMinusCoreVPAExp!AV$63</f>
        <v>6.5560086975999993E-2</v>
      </c>
      <c r="AY30" s="25">
        <f>1/1000*[1]PaperSectorMinusCoreVPAExp!AW$63</f>
        <v>8.8169861593399998E-2</v>
      </c>
      <c r="AZ30" s="25">
        <f>1/1000*[1]PaperSectorMinusCoreVPAExp!AX$63</f>
        <v>9.9044176491000002E-2</v>
      </c>
      <c r="BA30" s="25">
        <f>1/1000*[1]PaperSectorMinusCoreVPAExp!AY$63</f>
        <v>7.0426939648999987E-2</v>
      </c>
      <c r="BB30" s="25">
        <f>1/1000*[1]PaperSectorMinusCoreVPAExp!AZ$63</f>
        <v>0</v>
      </c>
      <c r="BC30" s="226">
        <f>1/1000*[1]PaperSectorMinusCoreVPAExp!BA$63</f>
        <v>0</v>
      </c>
      <c r="BD30" s="398"/>
    </row>
    <row r="31" spans="2:56">
      <c r="B31" s="23" t="s">
        <v>51</v>
      </c>
      <c r="C31" s="103">
        <f>1/$A$1*[1]PaperSectorMinusCoreVPAExp!$B$67</f>
        <v>0.39748291198333324</v>
      </c>
      <c r="D31" s="104">
        <f>1/$A$1*[1]PaperSectorMinusCoreVPAExp!$C$67</f>
        <v>0.38729783476388868</v>
      </c>
      <c r="E31" s="104">
        <f>1/$A$1*[1]PaperSectorMinusCoreVPAExp!$D$67</f>
        <v>0.37721063599166665</v>
      </c>
      <c r="F31" s="104">
        <f>1/$A$1*[1]PaperSectorMinusCoreVPAExp!$E$67</f>
        <v>0.41990492556303421</v>
      </c>
      <c r="G31" s="104">
        <f>1/$A$1*[1]PaperSectorMinusCoreVPAExp!$F$67</f>
        <v>0.48048150371666687</v>
      </c>
      <c r="H31" s="104">
        <f>1/$A$1*[1]PaperSectorMinusCoreVPAExp!$G$67</f>
        <v>0.54696507328194421</v>
      </c>
      <c r="I31" s="104">
        <f>1/$A$1*[1]PaperSectorMinusCoreVPAExp!$H$67</f>
        <v>0.5346853028416666</v>
      </c>
      <c r="J31" s="105">
        <f>1/$A$1*[1]PaperSectorMinusCoreVPAExp!$I$67</f>
        <v>0.60219271776174232</v>
      </c>
      <c r="K31" s="105">
        <f>1/$A$1*[1]PaperSectorMinusCoreVPAExp!$J$67</f>
        <v>0.59790747671249977</v>
      </c>
      <c r="L31" s="105">
        <f>1/$A$1*[1]PaperSectorMinusCoreVPAExp!K$67</f>
        <v>0.56733463417083363</v>
      </c>
      <c r="M31" s="105">
        <f>1/$A$1*[1]PaperSectorMinusCoreVPAExp!L$67</f>
        <v>0.6716682962311189</v>
      </c>
      <c r="N31" s="105">
        <f>1/$A$1*[1]PaperSectorMinusCoreVPAExp!M$67</f>
        <v>0.63345174828219708</v>
      </c>
      <c r="O31" s="105">
        <f>1/$A$1*[1]PaperSectorMinusCoreVPAExp!N$67</f>
        <v>0.61557870627297506</v>
      </c>
      <c r="P31" s="105">
        <f>1/$A$1*[1]PaperSectorMinusCoreVPAExp!O$67</f>
        <v>0.58481935838385823</v>
      </c>
      <c r="Q31" s="105">
        <f>1/$A$1*[1]PaperSectorMinusCoreVPAExp!P$67</f>
        <v>0.61775217519166659</v>
      </c>
      <c r="R31" s="105">
        <f>1/$A$1*[1]PaperSectorMinusCoreVPAExp!Q$67</f>
        <v>0.72036395293749966</v>
      </c>
      <c r="S31" s="105">
        <f>1/$A$1*[1]PaperSectorMinusCoreVPAExp!R$67</f>
        <v>0.85517591435176776</v>
      </c>
      <c r="T31" s="105">
        <f>1/$A$1*[1]PaperSectorMinusCoreVPAExp!S$67</f>
        <v>0.90090784525046774</v>
      </c>
      <c r="U31" s="105">
        <f>1/$A$1*[1]PaperSectorMinusCoreVPAExp!T$67</f>
        <v>1.0845902631473485</v>
      </c>
      <c r="V31" s="105">
        <f>1/$A$1*[1]PaperSectorMinusCoreVPAExp!U$67</f>
        <v>0.92510590656547631</v>
      </c>
      <c r="W31" s="105">
        <f>1/$A$1*[1]PaperSectorMinusCoreVPAExp!V$67</f>
        <v>0.89853919314333353</v>
      </c>
      <c r="X31" s="105">
        <f>1/$A$1*[1]PaperSectorMinusCoreVPAExp!W$67</f>
        <v>1.0561468948700001</v>
      </c>
      <c r="Y31" s="105">
        <f>1/$A$1*[1]PaperSectorMinusCoreVPAExp!X$67</f>
        <v>0.70755788967376265</v>
      </c>
      <c r="Z31" s="105">
        <f>1/$A$1*[1]PaperSectorMinusCoreVPAExp!Y$67</f>
        <v>0.71400525843583362</v>
      </c>
      <c r="AA31" s="105">
        <f>1/$A$1*[1]PaperSectorMinusCoreVPAExp!Z$67</f>
        <v>0.71400525843583362</v>
      </c>
      <c r="AB31" s="105">
        <f>1/$A$1*[1]PaperSectorMinusCoreVPAExp!AA$67</f>
        <v>0.71400525843583362</v>
      </c>
      <c r="AC31" s="7"/>
      <c r="AD31" s="24">
        <f>1/1000*[1]PaperSectorMinusCoreVPAExp!AB$67</f>
        <v>9.3284566645124994E-2</v>
      </c>
      <c r="AE31" s="25">
        <f>1/1000*[1]PaperSectorMinusCoreVPAExp!AC$67</f>
        <v>9.7184095025999978E-2</v>
      </c>
      <c r="AF31" s="25">
        <f>1/1000*[1]PaperSectorMinusCoreVPAExp!AD$67</f>
        <v>0.1011105692976</v>
      </c>
      <c r="AG31" s="25">
        <f>1/1000*[1]PaperSectorMinusCoreVPAExp!AE$67</f>
        <v>0.1210109650064</v>
      </c>
      <c r="AH31" s="25">
        <f>1/1000*[1]PaperSectorMinusCoreVPAExp!AF$67</f>
        <v>0.1403745702674</v>
      </c>
      <c r="AI31" s="25">
        <f>1/1000*[1]PaperSectorMinusCoreVPAExp!AG$67</f>
        <v>0.14147722441710001</v>
      </c>
      <c r="AJ31" s="25">
        <f>1/1000*[1]PaperSectorMinusCoreVPAExp!AH$67</f>
        <v>0.15577873865199998</v>
      </c>
      <c r="AK31" s="25">
        <f>1/1000*[1]PaperSectorMinusCoreVPAExp!AI$67</f>
        <v>0.18390276956250001</v>
      </c>
      <c r="AL31" s="25">
        <f>1/1000*[1]PaperSectorMinusCoreVPAExp!AJ$67</f>
        <v>0.21095427157080002</v>
      </c>
      <c r="AM31" s="25">
        <f>1/1000*[1]PaperSectorMinusCoreVPAExp!AK$67</f>
        <v>0.17702050221240001</v>
      </c>
      <c r="AN31" s="25">
        <f>1/1000*[1]PaperSectorMinusCoreVPAExp!AL$67</f>
        <v>0.19366437543119996</v>
      </c>
      <c r="AO31" s="25">
        <f>1/1000*[1]PaperSectorMinusCoreVPAExp!AM$67</f>
        <v>0.22823586681599997</v>
      </c>
      <c r="AP31" s="25">
        <f>1/1000*[1]PaperSectorMinusCoreVPAExp!AN$67</f>
        <v>0.20646148846399998</v>
      </c>
      <c r="AQ31" s="25">
        <f>1/1000*[1]PaperSectorMinusCoreVPAExp!AO$67</f>
        <v>0.19628338260630002</v>
      </c>
      <c r="AR31" s="25">
        <f>1/1000*[1]PaperSectorMinusCoreVPAExp!AP$67</f>
        <v>0.18681385200449999</v>
      </c>
      <c r="AS31" s="25">
        <f>1/1000*[1]PaperSectorMinusCoreVPAExp!AQ$67</f>
        <v>0.17254265762649998</v>
      </c>
      <c r="AT31" s="25">
        <f>1/1000*[1]PaperSectorMinusCoreVPAExp!AR$67</f>
        <v>0.17377092043039999</v>
      </c>
      <c r="AU31" s="25">
        <f>1/1000*[1]PaperSectorMinusCoreVPAExp!AS$67</f>
        <v>0.18989147521629998</v>
      </c>
      <c r="AV31" s="25">
        <f>1/1000*[1]PaperSectorMinusCoreVPAExp!AT$67</f>
        <v>0.20291036054899997</v>
      </c>
      <c r="AW31" s="25">
        <f>1/1000*[1]PaperSectorMinusCoreVPAExp!AU$67</f>
        <v>0.21117580666049998</v>
      </c>
      <c r="AX31" s="25">
        <f>1/1000*[1]PaperSectorMinusCoreVPAExp!AV$67</f>
        <v>0.20085992595220004</v>
      </c>
      <c r="AY31" s="25">
        <f>1/1000*[1]PaperSectorMinusCoreVPAExp!AW$67</f>
        <v>0.23765441681549998</v>
      </c>
      <c r="AZ31" s="25">
        <f>1/1000*[1]PaperSectorMinusCoreVPAExp!AX$67</f>
        <v>0.25313565279599998</v>
      </c>
      <c r="BA31" s="25">
        <f>1/1000*[1]PaperSectorMinusCoreVPAExp!AY$67</f>
        <v>0.18443750211369997</v>
      </c>
      <c r="BB31" s="25">
        <f>1/1000*[1]PaperSectorMinusCoreVPAExp!AZ$67</f>
        <v>0</v>
      </c>
      <c r="BC31" s="226">
        <f>1/1000*[1]PaperSectorMinusCoreVPAExp!BA$67</f>
        <v>0</v>
      </c>
      <c r="BD31" s="398"/>
    </row>
    <row r="32" spans="2:56">
      <c r="B32" s="23" t="s">
        <v>38</v>
      </c>
      <c r="C32" s="24">
        <f>1/$A$1*[1]PaperSectorMinusCoreVPAExp!$B$69</f>
        <v>5.1129821743181814E-2</v>
      </c>
      <c r="D32" s="25">
        <f>1/$A$1*[1]PaperSectorMinusCoreVPAExp!$C$69</f>
        <v>5.3650021281818172E-2</v>
      </c>
      <c r="E32" s="25">
        <f>1/$A$1*[1]PaperSectorMinusCoreVPAExp!$D$69</f>
        <v>6.8284518744696959E-2</v>
      </c>
      <c r="F32" s="25">
        <f>1/$A$1*[1]PaperSectorMinusCoreVPAExp!$E$69</f>
        <v>8.4501343489102529E-2</v>
      </c>
      <c r="G32" s="25">
        <f>1/$A$1*[1]PaperSectorMinusCoreVPAExp!$F$69</f>
        <v>9.9211622600000049E-2</v>
      </c>
      <c r="H32" s="25">
        <f>1/$A$1*[1]PaperSectorMinusCoreVPAExp!$G$69</f>
        <v>9.5547005029166659E-2</v>
      </c>
      <c r="I32" s="25">
        <f>1/$A$1*[1]PaperSectorMinusCoreVPAExp!$H$69</f>
        <v>8.6490387783333345E-2</v>
      </c>
      <c r="J32" s="26">
        <f>1/$A$1*[1]PaperSectorMinusCoreVPAExp!$I$69</f>
        <v>7.622938845959594E-2</v>
      </c>
      <c r="K32" s="26">
        <f>1/$A$1*[1]PaperSectorMinusCoreVPAExp!$J$69</f>
        <v>5.485080058333331E-2</v>
      </c>
      <c r="L32" s="26">
        <f>1/$A$1*[1]PaperSectorMinusCoreVPAExp!K$69</f>
        <v>3.9028606516666668E-2</v>
      </c>
      <c r="M32" s="26">
        <f>1/$A$1*[1]PaperSectorMinusCoreVPAExp!L$69</f>
        <v>4.3803110839743586E-2</v>
      </c>
      <c r="N32" s="26">
        <f>1/$A$1*[1]PaperSectorMinusCoreVPAExp!M$69</f>
        <v>7.3933951858333319E-2</v>
      </c>
      <c r="O32" s="26">
        <f>1/$A$1*[1]PaperSectorMinusCoreVPAExp!N$69</f>
        <v>5.9407168310154156E-2</v>
      </c>
      <c r="P32" s="26">
        <f>1/$A$1*[1]PaperSectorMinusCoreVPAExp!O$69</f>
        <v>4.1678017252777776E-2</v>
      </c>
      <c r="Q32" s="26">
        <f>1/$A$1*[1]PaperSectorMinusCoreVPAExp!P$69</f>
        <v>5.3467679586111101E-2</v>
      </c>
      <c r="R32" s="26">
        <f>1/$A$1*[1]PaperSectorMinusCoreVPAExp!Q$69</f>
        <v>6.4664614933333364E-2</v>
      </c>
      <c r="S32" s="26">
        <f>1/$A$1*[1]PaperSectorMinusCoreVPAExp!R$69</f>
        <v>4.6439896379059827E-2</v>
      </c>
      <c r="T32" s="26">
        <f>1/$A$1*[1]PaperSectorMinusCoreVPAExp!S$69</f>
        <v>4.7600273678947362E-2</v>
      </c>
      <c r="U32" s="26">
        <f>1/$A$1*[1]PaperSectorMinusCoreVPAExp!T$69</f>
        <v>5.381024430694447E-2</v>
      </c>
      <c r="V32" s="26">
        <f>1/$A$1*[1]PaperSectorMinusCoreVPAExp!U$69</f>
        <v>4.6416049224999992E-2</v>
      </c>
      <c r="W32" s="26">
        <f>1/$A$1*[1]PaperSectorMinusCoreVPAExp!V$69</f>
        <v>3.5557612737499994E-2</v>
      </c>
      <c r="X32" s="26">
        <f>1/$A$1*[1]PaperSectorMinusCoreVPAExp!W$69</f>
        <v>2.9217717812500002E-2</v>
      </c>
      <c r="Y32" s="26">
        <f>1/$A$1*[1]PaperSectorMinusCoreVPAExp!X$69</f>
        <v>3.7698817333333336E-2</v>
      </c>
      <c r="Z32" s="26">
        <f>1/$A$1*[1]PaperSectorMinusCoreVPAExp!Y$69</f>
        <v>3.908307049999999E-2</v>
      </c>
      <c r="AA32" s="26">
        <f>1/$A$1*[1]PaperSectorMinusCoreVPAExp!Z$69</f>
        <v>3.908307049999999E-2</v>
      </c>
      <c r="AB32" s="26">
        <f>1/$A$1*[1]PaperSectorMinusCoreVPAExp!AA$69</f>
        <v>3.908307049999999E-2</v>
      </c>
      <c r="AC32" s="7"/>
      <c r="AD32" s="24">
        <f>1/1000*[1]PaperSectorMinusCoreVPAExp!AB$69</f>
        <v>1.3289035281687E-2</v>
      </c>
      <c r="AE32" s="25">
        <f>1/1000*[1]PaperSectorMinusCoreVPAExp!AC$69</f>
        <v>1.42003505904E-2</v>
      </c>
      <c r="AF32" s="25">
        <f>1/1000*[1]PaperSectorMinusCoreVPAExp!AD$69</f>
        <v>1.7513650502400002E-2</v>
      </c>
      <c r="AG32" s="25">
        <f>1/1000*[1]PaperSectorMinusCoreVPAExp!AE$69</f>
        <v>2.435055056E-2</v>
      </c>
      <c r="AH32" s="25">
        <f>1/1000*[1]PaperSectorMinusCoreVPAExp!AF$69</f>
        <v>2.91359629925E-2</v>
      </c>
      <c r="AI32" s="25">
        <f>1/1000*[1]PaperSectorMinusCoreVPAExp!AG$69</f>
        <v>2.8030850690699997E-2</v>
      </c>
      <c r="AJ32" s="25">
        <f>1/1000*[1]PaperSectorMinusCoreVPAExp!AH$69</f>
        <v>2.4303543016400003E-2</v>
      </c>
      <c r="AK32" s="25">
        <f>1/1000*[1]PaperSectorMinusCoreVPAExp!AI$69</f>
        <v>2.4341564251500001E-2</v>
      </c>
      <c r="AL32" s="25">
        <f>1/1000*[1]PaperSectorMinusCoreVPAExp!AJ$69</f>
        <v>2.1375836500799997E-2</v>
      </c>
      <c r="AM32" s="25">
        <f>1/1000*[1]PaperSectorMinusCoreVPAExp!AK$69</f>
        <v>1.5812136252000002E-2</v>
      </c>
      <c r="AN32" s="25">
        <f>1/1000*[1]PaperSectorMinusCoreVPAExp!AL$69</f>
        <v>1.4612460639300001E-2</v>
      </c>
      <c r="AO32" s="25">
        <f>1/1000*[1]PaperSectorMinusCoreVPAExp!AM$69</f>
        <v>2.1288785855999998E-2</v>
      </c>
      <c r="AP32" s="25">
        <f>1/1000*[1]PaperSectorMinusCoreVPAExp!AN$69</f>
        <v>1.5619043791999999E-2</v>
      </c>
      <c r="AQ32" s="25">
        <f>1/1000*[1]PaperSectorMinusCoreVPAExp!AO$69</f>
        <v>1.29169239627E-2</v>
      </c>
      <c r="AR32" s="25">
        <f>1/1000*[1]PaperSectorMinusCoreVPAExp!AP$69</f>
        <v>1.4633459384E-2</v>
      </c>
      <c r="AS32" s="25">
        <f>1/1000*[1]PaperSectorMinusCoreVPAExp!AQ$69</f>
        <v>1.4048202748999998E-2</v>
      </c>
      <c r="AT32" s="25">
        <f>1/1000*[1]PaperSectorMinusCoreVPAExp!AR$69</f>
        <v>1.29230143309E-2</v>
      </c>
      <c r="AU32" s="25">
        <f>1/1000*[1]PaperSectorMinusCoreVPAExp!AS$69</f>
        <v>1.4722419854999998E-2</v>
      </c>
      <c r="AV32" s="25">
        <f>1/1000*[1]PaperSectorMinusCoreVPAExp!AT$69</f>
        <v>1.5390969150000001E-2</v>
      </c>
      <c r="AW32" s="25">
        <f>1/1000*[1]PaperSectorMinusCoreVPAExp!AU$69</f>
        <v>1.4798863053999998E-2</v>
      </c>
      <c r="AX32" s="25">
        <f>1/1000*[1]PaperSectorMinusCoreVPAExp!AV$69</f>
        <v>1.2749518523400004E-2</v>
      </c>
      <c r="AY32" s="25">
        <f>1/1000*[1]PaperSectorMinusCoreVPAExp!AW$69</f>
        <v>1.3976738203100003E-2</v>
      </c>
      <c r="AZ32" s="25">
        <f>1/1000*[1]PaperSectorMinusCoreVPAExp!AX$69</f>
        <v>1.8516192084000002E-2</v>
      </c>
      <c r="BA32" s="25">
        <f>1/1000*[1]PaperSectorMinusCoreVPAExp!AY$69</f>
        <v>1.6484887784199997E-2</v>
      </c>
      <c r="BB32" s="25">
        <f>1/1000*[1]PaperSectorMinusCoreVPAExp!AZ$69</f>
        <v>0</v>
      </c>
      <c r="BC32" s="226">
        <f>1/1000*[1]PaperSectorMinusCoreVPAExp!BA$69</f>
        <v>0</v>
      </c>
      <c r="BD32" s="398"/>
    </row>
    <row r="33" spans="2:56">
      <c r="B33" s="23" t="s">
        <v>50</v>
      </c>
      <c r="C33" s="24">
        <f>1/$A$1*[1]PaperSectorMinusCoreVPAExp!$B$79</f>
        <v>4.2504579090909091E-4</v>
      </c>
      <c r="D33" s="25">
        <f>1/$A$1*[1]PaperSectorMinusCoreVPAExp!$C$79</f>
        <v>4.6596141666666659E-4</v>
      </c>
      <c r="E33" s="25">
        <f>1/$A$1*[1]PaperSectorMinusCoreVPAExp!$D$79</f>
        <v>5.7260644318181809E-4</v>
      </c>
      <c r="F33" s="25">
        <f>1/$A$1*[1]PaperSectorMinusCoreVPAExp!$E$79</f>
        <v>9.8964492307692309E-4</v>
      </c>
      <c r="G33" s="25">
        <f>1/$A$1*[1]PaperSectorMinusCoreVPAExp!$F$79</f>
        <v>5.8408571666666671E-3</v>
      </c>
      <c r="H33" s="25">
        <f>1/$A$1*[1]PaperSectorMinusCoreVPAExp!$G$79</f>
        <v>2.1945093833333333E-3</v>
      </c>
      <c r="I33" s="25">
        <f>1/$A$1*[1]PaperSectorMinusCoreVPAExp!$H$79</f>
        <v>2.0355848533333335E-2</v>
      </c>
      <c r="J33" s="26">
        <f>1/$A$1*[1]PaperSectorMinusCoreVPAExp!$I$79</f>
        <v>5.0763601126767671E-2</v>
      </c>
      <c r="K33" s="26">
        <f>1/$A$1*[1]PaperSectorMinusCoreVPAExp!$J$79</f>
        <v>2.6617882795833329E-2</v>
      </c>
      <c r="L33" s="26">
        <f>1/$A$1*[1]PaperSectorMinusCoreVPAExp!K$79</f>
        <v>3.0888223000000007E-3</v>
      </c>
      <c r="M33" s="26">
        <f>1/$A$1*[1]PaperSectorMinusCoreVPAExp!L$79</f>
        <v>3.8024320814976694E-3</v>
      </c>
      <c r="N33" s="26">
        <f>1/$A$1*[1]PaperSectorMinusCoreVPAExp!M$79</f>
        <v>5.5647997416666669E-3</v>
      </c>
      <c r="O33" s="26">
        <f>1/$A$1*[1]PaperSectorMinusCoreVPAExp!N$79</f>
        <v>6.3374821643939405E-3</v>
      </c>
      <c r="P33" s="26">
        <f>1/$A$1*[1]PaperSectorMinusCoreVPAExp!O$79</f>
        <v>6.120956726754387E-3</v>
      </c>
      <c r="Q33" s="26">
        <f>1/$A$1*[1]PaperSectorMinusCoreVPAExp!P$79</f>
        <v>3.4845020680555547E-3</v>
      </c>
      <c r="R33" s="26">
        <f>1/$A$1*[1]PaperSectorMinusCoreVPAExp!Q$79</f>
        <v>1.7460672722222218E-3</v>
      </c>
      <c r="S33" s="26">
        <f>1/$A$1*[1]PaperSectorMinusCoreVPAExp!R$79</f>
        <v>2.8160339249999992E-3</v>
      </c>
      <c r="T33" s="26">
        <f>1/$A$1*[1]PaperSectorMinusCoreVPAExp!S$79</f>
        <v>2.1547493653508772E-3</v>
      </c>
      <c r="U33" s="26">
        <f>1/$A$1*[1]PaperSectorMinusCoreVPAExp!T$79</f>
        <v>2.2958568208333329E-3</v>
      </c>
      <c r="V33" s="26">
        <f>1/$A$1*[1]PaperSectorMinusCoreVPAExp!U$79</f>
        <v>1.7763135749999997E-3</v>
      </c>
      <c r="W33" s="26">
        <f>1/$A$1*[1]PaperSectorMinusCoreVPAExp!V$79</f>
        <v>2.6049296333333321E-3</v>
      </c>
      <c r="X33" s="26">
        <f>1/$A$1*[1]PaperSectorMinusCoreVPAExp!W$79</f>
        <v>8.0568923750000045E-3</v>
      </c>
      <c r="Y33" s="26">
        <f>1/$A$1*[1]PaperSectorMinusCoreVPAExp!X$79</f>
        <v>8.9501308666666661E-3</v>
      </c>
      <c r="Z33" s="26">
        <f>1/$A$1*[1]PaperSectorMinusCoreVPAExp!Y$79</f>
        <v>5.3637504708333337E-3</v>
      </c>
      <c r="AA33" s="26">
        <f>1/$A$1*[1]PaperSectorMinusCoreVPAExp!Z$79</f>
        <v>5.3637504708333337E-3</v>
      </c>
      <c r="AB33" s="26">
        <f>1/$A$1*[1]PaperSectorMinusCoreVPAExp!AA$79</f>
        <v>5.3637504708333337E-3</v>
      </c>
      <c r="AC33" s="7"/>
      <c r="AD33" s="24">
        <f>1/1000*[1]PaperSectorMinusCoreVPAExp!AB$79</f>
        <v>3.0657671031600006E-4</v>
      </c>
      <c r="AE33" s="25">
        <f>1/1000*[1]PaperSectorMinusCoreVPAExp!AC$79</f>
        <v>1.9559993559999998E-4</v>
      </c>
      <c r="AF33" s="25">
        <f>1/1000*[1]PaperSectorMinusCoreVPAExp!AD$79</f>
        <v>2.6183474879999999E-4</v>
      </c>
      <c r="AG33" s="25">
        <f>1/1000*[1]PaperSectorMinusCoreVPAExp!AE$79</f>
        <v>3.7252225919999997E-4</v>
      </c>
      <c r="AH33" s="25">
        <f>1/1000*[1]PaperSectorMinusCoreVPAExp!AF$79</f>
        <v>1.7867516429E-3</v>
      </c>
      <c r="AI33" s="25">
        <f>1/1000*[1]PaperSectorMinusCoreVPAExp!AG$79</f>
        <v>9.0350523119999999E-4</v>
      </c>
      <c r="AJ33" s="25">
        <f>1/1000*[1]PaperSectorMinusCoreVPAExp!AH$79</f>
        <v>4.4814925424E-3</v>
      </c>
      <c r="AK33" s="25">
        <f>1/1000*[1]PaperSectorMinusCoreVPAExp!AI$79</f>
        <v>1.3776811459000001E-2</v>
      </c>
      <c r="AL33" s="25">
        <f>1/1000*[1]PaperSectorMinusCoreVPAExp!AJ$79</f>
        <v>8.3293963192000008E-3</v>
      </c>
      <c r="AM33" s="25">
        <f>1/1000*[1]PaperSectorMinusCoreVPAExp!AK$79</f>
        <v>1.1890781583999998E-3</v>
      </c>
      <c r="AN33" s="25">
        <f>1/1000*[1]PaperSectorMinusCoreVPAExp!AL$79</f>
        <v>1.6131210399000001E-3</v>
      </c>
      <c r="AO33" s="25">
        <f>1/1000*[1]PaperSectorMinusCoreVPAExp!AM$79</f>
        <v>2.556055824E-3</v>
      </c>
      <c r="AP33" s="25">
        <f>1/1000*[1]PaperSectorMinusCoreVPAExp!AN$79</f>
        <v>2.8164537631999997E-3</v>
      </c>
      <c r="AQ33" s="25">
        <f>1/1000*[1]PaperSectorMinusCoreVPAExp!AO$79</f>
        <v>2.5107225822E-3</v>
      </c>
      <c r="AR33" s="25">
        <f>1/1000*[1]PaperSectorMinusCoreVPAExp!AP$79</f>
        <v>1.3953461345000001E-3</v>
      </c>
      <c r="AS33" s="25">
        <f>1/1000*[1]PaperSectorMinusCoreVPAExp!AQ$79</f>
        <v>5.3378821649999999E-4</v>
      </c>
      <c r="AT33" s="25">
        <f>1/1000*[1]PaperSectorMinusCoreVPAExp!AR$79</f>
        <v>8.7217189289999996E-4</v>
      </c>
      <c r="AU33" s="25">
        <f>1/1000*[1]PaperSectorMinusCoreVPAExp!AS$79</f>
        <v>7.1715502429999997E-4</v>
      </c>
      <c r="AV33" s="25">
        <f>1/1000*[1]PaperSectorMinusCoreVPAExp!AT$79</f>
        <v>7.4972123900000009E-4</v>
      </c>
      <c r="AW33" s="25">
        <f>1/1000*[1]PaperSectorMinusCoreVPAExp!AU$79</f>
        <v>7.4294386049999995E-4</v>
      </c>
      <c r="AX33" s="25">
        <f>1/1000*[1]PaperSectorMinusCoreVPAExp!AV$79</f>
        <v>1.2531373172000003E-3</v>
      </c>
      <c r="AY33" s="25">
        <f>1/1000*[1]PaperSectorMinusCoreVPAExp!AW$79</f>
        <v>2.9188598400999998E-3</v>
      </c>
      <c r="AZ33" s="25">
        <f>1/1000*[1]PaperSectorMinusCoreVPAExp!AX$79</f>
        <v>4.553995445999999E-3</v>
      </c>
      <c r="BA33" s="25">
        <f>1/1000*[1]PaperSectorMinusCoreVPAExp!AY$79</f>
        <v>2.6262235945E-3</v>
      </c>
      <c r="BB33" s="25">
        <f>1/1000*[1]PaperSectorMinusCoreVPAExp!AZ$79</f>
        <v>0</v>
      </c>
      <c r="BC33" s="226">
        <f>1/1000*[1]PaperSectorMinusCoreVPAExp!BA$79</f>
        <v>0</v>
      </c>
      <c r="BD33" s="398"/>
    </row>
    <row r="34" spans="2:56">
      <c r="B34" s="23" t="s">
        <v>29</v>
      </c>
      <c r="C34" s="103">
        <f>1/$A$1*[1]PaperSectorMinusCoreVPAExp!$B$85</f>
        <v>1.0597738821560607</v>
      </c>
      <c r="D34" s="104">
        <f>1/$A$1*[1]PaperSectorMinusCoreVPAExp!$C$85</f>
        <v>0.9353957404055554</v>
      </c>
      <c r="E34" s="104">
        <f>1/$A$1*[1]PaperSectorMinusCoreVPAExp!$D$85</f>
        <v>1.0290740898446966</v>
      </c>
      <c r="F34" s="104">
        <f>1/$A$1*[1]PaperSectorMinusCoreVPAExp!$E$85</f>
        <v>1.0632170543467947</v>
      </c>
      <c r="G34" s="104">
        <f>1/$A$1*[1]PaperSectorMinusCoreVPAExp!$F$85</f>
        <v>1.0592645867777779</v>
      </c>
      <c r="H34" s="104">
        <f>1/$A$1*[1]PaperSectorMinusCoreVPAExp!$G$85</f>
        <v>0.94982270969166649</v>
      </c>
      <c r="I34" s="104">
        <f>1/$A$1*[1]PaperSectorMinusCoreVPAExp!$H$85</f>
        <v>1.0536399334166666</v>
      </c>
      <c r="J34" s="105">
        <f>1/$A$1*[1]PaperSectorMinusCoreVPAExp!$I$85</f>
        <v>1.0280428920707068</v>
      </c>
      <c r="K34" s="105">
        <f>1/$A$1*[1]PaperSectorMinusCoreVPAExp!$J$85</f>
        <v>0.90872139217500025</v>
      </c>
      <c r="L34" s="105">
        <f>1/$A$1*[1]PaperSectorMinusCoreVPAExp!K$85</f>
        <v>0.85050033174861106</v>
      </c>
      <c r="M34" s="105">
        <f>1/$A$1*[1]PaperSectorMinusCoreVPAExp!L$85</f>
        <v>1.032714566659295</v>
      </c>
      <c r="N34" s="105">
        <f>1/$A$1*[1]PaperSectorMinusCoreVPAExp!M$85</f>
        <v>0.95945174404823241</v>
      </c>
      <c r="O34" s="105">
        <f>1/$A$1*[1]PaperSectorMinusCoreVPAExp!N$85</f>
        <v>0.96286435582399688</v>
      </c>
      <c r="P34" s="105">
        <f>1/$A$1*[1]PaperSectorMinusCoreVPAExp!O$85</f>
        <v>0.85149514212083344</v>
      </c>
      <c r="Q34" s="105">
        <f>1/$A$1*[1]PaperSectorMinusCoreVPAExp!P$85</f>
        <v>0.81111263612361106</v>
      </c>
      <c r="R34" s="105">
        <f>1/$A$1*[1]PaperSectorMinusCoreVPAExp!Q$85</f>
        <v>0.74738613218611116</v>
      </c>
      <c r="S34" s="105">
        <f>1/$A$1*[1]PaperSectorMinusCoreVPAExp!R$85</f>
        <v>0.6481504449333334</v>
      </c>
      <c r="T34" s="105">
        <f>1/$A$1*[1]PaperSectorMinusCoreVPAExp!S$85</f>
        <v>0.64031349506096502</v>
      </c>
      <c r="U34" s="105">
        <f>1/$A$1*[1]PaperSectorMinusCoreVPAExp!T$85</f>
        <v>0.70099808615000025</v>
      </c>
      <c r="V34" s="105">
        <f>1/$A$1*[1]PaperSectorMinusCoreVPAExp!U$85</f>
        <v>0.64795022593333329</v>
      </c>
      <c r="W34" s="105">
        <f>1/$A$1*[1]PaperSectorMinusCoreVPAExp!V$85</f>
        <v>0.5751160341299999</v>
      </c>
      <c r="X34" s="105">
        <f>1/$A$1*[1]PaperSectorMinusCoreVPAExp!W$85</f>
        <v>0.56717777204666664</v>
      </c>
      <c r="Y34" s="105">
        <f>1/$A$1*[1]PaperSectorMinusCoreVPAExp!X$85</f>
        <v>0.48011756215305579</v>
      </c>
      <c r="Z34" s="105">
        <f>1/$A$1*[1]PaperSectorMinusCoreVPAExp!Y$85</f>
        <v>0.44932197741000013</v>
      </c>
      <c r="AA34" s="105">
        <f>1/$A$1*[1]PaperSectorMinusCoreVPAExp!Z$85</f>
        <v>0.44932197741000013</v>
      </c>
      <c r="AB34" s="105">
        <f>1/$A$1*[1]PaperSectorMinusCoreVPAExp!AA$85</f>
        <v>0.44932197741000013</v>
      </c>
      <c r="AC34" s="7"/>
      <c r="AD34" s="24">
        <f>1/1000*[1]PaperSectorMinusCoreVPAExp!AB$85</f>
        <v>0.22902490008912599</v>
      </c>
      <c r="AE34" s="25">
        <f>1/1000*[1]PaperSectorMinusCoreVPAExp!AC$85</f>
        <v>0.21692549887919998</v>
      </c>
      <c r="AF34" s="25">
        <f>1/1000*[1]PaperSectorMinusCoreVPAExp!AD$85</f>
        <v>0.24220032647519998</v>
      </c>
      <c r="AG34" s="25">
        <f>1/1000*[1]PaperSectorMinusCoreVPAExp!AE$85</f>
        <v>0.28913164087359999</v>
      </c>
      <c r="AH34" s="25">
        <f>1/1000*[1]PaperSectorMinusCoreVPAExp!AF$85</f>
        <v>0.29716767517080001</v>
      </c>
      <c r="AI34" s="25">
        <f>1/1000*[1]PaperSectorMinusCoreVPAExp!AG$85</f>
        <v>0.26352601841279999</v>
      </c>
      <c r="AJ34" s="25">
        <f>1/1000*[1]PaperSectorMinusCoreVPAExp!AH$85</f>
        <v>0.29805964421040004</v>
      </c>
      <c r="AK34" s="25">
        <f>1/1000*[1]PaperSectorMinusCoreVPAExp!AI$85</f>
        <v>0.31641833737399999</v>
      </c>
      <c r="AL34" s="25">
        <f>1/1000*[1]PaperSectorMinusCoreVPAExp!AJ$85</f>
        <v>0.32339816410120004</v>
      </c>
      <c r="AM34" s="25">
        <f>1/1000*[1]PaperSectorMinusCoreVPAExp!AK$85</f>
        <v>0.28876136002559999</v>
      </c>
      <c r="AN34" s="25">
        <f>1/1000*[1]PaperSectorMinusCoreVPAExp!AL$85</f>
        <v>0.31579610263380004</v>
      </c>
      <c r="AO34" s="25">
        <f>1/1000*[1]PaperSectorMinusCoreVPAExp!AM$85</f>
        <v>0.31018326177599992</v>
      </c>
      <c r="AP34" s="25">
        <f>1/1000*[1]PaperSectorMinusCoreVPAExp!AN$85</f>
        <v>0.29980621575519995</v>
      </c>
      <c r="AQ34" s="25">
        <f>1/1000*[1]PaperSectorMinusCoreVPAExp!AO$85</f>
        <v>0.28996292153730002</v>
      </c>
      <c r="AR34" s="25">
        <f>1/1000*[1]PaperSectorMinusCoreVPAExp!AP$85</f>
        <v>0.24104554555099997</v>
      </c>
      <c r="AS34" s="25">
        <f>1/1000*[1]PaperSectorMinusCoreVPAExp!AQ$85</f>
        <v>0.21246234114349996</v>
      </c>
      <c r="AT34" s="25">
        <f>1/1000*[1]PaperSectorMinusCoreVPAExp!AR$85</f>
        <v>0.18186767144350002</v>
      </c>
      <c r="AU34" s="25">
        <f>1/1000*[1]PaperSectorMinusCoreVPAExp!AS$85</f>
        <v>0.18833345849889999</v>
      </c>
      <c r="AV34" s="25">
        <f>1/1000*[1]PaperSectorMinusCoreVPAExp!AT$85</f>
        <v>0.20213371132899999</v>
      </c>
      <c r="AW34" s="25">
        <f>1/1000*[1]PaperSectorMinusCoreVPAExp!AU$85</f>
        <v>0.18586639695049997</v>
      </c>
      <c r="AX34" s="25">
        <f>1/1000*[1]PaperSectorMinusCoreVPAExp!AV$85</f>
        <v>0.17059460937860002</v>
      </c>
      <c r="AY34" s="25">
        <f>1/1000*[1]PaperSectorMinusCoreVPAExp!AW$85</f>
        <v>0.19416621848649998</v>
      </c>
      <c r="AZ34" s="25">
        <f>1/1000*[1]PaperSectorMinusCoreVPAExp!AX$85</f>
        <v>0.22188801573899997</v>
      </c>
      <c r="BA34" s="25">
        <f>1/1000*[1]PaperSectorMinusCoreVPAExp!AY$85</f>
        <v>0.18056551062659998</v>
      </c>
      <c r="BB34" s="25">
        <f>1/1000*[1]PaperSectorMinusCoreVPAExp!AZ$85</f>
        <v>0</v>
      </c>
      <c r="BC34" s="226">
        <f>1/1000*[1]PaperSectorMinusCoreVPAExp!BA$85</f>
        <v>0</v>
      </c>
      <c r="BD34" s="398"/>
    </row>
    <row r="35" spans="2:56">
      <c r="B35" s="23" t="s">
        <v>30</v>
      </c>
      <c r="C35" s="24">
        <f>1/$A$1*[1]PaperSectorMinusCoreVPAExp!$B$91</f>
        <v>4.7409213619446957</v>
      </c>
      <c r="D35" s="25">
        <f>1/$A$1*[1]PaperSectorMinusCoreVPAExp!$C$91</f>
        <v>4.3392799034333329</v>
      </c>
      <c r="E35" s="25">
        <f>1/$A$1*[1]PaperSectorMinusCoreVPAExp!$D$91</f>
        <v>4.8161222239757562</v>
      </c>
      <c r="F35" s="25">
        <f>1/$A$1*[1]PaperSectorMinusCoreVPAExp!$E$91</f>
        <v>4.7919052155087591</v>
      </c>
      <c r="G35" s="25">
        <f>1/$A$1*[1]PaperSectorMinusCoreVPAExp!$F$91</f>
        <v>4.7179608535777788</v>
      </c>
      <c r="H35" s="25">
        <f>1/$A$1*[1]PaperSectorMinusCoreVPAExp!$G$91</f>
        <v>4.3025479783194438</v>
      </c>
      <c r="I35" s="25">
        <f>1/$A$1*[1]PaperSectorMinusCoreVPAExp!$H$91</f>
        <v>4.2605059950041646</v>
      </c>
      <c r="J35" s="26">
        <f>1/$A$1*[1]PaperSectorMinusCoreVPAExp!$I$91</f>
        <v>4.7658130302794177</v>
      </c>
      <c r="K35" s="26">
        <f>1/$A$1*[1]PaperSectorMinusCoreVPAExp!$J$91</f>
        <v>4.4074901193902782</v>
      </c>
      <c r="L35" s="26">
        <f>1/$A$1*[1]PaperSectorMinusCoreVPAExp!K$91</f>
        <v>4.4014577372513886</v>
      </c>
      <c r="M35" s="26">
        <f>1/$A$1*[1]PaperSectorMinusCoreVPAExp!L$91</f>
        <v>4.9584464147435892</v>
      </c>
      <c r="N35" s="26">
        <f>1/$A$1*[1]PaperSectorMinusCoreVPAExp!M$91</f>
        <v>4.9248347418852276</v>
      </c>
      <c r="O35" s="26">
        <f>1/$A$1*[1]PaperSectorMinusCoreVPAExp!N$91</f>
        <v>5.1636760195539235</v>
      </c>
      <c r="P35" s="26">
        <f>1/$A$1*[1]PaperSectorMinusCoreVPAExp!O$91</f>
        <v>5.7835307622957259</v>
      </c>
      <c r="Q35" s="26">
        <f>1/$A$1*[1]PaperSectorMinusCoreVPAExp!P$91</f>
        <v>5.8613723118972203</v>
      </c>
      <c r="R35" s="26">
        <f>1/$A$1*[1]PaperSectorMinusCoreVPAExp!Q$91</f>
        <v>5.4993081524972229</v>
      </c>
      <c r="S35" s="26">
        <f>1/$A$1*[1]PaperSectorMinusCoreVPAExp!R$91</f>
        <v>5.1817404372052245</v>
      </c>
      <c r="T35" s="26">
        <f>1/$A$1*[1]PaperSectorMinusCoreVPAExp!S$91</f>
        <v>5.1168113024326605</v>
      </c>
      <c r="U35" s="26">
        <f>1/$A$1*[1]PaperSectorMinusCoreVPAExp!T$91</f>
        <v>5.2310200677651517</v>
      </c>
      <c r="V35" s="26">
        <f>1/$A$1*[1]PaperSectorMinusCoreVPAExp!U$91</f>
        <v>4.9846855910999963</v>
      </c>
      <c r="W35" s="26">
        <f>1/$A$1*[1]PaperSectorMinusCoreVPAExp!V$91</f>
        <v>4.5108633034899999</v>
      </c>
      <c r="X35" s="26">
        <f>1/$A$1*[1]PaperSectorMinusCoreVPAExp!W$91</f>
        <v>4.3892639371466657</v>
      </c>
      <c r="Y35" s="26">
        <f>1/$A$1*[1]PaperSectorMinusCoreVPAExp!X$91</f>
        <v>3.6090707182277768</v>
      </c>
      <c r="Z35" s="26">
        <f>1/$A$1*[1]PaperSectorMinusCoreVPAExp!Y$91</f>
        <v>3.6190018913100008</v>
      </c>
      <c r="AA35" s="26">
        <f>1/$A$1*[1]PaperSectorMinusCoreVPAExp!Z$91</f>
        <v>3.6190018913100008</v>
      </c>
      <c r="AB35" s="26">
        <f>1/$A$1*[1]PaperSectorMinusCoreVPAExp!AA$91</f>
        <v>3.6190018913100008</v>
      </c>
      <c r="AC35" s="7"/>
      <c r="AD35" s="24">
        <f>1/1000*[1]PaperSectorMinusCoreVPAExp!AB$91</f>
        <v>1.0326323374633288</v>
      </c>
      <c r="AE35" s="25">
        <f>1/1000*[1]PaperSectorMinusCoreVPAExp!AC$91</f>
        <v>0.95490937970079981</v>
      </c>
      <c r="AF35" s="25">
        <f>1/1000*[1]PaperSectorMinusCoreVPAExp!AD$91</f>
        <v>1.0747982234832001</v>
      </c>
      <c r="AG35" s="25">
        <f>1/1000*[1]PaperSectorMinusCoreVPAExp!AE$91</f>
        <v>1.242141913992</v>
      </c>
      <c r="AH35" s="25">
        <f>1/1000*[1]PaperSectorMinusCoreVPAExp!AF$91</f>
        <v>1.3251040758003998</v>
      </c>
      <c r="AI35" s="25">
        <f>1/1000*[1]PaperSectorMinusCoreVPAExp!AG$91</f>
        <v>1.2068683741685999</v>
      </c>
      <c r="AJ35" s="25">
        <f>1/1000*[1]PaperSectorMinusCoreVPAExp!AH$91</f>
        <v>1.2315965353387999</v>
      </c>
      <c r="AK35" s="25">
        <f>1/1000*[1]PaperSectorMinusCoreVPAExp!AI$91</f>
        <v>1.401498585725</v>
      </c>
      <c r="AL35" s="25">
        <f>1/1000*[1]PaperSectorMinusCoreVPAExp!AJ$91</f>
        <v>1.4915239558788003</v>
      </c>
      <c r="AM35" s="25">
        <f>1/1000*[1]PaperSectorMinusCoreVPAExp!AK$91</f>
        <v>1.3228200906800001</v>
      </c>
      <c r="AN35" s="25">
        <f>1/1000*[1]PaperSectorMinusCoreVPAExp!AL$91</f>
        <v>1.3831307305677001</v>
      </c>
      <c r="AO35" s="25">
        <f>1/1000*[1]PaperSectorMinusCoreVPAExp!AM$91</f>
        <v>1.6192990229759998</v>
      </c>
      <c r="AP35" s="25">
        <f>1/1000*[1]PaperSectorMinusCoreVPAExp!AN$91</f>
        <v>1.563143324688</v>
      </c>
      <c r="AQ35" s="25">
        <f>1/1000*[1]PaperSectorMinusCoreVPAExp!AO$91</f>
        <v>1.7098101214518</v>
      </c>
      <c r="AR35" s="25">
        <f>1/1000*[1]PaperSectorMinusCoreVPAExp!AP$91</f>
        <v>1.7125878134929999</v>
      </c>
      <c r="AS35" s="25">
        <f>1/1000*[1]PaperSectorMinusCoreVPAExp!AQ$91</f>
        <v>1.3905855940479999</v>
      </c>
      <c r="AT35" s="25">
        <f>1/1000*[1]PaperSectorMinusCoreVPAExp!AR$91</f>
        <v>1.3205190049639</v>
      </c>
      <c r="AU35" s="25">
        <f>1/1000*[1]PaperSectorMinusCoreVPAExp!AS$91</f>
        <v>1.3298332619857998</v>
      </c>
      <c r="AV35" s="25">
        <f>1/1000*[1]PaperSectorMinusCoreVPAExp!AT$91</f>
        <v>1.4027712104459997</v>
      </c>
      <c r="AW35" s="25">
        <f>1/1000*[1]PaperSectorMinusCoreVPAExp!AU$91</f>
        <v>1.365510875065</v>
      </c>
      <c r="AX35" s="25">
        <f>1/1000*[1]PaperSectorMinusCoreVPAExp!AV$91</f>
        <v>1.2444723572756</v>
      </c>
      <c r="AY35" s="25">
        <f>1/1000*[1]PaperSectorMinusCoreVPAExp!AW$91</f>
        <v>1.3925075336122001</v>
      </c>
      <c r="AZ35" s="25">
        <f>1/1000*[1]PaperSectorMinusCoreVPAExp!AX$91</f>
        <v>1.6112331995759999</v>
      </c>
      <c r="BA35" s="25">
        <f>1/1000*[1]PaperSectorMinusCoreVPAExp!AY$91</f>
        <v>1.2617591777471999</v>
      </c>
      <c r="BB35" s="25">
        <f>1/1000*[1]PaperSectorMinusCoreVPAExp!AZ$91</f>
        <v>0</v>
      </c>
      <c r="BC35" s="226">
        <f>1/1000*[1]PaperSectorMinusCoreVPAExp!BA$91</f>
        <v>0</v>
      </c>
      <c r="BD35" s="398"/>
    </row>
    <row r="36" spans="2:56">
      <c r="B36" s="23" t="s">
        <v>98</v>
      </c>
      <c r="C36" s="24">
        <f>1/$A$1*[1]PaperSectorMinusCoreVPAExp!$B$94</f>
        <v>0.16652538787045454</v>
      </c>
      <c r="D36" s="25">
        <f>1/$A$1*[1]PaperSectorMinusCoreVPAExp!$C$94</f>
        <v>0.22388930249722216</v>
      </c>
      <c r="E36" s="25">
        <f>1/$A$1*[1]PaperSectorMinusCoreVPAExp!$D$94</f>
        <v>0.26765585950530296</v>
      </c>
      <c r="F36" s="25">
        <f>1/$A$1*[1]PaperSectorMinusCoreVPAExp!$E$94</f>
        <v>0.27164938574166658</v>
      </c>
      <c r="G36" s="25">
        <f>1/$A$1*[1]PaperSectorMinusCoreVPAExp!$F$94</f>
        <v>0.23434639019444448</v>
      </c>
      <c r="H36" s="25">
        <f>1/$A$1*[1]PaperSectorMinusCoreVPAExp!$G$94</f>
        <v>0.21196772434583333</v>
      </c>
      <c r="I36" s="25">
        <f>1/$A$1*[1]PaperSectorMinusCoreVPAExp!$H$94</f>
        <v>0.27317068168333342</v>
      </c>
      <c r="J36" s="26">
        <f>1/$A$1*[1]PaperSectorMinusCoreVPAExp!$I$94</f>
        <v>0.218535664980303</v>
      </c>
      <c r="K36" s="26">
        <f>1/$A$1*[1]PaperSectorMinusCoreVPAExp!$J$94</f>
        <v>0.22065903604305567</v>
      </c>
      <c r="L36" s="26">
        <f>1/$A$1*[1]PaperSectorMinusCoreVPAExp!K$94</f>
        <v>0.23918888205277783</v>
      </c>
      <c r="M36" s="26">
        <f>1/$A$1*[1]PaperSectorMinusCoreVPAExp!L$94</f>
        <v>0.24021497012837992</v>
      </c>
      <c r="N36" s="26">
        <f>1/$A$1*[1]PaperSectorMinusCoreVPAExp!M$94</f>
        <v>0.20584284553333324</v>
      </c>
      <c r="O36" s="26">
        <f>1/$A$1*[1]PaperSectorMinusCoreVPAExp!N$94</f>
        <v>0.22505154689330145</v>
      </c>
      <c r="P36" s="26">
        <f>1/$A$1*[1]PaperSectorMinusCoreVPAExp!O$94</f>
        <v>0.27433986669166666</v>
      </c>
      <c r="Q36" s="26">
        <f>1/$A$1*[1]PaperSectorMinusCoreVPAExp!P$94</f>
        <v>0.23394240603888883</v>
      </c>
      <c r="R36" s="26">
        <f>1/$A$1*[1]PaperSectorMinusCoreVPAExp!Q$94</f>
        <v>0.14674109991666665</v>
      </c>
      <c r="S36" s="26">
        <f>1/$A$1*[1]PaperSectorMinusCoreVPAExp!R$94</f>
        <v>0.13134129051111113</v>
      </c>
      <c r="T36" s="26">
        <f>1/$A$1*[1]PaperSectorMinusCoreVPAExp!S$94</f>
        <v>0.14685852147587725</v>
      </c>
      <c r="U36" s="26">
        <f>1/$A$1*[1]PaperSectorMinusCoreVPAExp!T$94</f>
        <v>0.15676374626944442</v>
      </c>
      <c r="V36" s="26">
        <f>1/$A$1*[1]PaperSectorMinusCoreVPAExp!U$94</f>
        <v>0.14668194852499999</v>
      </c>
      <c r="W36" s="26">
        <f>1/$A$1*[1]PaperSectorMinusCoreVPAExp!V$94</f>
        <v>0.15039141</v>
      </c>
      <c r="X36" s="26">
        <f>1/$A$1*[1]PaperSectorMinusCoreVPAExp!W$94</f>
        <v>0.17183410999999998</v>
      </c>
      <c r="Y36" s="26">
        <f>1/$A$1*[1]PaperSectorMinusCoreVPAExp!X$94</f>
        <v>0.18376699275</v>
      </c>
      <c r="Z36" s="26">
        <f>1/$A$1*[1]PaperSectorMinusCoreVPAExp!Y$94</f>
        <v>0.16371920771250006</v>
      </c>
      <c r="AA36" s="26">
        <f>1/$A$1*[1]PaperSectorMinusCoreVPAExp!Z$94</f>
        <v>0.16371920771250006</v>
      </c>
      <c r="AB36" s="26">
        <f>1/$A$1*[1]PaperSectorMinusCoreVPAExp!AA$94</f>
        <v>0.16371920771250006</v>
      </c>
      <c r="AC36" s="7"/>
      <c r="AD36" s="24">
        <f>1/1000*[1]PaperSectorMinusCoreVPAExp!AB$94</f>
        <v>3.9506856136089001E-2</v>
      </c>
      <c r="AE36" s="25">
        <f>1/1000*[1]PaperSectorMinusCoreVPAExp!AC$94</f>
        <v>4.7229029842799995E-2</v>
      </c>
      <c r="AF36" s="25">
        <f>1/1000*[1]PaperSectorMinusCoreVPAExp!AD$94</f>
        <v>5.0572352256E-2</v>
      </c>
      <c r="AG36" s="25">
        <f>1/1000*[1]PaperSectorMinusCoreVPAExp!AE$94</f>
        <v>5.9530642057599996E-2</v>
      </c>
      <c r="AH36" s="25">
        <f>1/1000*[1]PaperSectorMinusCoreVPAExp!AF$94</f>
        <v>5.59254491957E-2</v>
      </c>
      <c r="AI36" s="25">
        <f>1/1000*[1]PaperSectorMinusCoreVPAExp!AG$94</f>
        <v>5.0888662667700001E-2</v>
      </c>
      <c r="AJ36" s="25">
        <f>1/1000*[1]PaperSectorMinusCoreVPAExp!AH$94</f>
        <v>6.5403301223600011E-2</v>
      </c>
      <c r="AK36" s="25">
        <f>1/1000*[1]PaperSectorMinusCoreVPAExp!AI$94</f>
        <v>5.8849476945500002E-2</v>
      </c>
      <c r="AL36" s="25">
        <f>1/1000*[1]PaperSectorMinusCoreVPAExp!AJ$94</f>
        <v>6.6717700083200007E-2</v>
      </c>
      <c r="AM36" s="25">
        <f>1/1000*[1]PaperSectorMinusCoreVPAExp!AK$94</f>
        <v>5.43739026556E-2</v>
      </c>
      <c r="AN36" s="25">
        <f>1/1000*[1]PaperSectorMinusCoreVPAExp!AL$94</f>
        <v>5.8183457724899995E-2</v>
      </c>
      <c r="AO36" s="25">
        <f>1/1000*[1]PaperSectorMinusCoreVPAExp!AM$94</f>
        <v>5.9380643135999993E-2</v>
      </c>
      <c r="AP36" s="25">
        <f>1/1000*[1]PaperSectorMinusCoreVPAExp!AN$94</f>
        <v>5.3524774423999999E-2</v>
      </c>
      <c r="AQ36" s="25">
        <f>1/1000*[1]PaperSectorMinusCoreVPAExp!AO$94</f>
        <v>6.6187060118100008E-2</v>
      </c>
      <c r="AR36" s="25">
        <f>1/1000*[1]PaperSectorMinusCoreVPAExp!AP$94</f>
        <v>5.4266520174000001E-2</v>
      </c>
      <c r="AS36" s="25">
        <f>1/1000*[1]PaperSectorMinusCoreVPAExp!AQ$94</f>
        <v>3.2003922481999993E-2</v>
      </c>
      <c r="AT36" s="25">
        <f>1/1000*[1]PaperSectorMinusCoreVPAExp!AR$94</f>
        <v>2.9443309764799995E-2</v>
      </c>
      <c r="AU36" s="25">
        <f>1/1000*[1]PaperSectorMinusCoreVPAExp!AS$94</f>
        <v>3.0646933145399995E-2</v>
      </c>
      <c r="AV36" s="25">
        <f>1/1000*[1]PaperSectorMinusCoreVPAExp!AT$94</f>
        <v>3.2038619141999999E-2</v>
      </c>
      <c r="AW36" s="25">
        <f>1/1000*[1]PaperSectorMinusCoreVPAExp!AU$94</f>
        <v>3.1411063101000003E-2</v>
      </c>
      <c r="AX36" s="25">
        <f>1/1000*[1]PaperSectorMinusCoreVPAExp!AV$94</f>
        <v>3.1596856783199997E-2</v>
      </c>
      <c r="AY36" s="25">
        <f>1/1000*[1]PaperSectorMinusCoreVPAExp!AW$94</f>
        <v>4.4464914566200005E-2</v>
      </c>
      <c r="AZ36" s="25">
        <f>1/1000*[1]PaperSectorMinusCoreVPAExp!AX$94</f>
        <v>5.7602030498999993E-2</v>
      </c>
      <c r="BA36" s="25">
        <f>1/1000*[1]PaperSectorMinusCoreVPAExp!AY$94</f>
        <v>3.3940096342899996E-2</v>
      </c>
      <c r="BB36" s="25">
        <f>1/1000*[1]PaperSectorMinusCoreVPAExp!AZ$94</f>
        <v>0</v>
      </c>
      <c r="BC36" s="226">
        <f>1/1000*[1]PaperSectorMinusCoreVPAExp!BA$94</f>
        <v>0</v>
      </c>
      <c r="BD36" s="398"/>
    </row>
    <row r="37" spans="2:56">
      <c r="B37" s="23" t="s">
        <v>76</v>
      </c>
      <c r="C37" s="103">
        <f>1/$A$1*[1]PaperSectorMinusCoreVPAExp!$B$106</f>
        <v>0.61570558462500002</v>
      </c>
      <c r="D37" s="104">
        <f>1/$A$1*[1]PaperSectorMinusCoreVPAExp!$C$106</f>
        <v>0.56703111554999974</v>
      </c>
      <c r="E37" s="104">
        <f>1/$A$1*[1]PaperSectorMinusCoreVPAExp!$D$106</f>
        <v>0.62657396441893953</v>
      </c>
      <c r="F37" s="104">
        <f>1/$A$1*[1]PaperSectorMinusCoreVPAExp!$E$106</f>
        <v>0.69154043143675192</v>
      </c>
      <c r="G37" s="104">
        <f>1/$A$1*[1]PaperSectorMinusCoreVPAExp!$F$106</f>
        <v>0.79400600511666664</v>
      </c>
      <c r="H37" s="104">
        <f>1/$A$1*[1]PaperSectorMinusCoreVPAExp!$G$106</f>
        <v>0.68300042370416669</v>
      </c>
      <c r="I37" s="104">
        <f>1/$A$1*[1]PaperSectorMinusCoreVPAExp!$H$106</f>
        <v>0.73333890157916648</v>
      </c>
      <c r="J37" s="105">
        <f>1/$A$1*[1]PaperSectorMinusCoreVPAExp!$I$106</f>
        <v>0.84627604050871197</v>
      </c>
      <c r="K37" s="105">
        <f>1/$A$1*[1]PaperSectorMinusCoreVPAExp!$J$106</f>
        <v>0.82313026398611089</v>
      </c>
      <c r="L37" s="105">
        <f>1/$A$1*[1]PaperSectorMinusCoreVPAExp!K$106</f>
        <v>0.73560526185833364</v>
      </c>
      <c r="M37" s="105">
        <f>1/$A$1*[1]PaperSectorMinusCoreVPAExp!L$106</f>
        <v>0.81922226230335093</v>
      </c>
      <c r="N37" s="105">
        <f>1/$A$1*[1]PaperSectorMinusCoreVPAExp!M$106</f>
        <v>0.72732301193926763</v>
      </c>
      <c r="O37" s="105">
        <f>1/$A$1*[1]PaperSectorMinusCoreVPAExp!N$106</f>
        <v>0.77288861506323414</v>
      </c>
      <c r="P37" s="105">
        <f>1/$A$1*[1]PaperSectorMinusCoreVPAExp!O$106</f>
        <v>0.78216042647569151</v>
      </c>
      <c r="Q37" s="105">
        <f>1/$A$1*[1]PaperSectorMinusCoreVPAExp!P$106</f>
        <v>0.78992437421944461</v>
      </c>
      <c r="R37" s="105">
        <f>1/$A$1*[1]PaperSectorMinusCoreVPAExp!Q$106</f>
        <v>0.78003554030277789</v>
      </c>
      <c r="S37" s="105">
        <f>1/$A$1*[1]PaperSectorMinusCoreVPAExp!R$106</f>
        <v>0.82040124793451841</v>
      </c>
      <c r="T37" s="105">
        <f>1/$A$1*[1]PaperSectorMinusCoreVPAExp!S$106</f>
        <v>0.86769956975555551</v>
      </c>
      <c r="U37" s="105">
        <f>1/$A$1*[1]PaperSectorMinusCoreVPAExp!T$106</f>
        <v>0.99529773211287875</v>
      </c>
      <c r="V37" s="105">
        <f>1/$A$1*[1]PaperSectorMinusCoreVPAExp!U$106</f>
        <v>0.95549262422380954</v>
      </c>
      <c r="W37" s="105">
        <f>1/$A$1*[1]PaperSectorMinusCoreVPAExp!V$106</f>
        <v>0.97250682258999999</v>
      </c>
      <c r="X37" s="105">
        <f>1/$A$1*[1]PaperSectorMinusCoreVPAExp!W$106</f>
        <v>1.0114292566700001</v>
      </c>
      <c r="Y37" s="105">
        <f>1/$A$1*[1]PaperSectorMinusCoreVPAExp!X$106</f>
        <v>0.80807708640972187</v>
      </c>
      <c r="Z37" s="105">
        <f>1/$A$1*[1]PaperSectorMinusCoreVPAExp!Y$106</f>
        <v>0.78945456131999991</v>
      </c>
      <c r="AA37" s="105">
        <f>1/$A$1*[1]PaperSectorMinusCoreVPAExp!Z$106</f>
        <v>0.78945456131999991</v>
      </c>
      <c r="AB37" s="105">
        <f>1/$A$1*[1]PaperSectorMinusCoreVPAExp!AA$106</f>
        <v>0.78945456131999991</v>
      </c>
      <c r="AC37" s="7"/>
      <c r="AD37" s="24">
        <f>1/1000*[1]PaperSectorMinusCoreVPAExp!AB$106</f>
        <v>0.12385414531601102</v>
      </c>
      <c r="AE37" s="25">
        <f>1/1000*[1]PaperSectorMinusCoreVPAExp!AC$106</f>
        <v>0.11305634990519998</v>
      </c>
      <c r="AF37" s="25">
        <f>1/1000*[1]PaperSectorMinusCoreVPAExp!AD$106</f>
        <v>0.12642218017439999</v>
      </c>
      <c r="AG37" s="25">
        <f>1/1000*[1]PaperSectorMinusCoreVPAExp!AE$106</f>
        <v>0.16209744762400002</v>
      </c>
      <c r="AH37" s="25">
        <f>1/1000*[1]PaperSectorMinusCoreVPAExp!AF$106</f>
        <v>0.19029332338729998</v>
      </c>
      <c r="AI37" s="25">
        <f>1/1000*[1]PaperSectorMinusCoreVPAExp!AG$106</f>
        <v>0.17309591643629998</v>
      </c>
      <c r="AJ37" s="25">
        <f>1/1000*[1]PaperSectorMinusCoreVPAExp!AH$106</f>
        <v>0.18351583412799999</v>
      </c>
      <c r="AK37" s="25">
        <f>1/1000*[1]PaperSectorMinusCoreVPAExp!AI$106</f>
        <v>0.21853735071900002</v>
      </c>
      <c r="AL37" s="25">
        <f>1/1000*[1]PaperSectorMinusCoreVPAExp!AJ$106</f>
        <v>0.24675223897119999</v>
      </c>
      <c r="AM37" s="25">
        <f>1/1000*[1]PaperSectorMinusCoreVPAExp!AK$106</f>
        <v>0.198233104608</v>
      </c>
      <c r="AN37" s="25">
        <f>1/1000*[1]PaperSectorMinusCoreVPAExp!AL$106</f>
        <v>0.20916160029630002</v>
      </c>
      <c r="AO37" s="25">
        <f>1/1000*[1]PaperSectorMinusCoreVPAExp!AM$106</f>
        <v>0.21988906872</v>
      </c>
      <c r="AP37" s="25">
        <f>1/1000*[1]PaperSectorMinusCoreVPAExp!AN$106</f>
        <v>0.2071637138912</v>
      </c>
      <c r="AQ37" s="25">
        <f>1/1000*[1]PaperSectorMinusCoreVPAExp!AO$106</f>
        <v>0.21763903271939999</v>
      </c>
      <c r="AR37" s="25">
        <f>1/1000*[1]PaperSectorMinusCoreVPAExp!AP$106</f>
        <v>0.2161802382245</v>
      </c>
      <c r="AS37" s="25">
        <f>1/1000*[1]PaperSectorMinusCoreVPAExp!AQ$106</f>
        <v>0.17482622608849996</v>
      </c>
      <c r="AT37" s="25">
        <f>1/1000*[1]PaperSectorMinusCoreVPAExp!AR$106</f>
        <v>0.17875756138230001</v>
      </c>
      <c r="AU37" s="25">
        <f>1/1000*[1]PaperSectorMinusCoreVPAExp!AS$106</f>
        <v>0.20561950769359999</v>
      </c>
      <c r="AV37" s="25">
        <f>1/1000*[1]PaperSectorMinusCoreVPAExp!AT$106</f>
        <v>0.22474685214100001</v>
      </c>
      <c r="AW37" s="25">
        <f>1/1000*[1]PaperSectorMinusCoreVPAExp!AU$106</f>
        <v>0.22994756474849998</v>
      </c>
      <c r="AX37" s="25">
        <f>1/1000*[1]PaperSectorMinusCoreVPAExp!AV$106</f>
        <v>0.22515685460900003</v>
      </c>
      <c r="AY37" s="25">
        <f>1/1000*[1]PaperSectorMinusCoreVPAExp!AW$106</f>
        <v>0.26202777043650005</v>
      </c>
      <c r="AZ37" s="25">
        <f>1/1000*[1]PaperSectorMinusCoreVPAExp!AX$106</f>
        <v>0.29518726886999996</v>
      </c>
      <c r="BA37" s="25">
        <f>1/1000*[1]PaperSectorMinusCoreVPAExp!AY$106</f>
        <v>0.23312971488509998</v>
      </c>
      <c r="BB37" s="25">
        <f>1/1000*[1]PaperSectorMinusCoreVPAExp!AZ$106</f>
        <v>0</v>
      </c>
      <c r="BC37" s="226">
        <f>1/1000*[1]PaperSectorMinusCoreVPAExp!BA$106</f>
        <v>0</v>
      </c>
      <c r="BD37" s="398"/>
    </row>
    <row r="38" spans="2:56">
      <c r="B38" s="23" t="s">
        <v>36</v>
      </c>
      <c r="C38" s="103">
        <f>1/$A$1*[1]PaperSectorMinusCoreVPAExp!$B$114</f>
        <v>2.5250407878045449</v>
      </c>
      <c r="D38" s="104">
        <f>1/$A$1*[1]PaperSectorMinusCoreVPAExp!$C$114</f>
        <v>2.4300093430267675</v>
      </c>
      <c r="E38" s="104">
        <f>1/$A$1*[1]PaperSectorMinusCoreVPAExp!$D$114</f>
        <v>2.6218485626007579</v>
      </c>
      <c r="F38" s="104">
        <f>1/$A$1*[1]PaperSectorMinusCoreVPAExp!$E$114</f>
        <v>2.8036880417427348</v>
      </c>
      <c r="G38" s="104">
        <f>1/$A$1*[1]PaperSectorMinusCoreVPAExp!$F$114</f>
        <v>2.7749694632999993</v>
      </c>
      <c r="H38" s="104">
        <f>1/$A$1*[1]PaperSectorMinusCoreVPAExp!$G$114</f>
        <v>2.9788032626708318</v>
      </c>
      <c r="I38" s="104">
        <f>1/$A$1*[1]PaperSectorMinusCoreVPAExp!$H$114</f>
        <v>3.0525937703208337</v>
      </c>
      <c r="J38" s="105">
        <f>1/$A$1*[1]PaperSectorMinusCoreVPAExp!$I$114</f>
        <v>3.8758141846583336</v>
      </c>
      <c r="K38" s="105">
        <f>1/$A$1*[1]PaperSectorMinusCoreVPAExp!$J$114</f>
        <v>3.0174558355180543</v>
      </c>
      <c r="L38" s="105">
        <f>1/$A$1*[1]PaperSectorMinusCoreVPAExp!K$114</f>
        <v>3.3051155204541667</v>
      </c>
      <c r="M38" s="105">
        <f>1/$A$1*[1]PaperSectorMinusCoreVPAExp!L$114</f>
        <v>4.33112525863074</v>
      </c>
      <c r="N38" s="105">
        <f>1/$A$1*[1]PaperSectorMinusCoreVPAExp!M$114</f>
        <v>4.5595270754595951</v>
      </c>
      <c r="O38" s="105">
        <f>1/$A$1*[1]PaperSectorMinusCoreVPAExp!N$114</f>
        <v>4.3715495263884243</v>
      </c>
      <c r="P38" s="105">
        <f>1/$A$1*[1]PaperSectorMinusCoreVPAExp!O$114</f>
        <v>4.1166072340386588</v>
      </c>
      <c r="Q38" s="105">
        <f>1/$A$1*[1]PaperSectorMinusCoreVPAExp!P$114</f>
        <v>3.9301088348875002</v>
      </c>
      <c r="R38" s="105">
        <f>1/$A$1*[1]PaperSectorMinusCoreVPAExp!Q$114</f>
        <v>3.8582763969236105</v>
      </c>
      <c r="S38" s="105">
        <f>1/$A$1*[1]PaperSectorMinusCoreVPAExp!R$114</f>
        <v>4.3032632714088761</v>
      </c>
      <c r="T38" s="105">
        <f>1/$A$1*[1]PaperSectorMinusCoreVPAExp!S$114</f>
        <v>2.8326946479475144</v>
      </c>
      <c r="U38" s="105">
        <f>1/$A$1*[1]PaperSectorMinusCoreVPAExp!T$114</f>
        <v>3.1201640670943185</v>
      </c>
      <c r="V38" s="105">
        <f>1/$A$1*[1]PaperSectorMinusCoreVPAExp!U$114</f>
        <v>3.3206690338333331</v>
      </c>
      <c r="W38" s="105">
        <f>1/$A$1*[1]PaperSectorMinusCoreVPAExp!V$114</f>
        <v>3.1795938332200007</v>
      </c>
      <c r="X38" s="105">
        <f>1/$A$1*[1]PaperSectorMinusCoreVPAExp!W$114</f>
        <v>3.412421337640001</v>
      </c>
      <c r="Y38" s="105">
        <f>1/$A$1*[1]PaperSectorMinusCoreVPAExp!X$114</f>
        <v>2.5132031875861598</v>
      </c>
      <c r="Z38" s="105">
        <f>1/$A$1*[1]PaperSectorMinusCoreVPAExp!Y$114</f>
        <v>2.6870374771166676</v>
      </c>
      <c r="AA38" s="105">
        <f>1/$A$1*[1]PaperSectorMinusCoreVPAExp!Z$114</f>
        <v>2.6870374771166676</v>
      </c>
      <c r="AB38" s="105">
        <f>1/$A$1*[1]PaperSectorMinusCoreVPAExp!AA$114</f>
        <v>2.6870374771166676</v>
      </c>
      <c r="AC38" s="7"/>
      <c r="AD38" s="24">
        <f>1/1000*[1]PaperSectorMinusCoreVPAExp!AB$114</f>
        <v>0.35013195434259298</v>
      </c>
      <c r="AE38" s="25">
        <f>1/1000*[1]PaperSectorMinusCoreVPAExp!AC$114</f>
        <v>0.32745980156920002</v>
      </c>
      <c r="AF38" s="25">
        <f>1/1000*[1]PaperSectorMinusCoreVPAExp!AD$114</f>
        <v>0.34536340945919997</v>
      </c>
      <c r="AG38" s="25">
        <f>1/1000*[1]PaperSectorMinusCoreVPAExp!AE$114</f>
        <v>0.42222294180639997</v>
      </c>
      <c r="AH38" s="25">
        <f>1/1000*[1]PaperSectorMinusCoreVPAExp!AF$114</f>
        <v>0.46566855843479998</v>
      </c>
      <c r="AI38" s="25">
        <f>1/1000*[1]PaperSectorMinusCoreVPAExp!AG$114</f>
        <v>0.45486451154430008</v>
      </c>
      <c r="AJ38" s="25">
        <f>1/1000*[1]PaperSectorMinusCoreVPAExp!AH$114</f>
        <v>0.51285674337840004</v>
      </c>
      <c r="AK38" s="25">
        <f>1/1000*[1]PaperSectorMinusCoreVPAExp!AI$114</f>
        <v>0.67402150857550014</v>
      </c>
      <c r="AL38" s="25">
        <f>1/1000*[1]PaperSectorMinusCoreVPAExp!AJ$114</f>
        <v>0.64456599678680004</v>
      </c>
      <c r="AM38" s="25">
        <f>1/1000*[1]PaperSectorMinusCoreVPAExp!AK$114</f>
        <v>0.58371389692000009</v>
      </c>
      <c r="AN38" s="25">
        <f>1/1000*[1]PaperSectorMinusCoreVPAExp!AL$114</f>
        <v>0.6654221072316</v>
      </c>
      <c r="AO38" s="25">
        <f>1/1000*[1]PaperSectorMinusCoreVPAExp!AM$114</f>
        <v>0.75921192964799999</v>
      </c>
      <c r="AP38" s="25">
        <f>1/1000*[1]PaperSectorMinusCoreVPAExp!AN$114</f>
        <v>0.64745057963520003</v>
      </c>
      <c r="AQ38" s="25">
        <f>1/1000*[1]PaperSectorMinusCoreVPAExp!AO$114</f>
        <v>0.64864265877600003</v>
      </c>
      <c r="AR38" s="25">
        <f>1/1000*[1]PaperSectorMinusCoreVPAExp!AP$114</f>
        <v>0.59216021356049997</v>
      </c>
      <c r="AS38" s="25">
        <f>1/1000*[1]PaperSectorMinusCoreVPAExp!AQ$114</f>
        <v>0.5034879689909999</v>
      </c>
      <c r="AT38" s="25">
        <f>1/1000*[1]PaperSectorMinusCoreVPAExp!AR$114</f>
        <v>0.54319098625090001</v>
      </c>
      <c r="AU38" s="25">
        <f>1/1000*[1]PaperSectorMinusCoreVPAExp!AS$114</f>
        <v>0.45492585647079997</v>
      </c>
      <c r="AV38" s="25">
        <f>1/1000*[1]PaperSectorMinusCoreVPAExp!AT$114</f>
        <v>0.500931692787</v>
      </c>
      <c r="AW38" s="25">
        <f>1/1000*[1]PaperSectorMinusCoreVPAExp!AU$114</f>
        <v>0.54340817487600002</v>
      </c>
      <c r="AX38" s="25">
        <f>1/1000*[1]PaperSectorMinusCoreVPAExp!AV$114</f>
        <v>0.44531024043920003</v>
      </c>
      <c r="AY38" s="25">
        <f>1/1000*[1]PaperSectorMinusCoreVPAExp!AW$114</f>
        <v>0.62269123894990008</v>
      </c>
      <c r="AZ38" s="25">
        <f>1/1000*[1]PaperSectorMinusCoreVPAExp!AX$114</f>
        <v>0.69445497630599995</v>
      </c>
      <c r="BA38" s="25">
        <f>1/1000*[1]PaperSectorMinusCoreVPAExp!AY$114</f>
        <v>0.53436571904209995</v>
      </c>
      <c r="BB38" s="25">
        <f>1/1000*[1]PaperSectorMinusCoreVPAExp!AZ$114</f>
        <v>0</v>
      </c>
      <c r="BC38" s="226">
        <f>1/1000*[1]PaperSectorMinusCoreVPAExp!BA$114</f>
        <v>0</v>
      </c>
      <c r="BD38" s="398"/>
    </row>
    <row r="39" spans="2:56">
      <c r="B39" s="23" t="s">
        <v>56</v>
      </c>
      <c r="C39" s="103">
        <f>1/$A$1*[1]PaperSectorMinusCoreVPAExp!$B$160</f>
        <v>0.61640138169090908</v>
      </c>
      <c r="D39" s="104">
        <f>1/$A$1*[1]PaperSectorMinusCoreVPAExp!$C$160</f>
        <v>0.72166203360757575</v>
      </c>
      <c r="E39" s="104">
        <f>1/$A$1*[1]PaperSectorMinusCoreVPAExp!$D$160</f>
        <v>0.72008449765000004</v>
      </c>
      <c r="F39" s="104">
        <f>1/$A$1*[1]PaperSectorMinusCoreVPAExp!$E$160</f>
        <v>0.77548049115961548</v>
      </c>
      <c r="G39" s="104">
        <f>1/$A$1*[1]PaperSectorMinusCoreVPAExp!$F$160</f>
        <v>0.76187670200555579</v>
      </c>
      <c r="H39" s="104">
        <f>1/$A$1*[1]PaperSectorMinusCoreVPAExp!$G$160</f>
        <v>0.65277818977222246</v>
      </c>
      <c r="I39" s="104">
        <f>1/$A$1*[1]PaperSectorMinusCoreVPAExp!$H$160</f>
        <v>0.68500176783333311</v>
      </c>
      <c r="J39" s="105">
        <f>1/$A$1*[1]PaperSectorMinusCoreVPAExp!$I$160</f>
        <v>0.7517221585946966</v>
      </c>
      <c r="K39" s="105">
        <f>1/$A$1*[1]PaperSectorMinusCoreVPAExp!$J$160</f>
        <v>0.62800461312499978</v>
      </c>
      <c r="L39" s="105">
        <f>1/$A$1*[1]PaperSectorMinusCoreVPAExp!K$160</f>
        <v>0.48051222786805547</v>
      </c>
      <c r="M39" s="105">
        <f>1/$A$1*[1]PaperSectorMinusCoreVPAExp!L$160</f>
        <v>0.56240200185008726</v>
      </c>
      <c r="N39" s="105">
        <f>1/$A$1*[1]PaperSectorMinusCoreVPAExp!M$160</f>
        <v>0.49318249688351368</v>
      </c>
      <c r="O39" s="105">
        <f>1/$A$1*[1]PaperSectorMinusCoreVPAExp!N$160</f>
        <v>0.49950260047325168</v>
      </c>
      <c r="P39" s="105">
        <f>1/$A$1*[1]PaperSectorMinusCoreVPAExp!O$160</f>
        <v>0.46170965121666685</v>
      </c>
      <c r="Q39" s="105">
        <f>1/$A$1*[1]PaperSectorMinusCoreVPAExp!P$160</f>
        <v>0.41824164429027788</v>
      </c>
      <c r="R39" s="105">
        <f>1/$A$1*[1]PaperSectorMinusCoreVPAExp!Q$160</f>
        <v>0.3945168483305555</v>
      </c>
      <c r="S39" s="105">
        <f>1/$A$1*[1]PaperSectorMinusCoreVPAExp!R$160</f>
        <v>0.37837714157222224</v>
      </c>
      <c r="T39" s="105">
        <f>1/$A$1*[1]PaperSectorMinusCoreVPAExp!S$160</f>
        <v>0.35896205183701763</v>
      </c>
      <c r="U39" s="105">
        <f>1/$A$1*[1]PaperSectorMinusCoreVPAExp!T$160</f>
        <v>0.3548171630676587</v>
      </c>
      <c r="V39" s="105">
        <f>1/$A$1*[1]PaperSectorMinusCoreVPAExp!U$160</f>
        <v>0.36895156011527774</v>
      </c>
      <c r="W39" s="105">
        <f>1/$A$1*[1]PaperSectorMinusCoreVPAExp!V$160</f>
        <v>0.40764762197999999</v>
      </c>
      <c r="X39" s="105">
        <f>1/$A$1*[1]PaperSectorMinusCoreVPAExp!W$160</f>
        <v>0.47811303514571413</v>
      </c>
      <c r="Y39" s="105">
        <f>1/$A$1*[1]PaperSectorMinusCoreVPAExp!X$160</f>
        <v>0.39883718212333324</v>
      </c>
      <c r="Z39" s="105">
        <f>1/$A$1*[1]PaperSectorMinusCoreVPAExp!Y$160</f>
        <v>0.30583085323583337</v>
      </c>
      <c r="AA39" s="105">
        <f>1/$A$1*[1]PaperSectorMinusCoreVPAExp!Z$160</f>
        <v>0.30583085323583337</v>
      </c>
      <c r="AB39" s="105">
        <f>1/$A$1*[1]PaperSectorMinusCoreVPAExp!AA$160</f>
        <v>0.30583085323583337</v>
      </c>
      <c r="AC39" s="7"/>
      <c r="AD39" s="24">
        <f>1/1000*[1]PaperSectorMinusCoreVPAExp!AB$160</f>
        <v>0.14713459789928701</v>
      </c>
      <c r="AE39" s="25">
        <f>1/1000*[1]PaperSectorMinusCoreVPAExp!AC$160</f>
        <v>0.1820393416444</v>
      </c>
      <c r="AF39" s="25">
        <f>1/1000*[1]PaperSectorMinusCoreVPAExp!AD$160</f>
        <v>0.18720406972319997</v>
      </c>
      <c r="AG39" s="25">
        <f>1/1000*[1]PaperSectorMinusCoreVPAExp!AE$160</f>
        <v>0.2251684504384</v>
      </c>
      <c r="AH39" s="25">
        <f>1/1000*[1]PaperSectorMinusCoreVPAExp!AF$160</f>
        <v>0.22944338542720003</v>
      </c>
      <c r="AI39" s="25">
        <f>1/1000*[1]PaperSectorMinusCoreVPAExp!AG$160</f>
        <v>0.19585558260839997</v>
      </c>
      <c r="AJ39" s="25">
        <f>1/1000*[1]PaperSectorMinusCoreVPAExp!AH$160</f>
        <v>0.21053079763159999</v>
      </c>
      <c r="AK39" s="25">
        <f>1/1000*[1]PaperSectorMinusCoreVPAExp!AI$160</f>
        <v>0.23634737784749998</v>
      </c>
      <c r="AL39" s="25">
        <f>1/1000*[1]PaperSectorMinusCoreVPAExp!AJ$160</f>
        <v>0.23550730522799998</v>
      </c>
      <c r="AM39" s="25">
        <f>1/1000*[1]PaperSectorMinusCoreVPAExp!AK$160</f>
        <v>0.17563870872240001</v>
      </c>
      <c r="AN39" s="25">
        <f>1/1000*[1]PaperSectorMinusCoreVPAExp!AL$160</f>
        <v>0.17633918658419998</v>
      </c>
      <c r="AO39" s="25">
        <f>1/1000*[1]PaperSectorMinusCoreVPAExp!AM$160</f>
        <v>0.18587084375999999</v>
      </c>
      <c r="AP39" s="25">
        <f>1/1000*[1]PaperSectorMinusCoreVPAExp!AN$160</f>
        <v>0.17404751209120001</v>
      </c>
      <c r="AQ39" s="25">
        <f>1/1000*[1]PaperSectorMinusCoreVPAExp!AO$160</f>
        <v>0.16408988665979998</v>
      </c>
      <c r="AR39" s="25">
        <f>1/1000*[1]PaperSectorMinusCoreVPAExp!AP$160</f>
        <v>0.131782170299</v>
      </c>
      <c r="AS39" s="25">
        <f>1/1000*[1]PaperSectorMinusCoreVPAExp!AQ$160</f>
        <v>0.10537177572599998</v>
      </c>
      <c r="AT39" s="25">
        <f>1/1000*[1]PaperSectorMinusCoreVPAExp!AR$160</f>
        <v>0.1033423479895</v>
      </c>
      <c r="AU39" s="25">
        <f>1/1000*[1]PaperSectorMinusCoreVPAExp!AS$160</f>
        <v>0.10205833841059998</v>
      </c>
      <c r="AV39" s="25">
        <f>1/1000*[1]PaperSectorMinusCoreVPAExp!AT$160</f>
        <v>0.106692102156</v>
      </c>
      <c r="AW39" s="25">
        <f>1/1000*[1]PaperSectorMinusCoreVPAExp!AU$160</f>
        <v>0.104788652538</v>
      </c>
      <c r="AX39" s="25">
        <f>1/1000*[1]PaperSectorMinusCoreVPAExp!AV$160</f>
        <v>0.10855194215120001</v>
      </c>
      <c r="AY39" s="25">
        <f>1/1000*[1]PaperSectorMinusCoreVPAExp!AW$160</f>
        <v>0.14583185250330002</v>
      </c>
      <c r="AZ39" s="25">
        <f>1/1000*[1]PaperSectorMinusCoreVPAExp!AX$160</f>
        <v>0.17418141584999999</v>
      </c>
      <c r="BA39" s="25">
        <f>1/1000*[1]PaperSectorMinusCoreVPAExp!AY$160</f>
        <v>0.10863952586079999</v>
      </c>
      <c r="BB39" s="25">
        <f>1/1000*[1]PaperSectorMinusCoreVPAExp!AZ$160</f>
        <v>0</v>
      </c>
      <c r="BC39" s="226">
        <f>1/1000*[1]PaperSectorMinusCoreVPAExp!BA$160</f>
        <v>0</v>
      </c>
      <c r="BD39" s="398"/>
    </row>
    <row r="40" spans="2:56">
      <c r="B40" s="23" t="s">
        <v>35</v>
      </c>
      <c r="C40" s="103">
        <f>1/$A$1*[1]PaperSectorMinusCoreVPAExp!$B$188</f>
        <v>0.60703515881666648</v>
      </c>
      <c r="D40" s="104">
        <f>1/$A$1*[1]PaperSectorMinusCoreVPAExp!$C$188</f>
        <v>0.6984161867012626</v>
      </c>
      <c r="E40" s="104">
        <f>1/$A$1*[1]PaperSectorMinusCoreVPAExp!$D$188</f>
        <v>0.66169691680378795</v>
      </c>
      <c r="F40" s="104">
        <f>1/$A$1*[1]PaperSectorMinusCoreVPAExp!$E$188</f>
        <v>0.63154050315320542</v>
      </c>
      <c r="G40" s="104">
        <f>1/$A$1*[1]PaperSectorMinusCoreVPAExp!$F$188</f>
        <v>0.67216264250555535</v>
      </c>
      <c r="H40" s="104">
        <f>1/$A$1*[1]PaperSectorMinusCoreVPAExp!$G$188</f>
        <v>0.62076919459166657</v>
      </c>
      <c r="I40" s="104">
        <f>1/$A$1*[1]PaperSectorMinusCoreVPAExp!$H$188</f>
        <v>0.64299584218749994</v>
      </c>
      <c r="J40" s="105">
        <f>1/$A$1*[1]PaperSectorMinusCoreVPAExp!$I$188</f>
        <v>0.77591620726035349</v>
      </c>
      <c r="K40" s="105">
        <f>1/$A$1*[1]PaperSectorMinusCoreVPAExp!$J$188</f>
        <v>0.87877576824722203</v>
      </c>
      <c r="L40" s="105">
        <f>1/$A$1*[1]PaperSectorMinusCoreVPAExp!K$188</f>
        <v>0.92415415165833315</v>
      </c>
      <c r="M40" s="105">
        <f>1/$A$1*[1]PaperSectorMinusCoreVPAExp!L$188</f>
        <v>0.94697431844673685</v>
      </c>
      <c r="N40" s="105">
        <f>1/$A$1*[1]PaperSectorMinusCoreVPAExp!M$188</f>
        <v>0.9497658061491161</v>
      </c>
      <c r="O40" s="105">
        <f>1/$A$1*[1]PaperSectorMinusCoreVPAExp!N$188</f>
        <v>1.0760123837553979</v>
      </c>
      <c r="P40" s="105">
        <f>1/$A$1*[1]PaperSectorMinusCoreVPAExp!O$188</f>
        <v>1.0047528909217105</v>
      </c>
      <c r="Q40" s="105">
        <f>1/$A$1*[1]PaperSectorMinusCoreVPAExp!P$188</f>
        <v>0.99345469673075393</v>
      </c>
      <c r="R40" s="105">
        <f>1/$A$1*[1]PaperSectorMinusCoreVPAExp!Q$188</f>
        <v>1.1103361886777783</v>
      </c>
      <c r="S40" s="105">
        <f>1/$A$1*[1]PaperSectorMinusCoreVPAExp!R$188</f>
        <v>1.156478364134343</v>
      </c>
      <c r="T40" s="105">
        <f>1/$A$1*[1]PaperSectorMinusCoreVPAExp!S$188</f>
        <v>1.0480199373473682</v>
      </c>
      <c r="U40" s="105">
        <f>1/$A$1*[1]PaperSectorMinusCoreVPAExp!T$188</f>
        <v>1.2177259224172612</v>
      </c>
      <c r="V40" s="105">
        <f>1/$A$1*[1]PaperSectorMinusCoreVPAExp!U$188</f>
        <v>1.335761323304167</v>
      </c>
      <c r="W40" s="105">
        <f>1/$A$1*[1]PaperSectorMinusCoreVPAExp!V$188</f>
        <v>1.4094253373441659</v>
      </c>
      <c r="X40" s="105">
        <f>1/$A$1*[1]PaperSectorMinusCoreVPAExp!W$188</f>
        <v>1.5942081287285714</v>
      </c>
      <c r="Y40" s="105">
        <f>1/$A$1*[1]PaperSectorMinusCoreVPAExp!X$188</f>
        <v>1.4086031359966666</v>
      </c>
      <c r="Z40" s="105">
        <f>1/$A$1*[1]PaperSectorMinusCoreVPAExp!Y$188</f>
        <v>1.3883142299300006</v>
      </c>
      <c r="AA40" s="105">
        <f>1/$A$1*[1]PaperSectorMinusCoreVPAExp!Z$188</f>
        <v>1.3883142299300006</v>
      </c>
      <c r="AB40" s="105">
        <f>1/$A$1*[1]PaperSectorMinusCoreVPAExp!AA$188</f>
        <v>1.3883142299300006</v>
      </c>
      <c r="AC40" s="7"/>
      <c r="AD40" s="24">
        <f>1/1000*[1]PaperSectorMinusCoreVPAExp!AB$188</f>
        <v>0.12655182862473302</v>
      </c>
      <c r="AE40" s="25">
        <f>1/1000*[1]PaperSectorMinusCoreVPAExp!AC$188</f>
        <v>0.1273251655332</v>
      </c>
      <c r="AF40" s="25">
        <f>1/1000*[1]PaperSectorMinusCoreVPAExp!AD$188</f>
        <v>0.12529734358559999</v>
      </c>
      <c r="AG40" s="25">
        <f>1/1000*[1]PaperSectorMinusCoreVPAExp!AE$188</f>
        <v>0.14719633667199997</v>
      </c>
      <c r="AH40" s="25">
        <f>1/1000*[1]PaperSectorMinusCoreVPAExp!AF$188</f>
        <v>0.17625421396379998</v>
      </c>
      <c r="AI40" s="25">
        <f>1/1000*[1]PaperSectorMinusCoreVPAExp!AG$188</f>
        <v>0.16431180033839998</v>
      </c>
      <c r="AJ40" s="25">
        <f>1/1000*[1]PaperSectorMinusCoreVPAExp!AH$188</f>
        <v>0.18012515161919998</v>
      </c>
      <c r="AK40" s="25">
        <f>1/1000*[1]PaperSectorMinusCoreVPAExp!AI$188</f>
        <v>0.22970405726249998</v>
      </c>
      <c r="AL40" s="25">
        <f>1/1000*[1]PaperSectorMinusCoreVPAExp!AJ$188</f>
        <v>0.28540915623640001</v>
      </c>
      <c r="AM40" s="25">
        <f>1/1000*[1]PaperSectorMinusCoreVPAExp!AK$188</f>
        <v>0.25919602433120004</v>
      </c>
      <c r="AN40" s="25">
        <f>1/1000*[1]PaperSectorMinusCoreVPAExp!AL$188</f>
        <v>0.26799084228510001</v>
      </c>
      <c r="AO40" s="25">
        <f>1/1000*[1]PaperSectorMinusCoreVPAExp!AM$188</f>
        <v>0.31728600023999998</v>
      </c>
      <c r="AP40" s="25">
        <f>1/1000*[1]PaperSectorMinusCoreVPAExp!AN$188</f>
        <v>0.326678509256</v>
      </c>
      <c r="AQ40" s="25">
        <f>1/1000*[1]PaperSectorMinusCoreVPAExp!AO$188</f>
        <v>0.31756705504529997</v>
      </c>
      <c r="AR40" s="25">
        <f>1/1000*[1]PaperSectorMinusCoreVPAExp!AP$188</f>
        <v>0.26624916735900001</v>
      </c>
      <c r="AS40" s="25">
        <f>1/1000*[1]PaperSectorMinusCoreVPAExp!AQ$188</f>
        <v>0.24174506176449997</v>
      </c>
      <c r="AT40" s="25">
        <f>1/1000*[1]PaperSectorMinusCoreVPAExp!AR$188</f>
        <v>0.25725389069769999</v>
      </c>
      <c r="AU40" s="25">
        <f>1/1000*[1]PaperSectorMinusCoreVPAExp!AS$188</f>
        <v>0.26495117546040003</v>
      </c>
      <c r="AV40" s="25">
        <f>1/1000*[1]PaperSectorMinusCoreVPAExp!AT$188</f>
        <v>0.27728070117500003</v>
      </c>
      <c r="AW40" s="25">
        <f>1/1000*[1]PaperSectorMinusCoreVPAExp!AU$188</f>
        <v>0.33977183128049998</v>
      </c>
      <c r="AX40" s="25">
        <f>1/1000*[1]PaperSectorMinusCoreVPAExp!AV$188</f>
        <v>0.3405682069016</v>
      </c>
      <c r="AY40" s="25">
        <f>1/1000*[1]PaperSectorMinusCoreVPAExp!AW$188</f>
        <v>0.44184211838580001</v>
      </c>
      <c r="AZ40" s="25">
        <f>1/1000*[1]PaperSectorMinusCoreVPAExp!AX$188</f>
        <v>0.53127966598200005</v>
      </c>
      <c r="BA40" s="25">
        <f>1/1000*[1]PaperSectorMinusCoreVPAExp!AY$188</f>
        <v>0.38421779916299997</v>
      </c>
      <c r="BB40" s="25">
        <f>1/1000*[1]PaperSectorMinusCoreVPAExp!AZ$188</f>
        <v>0</v>
      </c>
      <c r="BC40" s="226">
        <f>1/1000*[1]PaperSectorMinusCoreVPAExp!BA$188</f>
        <v>0</v>
      </c>
      <c r="BD40" s="398"/>
    </row>
    <row r="41" spans="2:56">
      <c r="B41" s="23" t="s">
        <v>52</v>
      </c>
      <c r="C41" s="24">
        <f>1/$A$1*[1]PaperSectorMinusCoreVPAExp!$B$193</f>
        <v>7.8150607679545445E-2</v>
      </c>
      <c r="D41" s="25">
        <f>1/$A$1*[1]PaperSectorMinusCoreVPAExp!$C$193</f>
        <v>0.11819542511868683</v>
      </c>
      <c r="E41" s="25">
        <f>1/$A$1*[1]PaperSectorMinusCoreVPAExp!$D$193</f>
        <v>0.16867842443030306</v>
      </c>
      <c r="F41" s="25">
        <f>1/$A$1*[1]PaperSectorMinusCoreVPAExp!$E$193</f>
        <v>0.17209872101410256</v>
      </c>
      <c r="G41" s="25">
        <f>1/$A$1*[1]PaperSectorMinusCoreVPAExp!$F$193</f>
        <v>0.19203462709999997</v>
      </c>
      <c r="H41" s="25">
        <f>1/$A$1*[1]PaperSectorMinusCoreVPAExp!$G$193</f>
        <v>0.20315184352500001</v>
      </c>
      <c r="I41" s="25">
        <f>1/$A$1*[1]PaperSectorMinusCoreVPAExp!$H$193</f>
        <v>0.22310494150000004</v>
      </c>
      <c r="J41" s="26">
        <f>1/$A$1*[1]PaperSectorMinusCoreVPAExp!$I$193</f>
        <v>0.22888950571414132</v>
      </c>
      <c r="K41" s="26">
        <f>1/$A$1*[1]PaperSectorMinusCoreVPAExp!$J$193</f>
        <v>0.31298368759583323</v>
      </c>
      <c r="L41" s="26">
        <f>1/$A$1*[1]PaperSectorMinusCoreVPAExp!K$193</f>
        <v>0.32990752436805559</v>
      </c>
      <c r="M41" s="26">
        <f>1/$A$1*[1]PaperSectorMinusCoreVPAExp!L$193</f>
        <v>0.30957448027762252</v>
      </c>
      <c r="N41" s="26">
        <f>1/$A$1*[1]PaperSectorMinusCoreVPAExp!M$193</f>
        <v>0.32763341059664508</v>
      </c>
      <c r="O41" s="26">
        <f>1/$A$1*[1]PaperSectorMinusCoreVPAExp!N$193</f>
        <v>0.31794011371707148</v>
      </c>
      <c r="P41" s="26">
        <f>1/$A$1*[1]PaperSectorMinusCoreVPAExp!O$193</f>
        <v>0.31965928715131581</v>
      </c>
      <c r="Q41" s="26">
        <f>1/$A$1*[1]PaperSectorMinusCoreVPAExp!P$193</f>
        <v>0.36602248133055543</v>
      </c>
      <c r="R41" s="26">
        <f>1/$A$1*[1]PaperSectorMinusCoreVPAExp!Q$193</f>
        <v>0.36289131717916662</v>
      </c>
      <c r="S41" s="26">
        <f>1/$A$1*[1]PaperSectorMinusCoreVPAExp!R$193</f>
        <v>0.38938445831060603</v>
      </c>
      <c r="T41" s="26">
        <f>1/$A$1*[1]PaperSectorMinusCoreVPAExp!S$193</f>
        <v>0.34719124541315793</v>
      </c>
      <c r="U41" s="26">
        <f>1/$A$1*[1]PaperSectorMinusCoreVPAExp!T$193</f>
        <v>0.3615364133463384</v>
      </c>
      <c r="V41" s="26">
        <f>1/$A$1*[1]PaperSectorMinusCoreVPAExp!U$193</f>
        <v>0.33834792898333332</v>
      </c>
      <c r="W41" s="26">
        <f>1/$A$1*[1]PaperSectorMinusCoreVPAExp!V$193</f>
        <v>0.38088509532583342</v>
      </c>
      <c r="X41" s="26">
        <f>1/$A$1*[1]PaperSectorMinusCoreVPAExp!W$193</f>
        <v>0.48609644806333313</v>
      </c>
      <c r="Y41" s="26">
        <f>1/$A$1*[1]PaperSectorMinusCoreVPAExp!X$193</f>
        <v>0.4268165609666667</v>
      </c>
      <c r="Z41" s="26">
        <f>1/$A$1*[1]PaperSectorMinusCoreVPAExp!Y$193</f>
        <v>0.3837660344149999</v>
      </c>
      <c r="AA41" s="26">
        <f>1/$A$1*[1]PaperSectorMinusCoreVPAExp!Z$193</f>
        <v>0.3837660344149999</v>
      </c>
      <c r="AB41" s="26">
        <f>1/$A$1*[1]PaperSectorMinusCoreVPAExp!AA$193</f>
        <v>0.3837660344149999</v>
      </c>
      <c r="AC41" s="7"/>
      <c r="AD41" s="24">
        <f>1/1000*[1]PaperSectorMinusCoreVPAExp!AB$193</f>
        <v>1.5680940805338002E-2</v>
      </c>
      <c r="AE41" s="25">
        <f>1/1000*[1]PaperSectorMinusCoreVPAExp!AC$193</f>
        <v>2.0890924121200003E-2</v>
      </c>
      <c r="AF41" s="25">
        <f>1/1000*[1]PaperSectorMinusCoreVPAExp!AD$193</f>
        <v>3.0200839459199998E-2</v>
      </c>
      <c r="AG41" s="25">
        <f>1/1000*[1]PaperSectorMinusCoreVPAExp!AE$193</f>
        <v>3.9139810718399996E-2</v>
      </c>
      <c r="AH41" s="25">
        <f>1/1000*[1]PaperSectorMinusCoreVPAExp!AF$193</f>
        <v>4.77966398175E-2</v>
      </c>
      <c r="AI41" s="25">
        <f>1/1000*[1]PaperSectorMinusCoreVPAExp!AG$193</f>
        <v>5.0301671405700001E-2</v>
      </c>
      <c r="AJ41" s="25">
        <f>1/1000*[1]PaperSectorMinusCoreVPAExp!AH$193</f>
        <v>5.9066251611199994E-2</v>
      </c>
      <c r="AK41" s="25">
        <f>1/1000*[1]PaperSectorMinusCoreVPAExp!AI$193</f>
        <v>7.5907099574000006E-2</v>
      </c>
      <c r="AL41" s="25">
        <f>1/1000*[1]PaperSectorMinusCoreVPAExp!AJ$193</f>
        <v>0.10691346832280001</v>
      </c>
      <c r="AM41" s="25">
        <f>1/1000*[1]PaperSectorMinusCoreVPAExp!AK$193</f>
        <v>9.5398266568000004E-2</v>
      </c>
      <c r="AN41" s="25">
        <f>1/1000*[1]PaperSectorMinusCoreVPAExp!AL$193</f>
        <v>8.3413928241899998E-2</v>
      </c>
      <c r="AO41" s="25">
        <f>1/1000*[1]PaperSectorMinusCoreVPAExp!AM$193</f>
        <v>0.114615506592</v>
      </c>
      <c r="AP41" s="25">
        <f>1/1000*[1]PaperSectorMinusCoreVPAExp!AN$193</f>
        <v>0.11863160328799999</v>
      </c>
      <c r="AQ41" s="25">
        <f>1/1000*[1]PaperSectorMinusCoreVPAExp!AO$193</f>
        <v>0.11272209571049999</v>
      </c>
      <c r="AR41" s="25">
        <f>1/1000*[1]PaperSectorMinusCoreVPAExp!AP$193</f>
        <v>0.11442862974949999</v>
      </c>
      <c r="AS41" s="25">
        <f>1/1000*[1]PaperSectorMinusCoreVPAExp!AQ$193</f>
        <v>9.674019524749998E-2</v>
      </c>
      <c r="AT41" s="25">
        <f>1/1000*[1]PaperSectorMinusCoreVPAExp!AR$193</f>
        <v>9.9557276873899994E-2</v>
      </c>
      <c r="AU41" s="25">
        <f>1/1000*[1]PaperSectorMinusCoreVPAExp!AS$193</f>
        <v>0.1032114661292</v>
      </c>
      <c r="AV41" s="25">
        <f>1/1000*[1]PaperSectorMinusCoreVPAExp!AT$193</f>
        <v>0.10819331967700001</v>
      </c>
      <c r="AW41" s="25">
        <f>1/1000*[1]PaperSectorMinusCoreVPAExp!AU$193</f>
        <v>0.1072281426735</v>
      </c>
      <c r="AX41" s="25">
        <f>1/1000*[1]PaperSectorMinusCoreVPAExp!AV$193</f>
        <v>0.11146842877800001</v>
      </c>
      <c r="AY41" s="25">
        <f>1/1000*[1]PaperSectorMinusCoreVPAExp!AW$193</f>
        <v>0.14949728698760001</v>
      </c>
      <c r="AZ41" s="25">
        <f>1/1000*[1]PaperSectorMinusCoreVPAExp!AX$193</f>
        <v>0.16676786622599998</v>
      </c>
      <c r="BA41" s="25">
        <f>1/1000*[1]PaperSectorMinusCoreVPAExp!AY$193</f>
        <v>0.11819805999099998</v>
      </c>
      <c r="BB41" s="25">
        <f>1/1000*[1]PaperSectorMinusCoreVPAExp!AZ$193</f>
        <v>0</v>
      </c>
      <c r="BC41" s="226">
        <f>1/1000*[1]PaperSectorMinusCoreVPAExp!BA$193</f>
        <v>0</v>
      </c>
      <c r="BD41" s="398"/>
    </row>
    <row r="42" spans="2:56">
      <c r="B42" s="23" t="s">
        <v>78</v>
      </c>
      <c r="C42" s="24">
        <f>1/$A$1*[1]PaperSectorMinusCoreVPAExp!$B$207</f>
        <v>0.11978744633939389</v>
      </c>
      <c r="D42" s="25">
        <f>1/$A$1*[1]PaperSectorMinusCoreVPAExp!$C$207</f>
        <v>0.17544539637070705</v>
      </c>
      <c r="E42" s="25">
        <f>1/$A$1*[1]PaperSectorMinusCoreVPAExp!$D$207</f>
        <v>0.19116202363863635</v>
      </c>
      <c r="F42" s="25">
        <f>1/$A$1*[1]PaperSectorMinusCoreVPAExp!$E$207</f>
        <v>0.28361647570085485</v>
      </c>
      <c r="G42" s="25">
        <f>1/$A$1*[1]PaperSectorMinusCoreVPAExp!$F$207</f>
        <v>0.31929516368888872</v>
      </c>
      <c r="H42" s="25">
        <f>1/$A$1*[1]PaperSectorMinusCoreVPAExp!$G$207</f>
        <v>0.27633187184305547</v>
      </c>
      <c r="I42" s="25">
        <f>1/$A$1*[1]PaperSectorMinusCoreVPAExp!$H$207</f>
        <v>0.27640298140416658</v>
      </c>
      <c r="J42" s="26">
        <f>1/$A$1*[1]PaperSectorMinusCoreVPAExp!$I$207</f>
        <v>0.26094504567512622</v>
      </c>
      <c r="K42" s="26">
        <f>1/$A$1*[1]PaperSectorMinusCoreVPAExp!$J$207</f>
        <v>0.30617118803749999</v>
      </c>
      <c r="L42" s="26">
        <f>1/$A$1*[1]PaperSectorMinusCoreVPAExp!K$207</f>
        <v>0.26639189709999994</v>
      </c>
      <c r="M42" s="26">
        <f>1/$A$1*[1]PaperSectorMinusCoreVPAExp!L$207</f>
        <v>0.28995863378884035</v>
      </c>
      <c r="N42" s="26">
        <f>1/$A$1*[1]PaperSectorMinusCoreVPAExp!M$207</f>
        <v>0.35385126217676766</v>
      </c>
      <c r="O42" s="26">
        <f>1/$A$1*[1]PaperSectorMinusCoreVPAExp!N$207</f>
        <v>0.36145795762173805</v>
      </c>
      <c r="P42" s="26">
        <f>1/$A$1*[1]PaperSectorMinusCoreVPAExp!O$207</f>
        <v>0.28793592713274846</v>
      </c>
      <c r="Q42" s="26">
        <f>1/$A$1*[1]PaperSectorMinusCoreVPAExp!P$207</f>
        <v>0.37472011758676038</v>
      </c>
      <c r="R42" s="26">
        <f>1/$A$1*[1]PaperSectorMinusCoreVPAExp!Q$207</f>
        <v>0.3632527237</v>
      </c>
      <c r="S42" s="26">
        <f>1/$A$1*[1]PaperSectorMinusCoreVPAExp!R$207</f>
        <v>0.34313971908813123</v>
      </c>
      <c r="T42" s="26">
        <f>1/$A$1*[1]PaperSectorMinusCoreVPAExp!S$207</f>
        <v>0.3019338455302632</v>
      </c>
      <c r="U42" s="26">
        <f>1/$A$1*[1]PaperSectorMinusCoreVPAExp!T$207</f>
        <v>0.28733984094873738</v>
      </c>
      <c r="V42" s="26">
        <f>1/$A$1*[1]PaperSectorMinusCoreVPAExp!U$207</f>
        <v>0.2748687075811509</v>
      </c>
      <c r="W42" s="26">
        <f>1/$A$1*[1]PaperSectorMinusCoreVPAExp!V$207</f>
        <v>0.26819771386416652</v>
      </c>
      <c r="X42" s="26">
        <f>1/$A$1*[1]PaperSectorMinusCoreVPAExp!W$207</f>
        <v>0.26780738929249998</v>
      </c>
      <c r="Y42" s="26">
        <f>1/$A$1*[1]PaperSectorMinusCoreVPAExp!X$207</f>
        <v>0.20559070502121213</v>
      </c>
      <c r="Z42" s="26">
        <f>1/$A$1*[1]PaperSectorMinusCoreVPAExp!Y$207</f>
        <v>0.17869571355416664</v>
      </c>
      <c r="AA42" s="26">
        <f>1/$A$1*[1]PaperSectorMinusCoreVPAExp!Z$207</f>
        <v>0.17869571355416664</v>
      </c>
      <c r="AB42" s="26">
        <f>1/$A$1*[1]PaperSectorMinusCoreVPAExp!AA$207</f>
        <v>0.17869571355416664</v>
      </c>
      <c r="AC42" s="7"/>
      <c r="AD42" s="24">
        <f>1/1000*[1]PaperSectorMinusCoreVPAExp!AB$207</f>
        <v>3.0543085755594002E-2</v>
      </c>
      <c r="AE42" s="25">
        <f>1/1000*[1]PaperSectorMinusCoreVPAExp!AC$207</f>
        <v>4.1785140467999998E-2</v>
      </c>
      <c r="AF42" s="25">
        <f>1/1000*[1]PaperSectorMinusCoreVPAExp!AD$207</f>
        <v>4.4510760283200002E-2</v>
      </c>
      <c r="AG42" s="25">
        <f>1/1000*[1]PaperSectorMinusCoreVPAExp!AE$207</f>
        <v>6.7663437262399997E-2</v>
      </c>
      <c r="AH42" s="25">
        <f>1/1000*[1]PaperSectorMinusCoreVPAExp!AF$207</f>
        <v>7.7506605440599993E-2</v>
      </c>
      <c r="AI42" s="25">
        <f>1/1000*[1]PaperSectorMinusCoreVPAExp!AG$207</f>
        <v>7.2463268849399992E-2</v>
      </c>
      <c r="AJ42" s="25">
        <f>1/1000*[1]PaperSectorMinusCoreVPAExp!AH$207</f>
        <v>7.5289982260000013E-2</v>
      </c>
      <c r="AK42" s="25">
        <f>1/1000*[1]PaperSectorMinusCoreVPAExp!AI$207</f>
        <v>7.9326305203999997E-2</v>
      </c>
      <c r="AL42" s="25">
        <f>1/1000*[1]PaperSectorMinusCoreVPAExp!AJ$207</f>
        <v>0.10876178591280002</v>
      </c>
      <c r="AM42" s="25">
        <f>1/1000*[1]PaperSectorMinusCoreVPAExp!AK$207</f>
        <v>8.5759826156400001E-2</v>
      </c>
      <c r="AN42" s="25">
        <f>1/1000*[1]PaperSectorMinusCoreVPAExp!AL$207</f>
        <v>8.2127073903299999E-2</v>
      </c>
      <c r="AO42" s="25">
        <f>1/1000*[1]PaperSectorMinusCoreVPAExp!AM$207</f>
        <v>0.10728894287999999</v>
      </c>
      <c r="AP42" s="25">
        <f>1/1000*[1]PaperSectorMinusCoreVPAExp!AN$207</f>
        <v>9.5030957911999989E-2</v>
      </c>
      <c r="AQ42" s="25">
        <f>1/1000*[1]PaperSectorMinusCoreVPAExp!AO$207</f>
        <v>7.7882778865500005E-2</v>
      </c>
      <c r="AR42" s="25">
        <f>1/1000*[1]PaperSectorMinusCoreVPAExp!AP$207</f>
        <v>9.8088751970500002E-2</v>
      </c>
      <c r="AS42" s="25">
        <f>1/1000*[1]PaperSectorMinusCoreVPAExp!AQ$207</f>
        <v>7.9125333885499985E-2</v>
      </c>
      <c r="AT42" s="25">
        <f>1/1000*[1]PaperSectorMinusCoreVPAExp!AR$207</f>
        <v>7.3149919297900004E-2</v>
      </c>
      <c r="AU42" s="25">
        <f>1/1000*[1]PaperSectorMinusCoreVPAExp!AS$207</f>
        <v>7.2835111949600004E-2</v>
      </c>
      <c r="AV42" s="25">
        <f>1/1000*[1]PaperSectorMinusCoreVPAExp!AT$207</f>
        <v>7.6106855863000006E-2</v>
      </c>
      <c r="AW42" s="25">
        <f>1/1000*[1]PaperSectorMinusCoreVPAExp!AU$207</f>
        <v>6.9072140210999985E-2</v>
      </c>
      <c r="AX42" s="25">
        <f>1/1000*[1]PaperSectorMinusCoreVPAExp!AV$207</f>
        <v>6.4367506818400005E-2</v>
      </c>
      <c r="AY42" s="25">
        <f>1/1000*[1]PaperSectorMinusCoreVPAExp!AW$207</f>
        <v>7.382635037980001E-2</v>
      </c>
      <c r="AZ42" s="25">
        <f>1/1000*[1]PaperSectorMinusCoreVPAExp!AX$207</f>
        <v>8.3501305757999994E-2</v>
      </c>
      <c r="BA42" s="25">
        <f>1/1000*[1]PaperSectorMinusCoreVPAExp!AY$207</f>
        <v>6.3055930565099991E-2</v>
      </c>
      <c r="BB42" s="25">
        <f>1/1000*[1]PaperSectorMinusCoreVPAExp!AZ$207</f>
        <v>0</v>
      </c>
      <c r="BC42" s="226">
        <f>1/1000*[1]PaperSectorMinusCoreVPAExp!BA$207</f>
        <v>0</v>
      </c>
      <c r="BD42" s="398"/>
    </row>
    <row r="43" spans="2:56">
      <c r="B43" s="23" t="s">
        <v>79</v>
      </c>
      <c r="C43" s="24">
        <f>1/$A$1*[1]PaperSectorMinusCoreVPAExp!$B$208</f>
        <v>0.36609815058863637</v>
      </c>
      <c r="D43" s="25">
        <f>1/$A$1*[1]PaperSectorMinusCoreVPAExp!$C$208</f>
        <v>0.46962235599166668</v>
      </c>
      <c r="E43" s="25">
        <f>1/$A$1*[1]PaperSectorMinusCoreVPAExp!$D$208</f>
        <v>0.48272578558409085</v>
      </c>
      <c r="F43" s="25">
        <f>1/$A$1*[1]PaperSectorMinusCoreVPAExp!$E$208</f>
        <v>0.61404326974786327</v>
      </c>
      <c r="G43" s="25">
        <f>1/$A$1*[1]PaperSectorMinusCoreVPAExp!$F$208</f>
        <v>0.4122962125166667</v>
      </c>
      <c r="H43" s="25">
        <f>1/$A$1*[1]PaperSectorMinusCoreVPAExp!$G$208</f>
        <v>0.30828782329861115</v>
      </c>
      <c r="I43" s="25">
        <f>1/$A$1*[1]PaperSectorMinusCoreVPAExp!$H$208</f>
        <v>0.31087882260000005</v>
      </c>
      <c r="J43" s="26">
        <f>1/$A$1*[1]PaperSectorMinusCoreVPAExp!$I$208</f>
        <v>0.40211939447979794</v>
      </c>
      <c r="K43" s="26">
        <f>1/$A$1*[1]PaperSectorMinusCoreVPAExp!$J$208</f>
        <v>0.28176430292777771</v>
      </c>
      <c r="L43" s="26">
        <f>1/$A$1*[1]PaperSectorMinusCoreVPAExp!K$208</f>
        <v>0.30929618447916662</v>
      </c>
      <c r="M43" s="26">
        <f>1/$A$1*[1]PaperSectorMinusCoreVPAExp!L$208</f>
        <v>0.44830777235961539</v>
      </c>
      <c r="N43" s="26">
        <f>1/$A$1*[1]PaperSectorMinusCoreVPAExp!M$208</f>
        <v>0.34344351885833324</v>
      </c>
      <c r="O43" s="26">
        <f>1/$A$1*[1]PaperSectorMinusCoreVPAExp!N$208</f>
        <v>0.47918194719578688</v>
      </c>
      <c r="P43" s="26">
        <f>1/$A$1*[1]PaperSectorMinusCoreVPAExp!O$208</f>
        <v>0.82151505129173952</v>
      </c>
      <c r="Q43" s="26">
        <f>1/$A$1*[1]PaperSectorMinusCoreVPAExp!P$208</f>
        <v>0.98237024591464661</v>
      </c>
      <c r="R43" s="26">
        <f>1/$A$1*[1]PaperSectorMinusCoreVPAExp!Q$208</f>
        <v>1.4852630643458333</v>
      </c>
      <c r="S43" s="26">
        <f>1/$A$1*[1]PaperSectorMinusCoreVPAExp!R$208</f>
        <v>2.0532275764876262</v>
      </c>
      <c r="T43" s="26">
        <f>1/$A$1*[1]PaperSectorMinusCoreVPAExp!S$208</f>
        <v>2.0316827332103209</v>
      </c>
      <c r="U43" s="26">
        <f>1/$A$1*[1]PaperSectorMinusCoreVPAExp!T$208</f>
        <v>2.2496537518875002</v>
      </c>
      <c r="V43" s="26">
        <f>1/$A$1*[1]PaperSectorMinusCoreVPAExp!U$208</f>
        <v>1.9073764678964276</v>
      </c>
      <c r="W43" s="26">
        <f>1/$A$1*[1]PaperSectorMinusCoreVPAExp!V$208</f>
        <v>2.3019419170491657</v>
      </c>
      <c r="X43" s="26">
        <f>1/$A$1*[1]PaperSectorMinusCoreVPAExp!W$208</f>
        <v>1.6338831615683336</v>
      </c>
      <c r="Y43" s="26">
        <f>1/$A$1*[1]PaperSectorMinusCoreVPAExp!X$208</f>
        <v>1.7844978444209079</v>
      </c>
      <c r="Z43" s="26">
        <f>1/$A$1*[1]PaperSectorMinusCoreVPAExp!Y$208</f>
        <v>2.1666685939666666</v>
      </c>
      <c r="AA43" s="26">
        <f>1/$A$1*[1]PaperSectorMinusCoreVPAExp!Z$208</f>
        <v>2.1666685939666666</v>
      </c>
      <c r="AB43" s="26">
        <f>1/$A$1*[1]PaperSectorMinusCoreVPAExp!AA$208</f>
        <v>2.1666685939666666</v>
      </c>
      <c r="AC43" s="7"/>
      <c r="AD43" s="24">
        <f>1/1000*[1]PaperSectorMinusCoreVPAExp!AB$208</f>
        <v>5.4300635252084999E-2</v>
      </c>
      <c r="AE43" s="25">
        <f>1/1000*[1]PaperSectorMinusCoreVPAExp!AC$208</f>
        <v>5.9501811899199994E-2</v>
      </c>
      <c r="AF43" s="25">
        <f>1/1000*[1]PaperSectorMinusCoreVPAExp!AD$208</f>
        <v>6.5014890643200013E-2</v>
      </c>
      <c r="AG43" s="25">
        <f>1/1000*[1]PaperSectorMinusCoreVPAExp!AE$208</f>
        <v>8.5336735937599995E-2</v>
      </c>
      <c r="AH43" s="25">
        <f>1/1000*[1]PaperSectorMinusCoreVPAExp!AF$208</f>
        <v>7.356152061509999E-2</v>
      </c>
      <c r="AI43" s="25">
        <f>1/1000*[1]PaperSectorMinusCoreVPAExp!AG$208</f>
        <v>6.2599421999399996E-2</v>
      </c>
      <c r="AJ43" s="25">
        <f>1/1000*[1]PaperSectorMinusCoreVPAExp!AH$208</f>
        <v>7.4239505865199992E-2</v>
      </c>
      <c r="AK43" s="25">
        <f>1/1000*[1]PaperSectorMinusCoreVPAExp!AI$208</f>
        <v>8.9138435586999992E-2</v>
      </c>
      <c r="AL43" s="25">
        <f>1/1000*[1]PaperSectorMinusCoreVPAExp!AJ$208</f>
        <v>8.4956587869600003E-2</v>
      </c>
      <c r="AM43" s="25">
        <f>1/1000*[1]PaperSectorMinusCoreVPAExp!AK$208</f>
        <v>7.3539094868800003E-2</v>
      </c>
      <c r="AN43" s="25">
        <f>1/1000*[1]PaperSectorMinusCoreVPAExp!AL$208</f>
        <v>9.8318746827900011E-2</v>
      </c>
      <c r="AO43" s="25">
        <f>1/1000*[1]PaperSectorMinusCoreVPAExp!AM$208</f>
        <v>9.068783951999998E-2</v>
      </c>
      <c r="AP43" s="25">
        <f>1/1000*[1]PaperSectorMinusCoreVPAExp!AN$208</f>
        <v>0.10623125330399998</v>
      </c>
      <c r="AQ43" s="25">
        <f>1/1000*[1]PaperSectorMinusCoreVPAExp!AO$208</f>
        <v>0.16329206113109998</v>
      </c>
      <c r="AR43" s="25">
        <f>1/1000*[1]PaperSectorMinusCoreVPAExp!AP$208</f>
        <v>0.1787295309545</v>
      </c>
      <c r="AS43" s="25">
        <f>1/1000*[1]PaperSectorMinusCoreVPAExp!AQ$208</f>
        <v>0.22500085722799998</v>
      </c>
      <c r="AT43" s="25">
        <f>1/1000*[1]PaperSectorMinusCoreVPAExp!AR$208</f>
        <v>0.32345405311429998</v>
      </c>
      <c r="AU43" s="25">
        <f>1/1000*[1]PaperSectorMinusCoreVPAExp!AS$208</f>
        <v>0.34282419472729991</v>
      </c>
      <c r="AV43" s="25">
        <f>1/1000*[1]PaperSectorMinusCoreVPAExp!AT$208</f>
        <v>0.37606593156599999</v>
      </c>
      <c r="AW43" s="25">
        <f>1/1000*[1]PaperSectorMinusCoreVPAExp!AU$208</f>
        <v>0.33421525796149998</v>
      </c>
      <c r="AX43" s="25">
        <f>1/1000*[1]PaperSectorMinusCoreVPAExp!AV$208</f>
        <v>0.34147545521940004</v>
      </c>
      <c r="AY43" s="25">
        <f>1/1000*[1]PaperSectorMinusCoreVPAExp!AW$208</f>
        <v>0.30410508454099999</v>
      </c>
      <c r="AZ43" s="25">
        <f>1/1000*[1]PaperSectorMinusCoreVPAExp!AX$208</f>
        <v>0.44239043300399999</v>
      </c>
      <c r="BA43" s="25">
        <f>1/1000*[1]PaperSectorMinusCoreVPAExp!AY$208</f>
        <v>0.46562248892390001</v>
      </c>
      <c r="BB43" s="25">
        <f>1/1000*[1]PaperSectorMinusCoreVPAExp!AZ$208</f>
        <v>0</v>
      </c>
      <c r="BC43" s="226">
        <f>1/1000*[1]PaperSectorMinusCoreVPAExp!BA$208</f>
        <v>0</v>
      </c>
      <c r="BD43" s="398"/>
    </row>
    <row r="44" spans="2:56">
      <c r="B44" s="23" t="s">
        <v>66</v>
      </c>
      <c r="C44" s="24">
        <f>1/$A$1*[1]PaperSectorMinusCoreVPAExp!$B$212</f>
        <v>0.39178032989545464</v>
      </c>
      <c r="D44" s="25">
        <f>1/$A$1*[1]PaperSectorMinusCoreVPAExp!$C$212</f>
        <v>0.38070807936666667</v>
      </c>
      <c r="E44" s="25">
        <f>1/$A$1*[1]PaperSectorMinusCoreVPAExp!$D$212</f>
        <v>0.46787590436893944</v>
      </c>
      <c r="F44" s="25">
        <f>1/$A$1*[1]PaperSectorMinusCoreVPAExp!$E$212</f>
        <v>0.55152441889166681</v>
      </c>
      <c r="G44" s="25">
        <f>1/$A$1*[1]PaperSectorMinusCoreVPAExp!$F$212</f>
        <v>0.57882263158333336</v>
      </c>
      <c r="H44" s="25">
        <f>1/$A$1*[1]PaperSectorMinusCoreVPAExp!$G$212</f>
        <v>0.47030931959166672</v>
      </c>
      <c r="I44" s="25">
        <f>1/$A$1*[1]PaperSectorMinusCoreVPAExp!$H$212</f>
        <v>0.44564974279583314</v>
      </c>
      <c r="J44" s="26">
        <f>1/$A$1*[1]PaperSectorMinusCoreVPAExp!$I$212</f>
        <v>0.4081615512249997</v>
      </c>
      <c r="K44" s="26">
        <f>1/$A$1*[1]PaperSectorMinusCoreVPAExp!$J$212</f>
        <v>0.34795773713333328</v>
      </c>
      <c r="L44" s="26">
        <f>1/$A$1*[1]PaperSectorMinusCoreVPAExp!K$212</f>
        <v>0.3393738827238249</v>
      </c>
      <c r="M44" s="26">
        <f>1/$A$1*[1]PaperSectorMinusCoreVPAExp!L$212</f>
        <v>0.31417826927001746</v>
      </c>
      <c r="N44" s="26">
        <f>1/$A$1*[1]PaperSectorMinusCoreVPAExp!M$212</f>
        <v>0.2704278891909091</v>
      </c>
      <c r="O44" s="26">
        <f>1/$A$1*[1]PaperSectorMinusCoreVPAExp!N$212</f>
        <v>0.24424126527779719</v>
      </c>
      <c r="P44" s="26">
        <f>1/$A$1*[1]PaperSectorMinusCoreVPAExp!O$212</f>
        <v>0.27917845948611103</v>
      </c>
      <c r="Q44" s="26">
        <f>1/$A$1*[1]PaperSectorMinusCoreVPAExp!P$212</f>
        <v>0.30912397166388889</v>
      </c>
      <c r="R44" s="26">
        <f>1/$A$1*[1]PaperSectorMinusCoreVPAExp!Q$212</f>
        <v>0.32242333605833323</v>
      </c>
      <c r="S44" s="26">
        <f>1/$A$1*[1]PaperSectorMinusCoreVPAExp!R$212</f>
        <v>0.30371810863333321</v>
      </c>
      <c r="T44" s="26">
        <f>1/$A$1*[1]PaperSectorMinusCoreVPAExp!S$212</f>
        <v>0.32133020372499993</v>
      </c>
      <c r="U44" s="26">
        <f>1/$A$1*[1]PaperSectorMinusCoreVPAExp!T$212</f>
        <v>0.36422674472083333</v>
      </c>
      <c r="V44" s="26">
        <f>1/$A$1*[1]PaperSectorMinusCoreVPAExp!U$212</f>
        <v>0.3779082740305556</v>
      </c>
      <c r="W44" s="26">
        <f>1/$A$1*[1]PaperSectorMinusCoreVPAExp!V$212</f>
        <v>0.32029134930999992</v>
      </c>
      <c r="X44" s="26">
        <f>1/$A$1*[1]PaperSectorMinusCoreVPAExp!W$212</f>
        <v>0.35600473930202386</v>
      </c>
      <c r="Y44" s="26">
        <f>1/$A$1*[1]PaperSectorMinusCoreVPAExp!X$212</f>
        <v>0.31625873896186513</v>
      </c>
      <c r="Z44" s="26">
        <f>1/$A$1*[1]PaperSectorMinusCoreVPAExp!Y$212</f>
        <v>0.29178218468416667</v>
      </c>
      <c r="AA44" s="26">
        <f>1/$A$1*[1]PaperSectorMinusCoreVPAExp!Z$212</f>
        <v>0.29178218468416667</v>
      </c>
      <c r="AB44" s="26">
        <f>1/$A$1*[1]PaperSectorMinusCoreVPAExp!AA$212</f>
        <v>0.29178218468416667</v>
      </c>
      <c r="AC44" s="7"/>
      <c r="AD44" s="24">
        <f>1/1000*[1]PaperSectorMinusCoreVPAExp!AB$212</f>
        <v>8.5309224730517996E-2</v>
      </c>
      <c r="AE44" s="25">
        <f>1/1000*[1]PaperSectorMinusCoreVPAExp!AC$212</f>
        <v>8.6618385679199994E-2</v>
      </c>
      <c r="AF44" s="25">
        <f>1/1000*[1]PaperSectorMinusCoreVPAExp!AD$212</f>
        <v>0.10279743743039998</v>
      </c>
      <c r="AG44" s="25">
        <f>1/1000*[1]PaperSectorMinusCoreVPAExp!AE$212</f>
        <v>0.13817234703999998</v>
      </c>
      <c r="AH44" s="25">
        <f>1/1000*[1]PaperSectorMinusCoreVPAExp!AF$212</f>
        <v>0.15587460292389999</v>
      </c>
      <c r="AI44" s="25">
        <f>1/1000*[1]PaperSectorMinusCoreVPAExp!AG$212</f>
        <v>0.12279009222479999</v>
      </c>
      <c r="AJ44" s="25">
        <f>1/1000*[1]PaperSectorMinusCoreVPAExp!AH$212</f>
        <v>0.11268284891000001</v>
      </c>
      <c r="AK44" s="25">
        <f>1/1000*[1]PaperSectorMinusCoreVPAExp!AI$212</f>
        <v>0.1197178936315</v>
      </c>
      <c r="AL44" s="25">
        <f>1/1000*[1]PaperSectorMinusCoreVPAExp!AJ$212</f>
        <v>0.10783185643400001</v>
      </c>
      <c r="AM44" s="25">
        <f>1/1000*[1]PaperSectorMinusCoreVPAExp!AK$212</f>
        <v>9.5588196483999993E-2</v>
      </c>
      <c r="AN44" s="25">
        <f>1/1000*[1]PaperSectorMinusCoreVPAExp!AL$212</f>
        <v>8.7292174770000008E-2</v>
      </c>
      <c r="AO44" s="25">
        <f>1/1000*[1]PaperSectorMinusCoreVPAExp!AM$212</f>
        <v>8.7160529615999988E-2</v>
      </c>
      <c r="AP44" s="25">
        <f>1/1000*[1]PaperSectorMinusCoreVPAExp!AN$212</f>
        <v>7.4526021433600001E-2</v>
      </c>
      <c r="AQ44" s="25">
        <f>1/1000*[1]PaperSectorMinusCoreVPAExp!AO$212</f>
        <v>8.1710744230200014E-2</v>
      </c>
      <c r="AR44" s="25">
        <f>1/1000*[1]PaperSectorMinusCoreVPAExp!AP$212</f>
        <v>8.6240737280499996E-2</v>
      </c>
      <c r="AS44" s="25">
        <f>1/1000*[1]PaperSectorMinusCoreVPAExp!AQ$212</f>
        <v>7.6587918480499992E-2</v>
      </c>
      <c r="AT44" s="25">
        <f>1/1000*[1]PaperSectorMinusCoreVPAExp!AR$212</f>
        <v>7.8016735004100002E-2</v>
      </c>
      <c r="AU44" s="25">
        <f>1/1000*[1]PaperSectorMinusCoreVPAExp!AS$212</f>
        <v>8.4252669014799997E-2</v>
      </c>
      <c r="AV44" s="25">
        <f>1/1000*[1]PaperSectorMinusCoreVPAExp!AT$212</f>
        <v>8.9039228661000003E-2</v>
      </c>
      <c r="AW44" s="25">
        <f>1/1000*[1]PaperSectorMinusCoreVPAExp!AU$212</f>
        <v>9.9359467123999998E-2</v>
      </c>
      <c r="AX44" s="25">
        <f>1/1000*[1]PaperSectorMinusCoreVPAExp!AV$212</f>
        <v>8.4672798272800012E-2</v>
      </c>
      <c r="AY44" s="25">
        <f>1/1000*[1]PaperSectorMinusCoreVPAExp!AW$212</f>
        <v>0.10334563051810002</v>
      </c>
      <c r="AZ44" s="25">
        <f>1/1000*[1]PaperSectorMinusCoreVPAExp!AX$212</f>
        <v>0.13083509731499998</v>
      </c>
      <c r="BA44" s="25">
        <f>1/1000*[1]PaperSectorMinusCoreVPAExp!AY$212</f>
        <v>9.8564743427699983E-2</v>
      </c>
      <c r="BB44" s="25">
        <f>1/1000*[1]PaperSectorMinusCoreVPAExp!AZ$212</f>
        <v>0</v>
      </c>
      <c r="BC44" s="226">
        <f>1/1000*[1]PaperSectorMinusCoreVPAExp!BA$212</f>
        <v>0</v>
      </c>
      <c r="BD44" s="398"/>
    </row>
    <row r="45" spans="2:56">
      <c r="B45" s="23" t="s">
        <v>67</v>
      </c>
      <c r="C45" s="103">
        <f>1/$A$1*[1]PaperSectorMinusCoreVPAExp!$B$246</f>
        <v>0.77697418409318175</v>
      </c>
      <c r="D45" s="104">
        <f>1/$A$1*[1]PaperSectorMinusCoreVPAExp!$C$246</f>
        <v>0.79522206797222217</v>
      </c>
      <c r="E45" s="104">
        <f>1/$A$1*[1]PaperSectorMinusCoreVPAExp!$D$246</f>
        <v>0.95203411250227243</v>
      </c>
      <c r="F45" s="104">
        <f>1/$A$1*[1]PaperSectorMinusCoreVPAExp!$E$246</f>
        <v>0.8942273540801281</v>
      </c>
      <c r="G45" s="104">
        <f>1/$A$1*[1]PaperSectorMinusCoreVPAExp!$F$246</f>
        <v>0.91807282883888885</v>
      </c>
      <c r="H45" s="104">
        <f>1/$A$1*[1]PaperSectorMinusCoreVPAExp!$G$246</f>
        <v>0.8483955543638888</v>
      </c>
      <c r="I45" s="104">
        <f>1/$A$1*[1]PaperSectorMinusCoreVPAExp!$H$246</f>
        <v>0.81166497662500003</v>
      </c>
      <c r="J45" s="105">
        <f>1/$A$1*[1]PaperSectorMinusCoreVPAExp!$I$246</f>
        <v>0.63676351822840938</v>
      </c>
      <c r="K45" s="105">
        <f>1/$A$1*[1]PaperSectorMinusCoreVPAExp!$J$246</f>
        <v>0.60834808362499981</v>
      </c>
      <c r="L45" s="105">
        <f>1/$A$1*[1]PaperSectorMinusCoreVPAExp!K$246</f>
        <v>0.48317240813333295</v>
      </c>
      <c r="M45" s="105">
        <f>1/$A$1*[1]PaperSectorMinusCoreVPAExp!L$246</f>
        <v>0.60413110489006416</v>
      </c>
      <c r="N45" s="105">
        <f>1/$A$1*[1]PaperSectorMinusCoreVPAExp!M$246</f>
        <v>0.55229425449444425</v>
      </c>
      <c r="O45" s="105">
        <f>1/$A$1*[1]PaperSectorMinusCoreVPAExp!N$246</f>
        <v>0.55926709077766934</v>
      </c>
      <c r="P45" s="105">
        <f>1/$A$1*[1]PaperSectorMinusCoreVPAExp!O$246</f>
        <v>0.55498547388835484</v>
      </c>
      <c r="Q45" s="105">
        <f>1/$A$1*[1]PaperSectorMinusCoreVPAExp!P$246</f>
        <v>0.51764614450277779</v>
      </c>
      <c r="R45" s="105">
        <f>1/$A$1*[1]PaperSectorMinusCoreVPAExp!Q$246</f>
        <v>0.57929306940833314</v>
      </c>
      <c r="S45" s="105">
        <f>1/$A$1*[1]PaperSectorMinusCoreVPAExp!R$246</f>
        <v>0.56599697477682609</v>
      </c>
      <c r="T45" s="105">
        <f>1/$A$1*[1]PaperSectorMinusCoreVPAExp!S$246</f>
        <v>0.54831311334137445</v>
      </c>
      <c r="U45" s="105">
        <f>1/$A$1*[1]PaperSectorMinusCoreVPAExp!T$246</f>
        <v>0.57353232385833341</v>
      </c>
      <c r="V45" s="105">
        <f>1/$A$1*[1]PaperSectorMinusCoreVPAExp!U$246</f>
        <v>0.68473944345138915</v>
      </c>
      <c r="W45" s="105">
        <f>1/$A$1*[1]PaperSectorMinusCoreVPAExp!V$246</f>
        <v>0.56314304180666686</v>
      </c>
      <c r="X45" s="105">
        <f>1/$A$1*[1]PaperSectorMinusCoreVPAExp!W$246</f>
        <v>0.2446185434978029</v>
      </c>
      <c r="Y45" s="105">
        <f>1/$A$1*[1]PaperSectorMinusCoreVPAExp!X$246</f>
        <v>0.22176104413881312</v>
      </c>
      <c r="Z45" s="105">
        <f>1/$A$1*[1]PaperSectorMinusCoreVPAExp!Y$246</f>
        <v>0.21165532991916669</v>
      </c>
      <c r="AA45" s="105">
        <f>1/$A$1*[1]PaperSectorMinusCoreVPAExp!Z$246</f>
        <v>0.21165532991916669</v>
      </c>
      <c r="AB45" s="105">
        <f>1/$A$1*[1]PaperSectorMinusCoreVPAExp!AA$246</f>
        <v>0.21165532991916669</v>
      </c>
      <c r="AC45" s="7"/>
      <c r="AD45" s="24">
        <f>1/1000*[1]PaperSectorMinusCoreVPAExp!AB$246</f>
        <v>0.21041621690734802</v>
      </c>
      <c r="AE45" s="25">
        <f>1/1000*[1]PaperSectorMinusCoreVPAExp!AC$246</f>
        <v>0.22262281797719996</v>
      </c>
      <c r="AF45" s="25">
        <f>1/1000*[1]PaperSectorMinusCoreVPAExp!AD$246</f>
        <v>0.25601418175679996</v>
      </c>
      <c r="AG45" s="25">
        <f>1/1000*[1]PaperSectorMinusCoreVPAExp!AE$246</f>
        <v>0.26580156619519996</v>
      </c>
      <c r="AH45" s="25">
        <f>1/1000*[1]PaperSectorMinusCoreVPAExp!AF$246</f>
        <v>0.28206547531959997</v>
      </c>
      <c r="AI45" s="25">
        <f>1/1000*[1]PaperSectorMinusCoreVPAExp!AG$246</f>
        <v>0.25483051333739998</v>
      </c>
      <c r="AJ45" s="25">
        <f>1/1000*[1]PaperSectorMinusCoreVPAExp!AH$246</f>
        <v>0.24146127314360002</v>
      </c>
      <c r="AK45" s="25">
        <f>1/1000*[1]PaperSectorMinusCoreVPAExp!AI$246</f>
        <v>0.21505712220600001</v>
      </c>
      <c r="AL45" s="25">
        <f>1/1000*[1]PaperSectorMinusCoreVPAExp!AJ$246</f>
        <v>0.21184354078359999</v>
      </c>
      <c r="AM45" s="25">
        <f>1/1000*[1]PaperSectorMinusCoreVPAExp!AK$246</f>
        <v>0.15887249440039999</v>
      </c>
      <c r="AN45" s="25">
        <f>1/1000*[1]PaperSectorMinusCoreVPAExp!AL$246</f>
        <v>0.18997082277570002</v>
      </c>
      <c r="AO45" s="25">
        <f>1/1000*[1]PaperSectorMinusCoreVPAExp!AM$246</f>
        <v>0.19245872875199999</v>
      </c>
      <c r="AP45" s="25">
        <f>1/1000*[1]PaperSectorMinusCoreVPAExp!AN$246</f>
        <v>0.20217085389600001</v>
      </c>
      <c r="AQ45" s="25">
        <f>1/1000*[1]PaperSectorMinusCoreVPAExp!AO$246</f>
        <v>0.18617946342630001</v>
      </c>
      <c r="AR45" s="25">
        <f>1/1000*[1]PaperSectorMinusCoreVPAExp!AP$246</f>
        <v>0.172336258883</v>
      </c>
      <c r="AS45" s="25">
        <f>1/1000*[1]PaperSectorMinusCoreVPAExp!AQ$246</f>
        <v>0.16617827604699997</v>
      </c>
      <c r="AT45" s="25">
        <f>1/1000*[1]PaperSectorMinusCoreVPAExp!AR$246</f>
        <v>0.14606939751240003</v>
      </c>
      <c r="AU45" s="25">
        <f>1/1000*[1]PaperSectorMinusCoreVPAExp!AS$246</f>
        <v>0.14203513511329999</v>
      </c>
      <c r="AV45" s="25">
        <f>1/1000*[1]PaperSectorMinusCoreVPAExp!AT$246</f>
        <v>0.14830819196600001</v>
      </c>
      <c r="AW45" s="25">
        <f>1/1000*[1]PaperSectorMinusCoreVPAExp!AU$246</f>
        <v>0.18894170823049999</v>
      </c>
      <c r="AX45" s="25">
        <f>1/1000*[1]PaperSectorMinusCoreVPAExp!AV$246</f>
        <v>0.1552783218822</v>
      </c>
      <c r="AY45" s="25">
        <f>1/1000*[1]PaperSectorMinusCoreVPAExp!AW$246</f>
        <v>8.8357002579800004E-2</v>
      </c>
      <c r="AZ45" s="25">
        <f>1/1000*[1]PaperSectorMinusCoreVPAExp!AX$246</f>
        <v>0.105365276523</v>
      </c>
      <c r="BA45" s="25">
        <f>1/1000*[1]PaperSectorMinusCoreVPAExp!AY$246</f>
        <v>9.3197616804599981E-2</v>
      </c>
      <c r="BB45" s="25">
        <f>1/1000*[1]PaperSectorMinusCoreVPAExp!AZ$246</f>
        <v>0</v>
      </c>
      <c r="BC45" s="226">
        <f>1/1000*[1]PaperSectorMinusCoreVPAExp!BA$246</f>
        <v>0</v>
      </c>
      <c r="BD45" s="398"/>
    </row>
    <row r="46" spans="2:56">
      <c r="B46" s="23" t="s">
        <v>15</v>
      </c>
      <c r="C46" s="49">
        <f t="shared" ref="C46:AB46" si="8">SUM(C27:C27)-SUM(C28:C45)</f>
        <v>0.20476021974242542</v>
      </c>
      <c r="D46" s="50">
        <f t="shared" si="8"/>
        <v>0.26406924613333338</v>
      </c>
      <c r="E46" s="50">
        <f t="shared" si="8"/>
        <v>0.31269160400833229</v>
      </c>
      <c r="F46" s="50">
        <f t="shared" si="8"/>
        <v>0.33105879469743194</v>
      </c>
      <c r="G46" s="50">
        <f t="shared" si="8"/>
        <v>0.33385423265555403</v>
      </c>
      <c r="H46" s="50">
        <f t="shared" si="8"/>
        <v>0.30452268908333124</v>
      </c>
      <c r="I46" s="50">
        <f t="shared" si="8"/>
        <v>0.29109614353333235</v>
      </c>
      <c r="J46" s="51">
        <f t="shared" si="8"/>
        <v>0.26241763788585892</v>
      </c>
      <c r="K46" s="51">
        <f t="shared" si="8"/>
        <v>0.23594635322916702</v>
      </c>
      <c r="L46" s="51">
        <f t="shared" si="8"/>
        <v>0.19764840328472566</v>
      </c>
      <c r="M46" s="51">
        <f t="shared" si="8"/>
        <v>0.19134442123438333</v>
      </c>
      <c r="N46" s="51">
        <f t="shared" si="8"/>
        <v>0.24696723565290668</v>
      </c>
      <c r="O46" s="51">
        <f t="shared" si="8"/>
        <v>0.29905341689959641</v>
      </c>
      <c r="P46" s="51">
        <f t="shared" si="8"/>
        <v>0.27513336738143579</v>
      </c>
      <c r="Q46" s="51">
        <f t="shared" si="8"/>
        <v>0.22322574245972149</v>
      </c>
      <c r="R46" s="51">
        <f t="shared" si="8"/>
        <v>0.21858954363611005</v>
      </c>
      <c r="S46" s="51">
        <f t="shared" si="8"/>
        <v>0.19104432771388957</v>
      </c>
      <c r="T46" s="51">
        <f t="shared" si="8"/>
        <v>0.19499651800906648</v>
      </c>
      <c r="U46" s="51">
        <f t="shared" si="8"/>
        <v>0.21582712395000314</v>
      </c>
      <c r="V46" s="51">
        <f t="shared" si="8"/>
        <v>0.17872806218889181</v>
      </c>
      <c r="W46" s="51">
        <f t="shared" si="8"/>
        <v>0.19198813338333309</v>
      </c>
      <c r="X46" s="51">
        <f t="shared" si="8"/>
        <v>0.24371431611499972</v>
      </c>
      <c r="Y46" s="51">
        <f t="shared" si="8"/>
        <v>0.25996486753111192</v>
      </c>
      <c r="Z46" s="51">
        <f t="shared" si="8"/>
        <v>0.21141348177500241</v>
      </c>
      <c r="AA46" s="51">
        <f t="shared" si="8"/>
        <v>0.21141348177500241</v>
      </c>
      <c r="AB46" s="51">
        <f t="shared" si="8"/>
        <v>0.21141348177500241</v>
      </c>
      <c r="AC46" s="7"/>
      <c r="AD46" s="24">
        <f t="shared" ref="AD46:BC46" si="9">SUM(AD27:AD27)-SUM(AD28:AD45)</f>
        <v>4.7270686055631561E-2</v>
      </c>
      <c r="AE46" s="25">
        <f t="shared" si="9"/>
        <v>6.4571666472399869E-2</v>
      </c>
      <c r="AF46" s="25">
        <f t="shared" si="9"/>
        <v>8.3812457913599925E-2</v>
      </c>
      <c r="AG46" s="25">
        <f t="shared" si="9"/>
        <v>0.10581301586239933</v>
      </c>
      <c r="AH46" s="25">
        <f t="shared" si="9"/>
        <v>0.10725830390870073</v>
      </c>
      <c r="AI46" s="25">
        <f t="shared" si="9"/>
        <v>9.6141284853900277E-2</v>
      </c>
      <c r="AJ46" s="25">
        <f t="shared" si="9"/>
        <v>9.2296568208400931E-2</v>
      </c>
      <c r="AK46" s="25">
        <f t="shared" si="9"/>
        <v>9.7745523694000802E-2</v>
      </c>
      <c r="AL46" s="25">
        <f t="shared" si="9"/>
        <v>9.737944415039923E-2</v>
      </c>
      <c r="AM46" s="25">
        <f t="shared" si="9"/>
        <v>7.33509433227999E-2</v>
      </c>
      <c r="AN46" s="25">
        <f t="shared" si="9"/>
        <v>7.3207884941999701E-2</v>
      </c>
      <c r="AO46" s="25">
        <f t="shared" si="9"/>
        <v>9.891359347199824E-2</v>
      </c>
      <c r="AP46" s="25">
        <f t="shared" si="9"/>
        <v>0.10849623750240234</v>
      </c>
      <c r="AQ46" s="25">
        <f t="shared" si="9"/>
        <v>0.10386380550479846</v>
      </c>
      <c r="AR46" s="25">
        <f t="shared" si="9"/>
        <v>7.6153702480500129E-2</v>
      </c>
      <c r="AS46" s="25">
        <f t="shared" si="9"/>
        <v>6.9251092326500618E-2</v>
      </c>
      <c r="AT46" s="25">
        <f t="shared" si="9"/>
        <v>6.582903545009966E-2</v>
      </c>
      <c r="AU46" s="25">
        <f t="shared" si="9"/>
        <v>7.08006657214999E-2</v>
      </c>
      <c r="AV46" s="25">
        <f t="shared" si="9"/>
        <v>7.5064635173000216E-2</v>
      </c>
      <c r="AW46" s="25">
        <f t="shared" si="9"/>
        <v>7.4699131199499114E-2</v>
      </c>
      <c r="AX46" s="25">
        <f t="shared" si="9"/>
        <v>7.7419808855399008E-2</v>
      </c>
      <c r="AY46" s="25">
        <f t="shared" si="9"/>
        <v>0.10055714442979991</v>
      </c>
      <c r="AZ46" s="25">
        <f t="shared" si="9"/>
        <v>0.12578336982899874</v>
      </c>
      <c r="BA46" s="25">
        <f t="shared" si="9"/>
        <v>8.9081995451899765E-2</v>
      </c>
      <c r="BB46" s="25">
        <f t="shared" si="9"/>
        <v>0</v>
      </c>
      <c r="BC46" s="226">
        <f t="shared" si="9"/>
        <v>0</v>
      </c>
      <c r="BD46" s="398"/>
    </row>
    <row r="47" spans="2:56" ht="17.149999999999999" customHeight="1">
      <c r="B47" s="53" t="s">
        <v>108</v>
      </c>
      <c r="C47" s="116">
        <f>1/$A$1*[1]PaperSectorMinusCoreVPAExp!$B$265</f>
        <v>0.38005903007696068</v>
      </c>
      <c r="D47" s="117">
        <f>1/$A$1*[1]PaperSectorMinusCoreVPAExp!$C$265</f>
        <v>0.39472489313888887</v>
      </c>
      <c r="E47" s="117">
        <f>1/$A$1*[1]PaperSectorMinusCoreVPAExp!$D$265</f>
        <v>0.46282555791666663</v>
      </c>
      <c r="F47" s="117">
        <f>1/$A$1*[1]PaperSectorMinusCoreVPAExp!$E$265</f>
        <v>0.45222987499957262</v>
      </c>
      <c r="G47" s="117">
        <f>1/$A$1*[1]PaperSectorMinusCoreVPAExp!$F$265</f>
        <v>0.65808799183333333</v>
      </c>
      <c r="H47" s="117">
        <f>1/$A$1*[1]PaperSectorMinusCoreVPAExp!$G$265</f>
        <v>0.58411555571666662</v>
      </c>
      <c r="I47" s="117">
        <f>1/$A$1*[1]PaperSectorMinusCoreVPAExp!$H$265</f>
        <v>0.5636620366666667</v>
      </c>
      <c r="J47" s="118">
        <f>1/$A$1*[1]PaperSectorMinusCoreVPAExp!$I$265</f>
        <v>0.56695127627328423</v>
      </c>
      <c r="K47" s="118">
        <f>1/$A$1*[1]PaperSectorMinusCoreVPAExp!$J$265</f>
        <v>0.69543342405833319</v>
      </c>
      <c r="L47" s="118">
        <f>1/$A$1*[1]PaperSectorMinusCoreVPAExp!K$265</f>
        <v>0.45984009479999993</v>
      </c>
      <c r="M47" s="118">
        <f>1/$A$1*[1]PaperSectorMinusCoreVPAExp!L$265</f>
        <v>0.43280802252673456</v>
      </c>
      <c r="N47" s="118">
        <f>1/$A$1*[1]PaperSectorMinusCoreVPAExp!M$265</f>
        <v>0.50834744874583337</v>
      </c>
      <c r="O47" s="118">
        <f>1/$A$1*[1]PaperSectorMinusCoreVPAExp!N$265</f>
        <v>0.38203036911393534</v>
      </c>
      <c r="P47" s="118">
        <f>1/$A$1*[1]PaperSectorMinusCoreVPAExp!O$265</f>
        <v>0.32923686073636366</v>
      </c>
      <c r="Q47" s="118">
        <f>1/$A$1*[1]PaperSectorMinusCoreVPAExp!P$265</f>
        <v>0.24551643279166666</v>
      </c>
      <c r="R47" s="118">
        <f>1/$A$1*[1]PaperSectorMinusCoreVPAExp!Q$265</f>
        <v>0.32474596908333331</v>
      </c>
      <c r="S47" s="118">
        <f>1/$A$1*[1]PaperSectorMinusCoreVPAExp!R$265</f>
        <v>0.347866706165676</v>
      </c>
      <c r="T47" s="118">
        <f>1/$A$1*[1]PaperSectorMinusCoreVPAExp!S$265</f>
        <v>0.27822279358308083</v>
      </c>
      <c r="U47" s="118">
        <f>1/$A$1*[1]PaperSectorMinusCoreVPAExp!T$265</f>
        <v>0.24362344100000008</v>
      </c>
      <c r="V47" s="118">
        <f>1/$A$1*[1]PaperSectorMinusCoreVPAExp!U$265</f>
        <v>0.23166255960833332</v>
      </c>
      <c r="W47" s="118">
        <f>1/$A$1*[1]PaperSectorMinusCoreVPAExp!V$265</f>
        <v>0.13443661019166664</v>
      </c>
      <c r="X47" s="118">
        <f>1/$A$1*[1]PaperSectorMinusCoreVPAExp!W$265</f>
        <v>9.1375176593787868E-2</v>
      </c>
      <c r="Y47" s="118">
        <f>1/$A$1*[1]PaperSectorMinusCoreVPAExp!X$265</f>
        <v>8.687031197999999E-2</v>
      </c>
      <c r="Z47" s="118">
        <f>1/$A$1*[1]PaperSectorMinusCoreVPAExp!Y$265</f>
        <v>6.7301902713244946E-2</v>
      </c>
      <c r="AA47" s="118">
        <f>1/$A$1*[1]PaperSectorMinusCoreVPAExp!Z$265</f>
        <v>6.7301902713244946E-2</v>
      </c>
      <c r="AB47" s="118">
        <f>1/$A$1*[1]PaperSectorMinusCoreVPAExp!AA$265</f>
        <v>6.7301902713244946E-2</v>
      </c>
      <c r="AC47" s="7"/>
      <c r="AD47" s="54">
        <f>1/1000*[1]PaperSectorMinusCoreVPAExp!AB$265</f>
        <v>6.1639199572746002E-2</v>
      </c>
      <c r="AE47" s="55">
        <f>1/1000*[1]PaperSectorMinusCoreVPAExp!AC$265</f>
        <v>5.4171729103199992E-2</v>
      </c>
      <c r="AF47" s="55">
        <f>1/1000*[1]PaperSectorMinusCoreVPAExp!AD$265</f>
        <v>6.4902212001599999E-2</v>
      </c>
      <c r="AG47" s="55">
        <f>1/1000*[1]PaperSectorMinusCoreVPAExp!AE$265</f>
        <v>7.6543752051200009E-2</v>
      </c>
      <c r="AH47" s="55">
        <f>1/1000*[1]PaperSectorMinusCoreVPAExp!AF$265</f>
        <v>0.1126881326522</v>
      </c>
      <c r="AI47" s="55">
        <f>1/1000*[1]PaperSectorMinusCoreVPAExp!AG$265</f>
        <v>0.10110760017930001</v>
      </c>
      <c r="AJ47" s="55">
        <f>1/1000*[1]PaperSectorMinusCoreVPAExp!AH$265</f>
        <v>0.10399938549720002</v>
      </c>
      <c r="AK47" s="55">
        <f>1/1000*[1]PaperSectorMinusCoreVPAExp!AI$265</f>
        <v>0.12319349259550001</v>
      </c>
      <c r="AL47" s="55">
        <f>1/1000*[1]PaperSectorMinusCoreVPAExp!AJ$265</f>
        <v>0.16213682228200002</v>
      </c>
      <c r="AM47" s="55">
        <f>1/1000*[1]PaperSectorMinusCoreVPAExp!AK$265</f>
        <v>8.6482749601600004E-2</v>
      </c>
      <c r="AN47" s="55">
        <f>1/1000*[1]PaperSectorMinusCoreVPAExp!AL$265</f>
        <v>9.7690909890600017E-2</v>
      </c>
      <c r="AO47" s="55">
        <f>1/1000*[1]PaperSectorMinusCoreVPAExp!AM$265</f>
        <v>0.12806827761599998</v>
      </c>
      <c r="AP47" s="55">
        <f>1/1000*[1]PaperSectorMinusCoreVPAExp!AN$265</f>
        <v>8.8408929118399995E-2</v>
      </c>
      <c r="AQ47" s="55">
        <f>1/1000*[1]PaperSectorMinusCoreVPAExp!AO$265</f>
        <v>7.7255963477100009E-2</v>
      </c>
      <c r="AR47" s="55">
        <f>1/1000*[1]PaperSectorMinusCoreVPAExp!AP$265</f>
        <v>6.2440340940500001E-2</v>
      </c>
      <c r="AS47" s="55">
        <f>1/1000*[1]PaperSectorMinusCoreVPAExp!AQ$265</f>
        <v>6.731465201999999E-2</v>
      </c>
      <c r="AT47" s="55">
        <f>1/1000*[1]PaperSectorMinusCoreVPAExp!AR$265</f>
        <v>6.6348575568599993E-2</v>
      </c>
      <c r="AU47" s="55">
        <f>1/1000*[1]PaperSectorMinusCoreVPAExp!AS$265</f>
        <v>6.03817126198E-2</v>
      </c>
      <c r="AV47" s="55">
        <f>1/1000*[1]PaperSectorMinusCoreVPAExp!AT$265</f>
        <v>6.514522248900001E-2</v>
      </c>
      <c r="AW47" s="55">
        <f>1/1000*[1]PaperSectorMinusCoreVPAExp!AU$265</f>
        <v>6.009790579499999E-2</v>
      </c>
      <c r="AX47" s="55">
        <f>1/1000*[1]PaperSectorMinusCoreVPAExp!AV$265</f>
        <v>4.4253407079800001E-2</v>
      </c>
      <c r="AY47" s="55">
        <f>1/1000*[1]PaperSectorMinusCoreVPAExp!AW$265</f>
        <v>4.4302618558699998E-2</v>
      </c>
      <c r="AZ47" s="55">
        <f>1/1000*[1]PaperSectorMinusCoreVPAExp!AX$265</f>
        <v>5.6163802031999992E-2</v>
      </c>
      <c r="BA47" s="55">
        <f>1/1000*[1]PaperSectorMinusCoreVPAExp!AY$265</f>
        <v>2.7032568121900004E-2</v>
      </c>
      <c r="BB47" s="55">
        <f>1/1000*[1]PaperSectorMinusCoreVPAExp!AZ$265</f>
        <v>0</v>
      </c>
      <c r="BC47" s="242">
        <f>1/1000*[1]PaperSectorMinusCoreVPAExp!BA$265</f>
        <v>0</v>
      </c>
      <c r="BD47" s="398"/>
    </row>
    <row r="48" spans="2:56">
      <c r="B48" s="23" t="s">
        <v>71</v>
      </c>
      <c r="C48" s="24">
        <f>1/$A$1*[1]PaperSectorMinusCoreVPAExp!$B$113</f>
        <v>5.7212017192647048E-2</v>
      </c>
      <c r="D48" s="25">
        <f>1/$A$1*[1]PaperSectorMinusCoreVPAExp!$C$113</f>
        <v>5.2323577016666671E-2</v>
      </c>
      <c r="E48" s="25">
        <f>1/$A$1*[1]PaperSectorMinusCoreVPAExp!$D$113</f>
        <v>6.2109491774999998E-2</v>
      </c>
      <c r="F48" s="25">
        <f>1/$A$1*[1]PaperSectorMinusCoreVPAExp!$E$113</f>
        <v>5.2071053611111119E-2</v>
      </c>
      <c r="G48" s="25">
        <f>1/$A$1*[1]PaperSectorMinusCoreVPAExp!$F$113</f>
        <v>5.2941803133333333E-2</v>
      </c>
      <c r="H48" s="25">
        <f>1/$A$1*[1]PaperSectorMinusCoreVPAExp!$G$113</f>
        <v>0.10756503224999998</v>
      </c>
      <c r="I48" s="25">
        <f>1/$A$1*[1]PaperSectorMinusCoreVPAExp!$H$113</f>
        <v>0.1123530784166667</v>
      </c>
      <c r="J48" s="26">
        <f>1/$A$1*[1]PaperSectorMinusCoreVPAExp!$I$113</f>
        <v>0.11506762888333333</v>
      </c>
      <c r="K48" s="26">
        <f>1/$A$1*[1]PaperSectorMinusCoreVPAExp!$J$113</f>
        <v>0.1474854079</v>
      </c>
      <c r="L48" s="26">
        <f>1/$A$1*[1]PaperSectorMinusCoreVPAExp!K$113</f>
        <v>0.11133993671666666</v>
      </c>
      <c r="M48" s="26">
        <f>1/$A$1*[1]PaperSectorMinusCoreVPAExp!L$113</f>
        <v>0.12256762241111108</v>
      </c>
      <c r="N48" s="26">
        <f>1/$A$1*[1]PaperSectorMinusCoreVPAExp!M$113</f>
        <v>0.17123841693333336</v>
      </c>
      <c r="O48" s="26">
        <f>1/$A$1*[1]PaperSectorMinusCoreVPAExp!N$113</f>
        <v>9.943358183014353E-2</v>
      </c>
      <c r="P48" s="26">
        <f>1/$A$1*[1]PaperSectorMinusCoreVPAExp!O$113</f>
        <v>9.4713627627777769E-2</v>
      </c>
      <c r="Q48" s="26">
        <f>1/$A$1*[1]PaperSectorMinusCoreVPAExp!P$113</f>
        <v>6.5585014400000002E-2</v>
      </c>
      <c r="R48" s="26">
        <f>1/$A$1*[1]PaperSectorMinusCoreVPAExp!Q$113</f>
        <v>0.11088356011666664</v>
      </c>
      <c r="S48" s="26">
        <f>1/$A$1*[1]PaperSectorMinusCoreVPAExp!R$113</f>
        <v>0.16242512642500001</v>
      </c>
      <c r="T48" s="26">
        <f>1/$A$1*[1]PaperSectorMinusCoreVPAExp!S$113</f>
        <v>0.13633583380555556</v>
      </c>
      <c r="U48" s="26">
        <f>1/$A$1*[1]PaperSectorMinusCoreVPAExp!T$113</f>
        <v>0.13725925480000001</v>
      </c>
      <c r="V48" s="26">
        <f>1/$A$1*[1]PaperSectorMinusCoreVPAExp!U$113</f>
        <v>0.11244359660833333</v>
      </c>
      <c r="W48" s="26">
        <f>1/$A$1*[1]PaperSectorMinusCoreVPAExp!V$113</f>
        <v>6.3987565874999972E-2</v>
      </c>
      <c r="X48" s="26">
        <f>1/$A$1*[1]PaperSectorMinusCoreVPAExp!W$113</f>
        <v>4.2163519824999988E-2</v>
      </c>
      <c r="Y48" s="26">
        <f>1/$A$1*[1]PaperSectorMinusCoreVPAExp!X$113</f>
        <v>4.292766150416668E-2</v>
      </c>
      <c r="Z48" s="26">
        <f>1/$A$1*[1]PaperSectorMinusCoreVPAExp!Y$113</f>
        <v>5.0517815610214636E-2</v>
      </c>
      <c r="AA48" s="26">
        <f>1/$A$1*[1]PaperSectorMinusCoreVPAExp!Z$113</f>
        <v>5.0517815610214636E-2</v>
      </c>
      <c r="AB48" s="26">
        <f>1/$A$1*[1]PaperSectorMinusCoreVPAExp!AA$113</f>
        <v>5.0517815610214636E-2</v>
      </c>
      <c r="AC48" s="7"/>
      <c r="AD48" s="24">
        <f>1/1000*[1]PaperSectorMinusCoreVPAExp!AB$113</f>
        <v>1.2971035325787E-2</v>
      </c>
      <c r="AE48" s="25">
        <f>1/1000*[1]PaperSectorMinusCoreVPAExp!AC$113</f>
        <v>8.9884037036000002E-3</v>
      </c>
      <c r="AF48" s="25">
        <f>1/1000*[1]PaperSectorMinusCoreVPAExp!AD$113</f>
        <v>9.8491606224000005E-3</v>
      </c>
      <c r="AG48" s="25">
        <f>1/1000*[1]PaperSectorMinusCoreVPAExp!AE$113</f>
        <v>1.0544427633599999E-2</v>
      </c>
      <c r="AH48" s="25">
        <f>1/1000*[1]PaperSectorMinusCoreVPAExp!AF$113</f>
        <v>1.06468871481E-2</v>
      </c>
      <c r="AI48" s="25">
        <f>1/1000*[1]PaperSectorMinusCoreVPAExp!AG$113</f>
        <v>1.7854270691400002E-2</v>
      </c>
      <c r="AJ48" s="25">
        <f>1/1000*[1]PaperSectorMinusCoreVPAExp!AH$113</f>
        <v>2.00376985184E-2</v>
      </c>
      <c r="AK48" s="25">
        <f>1/1000*[1]PaperSectorMinusCoreVPAExp!AI$113</f>
        <v>2.1865724479999998E-2</v>
      </c>
      <c r="AL48" s="25">
        <f>1/1000*[1]PaperSectorMinusCoreVPAExp!AJ$113</f>
        <v>2.7969500557600002E-2</v>
      </c>
      <c r="AM48" s="25">
        <f>1/1000*[1]PaperSectorMinusCoreVPAExp!AK$113</f>
        <v>1.8308023452400003E-2</v>
      </c>
      <c r="AN48" s="25">
        <f>1/1000*[1]PaperSectorMinusCoreVPAExp!AL$113</f>
        <v>2.4046877602799999E-2</v>
      </c>
      <c r="AO48" s="25">
        <f>1/1000*[1]PaperSectorMinusCoreVPAExp!AM$113</f>
        <v>3.5995356335999998E-2</v>
      </c>
      <c r="AP48" s="25">
        <f>1/1000*[1]PaperSectorMinusCoreVPAExp!AN$113</f>
        <v>2.03824385072E-2</v>
      </c>
      <c r="AQ48" s="25">
        <f>1/1000*[1]PaperSectorMinusCoreVPAExp!AO$113</f>
        <v>1.7950413666000004E-2</v>
      </c>
      <c r="AR48" s="25">
        <f>1/1000*[1]PaperSectorMinusCoreVPAExp!AP$113</f>
        <v>1.48692774335E-2</v>
      </c>
      <c r="AS48" s="25">
        <f>1/1000*[1]PaperSectorMinusCoreVPAExp!AQ$113</f>
        <v>2.0780181649500001E-2</v>
      </c>
      <c r="AT48" s="25">
        <f>1/1000*[1]PaperSectorMinusCoreVPAExp!AR$113</f>
        <v>2.7132433527899999E-2</v>
      </c>
      <c r="AU48" s="25">
        <f>1/1000*[1]PaperSectorMinusCoreVPAExp!AS$113</f>
        <v>2.4442155308999996E-2</v>
      </c>
      <c r="AV48" s="25">
        <f>1/1000*[1]PaperSectorMinusCoreVPAExp!AT$113</f>
        <v>2.7408378732000003E-2</v>
      </c>
      <c r="AW48" s="25">
        <f>1/1000*[1]PaperSectorMinusCoreVPAExp!AU$113</f>
        <v>2.1710783676999999E-2</v>
      </c>
      <c r="AX48" s="25">
        <f>1/1000*[1]PaperSectorMinusCoreVPAExp!AV$113</f>
        <v>1.3599641992600001E-2</v>
      </c>
      <c r="AY48" s="25">
        <f>1/1000*[1]PaperSectorMinusCoreVPAExp!AW$113</f>
        <v>1.2359455088100001E-2</v>
      </c>
      <c r="AZ48" s="25">
        <f>1/1000*[1]PaperSectorMinusCoreVPAExp!AX$113</f>
        <v>1.8628159679999996E-2</v>
      </c>
      <c r="BA48" s="25">
        <f>1/1000*[1]PaperSectorMinusCoreVPAExp!AY$113</f>
        <v>1.6495110394400003E-2</v>
      </c>
      <c r="BB48" s="25">
        <f>1/1000*[1]PaperSectorMinusCoreVPAExp!AZ$113</f>
        <v>0</v>
      </c>
      <c r="BC48" s="226">
        <f>1/1000*[1]PaperSectorMinusCoreVPAExp!BA$113</f>
        <v>0</v>
      </c>
      <c r="BD48" s="398"/>
    </row>
    <row r="49" spans="2:56">
      <c r="B49" s="23" t="s">
        <v>105</v>
      </c>
      <c r="C49" s="24">
        <f>1/$A$1*[1]PaperSectorMinusCoreVPAExp!$B$117</f>
        <v>3.7455181295098033E-2</v>
      </c>
      <c r="D49" s="25">
        <f>1/$A$1*[1]PaperSectorMinusCoreVPAExp!$C$117</f>
        <v>2.6210338374999996E-2</v>
      </c>
      <c r="E49" s="25">
        <f>1/$A$1*[1]PaperSectorMinusCoreVPAExp!$D$117</f>
        <v>3.0902927133333331E-2</v>
      </c>
      <c r="F49" s="25">
        <f>1/$A$1*[1]PaperSectorMinusCoreVPAExp!$E$117</f>
        <v>2.1028973461111107E-2</v>
      </c>
      <c r="G49" s="25">
        <f>1/$A$1*[1]PaperSectorMinusCoreVPAExp!$F$117</f>
        <v>2.6273751099999999E-2</v>
      </c>
      <c r="H49" s="25">
        <f>1/$A$1*[1]PaperSectorMinusCoreVPAExp!$G$117</f>
        <v>3.2712666733333333E-2</v>
      </c>
      <c r="I49" s="25">
        <f>1/$A$1*[1]PaperSectorMinusCoreVPAExp!$H$117</f>
        <v>3.1643485624999995E-2</v>
      </c>
      <c r="J49" s="26">
        <f>1/$A$1*[1]PaperSectorMinusCoreVPAExp!$I$117</f>
        <v>3.0960807749999993E-2</v>
      </c>
      <c r="K49" s="26">
        <f>1/$A$1*[1]PaperSectorMinusCoreVPAExp!$J$117</f>
        <v>4.3091454933333322E-2</v>
      </c>
      <c r="L49" s="26">
        <f>1/$A$1*[1]PaperSectorMinusCoreVPAExp!K$117</f>
        <v>5.3336875699999994E-2</v>
      </c>
      <c r="M49" s="26">
        <f>1/$A$1*[1]PaperSectorMinusCoreVPAExp!L$117</f>
        <v>3.7594048755555554E-2</v>
      </c>
      <c r="N49" s="26">
        <f>1/$A$1*[1]PaperSectorMinusCoreVPAExp!M$117</f>
        <v>6.9178124400000013E-2</v>
      </c>
      <c r="O49" s="26">
        <f>1/$A$1*[1]PaperSectorMinusCoreVPAExp!N$117</f>
        <v>7.6225423708333351E-2</v>
      </c>
      <c r="P49" s="26">
        <f>1/$A$1*[1]PaperSectorMinusCoreVPAExp!O$117</f>
        <v>4.4242441255555556E-2</v>
      </c>
      <c r="Q49" s="26">
        <f>1/$A$1*[1]PaperSectorMinusCoreVPAExp!P$117</f>
        <v>4.6617317700000001E-2</v>
      </c>
      <c r="R49" s="26">
        <f>1/$A$1*[1]PaperSectorMinusCoreVPAExp!Q$117</f>
        <v>5.5766045012500001E-2</v>
      </c>
      <c r="S49" s="26">
        <f>1/$A$1*[1]PaperSectorMinusCoreVPAExp!R$117</f>
        <v>3.9753604983333336E-2</v>
      </c>
      <c r="T49" s="26">
        <f>1/$A$1*[1]PaperSectorMinusCoreVPAExp!S$117</f>
        <v>2.3020449722222221E-2</v>
      </c>
      <c r="U49" s="26">
        <f>1/$A$1*[1]PaperSectorMinusCoreVPAExp!T$117</f>
        <v>1.341902335E-2</v>
      </c>
      <c r="V49" s="26">
        <f>1/$A$1*[1]PaperSectorMinusCoreVPAExp!U$117</f>
        <v>1.6819657291666665E-2</v>
      </c>
      <c r="W49" s="26">
        <f>1/$A$1*[1]PaperSectorMinusCoreVPAExp!V$117</f>
        <v>9.6028607291666641E-3</v>
      </c>
      <c r="X49" s="26">
        <f>1/$A$1*[1]PaperSectorMinusCoreVPAExp!W$117</f>
        <v>3.2654188583333328E-3</v>
      </c>
      <c r="Y49" s="26">
        <f>1/$A$1*[1]PaperSectorMinusCoreVPAExp!X$117</f>
        <v>3.3414126375000005E-3</v>
      </c>
      <c r="Z49" s="26">
        <f>1/$A$1*[1]PaperSectorMinusCoreVPAExp!Y$117</f>
        <v>2.6231247097222221E-3</v>
      </c>
      <c r="AA49" s="26">
        <f>1/$A$1*[1]PaperSectorMinusCoreVPAExp!Z$117</f>
        <v>2.6231247097222221E-3</v>
      </c>
      <c r="AB49" s="26">
        <f>1/$A$1*[1]PaperSectorMinusCoreVPAExp!AA$117</f>
        <v>2.6231247097222221E-3</v>
      </c>
      <c r="AC49" s="7"/>
      <c r="AD49" s="24">
        <f>1/1000*[1]PaperSectorMinusCoreVPAExp!AB$117</f>
        <v>8.4574789839630005E-3</v>
      </c>
      <c r="AE49" s="25">
        <f>1/1000*[1]PaperSectorMinusCoreVPAExp!AC$117</f>
        <v>6.1348116375999984E-3</v>
      </c>
      <c r="AF49" s="25">
        <f>1/1000*[1]PaperSectorMinusCoreVPAExp!AD$117</f>
        <v>6.2628090335999998E-3</v>
      </c>
      <c r="AG49" s="25">
        <f>1/1000*[1]PaperSectorMinusCoreVPAExp!AE$117</f>
        <v>5.1039167088000013E-3</v>
      </c>
      <c r="AH49" s="25">
        <f>1/1000*[1]PaperSectorMinusCoreVPAExp!AF$117</f>
        <v>5.6341791233E-3</v>
      </c>
      <c r="AI49" s="25">
        <f>1/1000*[1]PaperSectorMinusCoreVPAExp!AG$117</f>
        <v>6.9732650987999988E-3</v>
      </c>
      <c r="AJ49" s="25">
        <f>1/1000*[1]PaperSectorMinusCoreVPAExp!AH$117</f>
        <v>7.164191179600001E-3</v>
      </c>
      <c r="AK49" s="25">
        <f>1/1000*[1]PaperSectorMinusCoreVPAExp!AI$117</f>
        <v>7.9929670570000003E-3</v>
      </c>
      <c r="AL49" s="25">
        <f>1/1000*[1]PaperSectorMinusCoreVPAExp!AJ$117</f>
        <v>1.2195667688000001E-2</v>
      </c>
      <c r="AM49" s="25">
        <f>1/1000*[1]PaperSectorMinusCoreVPAExp!AK$117</f>
        <v>1.0410907152800001E-2</v>
      </c>
      <c r="AN49" s="25">
        <f>1/1000*[1]PaperSectorMinusCoreVPAExp!AL$117</f>
        <v>8.9572948821E-3</v>
      </c>
      <c r="AO49" s="25">
        <f>1/1000*[1]PaperSectorMinusCoreVPAExp!AM$117</f>
        <v>1.5814215503999998E-2</v>
      </c>
      <c r="AP49" s="25">
        <f>1/1000*[1]PaperSectorMinusCoreVPAExp!AN$117</f>
        <v>1.3213030952E-2</v>
      </c>
      <c r="AQ49" s="25">
        <f>1/1000*[1]PaperSectorMinusCoreVPAExp!AO$117</f>
        <v>1.03219174983E-2</v>
      </c>
      <c r="AR49" s="25">
        <f>1/1000*[1]PaperSectorMinusCoreVPAExp!AP$117</f>
        <v>1.0956650972500001E-2</v>
      </c>
      <c r="AS49" s="25">
        <f>1/1000*[1]PaperSectorMinusCoreVPAExp!AQ$117</f>
        <v>1.1065926661999998E-2</v>
      </c>
      <c r="AT49" s="25">
        <f>1/1000*[1]PaperSectorMinusCoreVPAExp!AR$117</f>
        <v>7.2405273354000004E-3</v>
      </c>
      <c r="AU49" s="25">
        <f>1/1000*[1]PaperSectorMinusCoreVPAExp!AS$117</f>
        <v>4.7896320186000003E-3</v>
      </c>
      <c r="AV49" s="25">
        <f>1/1000*[1]PaperSectorMinusCoreVPAExp!AT$117</f>
        <v>5.0555858270000011E-3</v>
      </c>
      <c r="AW49" s="25">
        <f>1/1000*[1]PaperSectorMinusCoreVPAExp!AU$117</f>
        <v>3.8587776819999997E-3</v>
      </c>
      <c r="AX49" s="25">
        <f>1/1000*[1]PaperSectorMinusCoreVPAExp!AV$117</f>
        <v>3.2333146316000003E-3</v>
      </c>
      <c r="AY49" s="25">
        <f>1/1000*[1]PaperSectorMinusCoreVPAExp!AW$117</f>
        <v>1.8021284807000003E-3</v>
      </c>
      <c r="AZ49" s="25">
        <f>1/1000*[1]PaperSectorMinusCoreVPAExp!AX$117</f>
        <v>2.2382883899999999E-3</v>
      </c>
      <c r="BA49" s="25">
        <f>1/1000*[1]PaperSectorMinusCoreVPAExp!AY$117</f>
        <v>6.1522185449999994E-4</v>
      </c>
      <c r="BB49" s="25">
        <f>1/1000*[1]PaperSectorMinusCoreVPAExp!AZ$117</f>
        <v>0</v>
      </c>
      <c r="BC49" s="226">
        <f>1/1000*[1]PaperSectorMinusCoreVPAExp!BA$117</f>
        <v>0</v>
      </c>
      <c r="BD49" s="398"/>
    </row>
    <row r="50" spans="2:56">
      <c r="B50" s="23" t="s">
        <v>90</v>
      </c>
      <c r="C50" s="24">
        <f>1/$A$1*[1]PaperSectorMinusCoreVPAExp!$B$200</f>
        <v>8.0231716943137257E-2</v>
      </c>
      <c r="D50" s="25">
        <f>1/$A$1*[1]PaperSectorMinusCoreVPAExp!$C$200</f>
        <v>0.10534654575833331</v>
      </c>
      <c r="E50" s="25">
        <f>1/$A$1*[1]PaperSectorMinusCoreVPAExp!$D$200</f>
        <v>0.10623164023333334</v>
      </c>
      <c r="F50" s="25">
        <f>1/$A$1*[1]PaperSectorMinusCoreVPAExp!$E$200</f>
        <v>0.14650318113846153</v>
      </c>
      <c r="G50" s="25">
        <f>1/$A$1*[1]PaperSectorMinusCoreVPAExp!$F$200</f>
        <v>0.15726485296666665</v>
      </c>
      <c r="H50" s="25">
        <f>1/$A$1*[1]PaperSectorMinusCoreVPAExp!$G$200</f>
        <v>0.16695615988333332</v>
      </c>
      <c r="I50" s="25">
        <f>1/$A$1*[1]PaperSectorMinusCoreVPAExp!$H$200</f>
        <v>0.11385494983333334</v>
      </c>
      <c r="J50" s="26">
        <f>1/$A$1*[1]PaperSectorMinusCoreVPAExp!$I$200</f>
        <v>0.10805812342777775</v>
      </c>
      <c r="K50" s="26">
        <f>1/$A$1*[1]PaperSectorMinusCoreVPAExp!$J$200</f>
        <v>9.8658541283333304E-2</v>
      </c>
      <c r="L50" s="26">
        <f>1/$A$1*[1]PaperSectorMinusCoreVPAExp!K$200</f>
        <v>7.7597376616666672E-2</v>
      </c>
      <c r="M50" s="26">
        <f>1/$A$1*[1]PaperSectorMinusCoreVPAExp!L$200</f>
        <v>0.10288796353333332</v>
      </c>
      <c r="N50" s="26">
        <f>1/$A$1*[1]PaperSectorMinusCoreVPAExp!M$200</f>
        <v>7.6219860049999991E-2</v>
      </c>
      <c r="O50" s="26">
        <f>1/$A$1*[1]PaperSectorMinusCoreVPAExp!N$200</f>
        <v>9.6159348383831736E-2</v>
      </c>
      <c r="P50" s="26">
        <f>1/$A$1*[1]PaperSectorMinusCoreVPAExp!O$200</f>
        <v>7.4099375096464665E-2</v>
      </c>
      <c r="Q50" s="26">
        <f>1/$A$1*[1]PaperSectorMinusCoreVPAExp!P$200</f>
        <v>3.894703510833334E-2</v>
      </c>
      <c r="R50" s="26">
        <f>1/$A$1*[1]PaperSectorMinusCoreVPAExp!Q$200</f>
        <v>5.1519699962499985E-2</v>
      </c>
      <c r="S50" s="26">
        <f>1/$A$1*[1]PaperSectorMinusCoreVPAExp!R$200</f>
        <v>4.2590095824999993E-2</v>
      </c>
      <c r="T50" s="26">
        <f>1/$A$1*[1]PaperSectorMinusCoreVPAExp!S$200</f>
        <v>2.362174774722222E-2</v>
      </c>
      <c r="U50" s="26">
        <f>1/$A$1*[1]PaperSectorMinusCoreVPAExp!T$200</f>
        <v>7.2409111833333338E-3</v>
      </c>
      <c r="V50" s="26">
        <f>1/$A$1*[1]PaperSectorMinusCoreVPAExp!U$200</f>
        <v>2.5798300166666663E-2</v>
      </c>
      <c r="W50" s="26">
        <f>1/$A$1*[1]PaperSectorMinusCoreVPAExp!V$200</f>
        <v>2.2320016333333342E-2</v>
      </c>
      <c r="X50" s="26">
        <f>1/$A$1*[1]PaperSectorMinusCoreVPAExp!W$200</f>
        <v>3.9041515259090917E-3</v>
      </c>
      <c r="Y50" s="26">
        <f>1/$A$1*[1]PaperSectorMinusCoreVPAExp!X$200</f>
        <v>2.5132525500000005E-3</v>
      </c>
      <c r="Z50" s="26">
        <f>1/$A$1*[1]PaperSectorMinusCoreVPAExp!Y$200</f>
        <v>1.4358935371843432E-3</v>
      </c>
      <c r="AA50" s="26">
        <f>1/$A$1*[1]PaperSectorMinusCoreVPAExp!Z$200</f>
        <v>1.4358935371843432E-3</v>
      </c>
      <c r="AB50" s="26">
        <f>1/$A$1*[1]PaperSectorMinusCoreVPAExp!AA$200</f>
        <v>1.4358935371843432E-3</v>
      </c>
      <c r="AC50" s="7"/>
      <c r="AD50" s="24">
        <f>1/1000*[1]PaperSectorMinusCoreVPAExp!AB$200</f>
        <v>1.1391374470208999E-2</v>
      </c>
      <c r="AE50" s="25">
        <f>1/1000*[1]PaperSectorMinusCoreVPAExp!AC$200</f>
        <v>1.28152013008E-2</v>
      </c>
      <c r="AF50" s="25">
        <f>1/1000*[1]PaperSectorMinusCoreVPAExp!AD$200</f>
        <v>1.3232500401599999E-2</v>
      </c>
      <c r="AG50" s="25">
        <f>1/1000*[1]PaperSectorMinusCoreVPAExp!AE$200</f>
        <v>2.14545360288E-2</v>
      </c>
      <c r="AH50" s="25">
        <f>1/1000*[1]PaperSectorMinusCoreVPAExp!AF$200</f>
        <v>2.3527161917000002E-2</v>
      </c>
      <c r="AI50" s="25">
        <f>1/1000*[1]PaperSectorMinusCoreVPAExp!AG$200</f>
        <v>2.3331963368999998E-2</v>
      </c>
      <c r="AJ50" s="25">
        <f>1/1000*[1]PaperSectorMinusCoreVPAExp!AH$200</f>
        <v>1.9660742286400003E-2</v>
      </c>
      <c r="AK50" s="25">
        <f>1/1000*[1]PaperSectorMinusCoreVPAExp!AI$200</f>
        <v>2.0856704819E-2</v>
      </c>
      <c r="AL50" s="25">
        <f>1/1000*[1]PaperSectorMinusCoreVPAExp!AJ$200</f>
        <v>2.2856799728800004E-2</v>
      </c>
      <c r="AM50" s="25">
        <f>1/1000*[1]PaperSectorMinusCoreVPAExp!AK$200</f>
        <v>1.2323406700000001E-2</v>
      </c>
      <c r="AN50" s="25">
        <f>1/1000*[1]PaperSectorMinusCoreVPAExp!AL$200</f>
        <v>1.9238368824900001E-2</v>
      </c>
      <c r="AO50" s="25">
        <f>1/1000*[1]PaperSectorMinusCoreVPAExp!AM$200</f>
        <v>2.0582994527999998E-2</v>
      </c>
      <c r="AP50" s="25">
        <f>1/1000*[1]PaperSectorMinusCoreVPAExp!AN$200</f>
        <v>2.2312501041599996E-2</v>
      </c>
      <c r="AQ50" s="25">
        <f>1/1000*[1]PaperSectorMinusCoreVPAExp!AO$200</f>
        <v>1.80166632783E-2</v>
      </c>
      <c r="AR50" s="25">
        <f>1/1000*[1]PaperSectorMinusCoreVPAExp!AP$200</f>
        <v>9.0706326624999997E-3</v>
      </c>
      <c r="AS50" s="25">
        <f>1/1000*[1]PaperSectorMinusCoreVPAExp!AQ$200</f>
        <v>9.7164063079999991E-3</v>
      </c>
      <c r="AT50" s="25">
        <f>1/1000*[1]PaperSectorMinusCoreVPAExp!AR$200</f>
        <v>6.1440366229999991E-3</v>
      </c>
      <c r="AU50" s="25">
        <f>1/1000*[1]PaperSectorMinusCoreVPAExp!AS$200</f>
        <v>3.8468646072999991E-3</v>
      </c>
      <c r="AV50" s="25">
        <f>1/1000*[1]PaperSectorMinusCoreVPAExp!AT$200</f>
        <v>4.153608887E-3</v>
      </c>
      <c r="AW50" s="25">
        <f>1/1000*[1]PaperSectorMinusCoreVPAExp!AU$200</f>
        <v>4.6064749394999988E-3</v>
      </c>
      <c r="AX50" s="25">
        <f>1/1000*[1]PaperSectorMinusCoreVPAExp!AV$200</f>
        <v>4.0010078112000004E-3</v>
      </c>
      <c r="AY50" s="25">
        <f>1/1000*[1]PaperSectorMinusCoreVPAExp!AW$200</f>
        <v>1.3445075523999999E-3</v>
      </c>
      <c r="AZ50" s="25">
        <f>1/1000*[1]PaperSectorMinusCoreVPAExp!AX$200</f>
        <v>1.3556932739999998E-3</v>
      </c>
      <c r="BA50" s="25">
        <f>1/1000*[1]PaperSectorMinusCoreVPAExp!AY$200</f>
        <v>1.0282708854E-3</v>
      </c>
      <c r="BB50" s="25">
        <f>1/1000*[1]PaperSectorMinusCoreVPAExp!AZ$200</f>
        <v>0</v>
      </c>
      <c r="BC50" s="226">
        <f>1/1000*[1]PaperSectorMinusCoreVPAExp!BA$200</f>
        <v>0</v>
      </c>
      <c r="BD50" s="398"/>
    </row>
    <row r="51" spans="2:56">
      <c r="B51" s="23" t="s">
        <v>89</v>
      </c>
      <c r="C51" s="24">
        <f>1/$A$1*[1]PaperSectorMinusCoreVPAExp!$B$245</f>
        <v>2.1164249133823532E-2</v>
      </c>
      <c r="D51" s="25">
        <f>1/$A$1*[1]PaperSectorMinusCoreVPAExp!$C$245</f>
        <v>2.9870670888888892E-2</v>
      </c>
      <c r="E51" s="25">
        <f>1/$A$1*[1]PaperSectorMinusCoreVPAExp!$D$245</f>
        <v>4.9796766683333327E-2</v>
      </c>
      <c r="F51" s="25">
        <f>1/$A$1*[1]PaperSectorMinusCoreVPAExp!$E$245</f>
        <v>6.4032803921153833E-2</v>
      </c>
      <c r="G51" s="25">
        <f>1/$A$1*[1]PaperSectorMinusCoreVPAExp!$F$245</f>
        <v>9.2596660566666641E-2</v>
      </c>
      <c r="H51" s="25">
        <f>1/$A$1*[1]PaperSectorMinusCoreVPAExp!$G$245</f>
        <v>8.4011757783333321E-2</v>
      </c>
      <c r="I51" s="25">
        <f>1/$A$1*[1]PaperSectorMinusCoreVPAExp!$H$245</f>
        <v>9.5801352458333336E-2</v>
      </c>
      <c r="J51" s="26">
        <f>1/$A$1*[1]PaperSectorMinusCoreVPAExp!$I$245</f>
        <v>0.11335729935106205</v>
      </c>
      <c r="K51" s="26">
        <f>1/$A$1*[1]PaperSectorMinusCoreVPAExp!$J$245</f>
        <v>0.12958007821666664</v>
      </c>
      <c r="L51" s="26">
        <f>1/$A$1*[1]PaperSectorMinusCoreVPAExp!K$245</f>
        <v>6.2404167199999978E-2</v>
      </c>
      <c r="M51" s="26">
        <f>1/$A$1*[1]PaperSectorMinusCoreVPAExp!L$245</f>
        <v>6.3715673804047288E-2</v>
      </c>
      <c r="N51" s="26">
        <f>1/$A$1*[1]PaperSectorMinusCoreVPAExp!M$245</f>
        <v>5.7469653761111107E-2</v>
      </c>
      <c r="O51" s="26">
        <f>1/$A$1*[1]PaperSectorMinusCoreVPAExp!N$245</f>
        <v>5.6839408167324551E-2</v>
      </c>
      <c r="P51" s="26">
        <f>1/$A$1*[1]PaperSectorMinusCoreVPAExp!O$245</f>
        <v>6.1997547021969676E-2</v>
      </c>
      <c r="Q51" s="26">
        <f>1/$A$1*[1]PaperSectorMinusCoreVPAExp!P$245</f>
        <v>5.3919612366666675E-2</v>
      </c>
      <c r="R51" s="26">
        <f>1/$A$1*[1]PaperSectorMinusCoreVPAExp!Q$245</f>
        <v>4.9878412016666644E-2</v>
      </c>
      <c r="S51" s="26">
        <f>1/$A$1*[1]PaperSectorMinusCoreVPAExp!R$245</f>
        <v>6.1872255684615386E-2</v>
      </c>
      <c r="T51" s="26">
        <f>1/$A$1*[1]PaperSectorMinusCoreVPAExp!S$245</f>
        <v>5.373395417828284E-2</v>
      </c>
      <c r="U51" s="26">
        <f>1/$A$1*[1]PaperSectorMinusCoreVPAExp!T$245</f>
        <v>4.3446162800000007E-2</v>
      </c>
      <c r="V51" s="26">
        <f>1/$A$1*[1]PaperSectorMinusCoreVPAExp!U$245</f>
        <v>3.6561916558333331E-2</v>
      </c>
      <c r="W51" s="26">
        <f>1/$A$1*[1]PaperSectorMinusCoreVPAExp!V$245</f>
        <v>2.1226590045833337E-2</v>
      </c>
      <c r="X51" s="26">
        <f>1/$A$1*[1]PaperSectorMinusCoreVPAExp!W$245</f>
        <v>2.1871323407575759E-2</v>
      </c>
      <c r="Y51" s="26">
        <f>1/$A$1*[1]PaperSectorMinusCoreVPAExp!X$245</f>
        <v>2.1003450509166664E-2</v>
      </c>
      <c r="Z51" s="26">
        <f>1/$A$1*[1]PaperSectorMinusCoreVPAExp!Y$245</f>
        <v>4.0629638153409087E-3</v>
      </c>
      <c r="AA51" s="26">
        <f>1/$A$1*[1]PaperSectorMinusCoreVPAExp!Z$245</f>
        <v>4.0629638153409087E-3</v>
      </c>
      <c r="AB51" s="26">
        <f>1/$A$1*[1]PaperSectorMinusCoreVPAExp!AA$245</f>
        <v>4.0629638153409087E-3</v>
      </c>
      <c r="AC51" s="7"/>
      <c r="AD51" s="24">
        <f>1/1000*[1]PaperSectorMinusCoreVPAExp!AB$245</f>
        <v>4.7497777554779998E-3</v>
      </c>
      <c r="AE51" s="25">
        <f>1/1000*[1]PaperSectorMinusCoreVPAExp!AC$245</f>
        <v>4.8378207339999993E-3</v>
      </c>
      <c r="AF51" s="25">
        <f>1/1000*[1]PaperSectorMinusCoreVPAExp!AD$245</f>
        <v>7.8632928239999993E-3</v>
      </c>
      <c r="AG51" s="25">
        <f>1/1000*[1]PaperSectorMinusCoreVPAExp!AE$245</f>
        <v>1.3186884816E-2</v>
      </c>
      <c r="AH51" s="25">
        <f>1/1000*[1]PaperSectorMinusCoreVPAExp!AF$245</f>
        <v>1.9869830966299996E-2</v>
      </c>
      <c r="AI51" s="25">
        <f>1/1000*[1]PaperSectorMinusCoreVPAExp!AG$245</f>
        <v>1.9529313246300001E-2</v>
      </c>
      <c r="AJ51" s="25">
        <f>1/1000*[1]PaperSectorMinusCoreVPAExp!AH$245</f>
        <v>2.2947147215200001E-2</v>
      </c>
      <c r="AK51" s="25">
        <f>1/1000*[1]PaperSectorMinusCoreVPAExp!AI$245</f>
        <v>2.9094051213000002E-2</v>
      </c>
      <c r="AL51" s="25">
        <f>1/1000*[1]PaperSectorMinusCoreVPAExp!AJ$245</f>
        <v>3.6779796998800005E-2</v>
      </c>
      <c r="AM51" s="25">
        <f>1/1000*[1]PaperSectorMinusCoreVPAExp!AK$245</f>
        <v>1.5034430641999998E-2</v>
      </c>
      <c r="AN51" s="25">
        <f>1/1000*[1]PaperSectorMinusCoreVPAExp!AL$245</f>
        <v>1.6837903949400001E-2</v>
      </c>
      <c r="AO51" s="25">
        <f>1/1000*[1]PaperSectorMinusCoreVPAExp!AM$245</f>
        <v>1.6982828735999999E-2</v>
      </c>
      <c r="AP51" s="25">
        <f>1/1000*[1]PaperSectorMinusCoreVPAExp!AN$245</f>
        <v>1.5004644723199999E-2</v>
      </c>
      <c r="AQ51" s="25">
        <f>1/1000*[1]PaperSectorMinusCoreVPAExp!AO$245</f>
        <v>1.7185311193199999E-2</v>
      </c>
      <c r="AR51" s="25">
        <f>1/1000*[1]PaperSectorMinusCoreVPAExp!AP$245</f>
        <v>1.5282428977000001E-2</v>
      </c>
      <c r="AS51" s="25">
        <f>1/1000*[1]PaperSectorMinusCoreVPAExp!AQ$245</f>
        <v>1.1806835228999999E-2</v>
      </c>
      <c r="AT51" s="25">
        <f>1/1000*[1]PaperSectorMinusCoreVPAExp!AR$245</f>
        <v>1.4124856464599999E-2</v>
      </c>
      <c r="AU51" s="25">
        <f>1/1000*[1]PaperSectorMinusCoreVPAExp!AS$245</f>
        <v>1.4141562005999999E-2</v>
      </c>
      <c r="AV51" s="25">
        <f>1/1000*[1]PaperSectorMinusCoreVPAExp!AT$245</f>
        <v>1.4783737923000001E-2</v>
      </c>
      <c r="AW51" s="25">
        <f>1/1000*[1]PaperSectorMinusCoreVPAExp!AU$245</f>
        <v>1.4024184727E-2</v>
      </c>
      <c r="AX51" s="25">
        <f>1/1000*[1]PaperSectorMinusCoreVPAExp!AV$245</f>
        <v>1.1218681546800001E-2</v>
      </c>
      <c r="AY51" s="25">
        <f>1/1000*[1]PaperSectorMinusCoreVPAExp!AW$245</f>
        <v>1.3456715657400002E-2</v>
      </c>
      <c r="AZ51" s="25">
        <f>1/1000*[1]PaperSectorMinusCoreVPAExp!AX$245</f>
        <v>1.7685649916999995E-2</v>
      </c>
      <c r="BA51" s="25">
        <f>1/1000*[1]PaperSectorMinusCoreVPAExp!AY$245</f>
        <v>2.1686736620999997E-3</v>
      </c>
      <c r="BB51" s="25">
        <f>1/1000*[1]PaperSectorMinusCoreVPAExp!AZ$245</f>
        <v>0</v>
      </c>
      <c r="BC51" s="226">
        <f>1/1000*[1]PaperSectorMinusCoreVPAExp!BA$245</f>
        <v>0</v>
      </c>
      <c r="BD51" s="398"/>
    </row>
    <row r="52" spans="2:56">
      <c r="B52" s="27" t="s">
        <v>15</v>
      </c>
      <c r="C52" s="31">
        <f t="shared" ref="C52:AB52" si="10">SUM(C47:C47)-SUM(C48:C51)</f>
        <v>0.18399586551225483</v>
      </c>
      <c r="D52" s="32">
        <f t="shared" si="10"/>
        <v>0.18097376109999999</v>
      </c>
      <c r="E52" s="32">
        <f t="shared" si="10"/>
        <v>0.21378473209166665</v>
      </c>
      <c r="F52" s="32">
        <f t="shared" si="10"/>
        <v>0.16859386286773503</v>
      </c>
      <c r="G52" s="32">
        <f t="shared" si="10"/>
        <v>0.32901092406666671</v>
      </c>
      <c r="H52" s="32">
        <f t="shared" si="10"/>
        <v>0.19286993906666666</v>
      </c>
      <c r="I52" s="32">
        <f t="shared" si="10"/>
        <v>0.21000917033333333</v>
      </c>
      <c r="J52" s="33">
        <f t="shared" si="10"/>
        <v>0.19950741686111112</v>
      </c>
      <c r="K52" s="33">
        <f t="shared" si="10"/>
        <v>0.27661794172499987</v>
      </c>
      <c r="L52" s="33">
        <f t="shared" si="10"/>
        <v>0.15516173856666665</v>
      </c>
      <c r="M52" s="33">
        <f t="shared" si="10"/>
        <v>0.10604271402268728</v>
      </c>
      <c r="N52" s="33">
        <f t="shared" si="10"/>
        <v>0.13424139360138887</v>
      </c>
      <c r="O52" s="33">
        <f t="shared" si="10"/>
        <v>5.3372607024302188E-2</v>
      </c>
      <c r="P52" s="33">
        <f t="shared" si="10"/>
        <v>5.4183869734595991E-2</v>
      </c>
      <c r="Q52" s="33">
        <f t="shared" si="10"/>
        <v>4.0447453216666651E-2</v>
      </c>
      <c r="R52" s="33">
        <f t="shared" si="10"/>
        <v>5.6698251975000002E-2</v>
      </c>
      <c r="S52" s="33">
        <f t="shared" si="10"/>
        <v>4.1225623247727272E-2</v>
      </c>
      <c r="T52" s="33">
        <f t="shared" si="10"/>
        <v>4.1510808129797988E-2</v>
      </c>
      <c r="U52" s="33">
        <f t="shared" si="10"/>
        <v>4.2258088866666738E-2</v>
      </c>
      <c r="V52" s="33">
        <f t="shared" si="10"/>
        <v>4.0039088983333332E-2</v>
      </c>
      <c r="W52" s="33">
        <f t="shared" si="10"/>
        <v>1.7299577208333319E-2</v>
      </c>
      <c r="X52" s="33">
        <f t="shared" si="10"/>
        <v>2.0170762976969694E-2</v>
      </c>
      <c r="Y52" s="33">
        <f t="shared" si="10"/>
        <v>1.7084534779166646E-2</v>
      </c>
      <c r="Z52" s="33">
        <f t="shared" si="10"/>
        <v>8.6621050407828318E-3</v>
      </c>
      <c r="AA52" s="33">
        <f t="shared" si="10"/>
        <v>8.6621050407828318E-3</v>
      </c>
      <c r="AB52" s="33">
        <f t="shared" si="10"/>
        <v>8.6621050407828318E-3</v>
      </c>
      <c r="AC52" s="7"/>
      <c r="AD52" s="31">
        <f t="shared" ref="AD52:BC52" si="11">SUM(AD47:AD47)-SUM(AD48:AD51)</f>
        <v>2.4069533037309E-2</v>
      </c>
      <c r="AE52" s="32">
        <f t="shared" si="11"/>
        <v>2.1395491727199997E-2</v>
      </c>
      <c r="AF52" s="32">
        <f t="shared" si="11"/>
        <v>2.7694449119999999E-2</v>
      </c>
      <c r="AG52" s="32">
        <f t="shared" si="11"/>
        <v>2.625398686400001E-2</v>
      </c>
      <c r="AH52" s="32">
        <f t="shared" si="11"/>
        <v>5.3010073497499997E-2</v>
      </c>
      <c r="AI52" s="32">
        <f t="shared" si="11"/>
        <v>3.3418787773800016E-2</v>
      </c>
      <c r="AJ52" s="32">
        <f t="shared" si="11"/>
        <v>3.4189606297600011E-2</v>
      </c>
      <c r="AK52" s="32">
        <f t="shared" si="11"/>
        <v>4.3384045026500007E-2</v>
      </c>
      <c r="AL52" s="32">
        <f t="shared" si="11"/>
        <v>6.2335057308800013E-2</v>
      </c>
      <c r="AM52" s="32">
        <f t="shared" si="11"/>
        <v>3.0405981654400005E-2</v>
      </c>
      <c r="AN52" s="32">
        <f t="shared" si="11"/>
        <v>2.8610464631400018E-2</v>
      </c>
      <c r="AO52" s="32">
        <f t="shared" si="11"/>
        <v>3.8692882511999982E-2</v>
      </c>
      <c r="AP52" s="32">
        <f t="shared" si="11"/>
        <v>1.7496313894399998E-2</v>
      </c>
      <c r="AQ52" s="32">
        <f t="shared" si="11"/>
        <v>1.3781657841300005E-2</v>
      </c>
      <c r="AR52" s="32">
        <f t="shared" si="11"/>
        <v>1.2261350894999995E-2</v>
      </c>
      <c r="AS52" s="32">
        <f t="shared" si="11"/>
        <v>1.3945302171499994E-2</v>
      </c>
      <c r="AT52" s="32">
        <f t="shared" si="11"/>
        <v>1.1706721617699992E-2</v>
      </c>
      <c r="AU52" s="32">
        <f t="shared" si="11"/>
        <v>1.3161498678900006E-2</v>
      </c>
      <c r="AV52" s="32">
        <f t="shared" si="11"/>
        <v>1.3743911120000007E-2</v>
      </c>
      <c r="AW52" s="32">
        <f t="shared" si="11"/>
        <v>1.5897684769499994E-2</v>
      </c>
      <c r="AX52" s="32">
        <f t="shared" si="11"/>
        <v>1.2200761097600002E-2</v>
      </c>
      <c r="AY52" s="32">
        <f t="shared" si="11"/>
        <v>1.5339811780099993E-2</v>
      </c>
      <c r="AZ52" s="32">
        <f t="shared" si="11"/>
        <v>1.6256010771000001E-2</v>
      </c>
      <c r="BA52" s="32">
        <f t="shared" si="11"/>
        <v>6.7252913254999998E-3</v>
      </c>
      <c r="BB52" s="32">
        <f t="shared" si="11"/>
        <v>0</v>
      </c>
      <c r="BC52" s="237">
        <f t="shared" si="11"/>
        <v>0</v>
      </c>
      <c r="BD52" s="398"/>
    </row>
    <row r="53" spans="2:56" ht="17.149999999999999" customHeight="1">
      <c r="B53" s="53" t="s">
        <v>109</v>
      </c>
      <c r="C53" s="116">
        <f>1/$A$1*[1]PaperSectorMinusCoreVPAExp!$B$273</f>
        <v>7.1833239720098044E-2</v>
      </c>
      <c r="D53" s="117">
        <f>1/$A$1*[1]PaperSectorMinusCoreVPAExp!$C$273</f>
        <v>9.174482487777777E-2</v>
      </c>
      <c r="E53" s="117">
        <f>1/$A$1*[1]PaperSectorMinusCoreVPAExp!$D$273</f>
        <v>0.12437205781666665</v>
      </c>
      <c r="F53" s="117">
        <f>1/$A$1*[1]PaperSectorMinusCoreVPAExp!$E$273</f>
        <v>0.10437762857991453</v>
      </c>
      <c r="G53" s="117">
        <f>1/$A$1*[1]PaperSectorMinusCoreVPAExp!$F$273</f>
        <v>0.21985028065833334</v>
      </c>
      <c r="H53" s="117">
        <f>1/$A$1*[1]PaperSectorMinusCoreVPAExp!$G$273</f>
        <v>0.30018378383333333</v>
      </c>
      <c r="I53" s="117">
        <f>1/$A$1*[1]PaperSectorMinusCoreVPAExp!$H$273</f>
        <v>0.35812863491666658</v>
      </c>
      <c r="J53" s="118">
        <f>1/$A$1*[1]PaperSectorMinusCoreVPAExp!$I$273</f>
        <v>0.44144110403709136</v>
      </c>
      <c r="K53" s="118">
        <f>1/$A$1*[1]PaperSectorMinusCoreVPAExp!$J$273</f>
        <v>0.50599753310833318</v>
      </c>
      <c r="L53" s="118">
        <f>1/$A$1*[1]PaperSectorMinusCoreVPAExp!K$273</f>
        <v>0.37283119164722212</v>
      </c>
      <c r="M53" s="118">
        <f>1/$A$1*[1]PaperSectorMinusCoreVPAExp!L$273</f>
        <v>0.41664715569834088</v>
      </c>
      <c r="N53" s="118">
        <f>1/$A$1*[1]PaperSectorMinusCoreVPAExp!M$273</f>
        <v>0.44780099445099197</v>
      </c>
      <c r="O53" s="118">
        <f>1/$A$1*[1]PaperSectorMinusCoreVPAExp!N$273</f>
        <v>0.45804331214784244</v>
      </c>
      <c r="P53" s="118">
        <f>1/$A$1*[1]PaperSectorMinusCoreVPAExp!O$273</f>
        <v>0.39647880173775246</v>
      </c>
      <c r="Q53" s="118">
        <f>1/$A$1*[1]PaperSectorMinusCoreVPAExp!P$273</f>
        <v>0.3254575617499999</v>
      </c>
      <c r="R53" s="118">
        <f>1/$A$1*[1]PaperSectorMinusCoreVPAExp!Q$273</f>
        <v>0.3059097364583333</v>
      </c>
      <c r="S53" s="118">
        <f>1/$A$1*[1]PaperSectorMinusCoreVPAExp!R$273</f>
        <v>0.31612913607013415</v>
      </c>
      <c r="T53" s="118">
        <f>1/$A$1*[1]PaperSectorMinusCoreVPAExp!S$273</f>
        <v>0.35081142707269353</v>
      </c>
      <c r="U53" s="118">
        <f>1/$A$1*[1]PaperSectorMinusCoreVPAExp!T$273</f>
        <v>0.41162564959444448</v>
      </c>
      <c r="V53" s="118">
        <f>1/$A$1*[1]PaperSectorMinusCoreVPAExp!U$273</f>
        <v>0.42924492412142845</v>
      </c>
      <c r="W53" s="118">
        <f>1/$A$1*[1]PaperSectorMinusCoreVPAExp!V$273</f>
        <v>0.42281849726500009</v>
      </c>
      <c r="X53" s="118">
        <f>1/$A$1*[1]PaperSectorMinusCoreVPAExp!W$273</f>
        <v>0.48193344916015146</v>
      </c>
      <c r="Y53" s="118">
        <f>1/$A$1*[1]PaperSectorMinusCoreVPAExp!X$273</f>
        <v>0.37660976297808751</v>
      </c>
      <c r="Z53" s="118">
        <f>1/$A$1*[1]PaperSectorMinusCoreVPAExp!Y$273</f>
        <v>0.30567748786462784</v>
      </c>
      <c r="AA53" s="118">
        <f>1/$A$1*[1]PaperSectorMinusCoreVPAExp!Z$273</f>
        <v>0.30567748786462784</v>
      </c>
      <c r="AB53" s="118">
        <f>1/$A$1*[1]PaperSectorMinusCoreVPAExp!AA$273</f>
        <v>0.30567748786462784</v>
      </c>
      <c r="AC53" s="390"/>
      <c r="AD53" s="54">
        <f>1/1000*[1]PaperSectorMinusCoreVPAExp!AB$273</f>
        <v>2.5639505192516999E-2</v>
      </c>
      <c r="AE53" s="55">
        <f>1/1000*[1]PaperSectorMinusCoreVPAExp!AC$273</f>
        <v>3.0102747783199994E-2</v>
      </c>
      <c r="AF53" s="55">
        <f>1/1000*[1]PaperSectorMinusCoreVPAExp!AD$273</f>
        <v>3.9049376563199997E-2</v>
      </c>
      <c r="AG53" s="55">
        <f>1/1000*[1]PaperSectorMinusCoreVPAExp!AE$273</f>
        <v>4.1525304508800008E-2</v>
      </c>
      <c r="AH53" s="55">
        <f>1/1000*[1]PaperSectorMinusCoreVPAExp!AF$273</f>
        <v>7.7937100572100002E-2</v>
      </c>
      <c r="AI53" s="55">
        <f>1/1000*[1]PaperSectorMinusCoreVPAExp!AG$273</f>
        <v>9.8075747140799988E-2</v>
      </c>
      <c r="AJ53" s="55">
        <f>1/1000*[1]PaperSectorMinusCoreVPAExp!AH$273</f>
        <v>0.1179638748868</v>
      </c>
      <c r="AK53" s="55">
        <f>1/1000*[1]PaperSectorMinusCoreVPAExp!AI$273</f>
        <v>0.1581236673035</v>
      </c>
      <c r="AL53" s="55">
        <f>1/1000*[1]PaperSectorMinusCoreVPAExp!AJ$273</f>
        <v>0.1903122995548</v>
      </c>
      <c r="AM53" s="55">
        <f>1/1000*[1]PaperSectorMinusCoreVPAExp!AK$273</f>
        <v>0.13809315454439999</v>
      </c>
      <c r="AN53" s="55">
        <f>1/1000*[1]PaperSectorMinusCoreVPAExp!AL$273</f>
        <v>0.128200903767</v>
      </c>
      <c r="AO53" s="55">
        <f>1/1000*[1]PaperSectorMinusCoreVPAExp!AM$273</f>
        <v>0.14811534657599998</v>
      </c>
      <c r="AP53" s="55">
        <f>1/1000*[1]PaperSectorMinusCoreVPAExp!AN$273</f>
        <v>0.14384539343679997</v>
      </c>
      <c r="AQ53" s="55">
        <f>1/1000*[1]PaperSectorMinusCoreVPAExp!AO$273</f>
        <v>0.1378556604117</v>
      </c>
      <c r="AR53" s="55">
        <f>1/1000*[1]PaperSectorMinusCoreVPAExp!AP$273</f>
        <v>0.105332394235</v>
      </c>
      <c r="AS53" s="55">
        <f>1/1000*[1]PaperSectorMinusCoreVPAExp!AQ$273</f>
        <v>8.5195180937999992E-2</v>
      </c>
      <c r="AT53" s="55">
        <f>1/1000*[1]PaperSectorMinusCoreVPAExp!AR$273</f>
        <v>8.6907783067499994E-2</v>
      </c>
      <c r="AU53" s="55">
        <f>1/1000*[1]PaperSectorMinusCoreVPAExp!AS$273</f>
        <v>0.10100535407819999</v>
      </c>
      <c r="AV53" s="55">
        <f>1/1000*[1]PaperSectorMinusCoreVPAExp!AT$273</f>
        <v>0.10629755131400001</v>
      </c>
      <c r="AW53" s="55">
        <f>1/1000*[1]PaperSectorMinusCoreVPAExp!AU$273</f>
        <v>0.1276333049975</v>
      </c>
      <c r="AX53" s="55">
        <f>1/1000*[1]PaperSectorMinusCoreVPAExp!AV$273</f>
        <v>0.11827365409360002</v>
      </c>
      <c r="AY53" s="55">
        <f>1/1000*[1]PaperSectorMinusCoreVPAExp!AW$273</f>
        <v>0.15631057450329999</v>
      </c>
      <c r="AZ53" s="55">
        <f>1/1000*[1]PaperSectorMinusCoreVPAExp!AX$273</f>
        <v>0.158794712388</v>
      </c>
      <c r="BA53" s="55">
        <f>1/1000*[1]PaperSectorMinusCoreVPAExp!AY$273</f>
        <v>0.12124652150379998</v>
      </c>
      <c r="BB53" s="55">
        <f>1/1000*[1]PaperSectorMinusCoreVPAExp!AZ$273</f>
        <v>0</v>
      </c>
      <c r="BC53" s="242">
        <f>1/1000*[1]PaperSectorMinusCoreVPAExp!BA$273</f>
        <v>0</v>
      </c>
      <c r="BD53" s="398"/>
    </row>
    <row r="54" spans="2:56">
      <c r="B54" s="23" t="s">
        <v>95</v>
      </c>
      <c r="C54" s="24">
        <f>1/$A$1*[1]PaperSectorMinusCoreVPAExp!$B$29</f>
        <v>6.9320506431372548E-3</v>
      </c>
      <c r="D54" s="25">
        <f>1/$A$1*[1]PaperSectorMinusCoreVPAExp!$C$29</f>
        <v>9.194236219444445E-3</v>
      </c>
      <c r="E54" s="25">
        <f>1/$A$1*[1]PaperSectorMinusCoreVPAExp!$D$29</f>
        <v>8.4036835166666664E-3</v>
      </c>
      <c r="F54" s="25">
        <f>1/$A$1*[1]PaperSectorMinusCoreVPAExp!$E$29</f>
        <v>2.0834402104700854E-2</v>
      </c>
      <c r="G54" s="25">
        <f>1/$A$1*[1]PaperSectorMinusCoreVPAExp!$F$29</f>
        <v>4.5795095575E-2</v>
      </c>
      <c r="H54" s="25">
        <f>1/$A$1*[1]PaperSectorMinusCoreVPAExp!$G$29</f>
        <v>5.5054864750000002E-2</v>
      </c>
      <c r="I54" s="25">
        <f>1/$A$1*[1]PaperSectorMinusCoreVPAExp!$H$29</f>
        <v>6.4676114888888886E-2</v>
      </c>
      <c r="J54" s="26">
        <f>1/$A$1*[1]PaperSectorMinusCoreVPAExp!$I$29</f>
        <v>5.642672015179738E-2</v>
      </c>
      <c r="K54" s="26">
        <f>1/$A$1*[1]PaperSectorMinusCoreVPAExp!$J$29</f>
        <v>6.1714300716666656E-2</v>
      </c>
      <c r="L54" s="26">
        <f>1/$A$1*[1]PaperSectorMinusCoreVPAExp!K$29</f>
        <v>5.5900519688888872E-2</v>
      </c>
      <c r="M54" s="26">
        <f>1/$A$1*[1]PaperSectorMinusCoreVPAExp!L$29</f>
        <v>5.4603332065233767E-2</v>
      </c>
      <c r="N54" s="26">
        <f>1/$A$1*[1]PaperSectorMinusCoreVPAExp!M$29</f>
        <v>5.3117523466269842E-2</v>
      </c>
      <c r="O54" s="26">
        <f>1/$A$1*[1]PaperSectorMinusCoreVPAExp!N$29</f>
        <v>7.5545723927248287E-2</v>
      </c>
      <c r="P54" s="26">
        <f>1/$A$1*[1]PaperSectorMinusCoreVPAExp!O$29</f>
        <v>9.1514061643055561E-2</v>
      </c>
      <c r="Q54" s="26">
        <f>1/$A$1*[1]PaperSectorMinusCoreVPAExp!P$29</f>
        <v>3.7456090974999995E-2</v>
      </c>
      <c r="R54" s="26">
        <f>1/$A$1*[1]PaperSectorMinusCoreVPAExp!Q$29</f>
        <v>2.1186984775000008E-2</v>
      </c>
      <c r="S54" s="26">
        <f>1/$A$1*[1]PaperSectorMinusCoreVPAExp!R$29</f>
        <v>3.2046703838694644E-2</v>
      </c>
      <c r="T54" s="26">
        <f>1/$A$1*[1]PaperSectorMinusCoreVPAExp!S$29</f>
        <v>6.2547102941363633E-2</v>
      </c>
      <c r="U54" s="26">
        <f>1/$A$1*[1]PaperSectorMinusCoreVPAExp!T$29</f>
        <v>6.8117484063888886E-2</v>
      </c>
      <c r="V54" s="26">
        <f>1/$A$1*[1]PaperSectorMinusCoreVPAExp!U$29</f>
        <v>6.0727179708333329E-2</v>
      </c>
      <c r="W54" s="26">
        <f>1/$A$1*[1]PaperSectorMinusCoreVPAExp!V$29</f>
        <v>6.2369161691666661E-2</v>
      </c>
      <c r="X54" s="26">
        <f>1/$A$1*[1]PaperSectorMinusCoreVPAExp!W$29</f>
        <v>6.173718964833335E-2</v>
      </c>
      <c r="Y54" s="26">
        <f>1/$A$1*[1]PaperSectorMinusCoreVPAExp!X$29</f>
        <v>5.8915709361085436E-2</v>
      </c>
      <c r="Z54" s="26">
        <f>1/$A$1*[1]PaperSectorMinusCoreVPAExp!Y$29</f>
        <v>4.9656542636244805E-2</v>
      </c>
      <c r="AA54" s="26">
        <f>1/$A$1*[1]PaperSectorMinusCoreVPAExp!Z$29</f>
        <v>4.9656542636244805E-2</v>
      </c>
      <c r="AB54" s="26">
        <f>1/$A$1*[1]PaperSectorMinusCoreVPAExp!AA$29</f>
        <v>4.9656542636244805E-2</v>
      </c>
      <c r="AC54" s="7"/>
      <c r="AD54" s="24">
        <f>1/1000*[1]PaperSectorMinusCoreVPAExp!AB$29</f>
        <v>2.2956391878870002E-3</v>
      </c>
      <c r="AE54" s="25">
        <f>1/1000*[1]PaperSectorMinusCoreVPAExp!AC$29</f>
        <v>3.0528809779999996E-3</v>
      </c>
      <c r="AF54" s="25">
        <f>1/1000*[1]PaperSectorMinusCoreVPAExp!AD$29</f>
        <v>3.7295976960000001E-3</v>
      </c>
      <c r="AG54" s="25">
        <f>1/1000*[1]PaperSectorMinusCoreVPAExp!AE$29</f>
        <v>7.6422967039999996E-3</v>
      </c>
      <c r="AH54" s="25">
        <f>1/1000*[1]PaperSectorMinusCoreVPAExp!AF$29</f>
        <v>1.16453308489E-2</v>
      </c>
      <c r="AI54" s="25">
        <f>1/1000*[1]PaperSectorMinusCoreVPAExp!AG$29</f>
        <v>1.2396869284800001E-2</v>
      </c>
      <c r="AJ54" s="25">
        <f>1/1000*[1]PaperSectorMinusCoreVPAExp!AH$29</f>
        <v>1.4816175425600001E-2</v>
      </c>
      <c r="AK54" s="25">
        <f>1/1000*[1]PaperSectorMinusCoreVPAExp!AI$29</f>
        <v>1.5759892067E-2</v>
      </c>
      <c r="AL54" s="25">
        <f>1/1000*[1]PaperSectorMinusCoreVPAExp!AJ$29</f>
        <v>2.03004198984E-2</v>
      </c>
      <c r="AM54" s="25">
        <f>1/1000*[1]PaperSectorMinusCoreVPAExp!AK$29</f>
        <v>1.6347361461200003E-2</v>
      </c>
      <c r="AN54" s="25">
        <f>1/1000*[1]PaperSectorMinusCoreVPAExp!AL$29</f>
        <v>1.3849745658299998E-2</v>
      </c>
      <c r="AO54" s="25">
        <f>1/1000*[1]PaperSectorMinusCoreVPAExp!AM$29</f>
        <v>1.4936214287999999E-2</v>
      </c>
      <c r="AP54" s="25">
        <f>1/1000*[1]PaperSectorMinusCoreVPAExp!AN$29</f>
        <v>1.7705625801599997E-2</v>
      </c>
      <c r="AQ54" s="25">
        <f>1/1000*[1]PaperSectorMinusCoreVPAExp!AO$29</f>
        <v>1.9944901122000001E-2</v>
      </c>
      <c r="AR54" s="25">
        <f>1/1000*[1]PaperSectorMinusCoreVPAExp!AP$29</f>
        <v>1.01706359765E-2</v>
      </c>
      <c r="AS54" s="25">
        <f>1/1000*[1]PaperSectorMinusCoreVPAExp!AQ$29</f>
        <v>6.5461099129999999E-3</v>
      </c>
      <c r="AT54" s="25">
        <f>1/1000*[1]PaperSectorMinusCoreVPAExp!AR$29</f>
        <v>7.9605502887999981E-3</v>
      </c>
      <c r="AU54" s="25">
        <f>1/1000*[1]PaperSectorMinusCoreVPAExp!AS$29</f>
        <v>1.2701222748499998E-2</v>
      </c>
      <c r="AV54" s="25">
        <f>1/1000*[1]PaperSectorMinusCoreVPAExp!AT$29</f>
        <v>1.4766732704E-2</v>
      </c>
      <c r="AW54" s="25">
        <f>1/1000*[1]PaperSectorMinusCoreVPAExp!AU$29</f>
        <v>1.5498096037E-2</v>
      </c>
      <c r="AX54" s="25">
        <f>1/1000*[1]PaperSectorMinusCoreVPAExp!AV$29</f>
        <v>1.4857741026599999E-2</v>
      </c>
      <c r="AY54" s="25">
        <f>1/1000*[1]PaperSectorMinusCoreVPAExp!AW$29</f>
        <v>1.6554275553999999E-2</v>
      </c>
      <c r="AZ54" s="25">
        <f>1/1000*[1]PaperSectorMinusCoreVPAExp!AX$29</f>
        <v>2.0209927842E-2</v>
      </c>
      <c r="BA54" s="25">
        <f>1/1000*[1]PaperSectorMinusCoreVPAExp!AY$29</f>
        <v>1.6020222897799998E-2</v>
      </c>
      <c r="BB54" s="25">
        <f>1/1000*[1]PaperSectorMinusCoreVPAExp!AZ$29</f>
        <v>0</v>
      </c>
      <c r="BC54" s="226">
        <f>1/1000*[1]PaperSectorMinusCoreVPAExp!BA$29</f>
        <v>0</v>
      </c>
      <c r="BD54" s="398"/>
    </row>
    <row r="55" spans="2:56">
      <c r="B55" s="23" t="s">
        <v>96</v>
      </c>
      <c r="C55" s="24">
        <f>1/$A$1*[1]PaperSectorMinusCoreVPAExp!$B$135</f>
        <v>1.0553632476470591E-2</v>
      </c>
      <c r="D55" s="25">
        <f>1/$A$1*[1]PaperSectorMinusCoreVPAExp!$C$135</f>
        <v>1.1255504983333331E-2</v>
      </c>
      <c r="E55" s="25">
        <f>1/$A$1*[1]PaperSectorMinusCoreVPAExp!$D$135</f>
        <v>1.7336068983333328E-2</v>
      </c>
      <c r="F55" s="25">
        <f>1/$A$1*[1]PaperSectorMinusCoreVPAExp!$E$135</f>
        <v>1.5366552036111109E-2</v>
      </c>
      <c r="G55" s="25">
        <f>1/$A$1*[1]PaperSectorMinusCoreVPAExp!$F$135</f>
        <v>2.1028837783333341E-2</v>
      </c>
      <c r="H55" s="25">
        <f>1/$A$1*[1]PaperSectorMinusCoreVPAExp!$G$135</f>
        <v>2.7071539891666663E-2</v>
      </c>
      <c r="I55" s="25">
        <f>1/$A$1*[1]PaperSectorMinusCoreVPAExp!$H$135</f>
        <v>2.3082749875000006E-2</v>
      </c>
      <c r="J55" s="26">
        <f>1/$A$1*[1]PaperSectorMinusCoreVPAExp!$I$135</f>
        <v>2.9406468333333324E-2</v>
      </c>
      <c r="K55" s="26">
        <f>1/$A$1*[1]PaperSectorMinusCoreVPAExp!$J$135</f>
        <v>2.3014853383333343E-2</v>
      </c>
      <c r="L55" s="26">
        <f>1/$A$1*[1]PaperSectorMinusCoreVPAExp!K$135</f>
        <v>2.0132882891666662E-2</v>
      </c>
      <c r="M55" s="26">
        <f>1/$A$1*[1]PaperSectorMinusCoreVPAExp!L$135</f>
        <v>1.7822262241666668E-2</v>
      </c>
      <c r="N55" s="26">
        <f>1/$A$1*[1]PaperSectorMinusCoreVPAExp!M$135</f>
        <v>1.8454667755555557E-2</v>
      </c>
      <c r="O55" s="26">
        <f>1/$A$1*[1]PaperSectorMinusCoreVPAExp!N$135</f>
        <v>2.0126238614553437E-2</v>
      </c>
      <c r="P55" s="26">
        <f>1/$A$1*[1]PaperSectorMinusCoreVPAExp!O$135</f>
        <v>1.1273625393686868E-2</v>
      </c>
      <c r="Q55" s="26">
        <f>1/$A$1*[1]PaperSectorMinusCoreVPAExp!P$135</f>
        <v>9.1542625749999988E-3</v>
      </c>
      <c r="R55" s="26">
        <f>1/$A$1*[1]PaperSectorMinusCoreVPAExp!Q$135</f>
        <v>1.1340158012500001E-2</v>
      </c>
      <c r="S55" s="26">
        <f>1/$A$1*[1]PaperSectorMinusCoreVPAExp!R$135</f>
        <v>1.1491429261742424E-2</v>
      </c>
      <c r="T55" s="26">
        <f>1/$A$1*[1]PaperSectorMinusCoreVPAExp!S$135</f>
        <v>1.2573491356111108E-2</v>
      </c>
      <c r="U55" s="26">
        <f>1/$A$1*[1]PaperSectorMinusCoreVPAExp!T$135</f>
        <v>1.3026079699999998E-2</v>
      </c>
      <c r="V55" s="26">
        <f>1/$A$1*[1]PaperSectorMinusCoreVPAExp!U$135</f>
        <v>1.026241558333333E-2</v>
      </c>
      <c r="W55" s="26">
        <f>1/$A$1*[1]PaperSectorMinusCoreVPAExp!V$135</f>
        <v>7.3068208083333355E-3</v>
      </c>
      <c r="X55" s="26">
        <f>1/$A$1*[1]PaperSectorMinusCoreVPAExp!W$135</f>
        <v>9.3761001250000017E-3</v>
      </c>
      <c r="Y55" s="26">
        <f>1/$A$1*[1]PaperSectorMinusCoreVPAExp!X$135</f>
        <v>6.6210429643939403E-3</v>
      </c>
      <c r="Z55" s="26">
        <f>1/$A$1*[1]PaperSectorMinusCoreVPAExp!Y$135</f>
        <v>4.0534950385101012E-3</v>
      </c>
      <c r="AA55" s="26">
        <f>1/$A$1*[1]PaperSectorMinusCoreVPAExp!Z$135</f>
        <v>4.0534950385101012E-3</v>
      </c>
      <c r="AB55" s="26">
        <f>1/$A$1*[1]PaperSectorMinusCoreVPAExp!AA$135</f>
        <v>4.0534950385101012E-3</v>
      </c>
      <c r="AC55" s="7"/>
      <c r="AD55" s="24">
        <f>1/1000*[1]PaperSectorMinusCoreVPAExp!AB$135</f>
        <v>4.9814928613050001E-3</v>
      </c>
      <c r="AE55" s="25">
        <f>1/1000*[1]PaperSectorMinusCoreVPAExp!AC$135</f>
        <v>4.0702386935999998E-3</v>
      </c>
      <c r="AF55" s="25">
        <f>1/1000*[1]PaperSectorMinusCoreVPAExp!AD$135</f>
        <v>5.8059036239999995E-3</v>
      </c>
      <c r="AG55" s="25">
        <f>1/1000*[1]PaperSectorMinusCoreVPAExp!AE$135</f>
        <v>5.5350894255999997E-3</v>
      </c>
      <c r="AH55" s="25">
        <f>1/1000*[1]PaperSectorMinusCoreVPAExp!AF$135</f>
        <v>6.3793361744000007E-3</v>
      </c>
      <c r="AI55" s="25">
        <f>1/1000*[1]PaperSectorMinusCoreVPAExp!AG$135</f>
        <v>7.9303599374999992E-3</v>
      </c>
      <c r="AJ55" s="25">
        <f>1/1000*[1]PaperSectorMinusCoreVPAExp!AH$135</f>
        <v>6.8871355059999997E-3</v>
      </c>
      <c r="AK55" s="25">
        <f>1/1000*[1]PaperSectorMinusCoreVPAExp!AI$135</f>
        <v>9.1996662675E-3</v>
      </c>
      <c r="AL55" s="25">
        <f>1/1000*[1]PaperSectorMinusCoreVPAExp!AJ$135</f>
        <v>7.8835335948000008E-3</v>
      </c>
      <c r="AM55" s="25">
        <f>1/1000*[1]PaperSectorMinusCoreVPAExp!AK$135</f>
        <v>7.3187931652000009E-3</v>
      </c>
      <c r="AN55" s="25">
        <f>1/1000*[1]PaperSectorMinusCoreVPAExp!AL$135</f>
        <v>4.4940805776000001E-3</v>
      </c>
      <c r="AO55" s="25">
        <f>1/1000*[1]PaperSectorMinusCoreVPAExp!AM$135</f>
        <v>6.6746497439999991E-3</v>
      </c>
      <c r="AP55" s="25">
        <f>1/1000*[1]PaperSectorMinusCoreVPAExp!AN$135</f>
        <v>7.1475659551999996E-3</v>
      </c>
      <c r="AQ55" s="25">
        <f>1/1000*[1]PaperSectorMinusCoreVPAExp!AO$135</f>
        <v>5.8774082706000005E-3</v>
      </c>
      <c r="AR55" s="25">
        <f>1/1000*[1]PaperSectorMinusCoreVPAExp!AP$135</f>
        <v>4.7238537299999989E-3</v>
      </c>
      <c r="AS55" s="25">
        <f>1/1000*[1]PaperSectorMinusCoreVPAExp!AQ$135</f>
        <v>4.6238345930000001E-3</v>
      </c>
      <c r="AT55" s="25">
        <f>1/1000*[1]PaperSectorMinusCoreVPAExp!AR$135</f>
        <v>4.7192294084999996E-3</v>
      </c>
      <c r="AU55" s="25">
        <f>1/1000*[1]PaperSectorMinusCoreVPAExp!AS$135</f>
        <v>5.7475543553999987E-3</v>
      </c>
      <c r="AV55" s="25">
        <f>1/1000*[1]PaperSectorMinusCoreVPAExp!AT$135</f>
        <v>6.0175800059999998E-3</v>
      </c>
      <c r="AW55" s="25">
        <f>1/1000*[1]PaperSectorMinusCoreVPAExp!AU$135</f>
        <v>4.9728324339999999E-3</v>
      </c>
      <c r="AX55" s="25">
        <f>1/1000*[1]PaperSectorMinusCoreVPAExp!AV$135</f>
        <v>4.184180140800001E-3</v>
      </c>
      <c r="AY55" s="25">
        <f>1/1000*[1]PaperSectorMinusCoreVPAExp!AW$135</f>
        <v>4.9037592307000005E-3</v>
      </c>
      <c r="AZ55" s="25">
        <f>1/1000*[1]PaperSectorMinusCoreVPAExp!AX$135</f>
        <v>3.2209395659999994E-3</v>
      </c>
      <c r="BA55" s="25">
        <f>1/1000*[1]PaperSectorMinusCoreVPAExp!AY$135</f>
        <v>2.3810236812999998E-3</v>
      </c>
      <c r="BB55" s="25">
        <f>1/1000*[1]PaperSectorMinusCoreVPAExp!AZ$135</f>
        <v>0</v>
      </c>
      <c r="BC55" s="226">
        <f>1/1000*[1]PaperSectorMinusCoreVPAExp!BA$135</f>
        <v>0</v>
      </c>
      <c r="BD55" s="398"/>
    </row>
    <row r="56" spans="2:56">
      <c r="B56" s="23" t="s">
        <v>104</v>
      </c>
      <c r="C56" s="24">
        <f>1/$A$1*[1]PaperSectorMinusCoreVPAExp!$B$202</f>
        <v>0</v>
      </c>
      <c r="D56" s="25">
        <f>1/$A$1*[1]PaperSectorMinusCoreVPAExp!$C$202</f>
        <v>0</v>
      </c>
      <c r="E56" s="25">
        <f>1/$A$1*[1]PaperSectorMinusCoreVPAExp!$D$202</f>
        <v>0</v>
      </c>
      <c r="F56" s="25">
        <f>1/$A$1*[1]PaperSectorMinusCoreVPAExp!$E$202</f>
        <v>0</v>
      </c>
      <c r="G56" s="25">
        <f>1/$A$1*[1]PaperSectorMinusCoreVPAExp!$F$202</f>
        <v>0</v>
      </c>
      <c r="H56" s="25">
        <f>1/$A$1*[1]PaperSectorMinusCoreVPAExp!$G$202</f>
        <v>5.8201729733333339E-2</v>
      </c>
      <c r="I56" s="25">
        <f>1/$A$1*[1]PaperSectorMinusCoreVPAExp!$H$202</f>
        <v>0.11857836913888883</v>
      </c>
      <c r="J56" s="26">
        <f>1/$A$1*[1]PaperSectorMinusCoreVPAExp!$I$202</f>
        <v>0.17490581026691171</v>
      </c>
      <c r="K56" s="26">
        <f>1/$A$1*[1]PaperSectorMinusCoreVPAExp!$J$202</f>
        <v>0.22158334411666653</v>
      </c>
      <c r="L56" s="26">
        <f>1/$A$1*[1]PaperSectorMinusCoreVPAExp!K$202</f>
        <v>0.15299525111666662</v>
      </c>
      <c r="M56" s="26">
        <f>1/$A$1*[1]PaperSectorMinusCoreVPAExp!L$202</f>
        <v>0.18493416558916542</v>
      </c>
      <c r="N56" s="26">
        <f>1/$A$1*[1]PaperSectorMinusCoreVPAExp!M$202</f>
        <v>0.22356419185416662</v>
      </c>
      <c r="O56" s="26">
        <f>1/$A$1*[1]PaperSectorMinusCoreVPAExp!N$202</f>
        <v>0.18270720796808221</v>
      </c>
      <c r="P56" s="26">
        <f>1/$A$1*[1]PaperSectorMinusCoreVPAExp!O$202</f>
        <v>0.13810805071893931</v>
      </c>
      <c r="Q56" s="26">
        <f>1/$A$1*[1]PaperSectorMinusCoreVPAExp!P$202</f>
        <v>0.14082565118749998</v>
      </c>
      <c r="R56" s="26">
        <f>1/$A$1*[1]PaperSectorMinusCoreVPAExp!Q$202</f>
        <v>0.15435178545416661</v>
      </c>
      <c r="S56" s="26">
        <f>1/$A$1*[1]PaperSectorMinusCoreVPAExp!R$202</f>
        <v>0.16567435033956884</v>
      </c>
      <c r="T56" s="26">
        <f>1/$A$1*[1]PaperSectorMinusCoreVPAExp!S$202</f>
        <v>0.18687079592552186</v>
      </c>
      <c r="U56" s="26">
        <f>1/$A$1*[1]PaperSectorMinusCoreVPAExp!T$202</f>
        <v>0.1901335571972223</v>
      </c>
      <c r="V56" s="26">
        <f>1/$A$1*[1]PaperSectorMinusCoreVPAExp!U$202</f>
        <v>0.20001460655178563</v>
      </c>
      <c r="W56" s="26">
        <f>1/$A$1*[1]PaperSectorMinusCoreVPAExp!V$202</f>
        <v>0.18183588101916678</v>
      </c>
      <c r="X56" s="26">
        <f>1/$A$1*[1]PaperSectorMinusCoreVPAExp!W$202</f>
        <v>0.20469216348499994</v>
      </c>
      <c r="Y56" s="26">
        <f>1/$A$1*[1]PaperSectorMinusCoreVPAExp!X$202</f>
        <v>0.20352241069689389</v>
      </c>
      <c r="Z56" s="26">
        <f>1/$A$1*[1]PaperSectorMinusCoreVPAExp!Y$202</f>
        <v>0.15437192803888886</v>
      </c>
      <c r="AA56" s="26">
        <f>1/$A$1*[1]PaperSectorMinusCoreVPAExp!Z$202</f>
        <v>0.15437192803888886</v>
      </c>
      <c r="AB56" s="26">
        <f>1/$A$1*[1]PaperSectorMinusCoreVPAExp!AA$202</f>
        <v>0.15437192803888886</v>
      </c>
      <c r="AC56" s="7"/>
      <c r="AD56" s="24">
        <f>1/1000*[1]PaperSectorMinusCoreVPAExp!AB$202</f>
        <v>0</v>
      </c>
      <c r="AE56" s="25">
        <f>1/1000*[1]PaperSectorMinusCoreVPAExp!AC$202</f>
        <v>0</v>
      </c>
      <c r="AF56" s="25">
        <f>1/1000*[1]PaperSectorMinusCoreVPAExp!AD$202</f>
        <v>0</v>
      </c>
      <c r="AG56" s="25">
        <f>1/1000*[1]PaperSectorMinusCoreVPAExp!AE$202</f>
        <v>0</v>
      </c>
      <c r="AH56" s="25">
        <f>1/1000*[1]PaperSectorMinusCoreVPAExp!AF$202</f>
        <v>0</v>
      </c>
      <c r="AI56" s="25">
        <f>1/1000*[1]PaperSectorMinusCoreVPAExp!AG$202</f>
        <v>1.59827324943E-2</v>
      </c>
      <c r="AJ56" s="25">
        <f>1/1000*[1]PaperSectorMinusCoreVPAExp!AH$202</f>
        <v>2.9448748230000002E-2</v>
      </c>
      <c r="AK56" s="25">
        <f>1/1000*[1]PaperSectorMinusCoreVPAExp!AI$202</f>
        <v>4.9336999534999995E-2</v>
      </c>
      <c r="AL56" s="25">
        <f>1/1000*[1]PaperSectorMinusCoreVPAExp!AJ$202</f>
        <v>6.2354017391600007E-2</v>
      </c>
      <c r="AM56" s="25">
        <f>1/1000*[1]PaperSectorMinusCoreVPAExp!AK$202</f>
        <v>4.1041857494000002E-2</v>
      </c>
      <c r="AN56" s="25">
        <f>1/1000*[1]PaperSectorMinusCoreVPAExp!AL$202</f>
        <v>4.1962603491900001E-2</v>
      </c>
      <c r="AO56" s="25">
        <f>1/1000*[1]PaperSectorMinusCoreVPAExp!AM$202</f>
        <v>5.5263552576000005E-2</v>
      </c>
      <c r="AP56" s="25">
        <f>1/1000*[1]PaperSectorMinusCoreVPAExp!AN$202</f>
        <v>4.2227849223999997E-2</v>
      </c>
      <c r="AQ56" s="25">
        <f>1/1000*[1]PaperSectorMinusCoreVPAExp!AO$202</f>
        <v>3.7549832150699999E-2</v>
      </c>
      <c r="AR56" s="25">
        <f>1/1000*[1]PaperSectorMinusCoreVPAExp!AP$202</f>
        <v>3.6765947886999994E-2</v>
      </c>
      <c r="AS56" s="25">
        <f>1/1000*[1]PaperSectorMinusCoreVPAExp!AQ$202</f>
        <v>3.5777539458499992E-2</v>
      </c>
      <c r="AT56" s="25">
        <f>1/1000*[1]PaperSectorMinusCoreVPAExp!AR$202</f>
        <v>3.8165931924199994E-2</v>
      </c>
      <c r="AU56" s="25">
        <f>1/1000*[1]PaperSectorMinusCoreVPAExp!AS$202</f>
        <v>4.2713309681899986E-2</v>
      </c>
      <c r="AV56" s="25">
        <f>1/1000*[1]PaperSectorMinusCoreVPAExp!AT$202</f>
        <v>4.1012714547999998E-2</v>
      </c>
      <c r="AW56" s="25">
        <f>1/1000*[1]PaperSectorMinusCoreVPAExp!AU$202</f>
        <v>4.6328485682999999E-2</v>
      </c>
      <c r="AX56" s="25">
        <f>1/1000*[1]PaperSectorMinusCoreVPAExp!AV$202</f>
        <v>3.96222189736E-2</v>
      </c>
      <c r="AY56" s="25">
        <f>1/1000*[1]PaperSectorMinusCoreVPAExp!AW$202</f>
        <v>5.43677681092E-2</v>
      </c>
      <c r="AZ56" s="25">
        <f>1/1000*[1]PaperSectorMinusCoreVPAExp!AX$202</f>
        <v>7.3460387402999983E-2</v>
      </c>
      <c r="BA56" s="25">
        <f>1/1000*[1]PaperSectorMinusCoreVPAExp!AY$202</f>
        <v>4.7556840202299999E-2</v>
      </c>
      <c r="BB56" s="25">
        <f>1/1000*[1]PaperSectorMinusCoreVPAExp!AZ$202</f>
        <v>0</v>
      </c>
      <c r="BC56" s="226">
        <f>1/1000*[1]PaperSectorMinusCoreVPAExp!BA$202</f>
        <v>0</v>
      </c>
      <c r="BD56" s="398"/>
    </row>
    <row r="57" spans="2:56">
      <c r="B57" s="23" t="s">
        <v>74</v>
      </c>
      <c r="C57" s="24">
        <f>1/$A$1*[1]PaperSectorMinusCoreVPAExp!$B$244</f>
        <v>5.1380941450980391E-2</v>
      </c>
      <c r="D57" s="25">
        <f>1/$A$1*[1]PaperSectorMinusCoreVPAExp!$C$244</f>
        <v>6.636307966388888E-2</v>
      </c>
      <c r="E57" s="25">
        <f>1/$A$1*[1]PaperSectorMinusCoreVPAExp!$D$244</f>
        <v>9.0156413766666652E-2</v>
      </c>
      <c r="F57" s="25">
        <f>1/$A$1*[1]PaperSectorMinusCoreVPAExp!$E$244</f>
        <v>6.1081214330555557E-2</v>
      </c>
      <c r="G57" s="25">
        <f>1/$A$1*[1]PaperSectorMinusCoreVPAExp!$F$244</f>
        <v>6.8157258808333357E-2</v>
      </c>
      <c r="H57" s="25">
        <f>1/$A$1*[1]PaperSectorMinusCoreVPAExp!$G$244</f>
        <v>0.10899750447499999</v>
      </c>
      <c r="I57" s="25">
        <f>1/$A$1*[1]PaperSectorMinusCoreVPAExp!$H$244</f>
        <v>0.12820650799999991</v>
      </c>
      <c r="J57" s="26">
        <f>1/$A$1*[1]PaperSectorMinusCoreVPAExp!$I$244</f>
        <v>0.15847221946421561</v>
      </c>
      <c r="K57" s="26">
        <f>1/$A$1*[1]PaperSectorMinusCoreVPAExp!$J$244</f>
        <v>0.16645171963333336</v>
      </c>
      <c r="L57" s="26">
        <f>1/$A$1*[1]PaperSectorMinusCoreVPAExp!K$244</f>
        <v>0.12305879452499997</v>
      </c>
      <c r="M57" s="26">
        <f>1/$A$1*[1]PaperSectorMinusCoreVPAExp!L$244</f>
        <v>0.13333420488481648</v>
      </c>
      <c r="N57" s="26">
        <f>1/$A$1*[1]PaperSectorMinusCoreVPAExp!M$244</f>
        <v>0.12551516174722219</v>
      </c>
      <c r="O57" s="26">
        <f>1/$A$1*[1]PaperSectorMinusCoreVPAExp!N$244</f>
        <v>0.15239802345131578</v>
      </c>
      <c r="P57" s="26">
        <f>1/$A$1*[1]PaperSectorMinusCoreVPAExp!O$244</f>
        <v>0.13397947036893942</v>
      </c>
      <c r="Q57" s="26">
        <f>1/$A$1*[1]PaperSectorMinusCoreVPAExp!P$244</f>
        <v>0.11824372272499994</v>
      </c>
      <c r="R57" s="26">
        <f>1/$A$1*[1]PaperSectorMinusCoreVPAExp!Q$244</f>
        <v>9.7422641716666647E-2</v>
      </c>
      <c r="S57" s="26">
        <f>1/$A$1*[1]PaperSectorMinusCoreVPAExp!R$244</f>
        <v>9.0473422996153852E-2</v>
      </c>
      <c r="T57" s="26">
        <f>1/$A$1*[1]PaperSectorMinusCoreVPAExp!S$244</f>
        <v>7.1356346653030284E-2</v>
      </c>
      <c r="U57" s="26">
        <f>1/$A$1*[1]PaperSectorMinusCoreVPAExp!T$244</f>
        <v>0.11699662304999998</v>
      </c>
      <c r="V57" s="26">
        <f>1/$A$1*[1]PaperSectorMinusCoreVPAExp!U$244</f>
        <v>0.13280130062916662</v>
      </c>
      <c r="W57" s="26">
        <f>1/$A$1*[1]PaperSectorMinusCoreVPAExp!V$244</f>
        <v>0.14474858867916662</v>
      </c>
      <c r="X57" s="26">
        <f>1/$A$1*[1]PaperSectorMinusCoreVPAExp!W$244</f>
        <v>0.17649206085833333</v>
      </c>
      <c r="Y57" s="26">
        <f>1/$A$1*[1]PaperSectorMinusCoreVPAExp!X$244</f>
        <v>8.3449344120833338E-2</v>
      </c>
      <c r="Z57" s="26">
        <f>1/$A$1*[1]PaperSectorMinusCoreVPAExp!Y$244</f>
        <v>7.9743336268218945E-2</v>
      </c>
      <c r="AA57" s="26">
        <f>1/$A$1*[1]PaperSectorMinusCoreVPAExp!Z$244</f>
        <v>7.9743336268218945E-2</v>
      </c>
      <c r="AB57" s="26">
        <f>1/$A$1*[1]PaperSectorMinusCoreVPAExp!AA$244</f>
        <v>7.9743336268218945E-2</v>
      </c>
      <c r="AC57" s="7"/>
      <c r="AD57" s="24">
        <f>1/1000*[1]PaperSectorMinusCoreVPAExp!AB$244</f>
        <v>1.6880883113517001E-2</v>
      </c>
      <c r="AE57" s="25">
        <f>1/1000*[1]PaperSectorMinusCoreVPAExp!AC$244</f>
        <v>2.0785263024399994E-2</v>
      </c>
      <c r="AF57" s="25">
        <f>1/1000*[1]PaperSectorMinusCoreVPAExp!AD$244</f>
        <v>2.5708818667199995E-2</v>
      </c>
      <c r="AG57" s="25">
        <f>1/1000*[1]PaperSectorMinusCoreVPAExp!AE$244</f>
        <v>2.4175273382400001E-2</v>
      </c>
      <c r="AH57" s="25">
        <f>1/1000*[1]PaperSectorMinusCoreVPAExp!AF$244</f>
        <v>3.1239116771099997E-2</v>
      </c>
      <c r="AI57" s="25">
        <f>1/1000*[1]PaperSectorMinusCoreVPAExp!AG$244</f>
        <v>4.5270479997599991E-2</v>
      </c>
      <c r="AJ57" s="25">
        <f>1/1000*[1]PaperSectorMinusCoreVPAExp!AH$244</f>
        <v>5.5635762815599996E-2</v>
      </c>
      <c r="AK57" s="25">
        <f>1/1000*[1]PaperSectorMinusCoreVPAExp!AI$244</f>
        <v>7.0400832130499996E-2</v>
      </c>
      <c r="AL57" s="25">
        <f>1/1000*[1]PaperSectorMinusCoreVPAExp!AJ$244</f>
        <v>7.9185952606000004E-2</v>
      </c>
      <c r="AM57" s="25">
        <f>1/1000*[1]PaperSectorMinusCoreVPAExp!AK$244</f>
        <v>5.5109093366799998E-2</v>
      </c>
      <c r="AN57" s="25">
        <f>1/1000*[1]PaperSectorMinusCoreVPAExp!AL$244</f>
        <v>4.9470163230600002E-2</v>
      </c>
      <c r="AO57" s="25">
        <f>1/1000*[1]PaperSectorMinusCoreVPAExp!AM$244</f>
        <v>5.2341666623999986E-2</v>
      </c>
      <c r="AP57" s="25">
        <f>1/1000*[1]PaperSectorMinusCoreVPAExp!AN$244</f>
        <v>5.9218093246400004E-2</v>
      </c>
      <c r="AQ57" s="25">
        <f>1/1000*[1]PaperSectorMinusCoreVPAExp!AO$244</f>
        <v>5.8591263100500002E-2</v>
      </c>
      <c r="AR57" s="25">
        <f>1/1000*[1]PaperSectorMinusCoreVPAExp!AP$244</f>
        <v>3.9973155461500001E-2</v>
      </c>
      <c r="AS57" s="25">
        <f>1/1000*[1]PaperSectorMinusCoreVPAExp!AQ$244</f>
        <v>2.5797408329000002E-2</v>
      </c>
      <c r="AT57" s="25">
        <f>1/1000*[1]PaperSectorMinusCoreVPAExp!AR$244</f>
        <v>2.4498898154800001E-2</v>
      </c>
      <c r="AU57" s="25">
        <f>1/1000*[1]PaperSectorMinusCoreVPAExp!AS$244</f>
        <v>2.4526669295699997E-2</v>
      </c>
      <c r="AV57" s="25">
        <f>1/1000*[1]PaperSectorMinusCoreVPAExp!AT$244</f>
        <v>2.700436808E-2</v>
      </c>
      <c r="AW57" s="25">
        <f>1/1000*[1]PaperSectorMinusCoreVPAExp!AU$244</f>
        <v>4.1221683803499998E-2</v>
      </c>
      <c r="AX57" s="25">
        <f>1/1000*[1]PaperSectorMinusCoreVPAExp!AV$244</f>
        <v>4.0766938666800007E-2</v>
      </c>
      <c r="AY57" s="25">
        <f>1/1000*[1]PaperSectorMinusCoreVPAExp!AW$244</f>
        <v>5.5842707365699996E-2</v>
      </c>
      <c r="AZ57" s="25">
        <f>1/1000*[1]PaperSectorMinusCoreVPAExp!AX$244</f>
        <v>3.7888226765999997E-2</v>
      </c>
      <c r="BA57" s="25">
        <f>1/1000*[1]PaperSectorMinusCoreVPAExp!AY$244</f>
        <v>2.9832585821499998E-2</v>
      </c>
      <c r="BB57" s="25">
        <f>1/1000*[1]PaperSectorMinusCoreVPAExp!AZ$244</f>
        <v>0</v>
      </c>
      <c r="BC57" s="226">
        <f>1/1000*[1]PaperSectorMinusCoreVPAExp!BA$244</f>
        <v>0</v>
      </c>
      <c r="BD57" s="398"/>
    </row>
    <row r="58" spans="2:56">
      <c r="B58" s="27" t="s">
        <v>15</v>
      </c>
      <c r="C58" s="31">
        <f t="shared" ref="C58:AB58" si="12">SUM(C53:C53)-SUM(C54:C57)</f>
        <v>2.9666151495098131E-3</v>
      </c>
      <c r="D58" s="32">
        <f t="shared" si="12"/>
        <v>4.9320040111111157E-3</v>
      </c>
      <c r="E58" s="32">
        <f t="shared" si="12"/>
        <v>8.4758915500000032E-3</v>
      </c>
      <c r="F58" s="32">
        <f t="shared" si="12"/>
        <v>7.0954601085470026E-3</v>
      </c>
      <c r="G58" s="32">
        <f t="shared" si="12"/>
        <v>8.4869088491666633E-2</v>
      </c>
      <c r="H58" s="32">
        <f t="shared" si="12"/>
        <v>5.0858144983333353E-2</v>
      </c>
      <c r="I58" s="32">
        <f t="shared" si="12"/>
        <v>2.3584893013888941E-2</v>
      </c>
      <c r="J58" s="33">
        <f t="shared" si="12"/>
        <v>2.2229885820833295E-2</v>
      </c>
      <c r="K58" s="33">
        <f t="shared" si="12"/>
        <v>3.3233315258333285E-2</v>
      </c>
      <c r="L58" s="33">
        <f t="shared" si="12"/>
        <v>2.0743743425000016E-2</v>
      </c>
      <c r="M58" s="33">
        <f t="shared" si="12"/>
        <v>2.5953190917458513E-2</v>
      </c>
      <c r="N58" s="33">
        <f t="shared" si="12"/>
        <v>2.7149449627777766E-2</v>
      </c>
      <c r="O58" s="33">
        <f t="shared" si="12"/>
        <v>2.7266118186642707E-2</v>
      </c>
      <c r="P58" s="33">
        <f t="shared" si="12"/>
        <v>2.16035936131313E-2</v>
      </c>
      <c r="Q58" s="33">
        <f t="shared" si="12"/>
        <v>1.9777834287499962E-2</v>
      </c>
      <c r="R58" s="33">
        <f t="shared" si="12"/>
        <v>2.1608166500000026E-2</v>
      </c>
      <c r="S58" s="33">
        <f t="shared" si="12"/>
        <v>1.6443229633974377E-2</v>
      </c>
      <c r="T58" s="33">
        <f t="shared" si="12"/>
        <v>1.7463690196666604E-2</v>
      </c>
      <c r="U58" s="33">
        <f t="shared" si="12"/>
        <v>2.3351905583333332E-2</v>
      </c>
      <c r="V58" s="33">
        <f t="shared" si="12"/>
        <v>2.5439421648809524E-2</v>
      </c>
      <c r="W58" s="33">
        <f t="shared" si="12"/>
        <v>2.6558045066666702E-2</v>
      </c>
      <c r="X58" s="33">
        <f t="shared" si="12"/>
        <v>2.9635935043484829E-2</v>
      </c>
      <c r="Y58" s="33">
        <f t="shared" si="12"/>
        <v>2.410125583488093E-2</v>
      </c>
      <c r="Z58" s="33">
        <f t="shared" si="12"/>
        <v>1.7852185882765104E-2</v>
      </c>
      <c r="AA58" s="33">
        <f t="shared" si="12"/>
        <v>1.7852185882765104E-2</v>
      </c>
      <c r="AB58" s="33">
        <f t="shared" si="12"/>
        <v>1.7852185882765104E-2</v>
      </c>
      <c r="AC58" s="7"/>
      <c r="AD58" s="31">
        <f t="shared" ref="AD58:BC58" si="13">SUM(AD53:AD53)-SUM(AD54:AD57)</f>
        <v>1.4814900298079983E-3</v>
      </c>
      <c r="AE58" s="32">
        <f t="shared" si="13"/>
        <v>2.1943650872000009E-3</v>
      </c>
      <c r="AF58" s="32">
        <f t="shared" si="13"/>
        <v>3.8050565759999988E-3</v>
      </c>
      <c r="AG58" s="32">
        <f t="shared" si="13"/>
        <v>4.1726449968000068E-3</v>
      </c>
      <c r="AH58" s="32">
        <f t="shared" si="13"/>
        <v>2.8673316777700006E-2</v>
      </c>
      <c r="AI58" s="32">
        <f t="shared" si="13"/>
        <v>1.6495305426599993E-2</v>
      </c>
      <c r="AJ58" s="32">
        <f t="shared" si="13"/>
        <v>1.1176052909600012E-2</v>
      </c>
      <c r="AK58" s="32">
        <f t="shared" si="13"/>
        <v>1.3426277303500017E-2</v>
      </c>
      <c r="AL58" s="32">
        <f t="shared" si="13"/>
        <v>2.0588376063999991E-2</v>
      </c>
      <c r="AM58" s="32">
        <f t="shared" si="13"/>
        <v>1.8276049057199983E-2</v>
      </c>
      <c r="AN58" s="32">
        <f t="shared" si="13"/>
        <v>1.8424310808599992E-2</v>
      </c>
      <c r="AO58" s="32">
        <f t="shared" si="13"/>
        <v>1.8899263343999995E-2</v>
      </c>
      <c r="AP58" s="32">
        <f t="shared" si="13"/>
        <v>1.7546259209599985E-2</v>
      </c>
      <c r="AQ58" s="32">
        <f t="shared" si="13"/>
        <v>1.5892255767899988E-2</v>
      </c>
      <c r="AR58" s="32">
        <f t="shared" si="13"/>
        <v>1.3698801180000011E-2</v>
      </c>
      <c r="AS58" s="32">
        <f t="shared" si="13"/>
        <v>1.2450288644499999E-2</v>
      </c>
      <c r="AT58" s="32">
        <f t="shared" si="13"/>
        <v>1.1563173291200005E-2</v>
      </c>
      <c r="AU58" s="32">
        <f t="shared" si="13"/>
        <v>1.5316597996700015E-2</v>
      </c>
      <c r="AV58" s="32">
        <f t="shared" si="13"/>
        <v>1.7496155976000016E-2</v>
      </c>
      <c r="AW58" s="32">
        <f t="shared" si="13"/>
        <v>1.961220704000001E-2</v>
      </c>
      <c r="AX58" s="32">
        <f t="shared" si="13"/>
        <v>1.8842575285800023E-2</v>
      </c>
      <c r="AY58" s="32">
        <f t="shared" si="13"/>
        <v>2.4642064243699996E-2</v>
      </c>
      <c r="AZ58" s="32">
        <f t="shared" si="13"/>
        <v>2.4015230811000016E-2</v>
      </c>
      <c r="BA58" s="32">
        <f t="shared" si="13"/>
        <v>2.5455848900899983E-2</v>
      </c>
      <c r="BB58" s="32">
        <f t="shared" si="13"/>
        <v>0</v>
      </c>
      <c r="BC58" s="237">
        <f t="shared" si="13"/>
        <v>0</v>
      </c>
      <c r="BD58" s="398"/>
    </row>
    <row r="59" spans="2:56" ht="17.149999999999999" customHeight="1">
      <c r="B59" s="53" t="s">
        <v>111</v>
      </c>
      <c r="C59" s="120">
        <f t="shared" ref="C59:AB59" si="14">C5-SUM(C6,C11,C15,C20,C27,C47,C53)</f>
        <v>1.320872465625003</v>
      </c>
      <c r="D59" s="117">
        <f t="shared" si="14"/>
        <v>1.3372705842972152</v>
      </c>
      <c r="E59" s="117">
        <f t="shared" si="14"/>
        <v>1.4072788450166733</v>
      </c>
      <c r="F59" s="117">
        <f t="shared" si="14"/>
        <v>1.3384670671606855</v>
      </c>
      <c r="G59" s="117">
        <f t="shared" si="14"/>
        <v>1.4610931089833272</v>
      </c>
      <c r="H59" s="117">
        <f t="shared" si="14"/>
        <v>1.5496298413333349</v>
      </c>
      <c r="I59" s="117">
        <f t="shared" si="14"/>
        <v>1.5772164350416702</v>
      </c>
      <c r="J59" s="118">
        <f t="shared" si="14"/>
        <v>1.7326176012777772</v>
      </c>
      <c r="K59" s="118">
        <f t="shared" si="14"/>
        <v>1.5541609117083368</v>
      </c>
      <c r="L59" s="118">
        <f t="shared" si="14"/>
        <v>1.4671193825444284</v>
      </c>
      <c r="M59" s="118">
        <f t="shared" si="14"/>
        <v>1.6552209823224651</v>
      </c>
      <c r="N59" s="118">
        <f t="shared" si="14"/>
        <v>1.517290073382334</v>
      </c>
      <c r="O59" s="118">
        <f t="shared" si="14"/>
        <v>1.6975175911970553</v>
      </c>
      <c r="P59" s="118">
        <f t="shared" si="14"/>
        <v>1.5134943347911616</v>
      </c>
      <c r="Q59" s="118">
        <f t="shared" si="14"/>
        <v>1.5787928569484961</v>
      </c>
      <c r="R59" s="118">
        <f t="shared" si="14"/>
        <v>1.6654151736652842</v>
      </c>
      <c r="S59" s="118">
        <f t="shared" si="14"/>
        <v>1.6625067431806571</v>
      </c>
      <c r="T59" s="118">
        <f t="shared" si="14"/>
        <v>1.5782270212849312</v>
      </c>
      <c r="U59" s="118">
        <f t="shared" si="14"/>
        <v>1.193366695596751</v>
      </c>
      <c r="V59" s="118">
        <f t="shared" si="14"/>
        <v>1.2080252712238106</v>
      </c>
      <c r="W59" s="118">
        <f t="shared" si="14"/>
        <v>1.0853179150516752</v>
      </c>
      <c r="X59" s="118">
        <f t="shared" si="14"/>
        <v>1.1369962462907068</v>
      </c>
      <c r="Y59" s="118">
        <f t="shared" si="14"/>
        <v>0.99442450215319944</v>
      </c>
      <c r="Z59" s="118">
        <f t="shared" si="14"/>
        <v>0.81104953292243032</v>
      </c>
      <c r="AA59" s="118">
        <f t="shared" si="14"/>
        <v>0.81104953292243032</v>
      </c>
      <c r="AB59" s="118">
        <f t="shared" si="14"/>
        <v>0.81104953292243032</v>
      </c>
      <c r="AC59" s="7"/>
      <c r="AD59" s="57">
        <f t="shared" ref="AD59:BC59" si="15">AD5-SUM(AD6,AD11,AD15,AD20,AD27,AD47,AD53)</f>
        <v>0.36891384082303569</v>
      </c>
      <c r="AE59" s="55">
        <f t="shared" si="15"/>
        <v>0.36892778589599784</v>
      </c>
      <c r="AF59" s="55">
        <f t="shared" si="15"/>
        <v>0.40568707164960127</v>
      </c>
      <c r="AG59" s="55">
        <f t="shared" si="15"/>
        <v>0.43535682537760145</v>
      </c>
      <c r="AH59" s="55">
        <f t="shared" si="15"/>
        <v>0.51396457559020092</v>
      </c>
      <c r="AI59" s="55">
        <f t="shared" si="15"/>
        <v>0.53794837097429937</v>
      </c>
      <c r="AJ59" s="55">
        <f t="shared" si="15"/>
        <v>0.56891180376920136</v>
      </c>
      <c r="AK59" s="55">
        <f t="shared" si="15"/>
        <v>0.65424443431849699</v>
      </c>
      <c r="AL59" s="55">
        <f t="shared" si="15"/>
        <v>0.68052086766039643</v>
      </c>
      <c r="AM59" s="55">
        <f t="shared" si="15"/>
        <v>0.5881820731644023</v>
      </c>
      <c r="AN59" s="55">
        <f t="shared" si="15"/>
        <v>0.6424190115695998</v>
      </c>
      <c r="AO59" s="55">
        <f t="shared" si="15"/>
        <v>0.68235407923199709</v>
      </c>
      <c r="AP59" s="55">
        <f t="shared" si="15"/>
        <v>0.68235154079839866</v>
      </c>
      <c r="AQ59" s="55">
        <f t="shared" si="15"/>
        <v>0.66735894919709882</v>
      </c>
      <c r="AR59" s="55">
        <f t="shared" si="15"/>
        <v>0.90336379229999864</v>
      </c>
      <c r="AS59" s="55">
        <f t="shared" si="15"/>
        <v>0.70827868680800066</v>
      </c>
      <c r="AT59" s="55">
        <f t="shared" si="15"/>
        <v>0.69460571233950219</v>
      </c>
      <c r="AU59" s="55">
        <f t="shared" si="15"/>
        <v>0.69236270604929917</v>
      </c>
      <c r="AV59" s="55">
        <f t="shared" si="15"/>
        <v>0.72497266358999912</v>
      </c>
      <c r="AW59" s="55">
        <f t="shared" si="15"/>
        <v>0.51174308602999652</v>
      </c>
      <c r="AX59" s="55">
        <f t="shared" si="15"/>
        <v>0.48490309801959874</v>
      </c>
      <c r="AY59" s="55">
        <f t="shared" si="15"/>
        <v>0.54676624300700372</v>
      </c>
      <c r="AZ59" s="55">
        <f t="shared" si="15"/>
        <v>0.59972497767000199</v>
      </c>
      <c r="BA59" s="55">
        <f t="shared" si="15"/>
        <v>0.42238157224890305</v>
      </c>
      <c r="BB59" s="55">
        <f t="shared" si="15"/>
        <v>0</v>
      </c>
      <c r="BC59" s="242">
        <f t="shared" si="15"/>
        <v>0</v>
      </c>
      <c r="BD59" s="398"/>
    </row>
    <row r="60" spans="2:56">
      <c r="B60" s="23" t="s">
        <v>19</v>
      </c>
      <c r="C60" s="24">
        <f>1/$A$1*[1]PaperSectorMinusCoreVPAExp!$B$15</f>
        <v>7.0389501823529418E-2</v>
      </c>
      <c r="D60" s="25">
        <f>1/$A$1*[1]PaperSectorMinusCoreVPAExp!$C$15</f>
        <v>5.5649407391666676E-2</v>
      </c>
      <c r="E60" s="25">
        <f>1/$A$1*[1]PaperSectorMinusCoreVPAExp!$D$15</f>
        <v>5.5881966641666642E-2</v>
      </c>
      <c r="F60" s="25">
        <f>1/$A$1*[1]PaperSectorMinusCoreVPAExp!$E$15</f>
        <v>6.348195837756411E-2</v>
      </c>
      <c r="G60" s="25">
        <f>1/$A$1*[1]PaperSectorMinusCoreVPAExp!$F$15</f>
        <v>0.12148013011666661</v>
      </c>
      <c r="H60" s="25">
        <f>1/$A$1*[1]PaperSectorMinusCoreVPAExp!$G$15</f>
        <v>9.7829071416666649E-2</v>
      </c>
      <c r="I60" s="25">
        <f>1/$A$1*[1]PaperSectorMinusCoreVPAExp!$H$15</f>
        <v>8.6898358125000033E-2</v>
      </c>
      <c r="J60" s="26">
        <f>1/$A$1*[1]PaperSectorMinusCoreVPAExp!$I$15</f>
        <v>6.7560845608333323E-2</v>
      </c>
      <c r="K60" s="26">
        <f>1/$A$1*[1]PaperSectorMinusCoreVPAExp!$J$15</f>
        <v>7.5684532349999972E-2</v>
      </c>
      <c r="L60" s="26">
        <f>1/$A$1*[1]PaperSectorMinusCoreVPAExp!K$15</f>
        <v>6.1718614833333373E-2</v>
      </c>
      <c r="M60" s="26">
        <f>1/$A$1*[1]PaperSectorMinusCoreVPAExp!L$15</f>
        <v>6.4489696695374549E-2</v>
      </c>
      <c r="N60" s="26">
        <f>1/$A$1*[1]PaperSectorMinusCoreVPAExp!M$15</f>
        <v>4.206608474444444E-2</v>
      </c>
      <c r="O60" s="26">
        <f>1/$A$1*[1]PaperSectorMinusCoreVPAExp!N$15</f>
        <v>6.51079527976276E-2</v>
      </c>
      <c r="P60" s="26">
        <f>1/$A$1*[1]PaperSectorMinusCoreVPAExp!O$15</f>
        <v>8.0923529173989858E-2</v>
      </c>
      <c r="Q60" s="26">
        <f>1/$A$1*[1]PaperSectorMinusCoreVPAExp!P$15</f>
        <v>0.10374673464166667</v>
      </c>
      <c r="R60" s="26">
        <f>1/$A$1*[1]PaperSectorMinusCoreVPAExp!Q$15</f>
        <v>0.13721976052083332</v>
      </c>
      <c r="S60" s="26">
        <f>1/$A$1*[1]PaperSectorMinusCoreVPAExp!R$15</f>
        <v>0.13874817459621211</v>
      </c>
      <c r="T60" s="26">
        <f>1/$A$1*[1]PaperSectorMinusCoreVPAExp!S$15</f>
        <v>0.14516906893914136</v>
      </c>
      <c r="U60" s="26">
        <f>1/$A$1*[1]PaperSectorMinusCoreVPAExp!T$15</f>
        <v>5.2804898088888878E-2</v>
      </c>
      <c r="V60" s="26">
        <f>1/$A$1*[1]PaperSectorMinusCoreVPAExp!U$15</f>
        <v>7.7335647279166669E-2</v>
      </c>
      <c r="W60" s="26">
        <f>1/$A$1*[1]PaperSectorMinusCoreVPAExp!V$15</f>
        <v>3.1269872275000006E-2</v>
      </c>
      <c r="X60" s="26">
        <f>1/$A$1*[1]PaperSectorMinusCoreVPAExp!W$15</f>
        <v>3.9063333749999977E-2</v>
      </c>
      <c r="Y60" s="26">
        <f>1/$A$1*[1]PaperSectorMinusCoreVPAExp!X$15</f>
        <v>7.5697784764438544E-2</v>
      </c>
      <c r="Z60" s="26">
        <f>1/$A$1*[1]PaperSectorMinusCoreVPAExp!Y$15</f>
        <v>4.5978855058775248E-2</v>
      </c>
      <c r="AA60" s="26">
        <f>1/$A$1*[1]PaperSectorMinusCoreVPAExp!Z$15</f>
        <v>4.5978855058775248E-2</v>
      </c>
      <c r="AB60" s="26">
        <f>1/$A$1*[1]PaperSectorMinusCoreVPAExp!AA$15</f>
        <v>4.5978855058775248E-2</v>
      </c>
      <c r="AC60" s="7"/>
      <c r="AD60" s="24">
        <f>1/1000*[1]PaperSectorMinusCoreVPAExp!AB$15</f>
        <v>1.9660827090471001E-2</v>
      </c>
      <c r="AE60" s="25">
        <f>1/1000*[1]PaperSectorMinusCoreVPAExp!AC$15</f>
        <v>1.4163874593599997E-2</v>
      </c>
      <c r="AF60" s="25">
        <f>1/1000*[1]PaperSectorMinusCoreVPAExp!AD$15</f>
        <v>1.4320374432E-2</v>
      </c>
      <c r="AG60" s="25">
        <f>1/1000*[1]PaperSectorMinusCoreVPAExp!AE$15</f>
        <v>1.8148035035199999E-2</v>
      </c>
      <c r="AH60" s="25">
        <f>1/1000*[1]PaperSectorMinusCoreVPAExp!AF$15</f>
        <v>4.0233890768400005E-2</v>
      </c>
      <c r="AI60" s="25">
        <f>1/1000*[1]PaperSectorMinusCoreVPAExp!AG$15</f>
        <v>3.62533676076E-2</v>
      </c>
      <c r="AJ60" s="25">
        <f>1/1000*[1]PaperSectorMinusCoreVPAExp!AH$15</f>
        <v>3.24136517564E-2</v>
      </c>
      <c r="AK60" s="25">
        <f>1/1000*[1]PaperSectorMinusCoreVPAExp!AI$15</f>
        <v>2.8826271959000001E-2</v>
      </c>
      <c r="AL60" s="25">
        <f>1/1000*[1]PaperSectorMinusCoreVPAExp!AJ$15</f>
        <v>3.0297388666399999E-2</v>
      </c>
      <c r="AM60" s="25">
        <f>1/1000*[1]PaperSectorMinusCoreVPAExp!AK$15</f>
        <v>2.5467706202400003E-2</v>
      </c>
      <c r="AN60" s="25">
        <f>1/1000*[1]PaperSectorMinusCoreVPAExp!AL$15</f>
        <v>2.5002747073800003E-2</v>
      </c>
      <c r="AO60" s="25">
        <f>1/1000*[1]PaperSectorMinusCoreVPAExp!AM$15</f>
        <v>2.1461643023999999E-2</v>
      </c>
      <c r="AP60" s="25">
        <f>1/1000*[1]PaperSectorMinusCoreVPAExp!AN$15</f>
        <v>2.5662282993599999E-2</v>
      </c>
      <c r="AQ60" s="25">
        <f>1/1000*[1]PaperSectorMinusCoreVPAExp!AO$15</f>
        <v>2.8359968499E-2</v>
      </c>
      <c r="AR60" s="25">
        <f>1/1000*[1]PaperSectorMinusCoreVPAExp!AP$15</f>
        <v>2.9463963216500001E-2</v>
      </c>
      <c r="AS60" s="25">
        <f>1/1000*[1]PaperSectorMinusCoreVPAExp!AQ$15</f>
        <v>3.1474156203000002E-2</v>
      </c>
      <c r="AT60" s="25">
        <f>1/1000*[1]PaperSectorMinusCoreVPAExp!AR$15</f>
        <v>3.13727549031E-2</v>
      </c>
      <c r="AU60" s="25">
        <f>1/1000*[1]PaperSectorMinusCoreVPAExp!AS$15</f>
        <v>3.3989825026299998E-2</v>
      </c>
      <c r="AV60" s="25">
        <f>1/1000*[1]PaperSectorMinusCoreVPAExp!AT$15</f>
        <v>3.5533312699000001E-2</v>
      </c>
      <c r="AW60" s="25">
        <f>1/1000*[1]PaperSectorMinusCoreVPAExp!AU$15</f>
        <v>2.3496294378E-2</v>
      </c>
      <c r="AX60" s="25">
        <f>1/1000*[1]PaperSectorMinusCoreVPAExp!AV$15</f>
        <v>1.29222157368E-2</v>
      </c>
      <c r="AY60" s="25">
        <f>1/1000*[1]PaperSectorMinusCoreVPAExp!AW$15</f>
        <v>1.6101107491200001E-2</v>
      </c>
      <c r="AZ60" s="25">
        <f>1/1000*[1]PaperSectorMinusCoreVPAExp!AX$15</f>
        <v>2.4895822067999999E-2</v>
      </c>
      <c r="BA60" s="25">
        <f>1/1000*[1]PaperSectorMinusCoreVPAExp!AY$15</f>
        <v>1.4065400099299998E-2</v>
      </c>
      <c r="BB60" s="25">
        <f>1/1000*[1]PaperSectorMinusCoreVPAExp!AZ$15</f>
        <v>0</v>
      </c>
      <c r="BC60" s="226">
        <f>1/1000*[1]PaperSectorMinusCoreVPAExp!BA$15</f>
        <v>0</v>
      </c>
      <c r="BD60" s="398"/>
    </row>
    <row r="61" spans="2:56">
      <c r="B61" s="23" t="s">
        <v>68</v>
      </c>
      <c r="C61" s="24">
        <f>1/$A$1*[1]PaperSectorMinusCoreVPAExp!$B$108</f>
        <v>2.4122344393137252E-2</v>
      </c>
      <c r="D61" s="25">
        <f>1/$A$1*[1]PaperSectorMinusCoreVPAExp!$C$108</f>
        <v>3.5875849000000001E-2</v>
      </c>
      <c r="E61" s="25">
        <f>1/$A$1*[1]PaperSectorMinusCoreVPAExp!$D$108</f>
        <v>7.2916844933333308E-2</v>
      </c>
      <c r="F61" s="25">
        <f>1/$A$1*[1]PaperSectorMinusCoreVPAExp!$E$108</f>
        <v>3.322774818461538E-2</v>
      </c>
      <c r="G61" s="25">
        <f>1/$A$1*[1]PaperSectorMinusCoreVPAExp!$F$108</f>
        <v>4.5662409275000003E-2</v>
      </c>
      <c r="H61" s="25">
        <f>1/$A$1*[1]PaperSectorMinusCoreVPAExp!$G$108</f>
        <v>5.0383488583333337E-2</v>
      </c>
      <c r="I61" s="25">
        <f>1/$A$1*[1]PaperSectorMinusCoreVPAExp!$H$108</f>
        <v>3.7356353305555548E-2</v>
      </c>
      <c r="J61" s="26">
        <f>1/$A$1*[1]PaperSectorMinusCoreVPAExp!$I$108</f>
        <v>5.6746773793055552E-2</v>
      </c>
      <c r="K61" s="26">
        <f>1/$A$1*[1]PaperSectorMinusCoreVPAExp!$J$108</f>
        <v>6.1822542791666657E-2</v>
      </c>
      <c r="L61" s="26">
        <f>1/$A$1*[1]PaperSectorMinusCoreVPAExp!K$108</f>
        <v>7.5794558783333327E-2</v>
      </c>
      <c r="M61" s="26">
        <f>1/$A$1*[1]PaperSectorMinusCoreVPAExp!L$108</f>
        <v>6.0087654472222245E-2</v>
      </c>
      <c r="N61" s="26">
        <f>1/$A$1*[1]PaperSectorMinusCoreVPAExp!M$108</f>
        <v>4.1329972608333355E-2</v>
      </c>
      <c r="O61" s="26">
        <f>1/$A$1*[1]PaperSectorMinusCoreVPAExp!N$108</f>
        <v>6.70059948199761E-2</v>
      </c>
      <c r="P61" s="26">
        <f>1/$A$1*[1]PaperSectorMinusCoreVPAExp!O$108</f>
        <v>8.1746112106818189E-2</v>
      </c>
      <c r="Q61" s="26">
        <f>1/$A$1*[1]PaperSectorMinusCoreVPAExp!P$108</f>
        <v>7.7430247037499969E-2</v>
      </c>
      <c r="R61" s="26">
        <f>1/$A$1*[1]PaperSectorMinusCoreVPAExp!Q$108</f>
        <v>0.10701909115000004</v>
      </c>
      <c r="S61" s="26">
        <f>1/$A$1*[1]PaperSectorMinusCoreVPAExp!R$108</f>
        <v>0.12724746482552446</v>
      </c>
      <c r="T61" s="26">
        <f>1/$A$1*[1]PaperSectorMinusCoreVPAExp!S$108</f>
        <v>0.14034814509259258</v>
      </c>
      <c r="U61" s="26">
        <f>1/$A$1*[1]PaperSectorMinusCoreVPAExp!T$108</f>
        <v>4.0354663033333335E-2</v>
      </c>
      <c r="V61" s="26">
        <f>1/$A$1*[1]PaperSectorMinusCoreVPAExp!U$108</f>
        <v>0.10960861674166668</v>
      </c>
      <c r="W61" s="26">
        <f>1/$A$1*[1]PaperSectorMinusCoreVPAExp!V$108</f>
        <v>5.0489985179166655E-2</v>
      </c>
      <c r="X61" s="26">
        <f>1/$A$1*[1]PaperSectorMinusCoreVPAExp!W$108</f>
        <v>2.8551875483333333E-2</v>
      </c>
      <c r="Y61" s="26">
        <f>1/$A$1*[1]PaperSectorMinusCoreVPAExp!X$108</f>
        <v>3.7289281081818199E-2</v>
      </c>
      <c r="Z61" s="26">
        <f>1/$A$1*[1]PaperSectorMinusCoreVPAExp!Y$108</f>
        <v>1.6731457411755791E-2</v>
      </c>
      <c r="AA61" s="26">
        <f>1/$A$1*[1]PaperSectorMinusCoreVPAExp!Z$108</f>
        <v>1.6731457411755791E-2</v>
      </c>
      <c r="AB61" s="26">
        <f>1/$A$1*[1]PaperSectorMinusCoreVPAExp!AA$108</f>
        <v>1.6731457411755791E-2</v>
      </c>
      <c r="AC61" s="7"/>
      <c r="AD61" s="24">
        <f>1/1000*[1]PaperSectorMinusCoreVPAExp!AB$108</f>
        <v>6.3240807320430002E-3</v>
      </c>
      <c r="AE61" s="25">
        <f>1/1000*[1]PaperSectorMinusCoreVPAExp!AC$108</f>
        <v>7.8176359771999996E-3</v>
      </c>
      <c r="AF61" s="25">
        <f>1/1000*[1]PaperSectorMinusCoreVPAExp!AD$108</f>
        <v>1.2832527676799998E-2</v>
      </c>
      <c r="AG61" s="25">
        <f>1/1000*[1]PaperSectorMinusCoreVPAExp!AE$108</f>
        <v>7.5695469695999992E-3</v>
      </c>
      <c r="AH61" s="25">
        <f>1/1000*[1]PaperSectorMinusCoreVPAExp!AF$108</f>
        <v>1.0190252702E-2</v>
      </c>
      <c r="AI61" s="25">
        <f>1/1000*[1]PaperSectorMinusCoreVPAExp!AG$108</f>
        <v>1.2696795668699998E-2</v>
      </c>
      <c r="AJ61" s="25">
        <f>1/1000*[1]PaperSectorMinusCoreVPAExp!AH$108</f>
        <v>1.1482880114799998E-2</v>
      </c>
      <c r="AK61" s="25">
        <f>1/1000*[1]PaperSectorMinusCoreVPAExp!AI$108</f>
        <v>1.4581836306499998E-2</v>
      </c>
      <c r="AL61" s="25">
        <f>1/1000*[1]PaperSectorMinusCoreVPAExp!AJ$108</f>
        <v>1.7357780042800003E-2</v>
      </c>
      <c r="AM61" s="25">
        <f>1/1000*[1]PaperSectorMinusCoreVPAExp!AK$108</f>
        <v>1.7511142132000002E-2</v>
      </c>
      <c r="AN61" s="25">
        <f>1/1000*[1]PaperSectorMinusCoreVPAExp!AL$108</f>
        <v>1.4563175090400001E-2</v>
      </c>
      <c r="AO61" s="25">
        <f>1/1000*[1]PaperSectorMinusCoreVPAExp!AM$108</f>
        <v>1.1914059792E-2</v>
      </c>
      <c r="AP61" s="25">
        <f>1/1000*[1]PaperSectorMinusCoreVPAExp!AN$108</f>
        <v>1.73653465216E-2</v>
      </c>
      <c r="AQ61" s="25">
        <f>1/1000*[1]PaperSectorMinusCoreVPAExp!AO$108</f>
        <v>2.21089909323E-2</v>
      </c>
      <c r="AR61" s="25">
        <f>1/1000*[1]PaperSectorMinusCoreVPAExp!AP$108</f>
        <v>1.8108504515000002E-2</v>
      </c>
      <c r="AS61" s="25">
        <f>1/1000*[1]PaperSectorMinusCoreVPAExp!AQ$108</f>
        <v>1.9552554294000001E-2</v>
      </c>
      <c r="AT61" s="25">
        <f>1/1000*[1]PaperSectorMinusCoreVPAExp!AR$108</f>
        <v>2.0200784423699998E-2</v>
      </c>
      <c r="AU61" s="25">
        <f>1/1000*[1]PaperSectorMinusCoreVPAExp!AS$108</f>
        <v>2.4601065689199998E-2</v>
      </c>
      <c r="AV61" s="25">
        <f>1/1000*[1]PaperSectorMinusCoreVPAExp!AT$108</f>
        <v>2.5212082479999998E-2</v>
      </c>
      <c r="AW61" s="25">
        <f>1/1000*[1]PaperSectorMinusCoreVPAExp!AU$108</f>
        <v>2.3317664718999997E-2</v>
      </c>
      <c r="AX61" s="25">
        <f>1/1000*[1]PaperSectorMinusCoreVPAExp!AV$108</f>
        <v>1.35375074548E-2</v>
      </c>
      <c r="AY61" s="25">
        <f>1/1000*[1]PaperSectorMinusCoreVPAExp!AW$108</f>
        <v>1.5035833043400003E-2</v>
      </c>
      <c r="AZ61" s="25">
        <f>1/1000*[1]PaperSectorMinusCoreVPAExp!AX$108</f>
        <v>2.3827802075999997E-2</v>
      </c>
      <c r="BA61" s="25">
        <f>1/1000*[1]PaperSectorMinusCoreVPAExp!AY$108</f>
        <v>8.9661731202999983E-3</v>
      </c>
      <c r="BB61" s="25">
        <f>1/1000*[1]PaperSectorMinusCoreVPAExp!AZ$108</f>
        <v>0</v>
      </c>
      <c r="BC61" s="226">
        <f>1/1000*[1]PaperSectorMinusCoreVPAExp!BA$108</f>
        <v>0</v>
      </c>
      <c r="BD61" s="398"/>
    </row>
    <row r="62" spans="2:56">
      <c r="B62" s="23" t="s">
        <v>123</v>
      </c>
      <c r="C62" s="24">
        <f>1/$A$1*[1]PaperSectorMinusCoreVPAExp!$B$194</f>
        <v>0.125635662175</v>
      </c>
      <c r="D62" s="25">
        <f>1/$A$1*[1]PaperSectorMinusCoreVPAExp!$C$194</f>
        <v>0.14025913074166668</v>
      </c>
      <c r="E62" s="25">
        <f>1/$A$1*[1]PaperSectorMinusCoreVPAExp!$D$194</f>
        <v>0.11564796949999998</v>
      </c>
      <c r="F62" s="25">
        <f>1/$A$1*[1]PaperSectorMinusCoreVPAExp!$E$194</f>
        <v>9.7772185824999996E-2</v>
      </c>
      <c r="G62" s="25">
        <f>1/$A$1*[1]PaperSectorMinusCoreVPAExp!$F$194</f>
        <v>0.11923566682499998</v>
      </c>
      <c r="H62" s="25">
        <f>1/$A$1*[1]PaperSectorMinusCoreVPAExp!$G$194</f>
        <v>0.16485617627499993</v>
      </c>
      <c r="I62" s="25">
        <f>1/$A$1*[1]PaperSectorMinusCoreVPAExp!$H$194</f>
        <v>0.19293636281944446</v>
      </c>
      <c r="J62" s="26">
        <f>1/$A$1*[1]PaperSectorMinusCoreVPAExp!$I$194</f>
        <v>0.23785641917704239</v>
      </c>
      <c r="K62" s="26">
        <f>1/$A$1*[1]PaperSectorMinusCoreVPAExp!$J$194</f>
        <v>0.24395928850833337</v>
      </c>
      <c r="L62" s="26">
        <f>1/$A$1*[1]PaperSectorMinusCoreVPAExp!K$194</f>
        <v>0.24338651412499998</v>
      </c>
      <c r="M62" s="26">
        <f>1/$A$1*[1]PaperSectorMinusCoreVPAExp!L$194</f>
        <v>0.36542089357736296</v>
      </c>
      <c r="N62" s="26">
        <f>1/$A$1*[1]PaperSectorMinusCoreVPAExp!M$194</f>
        <v>0.3238917268583334</v>
      </c>
      <c r="O62" s="26">
        <f>1/$A$1*[1]PaperSectorMinusCoreVPAExp!N$194</f>
        <v>0.42689980791648502</v>
      </c>
      <c r="P62" s="26">
        <f>1/$A$1*[1]PaperSectorMinusCoreVPAExp!O$194</f>
        <v>0.28865200330419327</v>
      </c>
      <c r="Q62" s="26">
        <f>1/$A$1*[1]PaperSectorMinusCoreVPAExp!P$194</f>
        <v>0.20961211272765154</v>
      </c>
      <c r="R62" s="26">
        <f>1/$A$1*[1]PaperSectorMinusCoreVPAExp!Q$194</f>
        <v>0.18677396500833324</v>
      </c>
      <c r="S62" s="26">
        <f>1/$A$1*[1]PaperSectorMinusCoreVPAExp!R$194</f>
        <v>0.17923488588484848</v>
      </c>
      <c r="T62" s="26">
        <f>1/$A$1*[1]PaperSectorMinusCoreVPAExp!S$194</f>
        <v>0.18318833792171713</v>
      </c>
      <c r="U62" s="26">
        <f>1/$A$1*[1]PaperSectorMinusCoreVPAExp!T$194</f>
        <v>0.14082857437499999</v>
      </c>
      <c r="V62" s="26">
        <f>1/$A$1*[1]PaperSectorMinusCoreVPAExp!U$194</f>
        <v>0.12623552331666665</v>
      </c>
      <c r="W62" s="26">
        <f>1/$A$1*[1]PaperSectorMinusCoreVPAExp!V$194</f>
        <v>0.13034690291249998</v>
      </c>
      <c r="X62" s="26">
        <f>1/$A$1*[1]PaperSectorMinusCoreVPAExp!W$194</f>
        <v>0.16702915386287873</v>
      </c>
      <c r="Y62" s="26">
        <f>1/$A$1*[1]PaperSectorMinusCoreVPAExp!X$194</f>
        <v>5.6998989462745085E-2</v>
      </c>
      <c r="Z62" s="26">
        <f>1/$A$1*[1]PaperSectorMinusCoreVPAExp!Y$194</f>
        <v>6.7894570138888862E-4</v>
      </c>
      <c r="AA62" s="26">
        <f>1/$A$1*[1]PaperSectorMinusCoreVPAExp!Z$194</f>
        <v>6.7894570138888862E-4</v>
      </c>
      <c r="AB62" s="26">
        <f>1/$A$1*[1]PaperSectorMinusCoreVPAExp!AA$194</f>
        <v>6.7894570138888862E-4</v>
      </c>
      <c r="AC62" s="7"/>
      <c r="AD62" s="24">
        <f>1/1000*[1]PaperSectorMinusCoreVPAExp!AB$194</f>
        <v>6.0219902871518995E-2</v>
      </c>
      <c r="AE62" s="25">
        <f>1/1000*[1]PaperSectorMinusCoreVPAExp!AC$194</f>
        <v>6.3130419485599998E-2</v>
      </c>
      <c r="AF62" s="25">
        <f>1/1000*[1]PaperSectorMinusCoreVPAExp!AD$194</f>
        <v>6.4813261300799993E-2</v>
      </c>
      <c r="AG62" s="25">
        <f>1/1000*[1]PaperSectorMinusCoreVPAExp!AE$194</f>
        <v>7.4290092833599983E-2</v>
      </c>
      <c r="AH62" s="25">
        <f>1/1000*[1]PaperSectorMinusCoreVPAExp!AF$194</f>
        <v>8.9754679229599996E-2</v>
      </c>
      <c r="AI62" s="25">
        <f>1/1000*[1]PaperSectorMinusCoreVPAExp!AG$194</f>
        <v>0.1057298621379</v>
      </c>
      <c r="AJ62" s="25">
        <f>1/1000*[1]PaperSectorMinusCoreVPAExp!AH$194</f>
        <v>0.1205256692888</v>
      </c>
      <c r="AK62" s="25">
        <f>1/1000*[1]PaperSectorMinusCoreVPAExp!AI$194</f>
        <v>0.13277089333199998</v>
      </c>
      <c r="AL62" s="25">
        <f>1/1000*[1]PaperSectorMinusCoreVPAExp!AJ$194</f>
        <v>0.14934217129399999</v>
      </c>
      <c r="AM62" s="25">
        <f>1/1000*[1]PaperSectorMinusCoreVPAExp!AK$194</f>
        <v>0.12759376406920001</v>
      </c>
      <c r="AN62" s="25">
        <f>1/1000*[1]PaperSectorMinusCoreVPAExp!AL$194</f>
        <v>0.16383303124739998</v>
      </c>
      <c r="AO62" s="25">
        <f>1/1000*[1]PaperSectorMinusCoreVPAExp!AM$194</f>
        <v>0.17060441644800001</v>
      </c>
      <c r="AP62" s="25">
        <f>1/1000*[1]PaperSectorMinusCoreVPAExp!AN$194</f>
        <v>0.18782548630559998</v>
      </c>
      <c r="AQ62" s="25">
        <f>1/1000*[1]PaperSectorMinusCoreVPAExp!AO$194</f>
        <v>0.1594874676702</v>
      </c>
      <c r="AR62" s="25">
        <f>1/1000*[1]PaperSectorMinusCoreVPAExp!AP$194</f>
        <v>0.113872178225</v>
      </c>
      <c r="AS62" s="25">
        <f>1/1000*[1]PaperSectorMinusCoreVPAExp!AQ$194</f>
        <v>7.8670805020500001E-2</v>
      </c>
      <c r="AT62" s="25">
        <f>1/1000*[1]PaperSectorMinusCoreVPAExp!AR$194</f>
        <v>7.8162196053800009E-2</v>
      </c>
      <c r="AU62" s="25">
        <f>1/1000*[1]PaperSectorMinusCoreVPAExp!AS$194</f>
        <v>8.606342560529999E-2</v>
      </c>
      <c r="AV62" s="25">
        <f>1/1000*[1]PaperSectorMinusCoreVPAExp!AT$194</f>
        <v>8.9971590369000001E-2</v>
      </c>
      <c r="AW62" s="25">
        <f>1/1000*[1]PaperSectorMinusCoreVPAExp!AU$194</f>
        <v>6.8455834190499984E-2</v>
      </c>
      <c r="AX62" s="25">
        <f>1/1000*[1]PaperSectorMinusCoreVPAExp!AV$194</f>
        <v>7.0211896361000004E-2</v>
      </c>
      <c r="AY62" s="25">
        <f>1/1000*[1]PaperSectorMinusCoreVPAExp!AW$194</f>
        <v>8.3646092045700005E-2</v>
      </c>
      <c r="AZ62" s="25">
        <f>1/1000*[1]PaperSectorMinusCoreVPAExp!AX$194</f>
        <v>5.8278201812999988E-2</v>
      </c>
      <c r="BA62" s="25">
        <f>1/1000*[1]PaperSectorMinusCoreVPAExp!AY$194</f>
        <v>1.2487457927999998E-3</v>
      </c>
      <c r="BB62" s="25">
        <f>1/1000*[1]PaperSectorMinusCoreVPAExp!AZ$194</f>
        <v>0</v>
      </c>
      <c r="BC62" s="226">
        <f>1/1000*[1]PaperSectorMinusCoreVPAExp!BA$194</f>
        <v>0</v>
      </c>
      <c r="BD62" s="398"/>
    </row>
    <row r="63" spans="2:56">
      <c r="B63" s="23" t="s">
        <v>75</v>
      </c>
      <c r="C63" s="103">
        <f>1/$A$1*[1]PaperSectorMinusCoreVPAExp!$B$226</f>
        <v>0.69423449648333357</v>
      </c>
      <c r="D63" s="104">
        <f>1/$A$1*[1]PaperSectorMinusCoreVPAExp!$C$226</f>
        <v>0.71783071260277753</v>
      </c>
      <c r="E63" s="104">
        <f>1/$A$1*[1]PaperSectorMinusCoreVPAExp!$D$226</f>
        <v>0.71327177559166643</v>
      </c>
      <c r="F63" s="104">
        <f>1/$A$1*[1]PaperSectorMinusCoreVPAExp!$E$226</f>
        <v>0.61857161936388894</v>
      </c>
      <c r="G63" s="104">
        <f>1/$A$1*[1]PaperSectorMinusCoreVPAExp!$F$226</f>
        <v>0.67920822690833327</v>
      </c>
      <c r="H63" s="104">
        <f>1/$A$1*[1]PaperSectorMinusCoreVPAExp!$G$226</f>
        <v>0.65675392890833328</v>
      </c>
      <c r="I63" s="104">
        <f>1/$A$1*[1]PaperSectorMinusCoreVPAExp!$H$226</f>
        <v>0.66728213968055572</v>
      </c>
      <c r="J63" s="105">
        <f>1/$A$1*[1]PaperSectorMinusCoreVPAExp!$I$226</f>
        <v>0.73471799138276139</v>
      </c>
      <c r="K63" s="105">
        <f>1/$A$1*[1]PaperSectorMinusCoreVPAExp!$J$226</f>
        <v>0.69222410656666666</v>
      </c>
      <c r="L63" s="105">
        <f>1/$A$1*[1]PaperSectorMinusCoreVPAExp!K$226</f>
        <v>0.677810496147222</v>
      </c>
      <c r="M63" s="105">
        <f>1/$A$1*[1]PaperSectorMinusCoreVPAExp!L$226</f>
        <v>0.68390917026745868</v>
      </c>
      <c r="N63" s="105">
        <f>1/$A$1*[1]PaperSectorMinusCoreVPAExp!M$226</f>
        <v>0.64811691556746043</v>
      </c>
      <c r="O63" s="105">
        <f>1/$A$1*[1]PaperSectorMinusCoreVPAExp!N$226</f>
        <v>0.67625978792946517</v>
      </c>
      <c r="P63" s="105">
        <f>1/$A$1*[1]PaperSectorMinusCoreVPAExp!O$226</f>
        <v>0.67138327901045991</v>
      </c>
      <c r="Q63" s="105">
        <f>1/$A$1*[1]PaperSectorMinusCoreVPAExp!P$226</f>
        <v>0.71462028555833346</v>
      </c>
      <c r="R63" s="105">
        <f>1/$A$1*[1]PaperSectorMinusCoreVPAExp!Q$226</f>
        <v>0.80460489355138898</v>
      </c>
      <c r="S63" s="105">
        <f>1/$A$1*[1]PaperSectorMinusCoreVPAExp!R$226</f>
        <v>0.71124923406438412</v>
      </c>
      <c r="T63" s="105">
        <f>1/$A$1*[1]PaperSectorMinusCoreVPAExp!S$226</f>
        <v>0.67372668937314828</v>
      </c>
      <c r="U63" s="105">
        <f>1/$A$1*[1]PaperSectorMinusCoreVPAExp!T$226</f>
        <v>0.72434068345984859</v>
      </c>
      <c r="V63" s="105">
        <f>1/$A$1*[1]PaperSectorMinusCoreVPAExp!U$226</f>
        <v>0.70580801479345245</v>
      </c>
      <c r="W63" s="105">
        <f>1/$A$1*[1]PaperSectorMinusCoreVPAExp!V$226</f>
        <v>0.6985689409675</v>
      </c>
      <c r="X63" s="105">
        <f>1/$A$1*[1]PaperSectorMinusCoreVPAExp!W$226</f>
        <v>0.69613355259873722</v>
      </c>
      <c r="Y63" s="105">
        <f>1/$A$1*[1]PaperSectorMinusCoreVPAExp!X$226</f>
        <v>0.65518591719187558</v>
      </c>
      <c r="Z63" s="105">
        <f>1/$A$1*[1]PaperSectorMinusCoreVPAExp!Y$226</f>
        <v>0.61945858662169895</v>
      </c>
      <c r="AA63" s="105">
        <f>1/$A$1*[1]PaperSectorMinusCoreVPAExp!Z$226</f>
        <v>0.61945858662169895</v>
      </c>
      <c r="AB63" s="105">
        <f>1/$A$1*[1]PaperSectorMinusCoreVPAExp!AA$226</f>
        <v>0.61945858662169895</v>
      </c>
      <c r="AC63" s="7"/>
      <c r="AD63" s="24">
        <f>1/1000*[1]PaperSectorMinusCoreVPAExp!AB$226</f>
        <v>0.18620777709290401</v>
      </c>
      <c r="AE63" s="25">
        <f>1/1000*[1]PaperSectorMinusCoreVPAExp!AC$226</f>
        <v>0.19898070021599998</v>
      </c>
      <c r="AF63" s="25">
        <f>1/1000*[1]PaperSectorMinusCoreVPAExp!AD$226</f>
        <v>0.21502193099039996</v>
      </c>
      <c r="AG63" s="25">
        <f>1/1000*[1]PaperSectorMinusCoreVPAExp!AE$226</f>
        <v>0.21938299817279999</v>
      </c>
      <c r="AH63" s="25">
        <f>1/1000*[1]PaperSectorMinusCoreVPAExp!AF$226</f>
        <v>0.2456920045671</v>
      </c>
      <c r="AI63" s="25">
        <f>1/1000*[1]PaperSectorMinusCoreVPAExp!AG$226</f>
        <v>0.23782471884599998</v>
      </c>
      <c r="AJ63" s="25">
        <f>1/1000*[1]PaperSectorMinusCoreVPAExp!AH$226</f>
        <v>0.24011775854280001</v>
      </c>
      <c r="AK63" s="25">
        <f>1/1000*[1]PaperSectorMinusCoreVPAExp!AI$226</f>
        <v>0.28205074058149998</v>
      </c>
      <c r="AL63" s="25">
        <f>1/1000*[1]PaperSectorMinusCoreVPAExp!AJ$226</f>
        <v>0.31796654382520001</v>
      </c>
      <c r="AM63" s="25">
        <f>1/1000*[1]PaperSectorMinusCoreVPAExp!AK$226</f>
        <v>0.28565637482359996</v>
      </c>
      <c r="AN63" s="25">
        <f>1/1000*[1]PaperSectorMinusCoreVPAExp!AL$226</f>
        <v>0.28715002174619997</v>
      </c>
      <c r="AO63" s="25">
        <f>1/1000*[1]PaperSectorMinusCoreVPAExp!AM$226</f>
        <v>0.31765139467199993</v>
      </c>
      <c r="AP63" s="25">
        <f>1/1000*[1]PaperSectorMinusCoreVPAExp!AN$226</f>
        <v>0.29871353703839998</v>
      </c>
      <c r="AQ63" s="25">
        <f>1/1000*[1]PaperSectorMinusCoreVPAExp!AO$226</f>
        <v>0.31164008739510002</v>
      </c>
      <c r="AR63" s="25">
        <f>1/1000*[1]PaperSectorMinusCoreVPAExp!AP$226</f>
        <v>0.32782957157800002</v>
      </c>
      <c r="AS63" s="25">
        <f>1/1000*[1]PaperSectorMinusCoreVPAExp!AQ$226</f>
        <v>0.28856270538200002</v>
      </c>
      <c r="AT63" s="25">
        <f>1/1000*[1]PaperSectorMinusCoreVPAExp!AR$226</f>
        <v>0.2740753503767</v>
      </c>
      <c r="AU63" s="25">
        <f>1/1000*[1]PaperSectorMinusCoreVPAExp!AS$226</f>
        <v>0.27896092407039996</v>
      </c>
      <c r="AV63" s="25">
        <f>1/1000*[1]PaperSectorMinusCoreVPAExp!AT$226</f>
        <v>0.29323980690899998</v>
      </c>
      <c r="AW63" s="25">
        <f>1/1000*[1]PaperSectorMinusCoreVPAExp!AU$226</f>
        <v>0.30788679650849993</v>
      </c>
      <c r="AX63" s="25">
        <f>1/1000*[1]PaperSectorMinusCoreVPAExp!AV$226</f>
        <v>0.30519607186660008</v>
      </c>
      <c r="AY63" s="25">
        <f>1/1000*[1]PaperSectorMinusCoreVPAExp!AW$226</f>
        <v>0.33097121140390007</v>
      </c>
      <c r="AZ63" s="25">
        <f>1/1000*[1]PaperSectorMinusCoreVPAExp!AX$226</f>
        <v>0.37516275049499997</v>
      </c>
      <c r="BA63" s="25">
        <f>1/1000*[1]PaperSectorMinusCoreVPAExp!AY$226</f>
        <v>0.32685639664149996</v>
      </c>
      <c r="BB63" s="25">
        <f>1/1000*[1]PaperSectorMinusCoreVPAExp!AZ$226</f>
        <v>0</v>
      </c>
      <c r="BC63" s="226">
        <f>1/1000*[1]PaperSectorMinusCoreVPAExp!BA$226</f>
        <v>0</v>
      </c>
      <c r="BD63" s="398"/>
    </row>
    <row r="64" spans="2:56">
      <c r="B64" s="23" t="s">
        <v>73</v>
      </c>
      <c r="C64" s="103">
        <f>1/$A$1*[1]PaperSectorMinusCoreVPAExp!$B$238</f>
        <v>0.25898097327500003</v>
      </c>
      <c r="D64" s="104">
        <f>1/$A$1*[1]PaperSectorMinusCoreVPAExp!$C$238</f>
        <v>0.2255866057416667</v>
      </c>
      <c r="E64" s="104">
        <f>1/$A$1*[1]PaperSectorMinusCoreVPAExp!$D$238</f>
        <v>0.27894425524999994</v>
      </c>
      <c r="F64" s="104">
        <f>1/$A$1*[1]PaperSectorMinusCoreVPAExp!$E$238</f>
        <v>0.39203358904529911</v>
      </c>
      <c r="G64" s="104">
        <f>1/$A$1*[1]PaperSectorMinusCoreVPAExp!$F$238</f>
        <v>0.31721391391666648</v>
      </c>
      <c r="H64" s="104">
        <f>1/$A$1*[1]PaperSectorMinusCoreVPAExp!$G$238</f>
        <v>0.41926670894999996</v>
      </c>
      <c r="I64" s="104">
        <f>1/$A$1*[1]PaperSectorMinusCoreVPAExp!$H$238</f>
        <v>0.4289110837222222</v>
      </c>
      <c r="J64" s="105">
        <f>1/$A$1*[1]PaperSectorMinusCoreVPAExp!$I$238</f>
        <v>0.46616174131666638</v>
      </c>
      <c r="K64" s="105">
        <f>1/$A$1*[1]PaperSectorMinusCoreVPAExp!$J$238</f>
        <v>0.31535753859166676</v>
      </c>
      <c r="L64" s="105">
        <f>1/$A$1*[1]PaperSectorMinusCoreVPAExp!K$238</f>
        <v>0.28621882580000013</v>
      </c>
      <c r="M64" s="105">
        <f>1/$A$1*[1]PaperSectorMinusCoreVPAExp!L$238</f>
        <v>0.34177325053890134</v>
      </c>
      <c r="N64" s="105">
        <f>1/$A$1*[1]PaperSectorMinusCoreVPAExp!M$238</f>
        <v>0.33360728898849196</v>
      </c>
      <c r="O64" s="105">
        <f>1/$A$1*[1]PaperSectorMinusCoreVPAExp!N$238</f>
        <v>0.32149854443698622</v>
      </c>
      <c r="P64" s="105">
        <f>1/$A$1*[1]PaperSectorMinusCoreVPAExp!O$238</f>
        <v>0.25167149410972234</v>
      </c>
      <c r="Q64" s="105">
        <f>1/$A$1*[1]PaperSectorMinusCoreVPAExp!P$238</f>
        <v>0.193295861825</v>
      </c>
      <c r="R64" s="105">
        <f>1/$A$1*[1]PaperSectorMinusCoreVPAExp!Q$238</f>
        <v>0.19642964659166659</v>
      </c>
      <c r="S64" s="105">
        <f>1/$A$1*[1]PaperSectorMinusCoreVPAExp!R$238</f>
        <v>0.20738459714702803</v>
      </c>
      <c r="T64" s="105">
        <f>1/$A$1*[1]PaperSectorMinusCoreVPAExp!S$238</f>
        <v>0.13238576066861954</v>
      </c>
      <c r="U64" s="105">
        <f>1/$A$1*[1]PaperSectorMinusCoreVPAExp!T$238</f>
        <v>0.15913720753888888</v>
      </c>
      <c r="V64" s="105">
        <f>1/$A$1*[1]PaperSectorMinusCoreVPAExp!U$238</f>
        <v>0.11693898895952384</v>
      </c>
      <c r="W64" s="105">
        <f>1/$A$1*[1]PaperSectorMinusCoreVPAExp!V$238</f>
        <v>0.10870541580166666</v>
      </c>
      <c r="X64" s="105">
        <f>1/$A$1*[1]PaperSectorMinusCoreVPAExp!W$238</f>
        <v>0.11898048464166666</v>
      </c>
      <c r="Y64" s="105">
        <f>1/$A$1*[1]PaperSectorMinusCoreVPAExp!X$238</f>
        <v>8.7023802075454501E-2</v>
      </c>
      <c r="Z64" s="105">
        <f>1/$A$1*[1]PaperSectorMinusCoreVPAExp!Y$238</f>
        <v>4.9753652608232321E-2</v>
      </c>
      <c r="AA64" s="105">
        <f>1/$A$1*[1]PaperSectorMinusCoreVPAExp!Z$238</f>
        <v>4.9753652608232321E-2</v>
      </c>
      <c r="AB64" s="105">
        <f>1/$A$1*[1]PaperSectorMinusCoreVPAExp!AA$238</f>
        <v>4.9753652608232321E-2</v>
      </c>
      <c r="AC64" s="7"/>
      <c r="AD64" s="24">
        <f>1/1000*[1]PaperSectorMinusCoreVPAExp!AB$238</f>
        <v>5.0838362011638001E-2</v>
      </c>
      <c r="AE64" s="25">
        <f>1/1000*[1]PaperSectorMinusCoreVPAExp!AC$238</f>
        <v>3.8610834042000004E-2</v>
      </c>
      <c r="AF64" s="25">
        <f>1/1000*[1]PaperSectorMinusCoreVPAExp!AD$238</f>
        <v>4.9739025235199998E-2</v>
      </c>
      <c r="AG64" s="25">
        <f>1/1000*[1]PaperSectorMinusCoreVPAExp!AE$238</f>
        <v>6.5030494603199998E-2</v>
      </c>
      <c r="AH64" s="25">
        <f>1/1000*[1]PaperSectorMinusCoreVPAExp!AF$238</f>
        <v>6.6282909423499986E-2</v>
      </c>
      <c r="AI64" s="25">
        <f>1/1000*[1]PaperSectorMinusCoreVPAExp!AG$238</f>
        <v>8.4017827693799993E-2</v>
      </c>
      <c r="AJ64" s="25">
        <f>1/1000*[1]PaperSectorMinusCoreVPAExp!AH$238</f>
        <v>0.10274464056080002</v>
      </c>
      <c r="AK64" s="25">
        <f>1/1000*[1]PaperSectorMinusCoreVPAExp!AI$238</f>
        <v>0.11809253271049999</v>
      </c>
      <c r="AL64" s="25">
        <f>1/1000*[1]PaperSectorMinusCoreVPAExp!AJ$238</f>
        <v>8.3954995131599999E-2</v>
      </c>
      <c r="AM64" s="25">
        <f>1/1000*[1]PaperSectorMinusCoreVPAExp!AK$238</f>
        <v>6.9327252178799995E-2</v>
      </c>
      <c r="AN64" s="25">
        <f>1/1000*[1]PaperSectorMinusCoreVPAExp!AL$238</f>
        <v>8.6591623187700015E-2</v>
      </c>
      <c r="AO64" s="25">
        <f>1/1000*[1]PaperSectorMinusCoreVPAExp!AM$238</f>
        <v>8.687641963199999E-2</v>
      </c>
      <c r="AP64" s="25">
        <f>1/1000*[1]PaperSectorMinusCoreVPAExp!AN$238</f>
        <v>7.6917761430399995E-2</v>
      </c>
      <c r="AQ64" s="25">
        <f>1/1000*[1]PaperSectorMinusCoreVPAExp!AO$238</f>
        <v>7.0234037141400002E-2</v>
      </c>
      <c r="AR64" s="25">
        <f>1/1000*[1]PaperSectorMinusCoreVPAExp!AP$238</f>
        <v>4.9952397099999997E-2</v>
      </c>
      <c r="AS64" s="25">
        <f>1/1000*[1]PaperSectorMinusCoreVPAExp!AQ$238</f>
        <v>4.3689269679999997E-2</v>
      </c>
      <c r="AT64" s="25">
        <f>1/1000*[1]PaperSectorMinusCoreVPAExp!AR$238</f>
        <v>4.6312404885300001E-2</v>
      </c>
      <c r="AU64" s="25">
        <f>1/1000*[1]PaperSectorMinusCoreVPAExp!AS$238</f>
        <v>3.6720722266799996E-2</v>
      </c>
      <c r="AV64" s="25">
        <f>1/1000*[1]PaperSectorMinusCoreVPAExp!AT$238</f>
        <v>3.8407250216999998E-2</v>
      </c>
      <c r="AW64" s="25">
        <f>1/1000*[1]PaperSectorMinusCoreVPAExp!AU$238</f>
        <v>4.5730611110499995E-2</v>
      </c>
      <c r="AX64" s="25">
        <f>1/1000*[1]PaperSectorMinusCoreVPAExp!AV$238</f>
        <v>4.1623637781399991E-2</v>
      </c>
      <c r="AY64" s="25">
        <f>1/1000*[1]PaperSectorMinusCoreVPAExp!AW$238</f>
        <v>4.6240911290399998E-2</v>
      </c>
      <c r="AZ64" s="25">
        <f>1/1000*[1]PaperSectorMinusCoreVPAExp!AX$238</f>
        <v>5.0799499919999998E-2</v>
      </c>
      <c r="BA64" s="25">
        <f>1/1000*[1]PaperSectorMinusCoreVPAExp!AY$238</f>
        <v>2.3271932152699997E-2</v>
      </c>
      <c r="BB64" s="25">
        <f>1/1000*[1]PaperSectorMinusCoreVPAExp!AZ$238</f>
        <v>0</v>
      </c>
      <c r="BC64" s="226">
        <f>1/1000*[1]PaperSectorMinusCoreVPAExp!BA$238</f>
        <v>0</v>
      </c>
      <c r="BD64" s="398"/>
    </row>
    <row r="65" spans="2:56" ht="13" thickBot="1">
      <c r="B65" s="58" t="s">
        <v>15</v>
      </c>
      <c r="C65" s="59">
        <f t="shared" ref="C65:L65" si="16">SUM(C59:C59)-SUM(C60:C64)</f>
        <v>0.14750948747500292</v>
      </c>
      <c r="D65" s="60">
        <f t="shared" si="16"/>
        <v>0.16206887881943755</v>
      </c>
      <c r="E65" s="60">
        <f t="shared" si="16"/>
        <v>0.17061603310000706</v>
      </c>
      <c r="F65" s="60">
        <f t="shared" si="16"/>
        <v>0.13337996636431804</v>
      </c>
      <c r="G65" s="60">
        <f t="shared" si="16"/>
        <v>0.17829276194166077</v>
      </c>
      <c r="H65" s="60">
        <f t="shared" si="16"/>
        <v>0.1605404672000017</v>
      </c>
      <c r="I65" s="60">
        <f t="shared" si="16"/>
        <v>0.16383213738889224</v>
      </c>
      <c r="J65" s="61">
        <f t="shared" si="16"/>
        <v>0.16957382999991832</v>
      </c>
      <c r="K65" s="61">
        <f t="shared" si="16"/>
        <v>0.16511290290000358</v>
      </c>
      <c r="L65" s="61">
        <f t="shared" si="16"/>
        <v>0.12219037285553958</v>
      </c>
      <c r="M65" s="61">
        <f t="shared" ref="M65:AB65" si="17">SUM(M59:M59)-SUM(M60:M64)</f>
        <v>0.13954031677114531</v>
      </c>
      <c r="N65" s="61">
        <f t="shared" si="17"/>
        <v>0.12827808461527024</v>
      </c>
      <c r="O65" s="61">
        <f t="shared" si="17"/>
        <v>0.14074550329651503</v>
      </c>
      <c r="P65" s="61">
        <f t="shared" si="17"/>
        <v>0.13911791708597798</v>
      </c>
      <c r="Q65" s="61">
        <f t="shared" si="17"/>
        <v>0.28008761515834446</v>
      </c>
      <c r="R65" s="61">
        <f t="shared" si="17"/>
        <v>0.23336781684306196</v>
      </c>
      <c r="S65" s="61">
        <f t="shared" si="17"/>
        <v>0.29864238666265974</v>
      </c>
      <c r="T65" s="61">
        <f t="shared" si="17"/>
        <v>0.30340901928971231</v>
      </c>
      <c r="U65" s="61">
        <f t="shared" si="17"/>
        <v>7.5900669100791296E-2</v>
      </c>
      <c r="V65" s="61">
        <f t="shared" si="17"/>
        <v>7.2098480133334419E-2</v>
      </c>
      <c r="W65" s="61">
        <f t="shared" si="17"/>
        <v>6.5936797915841838E-2</v>
      </c>
      <c r="X65" s="61">
        <f t="shared" si="17"/>
        <v>8.7237845954090787E-2</v>
      </c>
      <c r="Y65" s="61">
        <f t="shared" si="17"/>
        <v>8.2228727576867611E-2</v>
      </c>
      <c r="Z65" s="61">
        <f t="shared" si="17"/>
        <v>7.8448035520579218E-2</v>
      </c>
      <c r="AA65" s="61">
        <f t="shared" si="17"/>
        <v>7.8448035520579218E-2</v>
      </c>
      <c r="AB65" s="61">
        <f t="shared" si="17"/>
        <v>7.8448035520579218E-2</v>
      </c>
      <c r="AC65" s="62"/>
      <c r="AD65" s="59">
        <f t="shared" ref="AD65:BC65" si="18">SUM(AD59:AD59)-SUM(AD60:AD64)</f>
        <v>4.5662891024460694E-2</v>
      </c>
      <c r="AE65" s="60">
        <f t="shared" si="18"/>
        <v>4.6224321581597894E-2</v>
      </c>
      <c r="AF65" s="60">
        <f t="shared" si="18"/>
        <v>4.8959952014401287E-2</v>
      </c>
      <c r="AG65" s="60">
        <f t="shared" si="18"/>
        <v>5.0935657763201525E-2</v>
      </c>
      <c r="AH65" s="60">
        <f t="shared" si="18"/>
        <v>6.1810838899600928E-2</v>
      </c>
      <c r="AI65" s="60">
        <f t="shared" si="18"/>
        <v>6.1425799020299376E-2</v>
      </c>
      <c r="AJ65" s="60">
        <f t="shared" si="18"/>
        <v>6.1627203505601358E-2</v>
      </c>
      <c r="AK65" s="60">
        <f t="shared" si="18"/>
        <v>7.7922159428997051E-2</v>
      </c>
      <c r="AL65" s="60">
        <f t="shared" si="18"/>
        <v>8.1601988700396477E-2</v>
      </c>
      <c r="AM65" s="60">
        <f t="shared" si="18"/>
        <v>6.2625833758402361E-2</v>
      </c>
      <c r="AN65" s="60">
        <f t="shared" si="18"/>
        <v>6.5278413224099885E-2</v>
      </c>
      <c r="AO65" s="60">
        <f t="shared" si="18"/>
        <v>7.3846145663997165E-2</v>
      </c>
      <c r="AP65" s="60">
        <f t="shared" si="18"/>
        <v>7.5867126508798677E-2</v>
      </c>
      <c r="AQ65" s="60">
        <f t="shared" si="18"/>
        <v>7.5528397559098792E-2</v>
      </c>
      <c r="AR65" s="60">
        <f t="shared" si="18"/>
        <v>0.36413717766549858</v>
      </c>
      <c r="AS65" s="60">
        <f t="shared" si="18"/>
        <v>0.24632919622850069</v>
      </c>
      <c r="AT65" s="60">
        <f t="shared" si="18"/>
        <v>0.24448222169690215</v>
      </c>
      <c r="AU65" s="60">
        <f t="shared" si="18"/>
        <v>0.2320267433912992</v>
      </c>
      <c r="AV65" s="60">
        <f t="shared" si="18"/>
        <v>0.24260862091599916</v>
      </c>
      <c r="AW65" s="60">
        <f t="shared" si="18"/>
        <v>4.285588512349664E-2</v>
      </c>
      <c r="AX65" s="60">
        <f t="shared" si="18"/>
        <v>4.1411768818998662E-2</v>
      </c>
      <c r="AY65" s="60">
        <f t="shared" si="18"/>
        <v>5.4771087732403689E-2</v>
      </c>
      <c r="AZ65" s="60">
        <f t="shared" si="18"/>
        <v>6.6760901298002051E-2</v>
      </c>
      <c r="BA65" s="60">
        <f t="shared" si="18"/>
        <v>4.7972924442303055E-2</v>
      </c>
      <c r="BB65" s="60">
        <f t="shared" si="18"/>
        <v>0</v>
      </c>
      <c r="BC65" s="243">
        <f t="shared" si="18"/>
        <v>0</v>
      </c>
      <c r="BD65" s="398"/>
    </row>
    <row r="66" spans="2:56" ht="13" thickTop="1">
      <c r="C66" s="264"/>
      <c r="D66" s="264"/>
      <c r="E66" s="264"/>
      <c r="F66" s="264"/>
      <c r="G66" s="264"/>
      <c r="H66" s="264"/>
      <c r="I66" s="264"/>
      <c r="K66" s="264"/>
      <c r="L66" s="264"/>
      <c r="M66" s="264"/>
      <c r="N66" s="264"/>
      <c r="O66" s="264"/>
      <c r="P66" s="264"/>
      <c r="Q66" s="264"/>
      <c r="R66" s="264"/>
      <c r="S66" s="264"/>
      <c r="T66" s="264"/>
      <c r="U66" s="264"/>
      <c r="V66" s="264"/>
      <c r="W66" s="264"/>
      <c r="X66" s="264"/>
      <c r="Y66" s="264"/>
      <c r="Z66" s="264"/>
      <c r="AA66" s="264"/>
      <c r="AB66" s="264"/>
      <c r="AC66" s="264"/>
      <c r="AD66" s="282"/>
      <c r="AE66" s="282"/>
      <c r="AF66" s="282"/>
      <c r="AG66" s="282"/>
      <c r="AH66" s="282"/>
      <c r="AI66" s="282"/>
      <c r="AJ66" s="282"/>
      <c r="AK66" s="282"/>
      <c r="AL66" s="282"/>
      <c r="AM66" s="282"/>
      <c r="AN66" s="282"/>
      <c r="AO66" s="282"/>
      <c r="AP66" s="282"/>
      <c r="AQ66" s="282"/>
      <c r="AR66" s="282"/>
      <c r="AS66" s="282"/>
      <c r="AT66" s="282"/>
      <c r="AU66" s="282"/>
      <c r="AV66" s="282"/>
      <c r="AW66" s="282"/>
      <c r="AX66" s="282"/>
      <c r="AY66" s="282"/>
      <c r="AZ66" s="282"/>
      <c r="BA66" s="282"/>
      <c r="BB66" s="282"/>
      <c r="BC66" s="282"/>
    </row>
    <row r="67" spans="2:56">
      <c r="C67" s="264"/>
      <c r="D67" s="264"/>
      <c r="E67" s="264"/>
      <c r="F67" s="264"/>
      <c r="G67" s="264"/>
      <c r="H67" s="264"/>
      <c r="I67" s="264"/>
      <c r="K67" s="264"/>
      <c r="L67" s="264"/>
      <c r="M67" s="264"/>
      <c r="N67" s="264"/>
      <c r="O67" s="264"/>
      <c r="P67" s="264"/>
      <c r="Q67" s="264"/>
      <c r="R67" s="264"/>
      <c r="S67" s="264"/>
      <c r="T67" s="264"/>
      <c r="U67" s="264"/>
      <c r="V67" s="264"/>
      <c r="W67" s="264"/>
      <c r="X67" s="264"/>
      <c r="Y67" s="264"/>
      <c r="Z67" s="264"/>
      <c r="AA67" s="264"/>
      <c r="AB67" s="264"/>
      <c r="AC67" s="264"/>
      <c r="AD67" s="282"/>
      <c r="AE67" s="282"/>
      <c r="AF67" s="282"/>
      <c r="AG67" s="282"/>
      <c r="AH67" s="282"/>
      <c r="AI67" s="282"/>
      <c r="AJ67" s="282"/>
      <c r="AK67" s="282"/>
      <c r="AL67" s="282"/>
      <c r="AM67" s="282"/>
      <c r="AN67" s="282"/>
      <c r="AO67" s="282"/>
      <c r="AP67" s="282"/>
      <c r="AQ67" s="282"/>
      <c r="AR67" s="282"/>
      <c r="AS67" s="282"/>
      <c r="AT67" s="282"/>
      <c r="AU67" s="282"/>
      <c r="AV67" s="282"/>
      <c r="AW67" s="282"/>
      <c r="AX67" s="282"/>
      <c r="AY67" s="282"/>
      <c r="AZ67" s="282"/>
      <c r="BA67" s="282"/>
      <c r="BB67" s="282"/>
      <c r="BC67" s="282"/>
    </row>
    <row r="68" spans="2:56">
      <c r="C68" s="264"/>
      <c r="D68" s="264"/>
      <c r="E68" s="264"/>
      <c r="F68" s="264"/>
      <c r="G68" s="264"/>
      <c r="H68" s="264"/>
      <c r="I68" s="264"/>
      <c r="K68" s="264"/>
      <c r="L68" s="264"/>
      <c r="M68" s="264"/>
      <c r="N68" s="264"/>
      <c r="O68" s="264"/>
      <c r="P68" s="264"/>
      <c r="Q68" s="264"/>
      <c r="R68" s="264"/>
      <c r="S68" s="264"/>
      <c r="T68" s="264"/>
      <c r="U68" s="264"/>
      <c r="V68" s="264"/>
      <c r="W68" s="264"/>
      <c r="X68" s="264"/>
      <c r="Y68" s="264"/>
      <c r="Z68" s="264"/>
      <c r="AA68" s="264"/>
      <c r="AB68" s="264"/>
      <c r="AC68" s="264"/>
      <c r="AD68" s="282"/>
      <c r="AE68" s="282"/>
      <c r="AF68" s="282"/>
      <c r="AG68" s="282"/>
      <c r="AH68" s="282"/>
      <c r="AI68" s="282"/>
      <c r="AJ68" s="282"/>
      <c r="AK68" s="282"/>
      <c r="AL68" s="282"/>
      <c r="AM68" s="282"/>
      <c r="AN68" s="282"/>
      <c r="AO68" s="282"/>
      <c r="AP68" s="282"/>
      <c r="AQ68" s="282"/>
      <c r="AR68" s="282"/>
      <c r="AS68" s="282"/>
      <c r="AT68" s="282"/>
      <c r="AU68" s="282"/>
      <c r="AV68" s="282"/>
      <c r="AW68" s="282"/>
      <c r="AX68" s="282"/>
      <c r="AY68" s="282"/>
      <c r="AZ68" s="282"/>
      <c r="BA68" s="282"/>
      <c r="BB68" s="282"/>
      <c r="BC68" s="282"/>
    </row>
    <row r="69" spans="2:56">
      <c r="C69" s="264"/>
      <c r="D69" s="264"/>
      <c r="E69" s="264"/>
      <c r="F69" s="264"/>
      <c r="G69" s="264"/>
      <c r="H69" s="264"/>
      <c r="I69" s="264"/>
      <c r="K69" s="264"/>
      <c r="L69" s="264"/>
      <c r="M69" s="264"/>
      <c r="N69" s="264"/>
      <c r="O69" s="264"/>
      <c r="P69" s="264"/>
      <c r="Q69" s="264"/>
      <c r="R69" s="264"/>
      <c r="S69" s="264"/>
      <c r="T69" s="264"/>
      <c r="U69" s="264"/>
      <c r="V69" s="264"/>
      <c r="W69" s="264"/>
      <c r="X69" s="264"/>
      <c r="Y69" s="264"/>
      <c r="Z69" s="264"/>
      <c r="AA69" s="264"/>
      <c r="AB69" s="264"/>
      <c r="AC69" s="264"/>
      <c r="AD69" s="282"/>
      <c r="AE69" s="282"/>
      <c r="AF69" s="282"/>
      <c r="AG69" s="282"/>
      <c r="AH69" s="282"/>
      <c r="AI69" s="282"/>
      <c r="AJ69" s="282"/>
      <c r="AK69" s="282"/>
      <c r="AL69" s="282"/>
      <c r="AM69" s="282"/>
      <c r="AN69" s="282"/>
      <c r="AO69" s="282"/>
      <c r="AP69" s="282"/>
      <c r="AQ69" s="282"/>
      <c r="AR69" s="282"/>
      <c r="AS69" s="282"/>
      <c r="AT69" s="282"/>
      <c r="AU69" s="282"/>
      <c r="AV69" s="282"/>
      <c r="AW69" s="282"/>
      <c r="AX69" s="282"/>
      <c r="AY69" s="282"/>
      <c r="AZ69" s="282"/>
      <c r="BA69" s="282"/>
      <c r="BB69" s="282"/>
      <c r="BC69" s="282"/>
    </row>
    <row r="70" spans="2:56">
      <c r="C70" s="264"/>
      <c r="D70" s="264"/>
      <c r="E70" s="264"/>
      <c r="F70" s="264"/>
      <c r="G70" s="264"/>
      <c r="H70" s="264"/>
      <c r="I70" s="264"/>
      <c r="K70" s="264"/>
      <c r="L70" s="264"/>
      <c r="M70" s="264"/>
      <c r="N70" s="264"/>
      <c r="O70" s="264"/>
      <c r="P70" s="264"/>
      <c r="Q70" s="264"/>
      <c r="R70" s="264"/>
      <c r="S70" s="264"/>
      <c r="T70" s="264"/>
      <c r="U70" s="264"/>
      <c r="V70" s="264"/>
      <c r="W70" s="264"/>
      <c r="X70" s="264"/>
      <c r="Y70" s="264"/>
      <c r="Z70" s="264"/>
      <c r="AA70" s="264"/>
      <c r="AB70" s="264"/>
      <c r="AC70" s="264"/>
      <c r="AD70" s="282"/>
      <c r="AE70" s="282"/>
      <c r="AF70" s="282"/>
      <c r="AG70" s="282"/>
      <c r="AH70" s="282"/>
      <c r="AI70" s="282"/>
      <c r="AJ70" s="282"/>
      <c r="AK70" s="282"/>
      <c r="AL70" s="282"/>
      <c r="AM70" s="282"/>
      <c r="AN70" s="282"/>
      <c r="AO70" s="282"/>
      <c r="AP70" s="282"/>
      <c r="AQ70" s="282"/>
      <c r="AR70" s="282"/>
      <c r="AS70" s="282"/>
      <c r="AT70" s="282"/>
      <c r="AU70" s="282"/>
      <c r="AV70" s="282"/>
      <c r="AW70" s="282"/>
      <c r="AX70" s="282"/>
      <c r="AY70" s="282"/>
      <c r="AZ70" s="282"/>
      <c r="BA70" s="282"/>
      <c r="BB70" s="282"/>
      <c r="BC70" s="282"/>
    </row>
    <row r="71" spans="2:56">
      <c r="C71" s="264"/>
      <c r="D71" s="264"/>
      <c r="E71" s="264"/>
      <c r="F71" s="264"/>
      <c r="G71" s="264"/>
      <c r="H71" s="264"/>
      <c r="I71" s="264"/>
      <c r="K71" s="264"/>
      <c r="L71" s="264"/>
      <c r="M71" s="264"/>
      <c r="N71" s="264"/>
      <c r="O71" s="264"/>
      <c r="P71" s="264"/>
      <c r="Q71" s="264"/>
      <c r="R71" s="264"/>
      <c r="S71" s="264"/>
      <c r="T71" s="264"/>
      <c r="U71" s="264"/>
      <c r="V71" s="264"/>
      <c r="W71" s="264"/>
      <c r="X71" s="264"/>
      <c r="Y71" s="264"/>
      <c r="Z71" s="264"/>
      <c r="AA71" s="264"/>
      <c r="AB71" s="264"/>
      <c r="AC71" s="264"/>
      <c r="AD71" s="282"/>
      <c r="AE71" s="282"/>
      <c r="AF71" s="282"/>
      <c r="AG71" s="282"/>
      <c r="AH71" s="282"/>
      <c r="AI71" s="282"/>
      <c r="AJ71" s="282"/>
      <c r="AK71" s="282"/>
      <c r="AL71" s="282"/>
      <c r="AM71" s="282"/>
      <c r="AN71" s="282"/>
      <c r="AO71" s="282"/>
      <c r="AP71" s="282"/>
      <c r="AQ71" s="282"/>
      <c r="AR71" s="282"/>
      <c r="AS71" s="282"/>
      <c r="AT71" s="282"/>
      <c r="AU71" s="282"/>
      <c r="AV71" s="282"/>
      <c r="AW71" s="282"/>
      <c r="AX71" s="282"/>
      <c r="AY71" s="282"/>
      <c r="AZ71" s="282"/>
      <c r="BA71" s="282"/>
      <c r="BB71" s="282"/>
      <c r="BC71" s="282"/>
    </row>
    <row r="72" spans="2:56">
      <c r="C72" s="264"/>
      <c r="D72" s="264"/>
      <c r="E72" s="264"/>
      <c r="F72" s="264"/>
      <c r="G72" s="264"/>
      <c r="H72" s="264"/>
      <c r="I72" s="264"/>
      <c r="K72" s="264"/>
      <c r="L72" s="264"/>
      <c r="M72" s="264"/>
      <c r="N72" s="264"/>
      <c r="O72" s="264"/>
      <c r="P72" s="264"/>
      <c r="Q72" s="264"/>
      <c r="R72" s="264"/>
      <c r="S72" s="264"/>
      <c r="T72" s="264"/>
      <c r="U72" s="264"/>
      <c r="V72" s="264"/>
      <c r="W72" s="264"/>
      <c r="X72" s="264"/>
      <c r="Y72" s="264"/>
      <c r="Z72" s="264"/>
      <c r="AA72" s="264"/>
      <c r="AB72" s="264"/>
      <c r="AC72" s="264"/>
      <c r="AD72" s="282"/>
      <c r="AE72" s="282"/>
      <c r="AF72" s="282"/>
      <c r="AG72" s="282"/>
      <c r="AH72" s="282"/>
      <c r="AI72" s="282"/>
      <c r="AJ72" s="282"/>
      <c r="AK72" s="282"/>
      <c r="AL72" s="282"/>
      <c r="AM72" s="282"/>
      <c r="AN72" s="282"/>
      <c r="AO72" s="282"/>
      <c r="AP72" s="282"/>
      <c r="AQ72" s="282"/>
      <c r="AR72" s="282"/>
      <c r="AS72" s="282"/>
      <c r="AT72" s="282"/>
      <c r="AU72" s="282"/>
      <c r="AV72" s="282"/>
      <c r="AW72" s="282"/>
      <c r="AX72" s="282"/>
      <c r="AY72" s="282"/>
      <c r="AZ72" s="282"/>
      <c r="BA72" s="282"/>
      <c r="BB72" s="282"/>
      <c r="BC72" s="282"/>
    </row>
    <row r="73" spans="2:56">
      <c r="C73" s="264"/>
      <c r="D73" s="264"/>
      <c r="E73" s="264"/>
      <c r="F73" s="264"/>
      <c r="G73" s="264"/>
      <c r="H73" s="264"/>
      <c r="I73" s="264"/>
      <c r="K73" s="264"/>
      <c r="L73" s="264"/>
      <c r="M73" s="264"/>
      <c r="N73" s="264"/>
      <c r="O73" s="264"/>
      <c r="P73" s="264"/>
      <c r="Q73" s="264"/>
      <c r="R73" s="264"/>
      <c r="S73" s="264"/>
      <c r="T73" s="264"/>
      <c r="U73" s="264"/>
      <c r="V73" s="264"/>
      <c r="W73" s="264"/>
      <c r="X73" s="264"/>
      <c r="Y73" s="264"/>
      <c r="Z73" s="264"/>
      <c r="AA73" s="264"/>
      <c r="AB73" s="264"/>
      <c r="AC73" s="264"/>
      <c r="AD73" s="282"/>
      <c r="AE73" s="282"/>
      <c r="AF73" s="282"/>
      <c r="AG73" s="282"/>
      <c r="AH73" s="282"/>
      <c r="AI73" s="282"/>
      <c r="AJ73" s="282"/>
      <c r="AK73" s="282"/>
      <c r="AL73" s="282"/>
      <c r="AM73" s="282"/>
      <c r="AN73" s="282"/>
      <c r="AO73" s="282"/>
      <c r="AP73" s="282"/>
      <c r="AQ73" s="282"/>
      <c r="AR73" s="282"/>
      <c r="AS73" s="282"/>
      <c r="AT73" s="282"/>
      <c r="AU73" s="282"/>
      <c r="AV73" s="282"/>
      <c r="AW73" s="282"/>
      <c r="AX73" s="282"/>
      <c r="AY73" s="282"/>
      <c r="AZ73" s="282"/>
      <c r="BA73" s="282"/>
      <c r="BB73" s="282"/>
      <c r="BC73" s="282"/>
    </row>
    <row r="74" spans="2:56">
      <c r="K74" s="264"/>
      <c r="L74" s="264"/>
      <c r="M74" s="264"/>
      <c r="N74" s="264"/>
      <c r="O74" s="264"/>
      <c r="P74" s="264"/>
      <c r="Q74" s="264"/>
      <c r="R74" s="264"/>
      <c r="S74" s="264"/>
      <c r="T74" s="264"/>
      <c r="U74" s="264"/>
      <c r="V74" s="264"/>
      <c r="W74" s="264"/>
      <c r="X74" s="264"/>
      <c r="Y74" s="264"/>
      <c r="Z74" s="264"/>
      <c r="AA74" s="264"/>
      <c r="AB74" s="264"/>
      <c r="AC74" s="264"/>
      <c r="AD74" s="282"/>
      <c r="AE74" s="282"/>
      <c r="AF74" s="282"/>
      <c r="AG74" s="282"/>
      <c r="AH74" s="282"/>
      <c r="AI74" s="282"/>
      <c r="AJ74" s="282"/>
      <c r="AK74" s="282"/>
      <c r="AL74" s="282"/>
      <c r="AM74" s="282"/>
      <c r="AN74" s="282"/>
      <c r="AO74" s="282"/>
      <c r="AP74" s="282"/>
      <c r="AQ74" s="282"/>
      <c r="AR74" s="282"/>
      <c r="AS74" s="282"/>
      <c r="AT74" s="282"/>
      <c r="AU74" s="282"/>
      <c r="AV74" s="282"/>
      <c r="AW74" s="282"/>
      <c r="AX74" s="282"/>
      <c r="AY74" s="282"/>
      <c r="AZ74" s="282"/>
      <c r="BA74" s="282"/>
      <c r="BB74" s="282"/>
      <c r="BC74" s="282"/>
    </row>
    <row r="75" spans="2:56">
      <c r="AD75" s="63"/>
      <c r="AE75" s="63"/>
      <c r="AF75" s="63"/>
      <c r="AG75" s="63"/>
      <c r="AH75" s="63"/>
      <c r="AI75" s="63"/>
      <c r="AJ75" s="63"/>
      <c r="AK75" s="63"/>
      <c r="AL75" s="63"/>
      <c r="AM75" s="63"/>
      <c r="AN75" s="63"/>
      <c r="AO75" s="63"/>
      <c r="AP75" s="63"/>
      <c r="AQ75" s="63"/>
      <c r="AR75" s="63"/>
      <c r="AS75" s="63"/>
      <c r="AT75" s="63"/>
      <c r="AU75" s="63"/>
      <c r="AV75" s="63"/>
      <c r="AW75" s="63"/>
      <c r="AX75" s="63"/>
      <c r="AY75" s="63"/>
      <c r="AZ75" s="63"/>
      <c r="BA75" s="63"/>
      <c r="BB75" s="63"/>
      <c r="BC75" s="63"/>
    </row>
    <row r="76" spans="2:56">
      <c r="AD76" s="63"/>
      <c r="AE76" s="63"/>
      <c r="AF76" s="63"/>
      <c r="AG76" s="63"/>
      <c r="AH76" s="63"/>
      <c r="AI76" s="63"/>
      <c r="AJ76" s="63"/>
      <c r="AK76" s="63"/>
      <c r="AL76" s="63"/>
      <c r="AM76" s="63"/>
      <c r="AN76" s="63"/>
      <c r="AO76" s="63"/>
      <c r="AP76" s="63"/>
      <c r="AQ76" s="63"/>
      <c r="AR76" s="63"/>
      <c r="AS76" s="63"/>
      <c r="AT76" s="63"/>
      <c r="AU76" s="63"/>
      <c r="AV76" s="63"/>
      <c r="AW76" s="63"/>
      <c r="AX76" s="63"/>
      <c r="AY76" s="63"/>
      <c r="AZ76" s="63"/>
      <c r="BA76" s="63"/>
      <c r="BB76" s="63"/>
      <c r="BC76" s="63"/>
    </row>
    <row r="77" spans="2:56">
      <c r="AD77" s="63"/>
      <c r="AE77" s="63"/>
      <c r="AF77" s="63"/>
      <c r="AG77" s="63"/>
      <c r="AH77" s="63"/>
      <c r="AI77" s="63"/>
      <c r="AJ77" s="63"/>
      <c r="AK77" s="63"/>
      <c r="AL77" s="63"/>
      <c r="AM77" s="63"/>
      <c r="AN77" s="63"/>
      <c r="AO77" s="63"/>
      <c r="AP77" s="63"/>
      <c r="AQ77" s="63"/>
      <c r="AR77" s="63"/>
      <c r="AS77" s="63"/>
      <c r="AT77" s="63"/>
      <c r="AU77" s="63"/>
      <c r="AV77" s="63"/>
      <c r="AW77" s="63"/>
      <c r="AX77" s="63"/>
      <c r="AY77" s="63"/>
      <c r="AZ77" s="63"/>
      <c r="BA77" s="63"/>
      <c r="BB77" s="63"/>
      <c r="BC77" s="63"/>
    </row>
    <row r="78" spans="2:56">
      <c r="AD78" s="63"/>
      <c r="AE78" s="63"/>
      <c r="AF78" s="63"/>
      <c r="AG78" s="63"/>
      <c r="AH78" s="63"/>
      <c r="AI78" s="63"/>
      <c r="AJ78" s="63"/>
      <c r="AK78" s="63"/>
      <c r="AL78" s="63"/>
      <c r="AM78" s="63"/>
      <c r="AN78" s="63"/>
      <c r="AO78" s="63"/>
      <c r="AP78" s="63"/>
      <c r="AQ78" s="63"/>
      <c r="AR78" s="63"/>
      <c r="AS78" s="63"/>
      <c r="AT78" s="63"/>
      <c r="AU78" s="63"/>
      <c r="AV78" s="63"/>
      <c r="AW78" s="63"/>
      <c r="AX78" s="63"/>
      <c r="AY78" s="63"/>
      <c r="AZ78" s="63"/>
      <c r="BA78" s="63"/>
      <c r="BB78" s="63"/>
      <c r="BC78" s="63"/>
    </row>
    <row r="79" spans="2:56"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</row>
    <row r="80" spans="2:56"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</row>
    <row r="81" spans="30:55">
      <c r="AD81" s="63"/>
      <c r="AE81" s="63"/>
      <c r="AF81" s="63"/>
      <c r="AG81" s="63"/>
      <c r="AH81" s="63"/>
      <c r="AI81" s="63"/>
      <c r="AJ81" s="63"/>
      <c r="AK81" s="63"/>
      <c r="AL81" s="63"/>
      <c r="AM81" s="63"/>
      <c r="AN81" s="63"/>
      <c r="AO81" s="63"/>
      <c r="AP81" s="63"/>
      <c r="AQ81" s="63"/>
      <c r="AR81" s="63"/>
      <c r="AS81" s="63"/>
      <c r="AT81" s="63"/>
      <c r="AU81" s="63"/>
      <c r="AV81" s="63"/>
      <c r="AW81" s="63"/>
      <c r="AX81" s="63"/>
      <c r="AY81" s="63"/>
      <c r="AZ81" s="63"/>
      <c r="BA81" s="63"/>
      <c r="BB81" s="63"/>
      <c r="BC81" s="63"/>
    </row>
    <row r="82" spans="30:55">
      <c r="AD82" s="63"/>
      <c r="AE82" s="63"/>
      <c r="AF82" s="63"/>
      <c r="AG82" s="63"/>
      <c r="AH82" s="63"/>
      <c r="AI82" s="63"/>
      <c r="AJ82" s="63"/>
      <c r="AK82" s="63"/>
      <c r="AL82" s="63"/>
      <c r="AM82" s="63"/>
      <c r="AN82" s="63"/>
      <c r="AO82" s="63"/>
      <c r="AP82" s="63"/>
      <c r="AQ82" s="63"/>
      <c r="AR82" s="63"/>
      <c r="AS82" s="63"/>
      <c r="AT82" s="63"/>
      <c r="AU82" s="63"/>
      <c r="AV82" s="63"/>
      <c r="AW82" s="63"/>
      <c r="AX82" s="63"/>
      <c r="AY82" s="63"/>
      <c r="AZ82" s="63"/>
      <c r="BA82" s="63"/>
      <c r="BB82" s="63"/>
      <c r="BC82" s="63"/>
    </row>
    <row r="83" spans="30:55">
      <c r="AD83" s="63"/>
      <c r="AE83" s="63"/>
      <c r="AF83" s="63"/>
      <c r="AG83" s="63"/>
      <c r="AH83" s="63"/>
      <c r="AI83" s="63"/>
      <c r="AJ83" s="63"/>
      <c r="AK83" s="63"/>
      <c r="AL83" s="63"/>
      <c r="AM83" s="63"/>
      <c r="AN83" s="63"/>
      <c r="AO83" s="63"/>
      <c r="AP83" s="63"/>
      <c r="AQ83" s="63"/>
      <c r="AR83" s="63"/>
      <c r="AS83" s="63"/>
      <c r="AT83" s="63"/>
      <c r="AU83" s="63"/>
      <c r="AV83" s="63"/>
      <c r="AW83" s="63"/>
      <c r="AX83" s="63"/>
      <c r="AY83" s="63"/>
      <c r="AZ83" s="63"/>
      <c r="BA83" s="63"/>
      <c r="BB83" s="63"/>
      <c r="BC83" s="63"/>
    </row>
    <row r="84" spans="30:55">
      <c r="AD84" s="63"/>
      <c r="AE84" s="63"/>
      <c r="AF84" s="63"/>
      <c r="AG84" s="63"/>
      <c r="AH84" s="63"/>
      <c r="AI84" s="63"/>
      <c r="AJ84" s="63"/>
      <c r="AK84" s="63"/>
      <c r="AL84" s="63"/>
      <c r="AM84" s="63"/>
      <c r="AN84" s="63"/>
      <c r="AO84" s="63"/>
      <c r="AP84" s="63"/>
      <c r="AQ84" s="63"/>
      <c r="AR84" s="63"/>
      <c r="AS84" s="63"/>
      <c r="AT84" s="63"/>
      <c r="AU84" s="63"/>
      <c r="AV84" s="63"/>
      <c r="AW84" s="63"/>
      <c r="AX84" s="63"/>
      <c r="AY84" s="63"/>
      <c r="AZ84" s="63"/>
      <c r="BA84" s="63"/>
      <c r="BB84" s="63"/>
      <c r="BC84" s="63"/>
    </row>
    <row r="85" spans="30:55">
      <c r="AD85" s="63"/>
      <c r="AE85" s="63"/>
      <c r="AF85" s="63"/>
      <c r="AG85" s="63"/>
      <c r="AH85" s="63"/>
      <c r="AI85" s="63"/>
      <c r="AJ85" s="63"/>
      <c r="AK85" s="63"/>
      <c r="AL85" s="63"/>
      <c r="AM85" s="63"/>
      <c r="AN85" s="63"/>
      <c r="AO85" s="63"/>
      <c r="AP85" s="63"/>
      <c r="AQ85" s="63"/>
      <c r="AR85" s="63"/>
      <c r="AS85" s="63"/>
      <c r="AT85" s="63"/>
      <c r="AU85" s="63"/>
      <c r="AV85" s="63"/>
      <c r="AW85" s="63"/>
      <c r="AX85" s="63"/>
      <c r="AY85" s="63"/>
      <c r="AZ85" s="63"/>
      <c r="BA85" s="63"/>
      <c r="BB85" s="63"/>
      <c r="BC85" s="63"/>
    </row>
    <row r="86" spans="30:55">
      <c r="AD86" s="63"/>
      <c r="AE86" s="63"/>
      <c r="AF86" s="63"/>
      <c r="AG86" s="63"/>
      <c r="AH86" s="63"/>
      <c r="AI86" s="63"/>
      <c r="AJ86" s="63"/>
      <c r="AK86" s="63"/>
      <c r="AL86" s="63"/>
      <c r="AM86" s="63"/>
      <c r="AN86" s="63"/>
      <c r="AO86" s="63"/>
      <c r="AP86" s="63"/>
      <c r="AQ86" s="63"/>
      <c r="AR86" s="63"/>
      <c r="AS86" s="63"/>
      <c r="AT86" s="63"/>
      <c r="AU86" s="63"/>
      <c r="AV86" s="63"/>
      <c r="AW86" s="63"/>
      <c r="AX86" s="63"/>
      <c r="AY86" s="63"/>
      <c r="AZ86" s="63"/>
      <c r="BA86" s="63"/>
      <c r="BB86" s="63"/>
      <c r="BC86" s="63"/>
    </row>
    <row r="87" spans="30:55">
      <c r="AD87" s="63"/>
      <c r="AE87" s="63"/>
      <c r="AF87" s="63"/>
      <c r="AG87" s="63"/>
      <c r="AH87" s="63"/>
      <c r="AI87" s="63"/>
      <c r="AJ87" s="63"/>
      <c r="AK87" s="63"/>
      <c r="AL87" s="63"/>
      <c r="AM87" s="63"/>
      <c r="AN87" s="63"/>
      <c r="AO87" s="63"/>
      <c r="AP87" s="63"/>
      <c r="AQ87" s="63"/>
      <c r="AR87" s="63"/>
      <c r="AS87" s="63"/>
      <c r="AT87" s="63"/>
      <c r="AU87" s="63"/>
      <c r="AV87" s="63"/>
      <c r="AW87" s="63"/>
      <c r="AX87" s="63"/>
      <c r="AY87" s="63"/>
      <c r="AZ87" s="63"/>
      <c r="BA87" s="63"/>
      <c r="BB87" s="63"/>
      <c r="BC87" s="63"/>
    </row>
    <row r="88" spans="30:55">
      <c r="AD88" s="63"/>
      <c r="AE88" s="63"/>
      <c r="AF88" s="63"/>
      <c r="AG88" s="63"/>
      <c r="AH88" s="63"/>
      <c r="AI88" s="63"/>
      <c r="AJ88" s="63"/>
      <c r="AK88" s="63"/>
      <c r="AL88" s="63"/>
      <c r="AM88" s="63"/>
      <c r="AN88" s="63"/>
      <c r="AO88" s="63"/>
      <c r="AP88" s="63"/>
      <c r="AQ88" s="63"/>
      <c r="AR88" s="63"/>
      <c r="AS88" s="63"/>
      <c r="AT88" s="63"/>
      <c r="AU88" s="63"/>
      <c r="AV88" s="63"/>
      <c r="AW88" s="63"/>
      <c r="AX88" s="63"/>
      <c r="AY88" s="63"/>
      <c r="AZ88" s="63"/>
      <c r="BA88" s="63"/>
      <c r="BB88" s="63"/>
      <c r="BC88" s="63"/>
    </row>
    <row r="89" spans="30:55">
      <c r="AD89" s="63"/>
      <c r="AE89" s="63"/>
      <c r="AF89" s="63"/>
      <c r="AG89" s="63"/>
      <c r="AH89" s="63"/>
      <c r="AI89" s="63"/>
      <c r="AJ89" s="63"/>
      <c r="AK89" s="63"/>
      <c r="AL89" s="63"/>
      <c r="AM89" s="63"/>
      <c r="AN89" s="63"/>
      <c r="AO89" s="63"/>
      <c r="AP89" s="63"/>
      <c r="AQ89" s="63"/>
      <c r="AR89" s="63"/>
      <c r="AS89" s="63"/>
      <c r="AT89" s="63"/>
      <c r="AU89" s="63"/>
      <c r="AV89" s="63"/>
      <c r="AW89" s="63"/>
      <c r="AX89" s="63"/>
      <c r="AY89" s="63"/>
      <c r="AZ89" s="63"/>
      <c r="BA89" s="63"/>
      <c r="BB89" s="63"/>
      <c r="BC89" s="63"/>
    </row>
    <row r="90" spans="30:55">
      <c r="AD90" s="63"/>
      <c r="AE90" s="63"/>
      <c r="AF90" s="63"/>
      <c r="AG90" s="63"/>
      <c r="AH90" s="63"/>
      <c r="AI90" s="63"/>
      <c r="AJ90" s="63"/>
      <c r="AK90" s="63"/>
      <c r="AL90" s="63"/>
      <c r="AM90" s="63"/>
      <c r="AN90" s="63"/>
      <c r="AO90" s="63"/>
      <c r="AP90" s="63"/>
      <c r="AQ90" s="63"/>
      <c r="AR90" s="63"/>
      <c r="AS90" s="63"/>
      <c r="AT90" s="63"/>
      <c r="AU90" s="63"/>
      <c r="AV90" s="63"/>
      <c r="AW90" s="63"/>
      <c r="AX90" s="63"/>
      <c r="AY90" s="63"/>
      <c r="AZ90" s="63"/>
      <c r="BA90" s="63"/>
      <c r="BB90" s="63"/>
      <c r="BC90" s="63"/>
    </row>
    <row r="91" spans="30:55"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  <c r="AS91" s="63"/>
      <c r="AT91" s="63"/>
      <c r="AU91" s="63"/>
      <c r="AV91" s="63"/>
      <c r="AW91" s="63"/>
      <c r="AX91" s="63"/>
      <c r="AY91" s="63"/>
      <c r="AZ91" s="63"/>
      <c r="BA91" s="63"/>
      <c r="BB91" s="63"/>
      <c r="BC91" s="63"/>
    </row>
    <row r="92" spans="30:55"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  <c r="AS92" s="63"/>
      <c r="AT92" s="63"/>
      <c r="AU92" s="63"/>
      <c r="AV92" s="63"/>
      <c r="AW92" s="63"/>
      <c r="AX92" s="63"/>
      <c r="AY92" s="63"/>
      <c r="AZ92" s="63"/>
      <c r="BA92" s="63"/>
      <c r="BB92" s="63"/>
      <c r="BC92" s="63"/>
    </row>
    <row r="93" spans="30:55">
      <c r="AD93" s="63"/>
      <c r="AE93" s="63"/>
      <c r="AF93" s="63"/>
      <c r="AG93" s="63"/>
      <c r="AH93" s="63"/>
      <c r="AI93" s="63"/>
      <c r="AJ93" s="63"/>
      <c r="AK93" s="63"/>
      <c r="AL93" s="63"/>
      <c r="AM93" s="63"/>
      <c r="AN93" s="63"/>
      <c r="AO93" s="63"/>
      <c r="AP93" s="63"/>
      <c r="AQ93" s="63"/>
      <c r="AR93" s="63"/>
      <c r="AS93" s="63"/>
      <c r="AT93" s="63"/>
      <c r="AU93" s="63"/>
      <c r="AV93" s="63"/>
      <c r="AW93" s="63"/>
      <c r="AX93" s="63"/>
      <c r="AY93" s="63"/>
      <c r="AZ93" s="63"/>
      <c r="BA93" s="63"/>
      <c r="BB93" s="63"/>
      <c r="BC93" s="63"/>
    </row>
    <row r="94" spans="30:55">
      <c r="AD94" s="63"/>
      <c r="AE94" s="63"/>
      <c r="AF94" s="63"/>
      <c r="AG94" s="63"/>
      <c r="AH94" s="63"/>
      <c r="AI94" s="63"/>
      <c r="AJ94" s="63"/>
      <c r="AK94" s="63"/>
      <c r="AL94" s="63"/>
      <c r="AM94" s="63"/>
      <c r="AN94" s="63"/>
      <c r="AO94" s="63"/>
      <c r="AP94" s="63"/>
      <c r="AQ94" s="63"/>
      <c r="AR94" s="63"/>
      <c r="AS94" s="63"/>
      <c r="AT94" s="63"/>
      <c r="AU94" s="63"/>
      <c r="AV94" s="63"/>
      <c r="AW94" s="63"/>
      <c r="AX94" s="63"/>
      <c r="AY94" s="63"/>
      <c r="AZ94" s="63"/>
      <c r="BA94" s="63"/>
      <c r="BB94" s="63"/>
      <c r="BC94" s="63"/>
    </row>
    <row r="95" spans="30:55">
      <c r="AD95" s="63"/>
      <c r="AE95" s="63"/>
      <c r="AF95" s="63"/>
      <c r="AG95" s="63"/>
      <c r="AH95" s="63"/>
      <c r="AI95" s="63"/>
      <c r="AJ95" s="63"/>
      <c r="AK95" s="63"/>
      <c r="AL95" s="63"/>
      <c r="AM95" s="63"/>
      <c r="AN95" s="63"/>
      <c r="AO95" s="63"/>
      <c r="AP95" s="63"/>
      <c r="AQ95" s="63"/>
      <c r="AR95" s="63"/>
      <c r="AS95" s="63"/>
      <c r="AT95" s="63"/>
      <c r="AU95" s="63"/>
      <c r="AV95" s="63"/>
      <c r="AW95" s="63"/>
      <c r="AX95" s="63"/>
      <c r="AY95" s="63"/>
      <c r="AZ95" s="63"/>
      <c r="BA95" s="63"/>
      <c r="BB95" s="63"/>
      <c r="BC95" s="63"/>
    </row>
    <row r="96" spans="30:55">
      <c r="AD96" s="63"/>
      <c r="AE96" s="63"/>
      <c r="AF96" s="63"/>
      <c r="AG96" s="63"/>
      <c r="AH96" s="63"/>
      <c r="AI96" s="63"/>
      <c r="AJ96" s="63"/>
      <c r="AK96" s="63"/>
      <c r="AL96" s="63"/>
      <c r="AM96" s="63"/>
      <c r="AN96" s="63"/>
      <c r="AO96" s="63"/>
      <c r="AP96" s="63"/>
      <c r="AQ96" s="63"/>
      <c r="AR96" s="63"/>
      <c r="AS96" s="63"/>
      <c r="AT96" s="63"/>
      <c r="AU96" s="63"/>
      <c r="AV96" s="63"/>
      <c r="AW96" s="63"/>
      <c r="AX96" s="63"/>
      <c r="AY96" s="63"/>
      <c r="AZ96" s="63"/>
      <c r="BA96" s="63"/>
      <c r="BB96" s="63"/>
      <c r="BC96" s="63"/>
    </row>
    <row r="97" spans="30:55">
      <c r="AD97" s="63"/>
      <c r="AE97" s="63"/>
      <c r="AF97" s="63"/>
      <c r="AG97" s="63"/>
      <c r="AH97" s="63"/>
      <c r="AI97" s="63"/>
      <c r="AJ97" s="63"/>
      <c r="AK97" s="63"/>
      <c r="AL97" s="63"/>
      <c r="AM97" s="63"/>
      <c r="AN97" s="63"/>
      <c r="AO97" s="63"/>
      <c r="AP97" s="63"/>
      <c r="AQ97" s="63"/>
      <c r="AR97" s="63"/>
      <c r="AS97" s="63"/>
      <c r="AT97" s="63"/>
      <c r="AU97" s="63"/>
      <c r="AV97" s="63"/>
      <c r="AW97" s="63"/>
      <c r="AX97" s="63"/>
      <c r="AY97" s="63"/>
      <c r="AZ97" s="63"/>
      <c r="BA97" s="63"/>
      <c r="BB97" s="63"/>
      <c r="BC97" s="63"/>
    </row>
    <row r="98" spans="30:55">
      <c r="AD98" s="63"/>
      <c r="AE98" s="63"/>
      <c r="AF98" s="63"/>
      <c r="AG98" s="63"/>
      <c r="AH98" s="63"/>
      <c r="AI98" s="63"/>
      <c r="AJ98" s="63"/>
      <c r="AK98" s="63"/>
      <c r="AL98" s="63"/>
      <c r="AM98" s="63"/>
      <c r="AN98" s="63"/>
      <c r="AO98" s="63"/>
      <c r="AP98" s="63"/>
      <c r="AQ98" s="63"/>
      <c r="AR98" s="63"/>
      <c r="AS98" s="63"/>
      <c r="AT98" s="63"/>
      <c r="AU98" s="63"/>
      <c r="AV98" s="63"/>
      <c r="AW98" s="63"/>
      <c r="AX98" s="63"/>
      <c r="AY98" s="63"/>
      <c r="AZ98" s="63"/>
      <c r="BA98" s="63"/>
      <c r="BB98" s="63"/>
      <c r="BC98" s="63"/>
    </row>
    <row r="99" spans="30:55">
      <c r="AD99" s="63"/>
      <c r="AE99" s="63"/>
      <c r="AF99" s="63"/>
      <c r="AG99" s="63"/>
      <c r="AH99" s="63"/>
      <c r="AI99" s="63"/>
      <c r="AJ99" s="63"/>
      <c r="AK99" s="63"/>
      <c r="AL99" s="63"/>
      <c r="AM99" s="63"/>
      <c r="AN99" s="63"/>
      <c r="AO99" s="63"/>
      <c r="AP99" s="63"/>
      <c r="AQ99" s="63"/>
      <c r="AR99" s="63"/>
      <c r="AS99" s="63"/>
      <c r="AT99" s="63"/>
      <c r="AU99" s="63"/>
      <c r="AV99" s="63"/>
      <c r="AW99" s="63"/>
      <c r="AX99" s="63"/>
      <c r="AY99" s="63"/>
      <c r="AZ99" s="63"/>
      <c r="BA99" s="63"/>
      <c r="BB99" s="63"/>
      <c r="BC99" s="63"/>
    </row>
    <row r="100" spans="30:55">
      <c r="AD100" s="63"/>
      <c r="AE100" s="63"/>
      <c r="AF100" s="63"/>
      <c r="AG100" s="63"/>
      <c r="AH100" s="63"/>
      <c r="AI100" s="63"/>
      <c r="AJ100" s="63"/>
      <c r="AK100" s="63"/>
      <c r="AL100" s="63"/>
      <c r="AM100" s="63"/>
      <c r="AN100" s="63"/>
      <c r="AO100" s="63"/>
      <c r="AP100" s="63"/>
      <c r="AQ100" s="63"/>
      <c r="AR100" s="63"/>
      <c r="AS100" s="63"/>
      <c r="AT100" s="63"/>
      <c r="AU100" s="63"/>
      <c r="AV100" s="63"/>
      <c r="AW100" s="63"/>
      <c r="AX100" s="63"/>
      <c r="AY100" s="63"/>
      <c r="AZ100" s="63"/>
      <c r="BA100" s="63"/>
      <c r="BB100" s="63"/>
      <c r="BC100" s="63"/>
    </row>
    <row r="101" spans="30:55">
      <c r="AD101" s="63"/>
      <c r="AE101" s="63"/>
      <c r="AF101" s="63"/>
      <c r="AG101" s="63"/>
      <c r="AH101" s="63"/>
      <c r="AI101" s="63"/>
      <c r="AJ101" s="63"/>
      <c r="AK101" s="63"/>
      <c r="AL101" s="63"/>
      <c r="AM101" s="63"/>
      <c r="AN101" s="63"/>
      <c r="AO101" s="63"/>
      <c r="AP101" s="63"/>
      <c r="AQ101" s="63"/>
      <c r="AR101" s="63"/>
      <c r="AS101" s="63"/>
      <c r="AT101" s="63"/>
      <c r="AU101" s="63"/>
      <c r="AV101" s="63"/>
      <c r="AW101" s="63"/>
      <c r="AX101" s="63"/>
      <c r="AY101" s="63"/>
      <c r="AZ101" s="63"/>
      <c r="BA101" s="63"/>
      <c r="BB101" s="63"/>
      <c r="BC101" s="63"/>
    </row>
    <row r="102" spans="30:55">
      <c r="AD102" s="63"/>
      <c r="AE102" s="63"/>
      <c r="AF102" s="63"/>
      <c r="AG102" s="63"/>
      <c r="AH102" s="63"/>
      <c r="AI102" s="63"/>
      <c r="AJ102" s="63"/>
      <c r="AK102" s="63"/>
      <c r="AL102" s="63"/>
      <c r="AM102" s="63"/>
      <c r="AN102" s="63"/>
      <c r="AO102" s="63"/>
      <c r="AP102" s="63"/>
      <c r="AQ102" s="63"/>
      <c r="AR102" s="63"/>
      <c r="AS102" s="63"/>
      <c r="AT102" s="63"/>
      <c r="AU102" s="63"/>
      <c r="AV102" s="63"/>
      <c r="AW102" s="63"/>
      <c r="AX102" s="63"/>
      <c r="AY102" s="63"/>
      <c r="AZ102" s="63"/>
      <c r="BA102" s="63"/>
      <c r="BB102" s="63"/>
      <c r="BC102" s="63"/>
    </row>
    <row r="103" spans="30:55">
      <c r="AD103" s="63"/>
      <c r="AE103" s="63"/>
      <c r="AF103" s="63"/>
      <c r="AG103" s="63"/>
      <c r="AH103" s="63"/>
      <c r="AI103" s="63"/>
      <c r="AJ103" s="63"/>
      <c r="AK103" s="63"/>
      <c r="AL103" s="63"/>
      <c r="AM103" s="63"/>
      <c r="AN103" s="63"/>
      <c r="AO103" s="63"/>
      <c r="AP103" s="63"/>
      <c r="AQ103" s="63"/>
      <c r="AR103" s="63"/>
      <c r="AS103" s="63"/>
      <c r="AT103" s="63"/>
      <c r="AU103" s="63"/>
      <c r="AV103" s="63"/>
      <c r="AW103" s="63"/>
      <c r="AX103" s="63"/>
      <c r="AY103" s="63"/>
      <c r="AZ103" s="63"/>
      <c r="BA103" s="63"/>
      <c r="BB103" s="63"/>
      <c r="BC103" s="63"/>
    </row>
    <row r="104" spans="30:55">
      <c r="AD104" s="63"/>
      <c r="AE104" s="63"/>
      <c r="AF104" s="63"/>
      <c r="AG104" s="63"/>
      <c r="AH104" s="63"/>
      <c r="AI104" s="63"/>
      <c r="AJ104" s="63"/>
      <c r="AK104" s="63"/>
      <c r="AL104" s="63"/>
      <c r="AM104" s="63"/>
      <c r="AN104" s="63"/>
      <c r="AO104" s="63"/>
      <c r="AP104" s="63"/>
      <c r="AQ104" s="63"/>
      <c r="AR104" s="63"/>
      <c r="AS104" s="63"/>
      <c r="AT104" s="63"/>
      <c r="AU104" s="63"/>
      <c r="AV104" s="63"/>
      <c r="AW104" s="63"/>
      <c r="AX104" s="63"/>
      <c r="AY104" s="63"/>
      <c r="AZ104" s="63"/>
      <c r="BA104" s="63"/>
      <c r="BB104" s="63"/>
      <c r="BC104" s="63"/>
    </row>
    <row r="105" spans="30:55">
      <c r="AD105" s="63"/>
      <c r="AE105" s="63"/>
      <c r="AF105" s="63"/>
      <c r="AG105" s="63"/>
      <c r="AH105" s="63"/>
      <c r="AI105" s="63"/>
      <c r="AJ105" s="63"/>
      <c r="AK105" s="63"/>
      <c r="AL105" s="63"/>
      <c r="AM105" s="63"/>
      <c r="AN105" s="63"/>
      <c r="AO105" s="63"/>
      <c r="AP105" s="63"/>
      <c r="AQ105" s="63"/>
      <c r="AR105" s="63"/>
      <c r="AS105" s="63"/>
      <c r="AT105" s="63"/>
      <c r="AU105" s="63"/>
      <c r="AV105" s="63"/>
      <c r="AW105" s="63"/>
      <c r="AX105" s="63"/>
      <c r="AY105" s="63"/>
      <c r="AZ105" s="63"/>
      <c r="BA105" s="63"/>
      <c r="BB105" s="63"/>
      <c r="BC105" s="63"/>
    </row>
    <row r="106" spans="30:55">
      <c r="AD106" s="63"/>
      <c r="AE106" s="63"/>
      <c r="AF106" s="63"/>
      <c r="AG106" s="63"/>
      <c r="AH106" s="63"/>
      <c r="AI106" s="63"/>
      <c r="AJ106" s="63"/>
      <c r="AK106" s="63"/>
      <c r="AL106" s="63"/>
      <c r="AM106" s="63"/>
      <c r="AN106" s="63"/>
      <c r="AO106" s="63"/>
      <c r="AP106" s="63"/>
      <c r="AQ106" s="63"/>
      <c r="AR106" s="63"/>
      <c r="AS106" s="63"/>
      <c r="AT106" s="63"/>
      <c r="AU106" s="63"/>
      <c r="AV106" s="63"/>
      <c r="AW106" s="63"/>
      <c r="AX106" s="63"/>
      <c r="AY106" s="63"/>
      <c r="AZ106" s="63"/>
      <c r="BA106" s="63"/>
      <c r="BB106" s="63"/>
      <c r="BC106" s="63"/>
    </row>
    <row r="107" spans="30:55">
      <c r="AD107" s="63"/>
      <c r="AE107" s="63"/>
      <c r="AF107" s="63"/>
      <c r="AG107" s="63"/>
      <c r="AH107" s="63"/>
      <c r="AI107" s="63"/>
      <c r="AJ107" s="63"/>
      <c r="AK107" s="63"/>
      <c r="AL107" s="63"/>
      <c r="AM107" s="63"/>
      <c r="AN107" s="63"/>
      <c r="AO107" s="63"/>
      <c r="AP107" s="63"/>
      <c r="AQ107" s="63"/>
      <c r="AR107" s="63"/>
      <c r="AS107" s="63"/>
      <c r="AT107" s="63"/>
      <c r="AU107" s="63"/>
      <c r="AV107" s="63"/>
      <c r="AW107" s="63"/>
      <c r="AX107" s="63"/>
      <c r="AY107" s="63"/>
      <c r="AZ107" s="63"/>
      <c r="BA107" s="63"/>
      <c r="BB107" s="63"/>
      <c r="BC107" s="63"/>
    </row>
    <row r="108" spans="30:55">
      <c r="AD108" s="63"/>
      <c r="AE108" s="63"/>
      <c r="AF108" s="63"/>
      <c r="AG108" s="63"/>
      <c r="AH108" s="63"/>
      <c r="AI108" s="63"/>
      <c r="AJ108" s="63"/>
      <c r="AK108" s="63"/>
      <c r="AL108" s="63"/>
      <c r="AM108" s="63"/>
      <c r="AN108" s="63"/>
      <c r="AO108" s="63"/>
      <c r="AP108" s="63"/>
      <c r="AQ108" s="63"/>
      <c r="AR108" s="63"/>
      <c r="AS108" s="63"/>
      <c r="AT108" s="63"/>
      <c r="AU108" s="63"/>
      <c r="AV108" s="63"/>
      <c r="AW108" s="63"/>
      <c r="AX108" s="63"/>
      <c r="AY108" s="63"/>
      <c r="AZ108" s="63"/>
      <c r="BA108" s="63"/>
      <c r="BB108" s="63"/>
      <c r="BC108" s="63"/>
    </row>
    <row r="109" spans="30:55">
      <c r="AD109" s="63"/>
      <c r="AE109" s="63"/>
      <c r="AF109" s="63"/>
      <c r="AG109" s="63"/>
      <c r="AH109" s="63"/>
      <c r="AI109" s="63"/>
      <c r="AJ109" s="63"/>
      <c r="AK109" s="63"/>
      <c r="AL109" s="63"/>
      <c r="AM109" s="63"/>
      <c r="AN109" s="63"/>
      <c r="AO109" s="63"/>
      <c r="AP109" s="63"/>
      <c r="AQ109" s="63"/>
      <c r="AR109" s="63"/>
      <c r="AS109" s="63"/>
      <c r="AT109" s="63"/>
      <c r="AU109" s="63"/>
      <c r="AV109" s="63"/>
      <c r="AW109" s="63"/>
      <c r="AX109" s="63"/>
      <c r="AY109" s="63"/>
      <c r="AZ109" s="63"/>
      <c r="BA109" s="63"/>
      <c r="BB109" s="63"/>
      <c r="BC109" s="63"/>
    </row>
    <row r="110" spans="30:55">
      <c r="AD110" s="63"/>
      <c r="AE110" s="63"/>
      <c r="AF110" s="63"/>
      <c r="AG110" s="63"/>
      <c r="AH110" s="63"/>
      <c r="AI110" s="63"/>
      <c r="AJ110" s="63"/>
      <c r="AK110" s="63"/>
      <c r="AL110" s="63"/>
      <c r="AM110" s="63"/>
      <c r="AN110" s="63"/>
      <c r="AO110" s="63"/>
      <c r="AP110" s="63"/>
      <c r="AQ110" s="63"/>
      <c r="AR110" s="63"/>
      <c r="AS110" s="63"/>
      <c r="AT110" s="63"/>
      <c r="AU110" s="63"/>
      <c r="AV110" s="63"/>
      <c r="AW110" s="63"/>
      <c r="AX110" s="63"/>
      <c r="AY110" s="63"/>
      <c r="AZ110" s="63"/>
      <c r="BA110" s="63"/>
      <c r="BB110" s="63"/>
      <c r="BC110" s="63"/>
    </row>
    <row r="111" spans="30:55">
      <c r="AD111" s="63"/>
      <c r="AE111" s="63"/>
      <c r="AF111" s="63"/>
      <c r="AG111" s="63"/>
      <c r="AH111" s="63"/>
      <c r="AI111" s="63"/>
      <c r="AJ111" s="63"/>
      <c r="AK111" s="63"/>
      <c r="AL111" s="63"/>
      <c r="AM111" s="63"/>
      <c r="AN111" s="63"/>
      <c r="AO111" s="63"/>
      <c r="AP111" s="63"/>
      <c r="AQ111" s="63"/>
      <c r="AR111" s="63"/>
      <c r="AS111" s="63"/>
      <c r="AT111" s="63"/>
      <c r="AU111" s="63"/>
      <c r="AV111" s="63"/>
      <c r="AW111" s="63"/>
      <c r="AX111" s="63"/>
      <c r="AY111" s="63"/>
      <c r="AZ111" s="63"/>
      <c r="BA111" s="63"/>
      <c r="BB111" s="63"/>
      <c r="BC111" s="63"/>
    </row>
    <row r="112" spans="30:55">
      <c r="AD112" s="63"/>
      <c r="AE112" s="63"/>
      <c r="AF112" s="63"/>
      <c r="AG112" s="63"/>
      <c r="AH112" s="63"/>
      <c r="AI112" s="63"/>
      <c r="AJ112" s="63"/>
      <c r="AK112" s="63"/>
      <c r="AL112" s="63"/>
      <c r="AM112" s="63"/>
      <c r="AN112" s="63"/>
      <c r="AO112" s="63"/>
      <c r="AP112" s="63"/>
      <c r="AQ112" s="63"/>
      <c r="AR112" s="63"/>
      <c r="AS112" s="63"/>
      <c r="AT112" s="63"/>
      <c r="AU112" s="63"/>
      <c r="AV112" s="63"/>
      <c r="AW112" s="63"/>
      <c r="AX112" s="63"/>
      <c r="AY112" s="63"/>
      <c r="AZ112" s="63"/>
      <c r="BA112" s="63"/>
      <c r="BB112" s="63"/>
      <c r="BC112" s="63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BD91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" customWidth="1"/>
    <col min="2" max="2" width="20.7265625" style="3" customWidth="1"/>
    <col min="3" max="26" width="5.1796875" style="3" customWidth="1"/>
    <col min="27" max="28" width="5.1796875" style="3" hidden="1" customWidth="1"/>
    <col min="29" max="29" width="1.6328125" style="3" customWidth="1"/>
    <col min="30" max="53" width="5.1796875" style="3" customWidth="1"/>
    <col min="54" max="55" width="5.1796875" style="3" hidden="1" customWidth="1"/>
    <col min="56" max="16384" width="9.08984375" style="3"/>
  </cols>
  <sheetData>
    <row r="1" spans="1:56" ht="13.5" thickBot="1">
      <c r="A1" s="264">
        <f>[2]RWE!$A$3</f>
        <v>1</v>
      </c>
      <c r="B1" s="299" t="s">
        <v>177</v>
      </c>
    </row>
    <row r="2" spans="1:56" s="6" customFormat="1" ht="16" thickTop="1">
      <c r="A2" s="3"/>
      <c r="B2" s="490" t="s">
        <v>181</v>
      </c>
      <c r="C2" s="485" t="s">
        <v>17</v>
      </c>
      <c r="D2" s="486"/>
      <c r="E2" s="486"/>
      <c r="F2" s="486"/>
      <c r="G2" s="486"/>
      <c r="H2" s="486"/>
      <c r="I2" s="486"/>
      <c r="J2" s="486"/>
      <c r="K2" s="486"/>
      <c r="L2" s="486"/>
      <c r="M2" s="486"/>
      <c r="N2" s="486"/>
      <c r="O2" s="486"/>
      <c r="P2" s="486"/>
      <c r="Q2" s="486"/>
      <c r="R2" s="486"/>
      <c r="S2" s="486"/>
      <c r="T2" s="486"/>
      <c r="U2" s="486"/>
      <c r="V2" s="486"/>
      <c r="W2" s="486"/>
      <c r="X2" s="486"/>
      <c r="Y2" s="486"/>
      <c r="Z2" s="486"/>
      <c r="AA2" s="486"/>
      <c r="AB2" s="487"/>
      <c r="AC2" s="5"/>
      <c r="AD2" s="485" t="s">
        <v>112</v>
      </c>
      <c r="AE2" s="486"/>
      <c r="AF2" s="486"/>
      <c r="AG2" s="486"/>
      <c r="AH2" s="486"/>
      <c r="AI2" s="486"/>
      <c r="AJ2" s="486"/>
      <c r="AK2" s="486"/>
      <c r="AL2" s="486"/>
      <c r="AM2" s="486"/>
      <c r="AN2" s="486"/>
      <c r="AO2" s="486"/>
      <c r="AP2" s="486"/>
      <c r="AQ2" s="486"/>
      <c r="AR2" s="486"/>
      <c r="AS2" s="486"/>
      <c r="AT2" s="486"/>
      <c r="AU2" s="486"/>
      <c r="AV2" s="486"/>
      <c r="AW2" s="486"/>
      <c r="AX2" s="486"/>
      <c r="AY2" s="486"/>
      <c r="AZ2" s="486"/>
      <c r="BA2" s="486"/>
      <c r="BB2" s="486"/>
      <c r="BC2" s="487"/>
      <c r="BD2" s="398"/>
    </row>
    <row r="3" spans="1:56" ht="13" thickBot="1">
      <c r="A3" s="6"/>
      <c r="B3" s="491"/>
      <c r="C3" s="493" t="s">
        <v>2</v>
      </c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  <c r="V3" s="494"/>
      <c r="W3" s="494"/>
      <c r="X3" s="494"/>
      <c r="Y3" s="494"/>
      <c r="Z3" s="494"/>
      <c r="AA3" s="494"/>
      <c r="AB3" s="495"/>
      <c r="AC3" s="281"/>
      <c r="AD3" s="493" t="s">
        <v>164</v>
      </c>
      <c r="AE3" s="494"/>
      <c r="AF3" s="494"/>
      <c r="AG3" s="494"/>
      <c r="AH3" s="494"/>
      <c r="AI3" s="494"/>
      <c r="AJ3" s="494"/>
      <c r="AK3" s="494"/>
      <c r="AL3" s="494"/>
      <c r="AM3" s="494"/>
      <c r="AN3" s="494"/>
      <c r="AO3" s="494"/>
      <c r="AP3" s="494"/>
      <c r="AQ3" s="494"/>
      <c r="AR3" s="494"/>
      <c r="AS3" s="494"/>
      <c r="AT3" s="494"/>
      <c r="AU3" s="494"/>
      <c r="AV3" s="494"/>
      <c r="AW3" s="494"/>
      <c r="AX3" s="494"/>
      <c r="AY3" s="494"/>
      <c r="AZ3" s="494"/>
      <c r="BA3" s="494"/>
      <c r="BB3" s="494"/>
      <c r="BC3" s="495"/>
      <c r="BD3" s="398"/>
    </row>
    <row r="4" spans="1:56" s="10" customFormat="1" ht="20" customHeight="1" thickTop="1" thickBot="1">
      <c r="A4" s="3"/>
      <c r="B4" s="492"/>
      <c r="C4" s="8">
        <v>2000</v>
      </c>
      <c r="D4" s="397">
        <f>1+C4</f>
        <v>2001</v>
      </c>
      <c r="E4" s="397">
        <f t="shared" ref="E4:AB4" si="0">1+D4</f>
        <v>2002</v>
      </c>
      <c r="F4" s="397">
        <f t="shared" si="0"/>
        <v>2003</v>
      </c>
      <c r="G4" s="397">
        <f t="shared" si="0"/>
        <v>2004</v>
      </c>
      <c r="H4" s="397">
        <f t="shared" si="0"/>
        <v>2005</v>
      </c>
      <c r="I4" s="397">
        <f t="shared" si="0"/>
        <v>2006</v>
      </c>
      <c r="J4" s="397">
        <f t="shared" si="0"/>
        <v>2007</v>
      </c>
      <c r="K4" s="397">
        <f t="shared" si="0"/>
        <v>2008</v>
      </c>
      <c r="L4" s="397">
        <f t="shared" si="0"/>
        <v>2009</v>
      </c>
      <c r="M4" s="397">
        <f t="shared" si="0"/>
        <v>2010</v>
      </c>
      <c r="N4" s="397">
        <f t="shared" si="0"/>
        <v>2011</v>
      </c>
      <c r="O4" s="397">
        <f t="shared" si="0"/>
        <v>2012</v>
      </c>
      <c r="P4" s="397">
        <f t="shared" si="0"/>
        <v>2013</v>
      </c>
      <c r="Q4" s="397">
        <f t="shared" si="0"/>
        <v>2014</v>
      </c>
      <c r="R4" s="397">
        <f t="shared" si="0"/>
        <v>2015</v>
      </c>
      <c r="S4" s="397">
        <f t="shared" si="0"/>
        <v>2016</v>
      </c>
      <c r="T4" s="397">
        <f t="shared" si="0"/>
        <v>2017</v>
      </c>
      <c r="U4" s="397">
        <f t="shared" si="0"/>
        <v>2018</v>
      </c>
      <c r="V4" s="397">
        <f t="shared" si="0"/>
        <v>2019</v>
      </c>
      <c r="W4" s="397">
        <f t="shared" si="0"/>
        <v>2020</v>
      </c>
      <c r="X4" s="397">
        <f t="shared" si="0"/>
        <v>2021</v>
      </c>
      <c r="Y4" s="397">
        <f t="shared" si="0"/>
        <v>2022</v>
      </c>
      <c r="Z4" s="397">
        <f t="shared" si="0"/>
        <v>2023</v>
      </c>
      <c r="AA4" s="397">
        <f t="shared" si="0"/>
        <v>2024</v>
      </c>
      <c r="AB4" s="228">
        <f t="shared" si="0"/>
        <v>2025</v>
      </c>
      <c r="AC4" s="281"/>
      <c r="AD4" s="8">
        <v>2000</v>
      </c>
      <c r="AE4" s="397">
        <f>1+AD4</f>
        <v>2001</v>
      </c>
      <c r="AF4" s="397">
        <f t="shared" ref="AF4:BC4" si="1">1+AE4</f>
        <v>2002</v>
      </c>
      <c r="AG4" s="397">
        <f t="shared" si="1"/>
        <v>2003</v>
      </c>
      <c r="AH4" s="397">
        <f t="shared" si="1"/>
        <v>2004</v>
      </c>
      <c r="AI4" s="397">
        <f t="shared" si="1"/>
        <v>2005</v>
      </c>
      <c r="AJ4" s="397">
        <f t="shared" si="1"/>
        <v>2006</v>
      </c>
      <c r="AK4" s="397">
        <f t="shared" si="1"/>
        <v>2007</v>
      </c>
      <c r="AL4" s="397">
        <f t="shared" si="1"/>
        <v>2008</v>
      </c>
      <c r="AM4" s="397">
        <f t="shared" si="1"/>
        <v>2009</v>
      </c>
      <c r="AN4" s="397">
        <f t="shared" si="1"/>
        <v>2010</v>
      </c>
      <c r="AO4" s="397">
        <f t="shared" si="1"/>
        <v>2011</v>
      </c>
      <c r="AP4" s="397">
        <f t="shared" si="1"/>
        <v>2012</v>
      </c>
      <c r="AQ4" s="397">
        <f t="shared" si="1"/>
        <v>2013</v>
      </c>
      <c r="AR4" s="397">
        <f t="shared" si="1"/>
        <v>2014</v>
      </c>
      <c r="AS4" s="397">
        <f t="shared" si="1"/>
        <v>2015</v>
      </c>
      <c r="AT4" s="397">
        <f t="shared" si="1"/>
        <v>2016</v>
      </c>
      <c r="AU4" s="397">
        <f t="shared" si="1"/>
        <v>2017</v>
      </c>
      <c r="AV4" s="397">
        <f t="shared" si="1"/>
        <v>2018</v>
      </c>
      <c r="AW4" s="397">
        <f t="shared" si="1"/>
        <v>2019</v>
      </c>
      <c r="AX4" s="397">
        <f t="shared" si="1"/>
        <v>2020</v>
      </c>
      <c r="AY4" s="397">
        <f t="shared" si="1"/>
        <v>2021</v>
      </c>
      <c r="AZ4" s="397">
        <f t="shared" si="1"/>
        <v>2022</v>
      </c>
      <c r="BA4" s="397">
        <f t="shared" si="1"/>
        <v>2023</v>
      </c>
      <c r="BB4" s="397">
        <f t="shared" si="1"/>
        <v>2024</v>
      </c>
      <c r="BC4" s="228">
        <f t="shared" si="1"/>
        <v>2025</v>
      </c>
      <c r="BD4" s="398"/>
    </row>
    <row r="5" spans="1:56" ht="20" customHeight="1" thickTop="1" thickBot="1">
      <c r="A5" s="10"/>
      <c r="B5" s="11" t="s">
        <v>12</v>
      </c>
      <c r="C5" s="12">
        <f>1/$A$1*'[1]4403Exp'!$B$263</f>
        <v>0.9285642308333335</v>
      </c>
      <c r="D5" s="13">
        <f>1/$A$1*'[1]4403Exp'!$C$263</f>
        <v>1.0743098</v>
      </c>
      <c r="E5" s="13">
        <f>1/$A$1*'[1]4403Exp'!$D$263</f>
        <v>0.91702271666666668</v>
      </c>
      <c r="F5" s="13">
        <f>1/$A$1*'[1]4403Exp'!$E$263</f>
        <v>0.83568856619047605</v>
      </c>
      <c r="G5" s="13">
        <f>1/$A$1*'[1]4403Exp'!$F$263</f>
        <v>0.8549887271428569</v>
      </c>
      <c r="H5" s="13">
        <f>1/$A$1*'[1]4403Exp'!$G$263</f>
        <v>0.72439568142857147</v>
      </c>
      <c r="I5" s="13">
        <f>1/$A$1*'[1]4403Exp'!$H$263</f>
        <v>0.63173168324675322</v>
      </c>
      <c r="J5" s="14">
        <f>1/$A$1*'[1]4403Exp'!$I$263</f>
        <v>0.75821026199999997</v>
      </c>
      <c r="K5" s="14">
        <f>1/$A$1*'[1]4403Exp'!$J$263</f>
        <v>0.70521686999999988</v>
      </c>
      <c r="L5" s="14">
        <f>1/$A$1*'[1]4403Exp'!K$263</f>
        <v>0.58421339999999988</v>
      </c>
      <c r="M5" s="14">
        <f>1/$A$1*'[1]4403Exp'!L$263</f>
        <v>0.74631271532467525</v>
      </c>
      <c r="N5" s="14">
        <f>1/$A$1*'[1]4403Exp'!M$263</f>
        <v>0.78165774874999983</v>
      </c>
      <c r="O5" s="14">
        <f>1/$A$1*'[1]4403Exp'!N$263</f>
        <v>0.55771636000000002</v>
      </c>
      <c r="P5" s="14">
        <f>1/$A$1*'[1]4403Exp'!O$263</f>
        <v>0.49710613197691211</v>
      </c>
      <c r="Q5" s="14">
        <f>1/$A$1*'[1]4403Exp'!P$263</f>
        <v>0.44357624236363641</v>
      </c>
      <c r="R5" s="14">
        <f>1/$A$1*'[1]4403Exp'!Q$263</f>
        <v>0.50398193017676773</v>
      </c>
      <c r="S5" s="14">
        <f>1/$A$1*'[1]4403Exp'!R$263</f>
        <v>0.57512729571428578</v>
      </c>
      <c r="T5" s="14">
        <f>1/$A$1*'[1]4403Exp'!S$263</f>
        <v>0.77308526379999998</v>
      </c>
      <c r="U5" s="14">
        <f>1/$A$1*'[1]4403Exp'!T$263</f>
        <v>0.95270276555555544</v>
      </c>
      <c r="V5" s="14">
        <f>1/$A$1*'[1]4403Exp'!U$263</f>
        <v>0.82095004944444427</v>
      </c>
      <c r="W5" s="14">
        <f>1/$A$1*'[1]4403Exp'!V$263</f>
        <v>0.63846903859999993</v>
      </c>
      <c r="X5" s="14">
        <f>1/$A$1*'[1]4403Exp'!W$263</f>
        <v>1.0549243478000001</v>
      </c>
      <c r="Y5" s="14">
        <f>1/$A$1*'[1]4403Exp'!X$263</f>
        <v>1.3062944813111108</v>
      </c>
      <c r="Z5" s="14">
        <f>1/$A$1*'[1]4403Exp'!Y$263</f>
        <v>0.52744370679999986</v>
      </c>
      <c r="AA5" s="14">
        <f>1/$A$1*'[1]4403Exp'!Z$263</f>
        <v>0.52744370679999986</v>
      </c>
      <c r="AB5" s="14">
        <f>1/$A$1*'[1]4403Exp'!AA$263</f>
        <v>0.52744370679999986</v>
      </c>
      <c r="AC5" s="7"/>
      <c r="AD5" s="423">
        <f>'[1]4403Exp'!AB$263</f>
        <v>69.643106066603991</v>
      </c>
      <c r="AE5" s="424">
        <f>'[1]4403Exp'!AC$263</f>
        <v>76.840872398000002</v>
      </c>
      <c r="AF5" s="424">
        <f>'[1]4403Exp'!AD$263</f>
        <v>73.746686807999993</v>
      </c>
      <c r="AG5" s="424">
        <f>'[1]4403Exp'!AE$263</f>
        <v>77.294332662400009</v>
      </c>
      <c r="AH5" s="424">
        <f>'[1]4403Exp'!AF$263</f>
        <v>87.198198535000003</v>
      </c>
      <c r="AI5" s="424">
        <f>'[1]4403Exp'!AG$263</f>
        <v>70.064137700700002</v>
      </c>
      <c r="AJ5" s="424">
        <f>'[1]4403Exp'!AH$263</f>
        <v>68.490805300799991</v>
      </c>
      <c r="AK5" s="424">
        <f>'[1]4403Exp'!AI$263</f>
        <v>94.089643678000016</v>
      </c>
      <c r="AL5" s="424">
        <f>'[1]4403Exp'!AJ$263</f>
        <v>92.805926835199983</v>
      </c>
      <c r="AM5" s="424">
        <f>'[1]4403Exp'!AK$263</f>
        <v>69.071712265600013</v>
      </c>
      <c r="AN5" s="424">
        <f>'[1]4403Exp'!AL$263</f>
        <v>87.162314500800008</v>
      </c>
      <c r="AO5" s="424">
        <f>'[1]4403Exp'!AM$263</f>
        <v>98.663567999999998</v>
      </c>
      <c r="AP5" s="424">
        <f>'[1]4403Exp'!AN$263</f>
        <v>67.285817543999997</v>
      </c>
      <c r="AQ5" s="424">
        <f>'[1]4403Exp'!AO$263</f>
        <v>66.008542228500019</v>
      </c>
      <c r="AR5" s="424">
        <f>'[1]4403Exp'!AP$263</f>
        <v>63.851990427000018</v>
      </c>
      <c r="AS5" s="424">
        <f>'[1]4403Exp'!AQ$263</f>
        <v>56.411544483</v>
      </c>
      <c r="AT5" s="424">
        <f>'[1]4403Exp'!AR$263</f>
        <v>63.157794635399995</v>
      </c>
      <c r="AU5" s="424">
        <f>'[1]4403Exp'!AS$263</f>
        <v>74.18792431049998</v>
      </c>
      <c r="AV5" s="424">
        <f>'[1]4403Exp'!AT$263</f>
        <v>101.14604702899999</v>
      </c>
      <c r="AW5" s="424">
        <f>'[1]4403Exp'!AU$263</f>
        <v>81.249238378500024</v>
      </c>
      <c r="AX5" s="424">
        <f>'[1]4403Exp'!AV$263</f>
        <v>60.180772718399993</v>
      </c>
      <c r="AY5" s="424">
        <f>'[1]4403Exp'!AW$263</f>
        <v>108.0357018782</v>
      </c>
      <c r="AZ5" s="424">
        <f>'[1]4403Exp'!AX$263</f>
        <v>151.04661518699999</v>
      </c>
      <c r="BA5" s="424">
        <f>'[1]4403Exp'!AY$263</f>
        <v>66.026192461899996</v>
      </c>
      <c r="BB5" s="424">
        <f>'[1]4403Exp'!AZ$263</f>
        <v>0</v>
      </c>
      <c r="BC5" s="425">
        <f>'[1]4403Exp'!BA$263</f>
        <v>0</v>
      </c>
      <c r="BD5" s="398"/>
    </row>
    <row r="6" spans="1:56" ht="17.149999999999999" customHeight="1" thickTop="1">
      <c r="B6" s="68" t="s">
        <v>116</v>
      </c>
      <c r="C6" s="69">
        <f>1/$A$1*'[1]4403Exp'!$B$266</f>
        <v>0</v>
      </c>
      <c r="D6" s="70">
        <f>1/$A$1*'[1]4403Exp'!$C$266</f>
        <v>0</v>
      </c>
      <c r="E6" s="70">
        <f>1/$A$1*'[1]4403Exp'!$D$266</f>
        <v>0</v>
      </c>
      <c r="F6" s="70">
        <f>1/$A$1*'[1]4403Exp'!$E$266</f>
        <v>4.4999999999999996E-5</v>
      </c>
      <c r="G6" s="70">
        <f>1/$A$1*'[1]4403Exp'!$F$266</f>
        <v>0</v>
      </c>
      <c r="H6" s="70">
        <f>1/$A$1*'[1]4403Exp'!$G$266</f>
        <v>0</v>
      </c>
      <c r="I6" s="70">
        <f>1/$A$1*'[1]4403Exp'!$H$266</f>
        <v>0</v>
      </c>
      <c r="J6" s="71">
        <f>1/$A$1*'[1]4403Exp'!$I$266</f>
        <v>0</v>
      </c>
      <c r="K6" s="71">
        <f>1/$A$1*'[1]4403Exp'!$J$266</f>
        <v>6.4700000000000001E-4</v>
      </c>
      <c r="L6" s="71">
        <f>1/$A$1*'[1]4403Exp'!K$266</f>
        <v>2.3000000000000001E-4</v>
      </c>
      <c r="M6" s="71">
        <f>1/$A$1*'[1]4403Exp'!L$266</f>
        <v>0</v>
      </c>
      <c r="N6" s="71">
        <f>1/$A$1*'[1]4403Exp'!M$266</f>
        <v>0</v>
      </c>
      <c r="O6" s="71">
        <f>1/$A$1*'[1]4403Exp'!N$266</f>
        <v>0</v>
      </c>
      <c r="P6" s="71">
        <f>1/$A$1*'[1]4403Exp'!O$266</f>
        <v>0</v>
      </c>
      <c r="Q6" s="71">
        <f>1/$A$1*'[1]4403Exp'!P$266</f>
        <v>0</v>
      </c>
      <c r="R6" s="71">
        <f>1/$A$1*'[1]4403Exp'!Q$266</f>
        <v>6.6512499999999997E-5</v>
      </c>
      <c r="S6" s="71">
        <f>1/$A$1*'[1]4403Exp'!R$266</f>
        <v>5.5199999999999997E-4</v>
      </c>
      <c r="T6" s="71">
        <f>1/$A$1*'[1]4403Exp'!S$266</f>
        <v>6.5999999999999992E-5</v>
      </c>
      <c r="U6" s="71">
        <f>1/$A$1*'[1]4403Exp'!T$266</f>
        <v>0</v>
      </c>
      <c r="V6" s="71">
        <f>1/$A$1*'[1]4403Exp'!U$266</f>
        <v>0</v>
      </c>
      <c r="W6" s="71">
        <f>1/$A$1*'[1]4403Exp'!V$266</f>
        <v>1.1619999999999999E-7</v>
      </c>
      <c r="X6" s="71">
        <f>1/$A$1*'[1]4403Exp'!W$266</f>
        <v>0</v>
      </c>
      <c r="Y6" s="71">
        <f>1/$A$1*'[1]4403Exp'!X$266</f>
        <v>0</v>
      </c>
      <c r="Z6" s="71">
        <f>1/$A$1*'[1]4403Exp'!Y$266</f>
        <v>0</v>
      </c>
      <c r="AA6" s="71">
        <f>1/$A$1*'[1]4403Exp'!Z$266</f>
        <v>0</v>
      </c>
      <c r="AB6" s="71">
        <f>1/$A$1*'[1]4403Exp'!AA$266</f>
        <v>0</v>
      </c>
      <c r="AC6" s="7"/>
      <c r="AD6" s="374">
        <f>'[1]4403Exp'!AB$266</f>
        <v>0</v>
      </c>
      <c r="AE6" s="72">
        <f>'[1]4403Exp'!AC$266</f>
        <v>0</v>
      </c>
      <c r="AF6" s="72">
        <f>'[1]4403Exp'!AD$266</f>
        <v>0</v>
      </c>
      <c r="AG6" s="72">
        <f>'[1]4403Exp'!AE$266</f>
        <v>4.2065934399999998E-2</v>
      </c>
      <c r="AH6" s="72">
        <f>'[1]4403Exp'!AF$266</f>
        <v>0</v>
      </c>
      <c r="AI6" s="72">
        <f>'[1]4403Exp'!AG$266</f>
        <v>0</v>
      </c>
      <c r="AJ6" s="72">
        <f>'[1]4403Exp'!AH$266</f>
        <v>0</v>
      </c>
      <c r="AK6" s="72">
        <f>'[1]4403Exp'!AI$266</f>
        <v>0</v>
      </c>
      <c r="AL6" s="72">
        <f>'[1]4403Exp'!AJ$266</f>
        <v>7.5400562000000004E-2</v>
      </c>
      <c r="AM6" s="72">
        <f>'[1]4403Exp'!AK$266</f>
        <v>3.93724144E-2</v>
      </c>
      <c r="AN6" s="72">
        <f>'[1]4403Exp'!AL$266</f>
        <v>0</v>
      </c>
      <c r="AO6" s="72">
        <f>'[1]4403Exp'!AM$266</f>
        <v>0</v>
      </c>
      <c r="AP6" s="72">
        <f>'[1]4403Exp'!AN$266</f>
        <v>0</v>
      </c>
      <c r="AQ6" s="72">
        <f>'[1]4403Exp'!AO$266</f>
        <v>0</v>
      </c>
      <c r="AR6" s="72">
        <f>'[1]4403Exp'!AP$266</f>
        <v>0</v>
      </c>
      <c r="AS6" s="72">
        <f>'[1]4403Exp'!AQ$266</f>
        <v>5.4001583999999991E-2</v>
      </c>
      <c r="AT6" s="72">
        <f>'[1]4403Exp'!AR$266</f>
        <v>1.8263849999999998E-2</v>
      </c>
      <c r="AU6" s="72">
        <f>'[1]4403Exp'!AS$266</f>
        <v>5.9932844399999997E-2</v>
      </c>
      <c r="AV6" s="72">
        <f>'[1]4403Exp'!AT$266</f>
        <v>0</v>
      </c>
      <c r="AW6" s="72">
        <f>'[1]4403Exp'!AU$266</f>
        <v>0</v>
      </c>
      <c r="AX6" s="72">
        <f>'[1]4403Exp'!AV$266</f>
        <v>1.4414564000000002E-3</v>
      </c>
      <c r="AY6" s="72">
        <f>'[1]4403Exp'!AW$266</f>
        <v>0</v>
      </c>
      <c r="AZ6" s="72">
        <f>'[1]4403Exp'!AX$266</f>
        <v>0</v>
      </c>
      <c r="BA6" s="72">
        <f>'[1]4403Exp'!AY$266</f>
        <v>0</v>
      </c>
      <c r="BB6" s="72">
        <f>'[1]4403Exp'!AZ$266</f>
        <v>0</v>
      </c>
      <c r="BC6" s="375">
        <f>'[1]4403Exp'!BA$266</f>
        <v>0</v>
      </c>
      <c r="BD6" s="398"/>
    </row>
    <row r="7" spans="1:56" ht="17.149999999999999" customHeight="1">
      <c r="B7" s="73" t="s">
        <v>117</v>
      </c>
      <c r="C7" s="74">
        <f>1/$A$1*'[1]4403Exp'!$B$268</f>
        <v>0</v>
      </c>
      <c r="D7" s="75">
        <f>1/$A$1*'[1]4403Exp'!$C$268</f>
        <v>1.9599999999999994E-6</v>
      </c>
      <c r="E7" s="75">
        <f>1/$A$1*'[1]4403Exp'!$D$268</f>
        <v>7.3999999999999996E-5</v>
      </c>
      <c r="F7" s="75">
        <f>1/$A$1*'[1]4403Exp'!$E$268</f>
        <v>2.2999999999999997E-5</v>
      </c>
      <c r="G7" s="75">
        <f>1/$A$1*'[1]4403Exp'!$F$268</f>
        <v>0</v>
      </c>
      <c r="H7" s="75">
        <f>1/$A$1*'[1]4403Exp'!$G$268</f>
        <v>0</v>
      </c>
      <c r="I7" s="75">
        <f>1/$A$1*'[1]4403Exp'!$H$268</f>
        <v>5.9999999999999995E-5</v>
      </c>
      <c r="J7" s="76">
        <f>1/$A$1*'[1]4403Exp'!$I$268</f>
        <v>1.3999999999999998E-7</v>
      </c>
      <c r="K7" s="76">
        <f>1/$A$1*'[1]4403Exp'!$J$268</f>
        <v>0</v>
      </c>
      <c r="L7" s="76">
        <f>1/$A$1*'[1]4403Exp'!K$268</f>
        <v>2.9E-5</v>
      </c>
      <c r="M7" s="76">
        <f>1/$A$1*'[1]4403Exp'!L$268</f>
        <v>0</v>
      </c>
      <c r="N7" s="76">
        <f>1/$A$1*'[1]4403Exp'!M$268</f>
        <v>1.4999999999999999E-5</v>
      </c>
      <c r="O7" s="76">
        <f>1/$A$1*'[1]4403Exp'!N$268</f>
        <v>3.0000000000000001E-6</v>
      </c>
      <c r="P7" s="76">
        <f>1/$A$1*'[1]4403Exp'!O$268</f>
        <v>6.7000000000000002E-5</v>
      </c>
      <c r="Q7" s="76">
        <f>1/$A$1*'[1]4403Exp'!P$268</f>
        <v>1.3999999999999998E-7</v>
      </c>
      <c r="R7" s="76">
        <f>1/$A$1*'[1]4403Exp'!Q$268</f>
        <v>0</v>
      </c>
      <c r="S7" s="76">
        <f>1/$A$1*'[1]4403Exp'!R$268</f>
        <v>0</v>
      </c>
      <c r="T7" s="76">
        <f>1/$A$1*'[1]4403Exp'!S$268</f>
        <v>1.0360000000000007E-7</v>
      </c>
      <c r="U7" s="76">
        <f>1/$A$1*'[1]4403Exp'!T$268</f>
        <v>0</v>
      </c>
      <c r="V7" s="76">
        <f>1/$A$1*'[1]4403Exp'!U$268</f>
        <v>0</v>
      </c>
      <c r="W7" s="76">
        <f>1/$A$1*'[1]4403Exp'!V$268</f>
        <v>3.4999999999999996E-8</v>
      </c>
      <c r="X7" s="76">
        <f>1/$A$1*'[1]4403Exp'!W$268</f>
        <v>0</v>
      </c>
      <c r="Y7" s="76">
        <f>1/$A$1*'[1]4403Exp'!X$268</f>
        <v>0</v>
      </c>
      <c r="Z7" s="76">
        <f>1/$A$1*'[1]4403Exp'!Y$268</f>
        <v>0</v>
      </c>
      <c r="AA7" s="76">
        <f>1/$A$1*'[1]4403Exp'!Z$268</f>
        <v>0</v>
      </c>
      <c r="AB7" s="76">
        <f>1/$A$1*'[1]4403Exp'!AA$268</f>
        <v>0</v>
      </c>
      <c r="AC7" s="7"/>
      <c r="AD7" s="366">
        <f>'[1]4403Exp'!AB$268</f>
        <v>0</v>
      </c>
      <c r="AE7" s="77">
        <f>'[1]4403Exp'!AC$268</f>
        <v>8.991823999999999E-3</v>
      </c>
      <c r="AF7" s="77">
        <f>'[1]4403Exp'!AD$268</f>
        <v>2.3416838400000001E-2</v>
      </c>
      <c r="AG7" s="77">
        <f>'[1]4403Exp'!AE$268</f>
        <v>7.3621889600000004E-2</v>
      </c>
      <c r="AH7" s="77">
        <f>'[1]4403Exp'!AF$268</f>
        <v>0</v>
      </c>
      <c r="AI7" s="77">
        <f>'[1]4403Exp'!AG$268</f>
        <v>0</v>
      </c>
      <c r="AJ7" s="77">
        <f>'[1]4403Exp'!AH$268</f>
        <v>6.1068617200000008E-2</v>
      </c>
      <c r="AK7" s="77">
        <f>'[1]4403Exp'!AI$268</f>
        <v>4.6254375000000002E-3</v>
      </c>
      <c r="AL7" s="77">
        <f>'[1]4403Exp'!AJ$268</f>
        <v>0</v>
      </c>
      <c r="AM7" s="77">
        <f>'[1]4403Exp'!AK$268</f>
        <v>7.8178539999999991E-3</v>
      </c>
      <c r="AN7" s="77">
        <f>'[1]4403Exp'!AL$268</f>
        <v>0</v>
      </c>
      <c r="AO7" s="77">
        <f>'[1]4403Exp'!AM$268</f>
        <v>1.2012959999999999E-3</v>
      </c>
      <c r="AP7" s="77">
        <f>'[1]4403Exp'!AN$268</f>
        <v>1.5186335999999999E-3</v>
      </c>
      <c r="AQ7" s="77">
        <f>'[1]4403Exp'!AO$268</f>
        <v>5.2834474199999995E-2</v>
      </c>
      <c r="AR7" s="77">
        <f>'[1]4403Exp'!AP$268</f>
        <v>2.2159380000000002E-3</v>
      </c>
      <c r="AS7" s="77">
        <f>'[1]4403Exp'!AQ$268</f>
        <v>0</v>
      </c>
      <c r="AT7" s="77">
        <f>'[1]4403Exp'!AR$268</f>
        <v>0</v>
      </c>
      <c r="AU7" s="77">
        <f>'[1]4403Exp'!AS$268</f>
        <v>9.4894799999999991E-5</v>
      </c>
      <c r="AV7" s="77">
        <f>'[1]4403Exp'!AT$268</f>
        <v>0</v>
      </c>
      <c r="AW7" s="77">
        <f>'[1]4403Exp'!AU$268</f>
        <v>0</v>
      </c>
      <c r="AX7" s="77">
        <f>'[1]4403Exp'!AV$268</f>
        <v>2.1130699999999999E-3</v>
      </c>
      <c r="AY7" s="77">
        <f>'[1]4403Exp'!AW$268</f>
        <v>0</v>
      </c>
      <c r="AZ7" s="77">
        <f>'[1]4403Exp'!AX$268</f>
        <v>0</v>
      </c>
      <c r="BA7" s="77">
        <f>'[1]4403Exp'!AY$268</f>
        <v>0</v>
      </c>
      <c r="BB7" s="77">
        <f>'[1]4403Exp'!AZ$268</f>
        <v>0</v>
      </c>
      <c r="BC7" s="253">
        <f>'[1]4403Exp'!BA$268</f>
        <v>0</v>
      </c>
      <c r="BD7" s="398"/>
    </row>
    <row r="8" spans="1:56" ht="17.149999999999999" customHeight="1">
      <c r="B8" s="73" t="s">
        <v>115</v>
      </c>
      <c r="C8" s="74">
        <f>1/$A$1*'[1]4403Exp'!$B$269</f>
        <v>0</v>
      </c>
      <c r="D8" s="75">
        <f>1/$A$1*'[1]4403Exp'!$C$269</f>
        <v>0</v>
      </c>
      <c r="E8" s="75">
        <f>1/$A$1*'[1]4403Exp'!$D$269</f>
        <v>0</v>
      </c>
      <c r="F8" s="75">
        <f>1/$A$1*'[1]4403Exp'!$E$269</f>
        <v>0</v>
      </c>
      <c r="G8" s="75">
        <f>1/$A$1*'[1]4403Exp'!$F$269</f>
        <v>0</v>
      </c>
      <c r="H8" s="75">
        <f>1/$A$1*'[1]4403Exp'!$G$269</f>
        <v>0</v>
      </c>
      <c r="I8" s="75">
        <f>1/$A$1*'[1]4403Exp'!$H$269</f>
        <v>0</v>
      </c>
      <c r="J8" s="76">
        <f>1/$A$1*'[1]4403Exp'!$I$269</f>
        <v>1.25E-4</v>
      </c>
      <c r="K8" s="76">
        <f>1/$A$1*'[1]4403Exp'!$J$269</f>
        <v>0</v>
      </c>
      <c r="L8" s="76">
        <f>1/$A$1*'[1]4403Exp'!K$269</f>
        <v>0</v>
      </c>
      <c r="M8" s="76">
        <f>1/$A$1*'[1]4403Exp'!L$269</f>
        <v>8.2000000000000001E-5</v>
      </c>
      <c r="N8" s="76">
        <f>1/$A$1*'[1]4403Exp'!M$269</f>
        <v>0</v>
      </c>
      <c r="O8" s="76">
        <f>1/$A$1*'[1]4403Exp'!N$269</f>
        <v>0</v>
      </c>
      <c r="P8" s="76">
        <f>1/$A$1*'[1]4403Exp'!O$269</f>
        <v>0</v>
      </c>
      <c r="Q8" s="76">
        <f>1/$A$1*'[1]4403Exp'!P$269</f>
        <v>0</v>
      </c>
      <c r="R8" s="76">
        <f>1/$A$1*'[1]4403Exp'!Q$269</f>
        <v>0</v>
      </c>
      <c r="S8" s="76">
        <f>1/$A$1*'[1]4403Exp'!R$269</f>
        <v>0</v>
      </c>
      <c r="T8" s="76">
        <f>1/$A$1*'[1]4403Exp'!S$269</f>
        <v>0</v>
      </c>
      <c r="U8" s="76">
        <f>1/$A$1*'[1]4403Exp'!T$269</f>
        <v>0</v>
      </c>
      <c r="V8" s="76">
        <f>1/$A$1*'[1]4403Exp'!U$269</f>
        <v>0</v>
      </c>
      <c r="W8" s="76">
        <f>1/$A$1*'[1]4403Exp'!V$269</f>
        <v>0</v>
      </c>
      <c r="X8" s="76">
        <f>1/$A$1*'[1]4403Exp'!W$269</f>
        <v>0</v>
      </c>
      <c r="Y8" s="76">
        <f>1/$A$1*'[1]4403Exp'!X$269</f>
        <v>0</v>
      </c>
      <c r="Z8" s="76">
        <f>1/$A$1*'[1]4403Exp'!Y$269</f>
        <v>0</v>
      </c>
      <c r="AA8" s="76">
        <f>1/$A$1*'[1]4403Exp'!Z$269</f>
        <v>0</v>
      </c>
      <c r="AB8" s="76">
        <f>1/$A$1*'[1]4403Exp'!AA$269</f>
        <v>0</v>
      </c>
      <c r="AC8" s="7"/>
      <c r="AD8" s="366">
        <f>'[1]4403Exp'!AB$269</f>
        <v>0</v>
      </c>
      <c r="AE8" s="77">
        <f>'[1]4403Exp'!AC$269</f>
        <v>0</v>
      </c>
      <c r="AF8" s="77">
        <f>'[1]4403Exp'!AD$269</f>
        <v>0</v>
      </c>
      <c r="AG8" s="77">
        <f>'[1]4403Exp'!AE$269</f>
        <v>0</v>
      </c>
      <c r="AH8" s="77">
        <f>'[1]4403Exp'!AF$269</f>
        <v>0</v>
      </c>
      <c r="AI8" s="77">
        <f>'[1]4403Exp'!AG$269</f>
        <v>0</v>
      </c>
      <c r="AJ8" s="77">
        <f>'[1]4403Exp'!AH$269</f>
        <v>0</v>
      </c>
      <c r="AK8" s="77">
        <f>'[1]4403Exp'!AI$269</f>
        <v>0.21015109950000002</v>
      </c>
      <c r="AL8" s="77">
        <f>'[1]4403Exp'!AJ$269</f>
        <v>0</v>
      </c>
      <c r="AM8" s="77">
        <f>'[1]4403Exp'!AK$269</f>
        <v>0</v>
      </c>
      <c r="AN8" s="77">
        <f>'[1]4403Exp'!AL$269</f>
        <v>4.1054277600000001E-2</v>
      </c>
      <c r="AO8" s="77">
        <f>'[1]4403Exp'!AM$269</f>
        <v>0</v>
      </c>
      <c r="AP8" s="77">
        <f>'[1]4403Exp'!AN$269</f>
        <v>0</v>
      </c>
      <c r="AQ8" s="77">
        <f>'[1]4403Exp'!AO$269</f>
        <v>0</v>
      </c>
      <c r="AR8" s="77">
        <f>'[1]4403Exp'!AP$269</f>
        <v>0</v>
      </c>
      <c r="AS8" s="77">
        <f>'[1]4403Exp'!AQ$269</f>
        <v>0</v>
      </c>
      <c r="AT8" s="77">
        <f>'[1]4403Exp'!AR$269</f>
        <v>0</v>
      </c>
      <c r="AU8" s="77">
        <f>'[1]4403Exp'!AS$269</f>
        <v>0</v>
      </c>
      <c r="AV8" s="77">
        <f>'[1]4403Exp'!AT$269</f>
        <v>0</v>
      </c>
      <c r="AW8" s="77">
        <f>'[1]4403Exp'!AU$269</f>
        <v>0</v>
      </c>
      <c r="AX8" s="77">
        <f>'[1]4403Exp'!AV$269</f>
        <v>0</v>
      </c>
      <c r="AY8" s="77">
        <f>'[1]4403Exp'!AW$269</f>
        <v>0</v>
      </c>
      <c r="AZ8" s="77">
        <f>'[1]4403Exp'!AX$269</f>
        <v>0</v>
      </c>
      <c r="BA8" s="77">
        <f>'[1]4403Exp'!AY$269</f>
        <v>0</v>
      </c>
      <c r="BB8" s="77">
        <f>'[1]4403Exp'!AZ$269</f>
        <v>0</v>
      </c>
      <c r="BC8" s="253">
        <f>'[1]4403Exp'!BA$269</f>
        <v>0</v>
      </c>
      <c r="BD8" s="398"/>
    </row>
    <row r="9" spans="1:56" ht="17.149999999999999" customHeight="1">
      <c r="B9" s="73" t="s">
        <v>118</v>
      </c>
      <c r="C9" s="74">
        <f>1/$A$1*'[1]4403Exp'!$B$267</f>
        <v>1.8427599999999997E-3</v>
      </c>
      <c r="D9" s="75">
        <f>1/$A$1*'[1]4403Exp'!$C$267</f>
        <v>1.2698999999999998E-2</v>
      </c>
      <c r="E9" s="75">
        <f>1/$A$1*'[1]4403Exp'!$D$267</f>
        <v>1.5419E-2</v>
      </c>
      <c r="F9" s="75">
        <f>1/$A$1*'[1]4403Exp'!$E$267</f>
        <v>2.6969999999999997E-3</v>
      </c>
      <c r="G9" s="75">
        <f>1/$A$1*'[1]4403Exp'!$F$267</f>
        <v>2.5000000000000001E-4</v>
      </c>
      <c r="H9" s="75">
        <f>1/$A$1*'[1]4403Exp'!$G$267</f>
        <v>0</v>
      </c>
      <c r="I9" s="75">
        <f>1/$A$1*'[1]4403Exp'!$H$267</f>
        <v>1.6051999999999993E-4</v>
      </c>
      <c r="J9" s="76">
        <f>1/$A$1*'[1]4403Exp'!$I$267</f>
        <v>1.663E-3</v>
      </c>
      <c r="K9" s="76">
        <f>1/$A$1*'[1]4403Exp'!$J$267</f>
        <v>8.7999999999999998E-5</v>
      </c>
      <c r="L9" s="76">
        <f>1/$A$1*'[1]4403Exp'!K$267</f>
        <v>3.0199999999999997E-4</v>
      </c>
      <c r="M9" s="76">
        <f>1/$A$1*'[1]4403Exp'!L$267</f>
        <v>2.9524E-3</v>
      </c>
      <c r="N9" s="76">
        <f>1/$A$1*'[1]4403Exp'!M$267</f>
        <v>2.1399999999999995E-3</v>
      </c>
      <c r="O9" s="76">
        <f>1/$A$1*'[1]4403Exp'!N$267</f>
        <v>2.8699999999999998E-4</v>
      </c>
      <c r="P9" s="76">
        <f>1/$A$1*'[1]4403Exp'!O$267</f>
        <v>9.4600000000000001E-4</v>
      </c>
      <c r="Q9" s="76">
        <f>1/$A$1*'[1]4403Exp'!P$267</f>
        <v>6.3199999999999997E-4</v>
      </c>
      <c r="R9" s="76">
        <f>1/$A$1*'[1]4403Exp'!Q$267</f>
        <v>7.5000000000000007E-5</v>
      </c>
      <c r="S9" s="76">
        <f>1/$A$1*'[1]4403Exp'!R$267</f>
        <v>3.6299999999999999E-4</v>
      </c>
      <c r="T9" s="76">
        <f>1/$A$1*'[1]4403Exp'!S$267</f>
        <v>2.1120000000000002E-3</v>
      </c>
      <c r="U9" s="76">
        <f>1/$A$1*'[1]4403Exp'!T$267</f>
        <v>1.1749999999999998E-3</v>
      </c>
      <c r="V9" s="76">
        <f>1/$A$1*'[1]4403Exp'!U$267</f>
        <v>1.6659999999999999E-3</v>
      </c>
      <c r="W9" s="76">
        <f>1/$A$1*'[1]4403Exp'!V$267</f>
        <v>9.6900000000000003E-4</v>
      </c>
      <c r="X9" s="76">
        <f>1/$A$1*'[1]4403Exp'!W$267</f>
        <v>3.4679999999999997E-3</v>
      </c>
      <c r="Y9" s="76">
        <f>1/$A$1*'[1]4403Exp'!X$267</f>
        <v>1.2390000000000001E-3</v>
      </c>
      <c r="Z9" s="76">
        <f>1/$A$1*'[1]4403Exp'!Y$267</f>
        <v>1.5049999999999998E-3</v>
      </c>
      <c r="AA9" s="76">
        <f>1/$A$1*'[1]4403Exp'!Z$267</f>
        <v>1.5049999999999998E-3</v>
      </c>
      <c r="AB9" s="76">
        <f>1/$A$1*'[1]4403Exp'!AA$267</f>
        <v>1.5049999999999998E-3</v>
      </c>
      <c r="AC9" s="7"/>
      <c r="AD9" s="366">
        <f>'[1]4403Exp'!AB$267</f>
        <v>0.81946824534600005</v>
      </c>
      <c r="AE9" s="77">
        <f>'[1]4403Exp'!AC$267</f>
        <v>5.0330749680000002</v>
      </c>
      <c r="AF9" s="77">
        <f>'[1]4403Exp'!AD$267</f>
        <v>6.0003123648000001</v>
      </c>
      <c r="AG9" s="77">
        <f>'[1]4403Exp'!AE$267</f>
        <v>1.5048659024</v>
      </c>
      <c r="AH9" s="77">
        <f>'[1]4403Exp'!AF$267</f>
        <v>0.14561466570000001</v>
      </c>
      <c r="AI9" s="77">
        <f>'[1]4403Exp'!AG$267</f>
        <v>0</v>
      </c>
      <c r="AJ9" s="77">
        <f>'[1]4403Exp'!AH$267</f>
        <v>0.1283800776</v>
      </c>
      <c r="AK9" s="77">
        <f>'[1]4403Exp'!AI$267</f>
        <v>0.47803725250000001</v>
      </c>
      <c r="AL9" s="77">
        <f>'[1]4403Exp'!AJ$267</f>
        <v>0.14368686440000003</v>
      </c>
      <c r="AM9" s="77">
        <f>'[1]4403Exp'!AK$267</f>
        <v>5.9322238799999996E-2</v>
      </c>
      <c r="AN9" s="77">
        <f>'[1]4403Exp'!AL$267</f>
        <v>0.9525671523</v>
      </c>
      <c r="AO9" s="77">
        <f>'[1]4403Exp'!AM$267</f>
        <v>0.86177188800000004</v>
      </c>
      <c r="AP9" s="77">
        <f>'[1]4403Exp'!AN$267</f>
        <v>4.5957296000000002E-2</v>
      </c>
      <c r="AQ9" s="77">
        <f>'[1]4403Exp'!AO$267</f>
        <v>0.29689409880000001</v>
      </c>
      <c r="AR9" s="77">
        <f>'[1]4403Exp'!AP$267</f>
        <v>0.11353361000000001</v>
      </c>
      <c r="AS9" s="77">
        <f>'[1]4403Exp'!AQ$267</f>
        <v>3.7998155999999998E-2</v>
      </c>
      <c r="AT9" s="77">
        <f>'[1]4403Exp'!AR$267</f>
        <v>0.2029788944</v>
      </c>
      <c r="AU9" s="77">
        <f>'[1]4403Exp'!AS$267</f>
        <v>0.75232484469999994</v>
      </c>
      <c r="AV9" s="77">
        <f>'[1]4403Exp'!AT$267</f>
        <v>0.64825680500000005</v>
      </c>
      <c r="AW9" s="77">
        <f>'[1]4403Exp'!AU$267</f>
        <v>0.44953634450000002</v>
      </c>
      <c r="AX9" s="77">
        <f>'[1]4403Exp'!AV$267</f>
        <v>0.66549597680000006</v>
      </c>
      <c r="AY9" s="77">
        <f>'[1]4403Exp'!AW$267</f>
        <v>1.2256592121000001</v>
      </c>
      <c r="AZ9" s="77">
        <f>'[1]4403Exp'!AX$267</f>
        <v>0.43098131699999997</v>
      </c>
      <c r="BA9" s="77">
        <f>'[1]4403Exp'!AY$267</f>
        <v>0.78363432949999989</v>
      </c>
      <c r="BB9" s="77">
        <f>'[1]4403Exp'!AZ$267</f>
        <v>0</v>
      </c>
      <c r="BC9" s="253">
        <f>'[1]4403Exp'!BA$267</f>
        <v>0</v>
      </c>
      <c r="BD9" s="398"/>
    </row>
    <row r="10" spans="1:56" ht="17.149999999999999" customHeight="1">
      <c r="B10" s="34" t="s">
        <v>190</v>
      </c>
      <c r="C10" s="40">
        <f>1/$A$1*'[1]4403Exp'!$B$264</f>
        <v>0.92085552333333343</v>
      </c>
      <c r="D10" s="41">
        <f>1/$A$1*'[1]4403Exp'!$C$264</f>
        <v>1.0571098800000001</v>
      </c>
      <c r="E10" s="41">
        <f>1/$A$1*'[1]4403Exp'!$D$264</f>
        <v>0.89686941666666664</v>
      </c>
      <c r="F10" s="41">
        <f>1/$A$1*'[1]4403Exp'!$E$264</f>
        <v>0.8284484828571429</v>
      </c>
      <c r="G10" s="41">
        <f>1/$A$1*'[1]4403Exp'!$F$264</f>
        <v>0.84910970714285683</v>
      </c>
      <c r="H10" s="41">
        <f>1/$A$1*'[1]4403Exp'!$G$264</f>
        <v>0.71798646142857148</v>
      </c>
      <c r="I10" s="41">
        <f>1/$A$1*'[1]4403Exp'!$H$264</f>
        <v>0.62564540324675322</v>
      </c>
      <c r="J10" s="42">
        <f>1/$A$1*'[1]4403Exp'!$I$264</f>
        <v>0.75289176200000019</v>
      </c>
      <c r="K10" s="42">
        <f>1/$A$1*'[1]4403Exp'!$J$264</f>
        <v>0.67384480999999996</v>
      </c>
      <c r="L10" s="42">
        <f>1/$A$1*'[1]4403Exp'!K$264</f>
        <v>0.53846660666666668</v>
      </c>
      <c r="M10" s="42">
        <f>1/$A$1*'[1]4403Exp'!L$264</f>
        <v>0.70823791865800834</v>
      </c>
      <c r="N10" s="42">
        <f>1/$A$1*'[1]4403Exp'!M$264</f>
        <v>0.7674753487499999</v>
      </c>
      <c r="O10" s="42">
        <f>1/$A$1*'[1]4403Exp'!N$264</f>
        <v>0.54947494000000008</v>
      </c>
      <c r="P10" s="42">
        <f>1/$A$1*'[1]4403Exp'!O$264</f>
        <v>0.48966095688311695</v>
      </c>
      <c r="Q10" s="42">
        <f>1/$A$1*'[1]4403Exp'!P$264</f>
        <v>0.43753342963636377</v>
      </c>
      <c r="R10" s="42">
        <f>1/$A$1*'[1]4403Exp'!Q$264</f>
        <v>0.49917030000000001</v>
      </c>
      <c r="S10" s="42">
        <f>1/$A$1*'[1]4403Exp'!R$264</f>
        <v>0.57052629571428581</v>
      </c>
      <c r="T10" s="42">
        <f>1/$A$1*'[1]4403Exp'!S$264</f>
        <v>0.7683151601999999</v>
      </c>
      <c r="U10" s="42">
        <f>1/$A$1*'[1]4403Exp'!T$264</f>
        <v>0.94573698000000006</v>
      </c>
      <c r="V10" s="42">
        <f>1/$A$1*'[1]4403Exp'!U$264</f>
        <v>0.81168374500000007</v>
      </c>
      <c r="W10" s="42">
        <f>1/$A$1*'[1]4403Exp'!V$264</f>
        <v>0.6322971597999999</v>
      </c>
      <c r="X10" s="42">
        <f>1/$A$1*'[1]4403Exp'!W$264</f>
        <v>1.0452801574000001</v>
      </c>
      <c r="Y10" s="42">
        <f>1/$A$1*'[1]4403Exp'!X$264</f>
        <v>1.2954653665111109</v>
      </c>
      <c r="Z10" s="42">
        <f>1/$A$1*'[1]4403Exp'!Y$264</f>
        <v>0.5165496101999999</v>
      </c>
      <c r="AA10" s="42">
        <f>1/$A$1*'[1]4403Exp'!Z$264</f>
        <v>0.5165496101999999</v>
      </c>
      <c r="AB10" s="42">
        <f>1/$A$1*'[1]4403Exp'!AA$264</f>
        <v>0.5165496101999999</v>
      </c>
      <c r="AC10" s="7"/>
      <c r="AD10" s="78">
        <f>'[1]4403Exp'!AB$264</f>
        <v>67.416052532870992</v>
      </c>
      <c r="AE10" s="79">
        <f>'[1]4403Exp'!AC$264</f>
        <v>70.688317133199988</v>
      </c>
      <c r="AF10" s="79">
        <f>'[1]4403Exp'!AD$264</f>
        <v>66.51020385599999</v>
      </c>
      <c r="AG10" s="79">
        <f>'[1]4403Exp'!AE$264</f>
        <v>74.750034228800018</v>
      </c>
      <c r="AH10" s="79">
        <f>'[1]4403Exp'!AF$264</f>
        <v>85.314627935599987</v>
      </c>
      <c r="AI10" s="79">
        <f>'[1]4403Exp'!AG$264</f>
        <v>67.993129218299998</v>
      </c>
      <c r="AJ10" s="79">
        <f>'[1]4403Exp'!AH$264</f>
        <v>66.222928024799998</v>
      </c>
      <c r="AK10" s="79">
        <f>'[1]4403Exp'!AI$264</f>
        <v>92.270546136000007</v>
      </c>
      <c r="AL10" s="79">
        <f>'[1]4403Exp'!AJ$264</f>
        <v>88.050202403600011</v>
      </c>
      <c r="AM10" s="79">
        <f>'[1]4403Exp'!AK$264</f>
        <v>63.478097007599999</v>
      </c>
      <c r="AN10" s="79">
        <f>'[1]4403Exp'!AL$264</f>
        <v>81.667048049100003</v>
      </c>
      <c r="AO10" s="79">
        <f>'[1]4403Exp'!AM$264</f>
        <v>95.467079424000005</v>
      </c>
      <c r="AP10" s="79">
        <f>'[1]4403Exp'!AN$264</f>
        <v>65.493872294399992</v>
      </c>
      <c r="AQ10" s="79">
        <f>'[1]4403Exp'!AO$264</f>
        <v>64.079824940700007</v>
      </c>
      <c r="AR10" s="79">
        <f>'[1]4403Exp'!AP$264</f>
        <v>61.62790739350001</v>
      </c>
      <c r="AS10" s="79">
        <f>'[1]4403Exp'!AQ$264</f>
        <v>55.226722746999997</v>
      </c>
      <c r="AT10" s="79">
        <f>'[1]4403Exp'!AR$264</f>
        <v>62.321405498799997</v>
      </c>
      <c r="AU10" s="79">
        <f>'[1]4403Exp'!AS$264</f>
        <v>72.984933893299996</v>
      </c>
      <c r="AV10" s="79">
        <f>'[1]4403Exp'!AT$264</f>
        <v>99.537931293</v>
      </c>
      <c r="AW10" s="79">
        <f>'[1]4403Exp'!AU$264</f>
        <v>79.703982453000023</v>
      </c>
      <c r="AX10" s="79">
        <f>'[1]4403Exp'!AV$264</f>
        <v>58.778512053599989</v>
      </c>
      <c r="AY10" s="79">
        <f>'[1]4403Exp'!AW$264</f>
        <v>105.43597707530002</v>
      </c>
      <c r="AZ10" s="79">
        <f>'[1]4403Exp'!AX$264</f>
        <v>147.34261397699998</v>
      </c>
      <c r="BA10" s="79">
        <f>'[1]4403Exp'!AY$264</f>
        <v>62.470711541699984</v>
      </c>
      <c r="BB10" s="79">
        <f>'[1]4403Exp'!AZ$264</f>
        <v>0</v>
      </c>
      <c r="BC10" s="254">
        <f>'[1]4403Exp'!BA$264</f>
        <v>0</v>
      </c>
      <c r="BD10" s="398"/>
    </row>
    <row r="11" spans="1:56">
      <c r="B11" s="23" t="s">
        <v>30</v>
      </c>
      <c r="C11" s="24">
        <f>1/$A$1*'[1]4403Exp'!$B$91</f>
        <v>2.0582749999999997E-2</v>
      </c>
      <c r="D11" s="25">
        <f>1/$A$1*'[1]4403Exp'!$C$91</f>
        <v>4.2678299999999995E-2</v>
      </c>
      <c r="E11" s="25">
        <f>1/$A$1*'[1]4403Exp'!$D$91</f>
        <v>1.8922073333333331E-2</v>
      </c>
      <c r="F11" s="25">
        <f>1/$A$1*'[1]4403Exp'!$E$91</f>
        <v>2.7513142857142851E-2</v>
      </c>
      <c r="G11" s="25">
        <f>1/$A$1*'[1]4403Exp'!$F$91</f>
        <v>2.1124933571428577E-2</v>
      </c>
      <c r="H11" s="25">
        <f>1/$A$1*'[1]4403Exp'!$G$91</f>
        <v>1.5659031428571425E-2</v>
      </c>
      <c r="I11" s="25">
        <f>1/$A$1*'[1]4403Exp'!$H$91</f>
        <v>1.8547423246753247E-2</v>
      </c>
      <c r="J11" s="26">
        <f>1/$A$1*'[1]4403Exp'!$I$91</f>
        <v>0.10882507199999999</v>
      </c>
      <c r="K11" s="26">
        <f>1/$A$1*'[1]4403Exp'!$J$91</f>
        <v>0.11797958999999997</v>
      </c>
      <c r="L11" s="26">
        <f>1/$A$1*'[1]4403Exp'!K$91</f>
        <v>0.12462675999999998</v>
      </c>
      <c r="M11" s="26">
        <f>1/$A$1*'[1]4403Exp'!L$91</f>
        <v>0.31820733532467527</v>
      </c>
      <c r="N11" s="26">
        <f>1/$A$1*'[1]4403Exp'!M$91</f>
        <v>0.42725254999999995</v>
      </c>
      <c r="O11" s="26">
        <f>1/$A$1*'[1]4403Exp'!N$91</f>
        <v>0.31088939999999998</v>
      </c>
      <c r="P11" s="26">
        <f>1/$A$1*'[1]4403Exp'!O$91</f>
        <v>0.25858480545454554</v>
      </c>
      <c r="Q11" s="26">
        <f>1/$A$1*'[1]4403Exp'!P$91</f>
        <v>0.19321952000000001</v>
      </c>
      <c r="R11" s="26">
        <f>1/$A$1*'[1]4403Exp'!Q$91</f>
        <v>0.18042534000000002</v>
      </c>
      <c r="S11" s="26">
        <f>1/$A$1*'[1]4403Exp'!R$91</f>
        <v>0.15661401571428571</v>
      </c>
      <c r="T11" s="26">
        <f>1/$A$1*'[1]4403Exp'!S$91</f>
        <v>0.26736071679999995</v>
      </c>
      <c r="U11" s="26">
        <f>1/$A$1*'[1]4403Exp'!T$91</f>
        <v>0.18478</v>
      </c>
      <c r="V11" s="26">
        <f>1/$A$1*'[1]4403Exp'!U$91</f>
        <v>0.14283000000000001</v>
      </c>
      <c r="W11" s="26">
        <f>1/$A$1*'[1]4403Exp'!V$91</f>
        <v>8.333561040000001E-2</v>
      </c>
      <c r="X11" s="26">
        <f>1/$A$1*'[1]4403Exp'!W$91</f>
        <v>0.111403</v>
      </c>
      <c r="Y11" s="26">
        <f>1/$A$1*'[1]4403Exp'!X$91</f>
        <v>0.12102350259999997</v>
      </c>
      <c r="Z11" s="26">
        <f>1/$A$1*'[1]4403Exp'!Y$91</f>
        <v>6.6978999999999983E-2</v>
      </c>
      <c r="AA11" s="26">
        <f>1/$A$1*'[1]4403Exp'!Z$91</f>
        <v>6.6978999999999983E-2</v>
      </c>
      <c r="AB11" s="26">
        <f>1/$A$1*'[1]4403Exp'!AA$91</f>
        <v>6.6978999999999983E-2</v>
      </c>
      <c r="AC11" s="7"/>
      <c r="AD11" s="81">
        <f>'[1]4403Exp'!AB$91</f>
        <v>4.6846030041329998</v>
      </c>
      <c r="AE11" s="82">
        <f>'[1]4403Exp'!AC$91</f>
        <v>6.309976668</v>
      </c>
      <c r="AF11" s="82">
        <f>'[1]4403Exp'!AD$91</f>
        <v>4.0807330176000001</v>
      </c>
      <c r="AG11" s="82">
        <f>'[1]4403Exp'!AE$91</f>
        <v>4.9878012912000003</v>
      </c>
      <c r="AH11" s="82">
        <f>'[1]4403Exp'!AF$91</f>
        <v>5.9856977999000005</v>
      </c>
      <c r="AI11" s="82">
        <f>'[1]4403Exp'!AG$91</f>
        <v>4.2951009816000001</v>
      </c>
      <c r="AJ11" s="82">
        <f>'[1]4403Exp'!AH$91</f>
        <v>4.7714582952000004</v>
      </c>
      <c r="AK11" s="82">
        <f>'[1]4403Exp'!AI$91</f>
        <v>15.657423893500001</v>
      </c>
      <c r="AL11" s="82">
        <f>'[1]4403Exp'!AJ$91</f>
        <v>13.185783773600001</v>
      </c>
      <c r="AM11" s="82">
        <f>'[1]4403Exp'!AK$91</f>
        <v>12.919894314800001</v>
      </c>
      <c r="AN11" s="82">
        <f>'[1]4403Exp'!AL$91</f>
        <v>34.135909317900001</v>
      </c>
      <c r="AO11" s="82">
        <f>'[1]4403Exp'!AM$91</f>
        <v>49.288167072</v>
      </c>
      <c r="AP11" s="82">
        <f>'[1]4403Exp'!AN$91</f>
        <v>36.179457934399998</v>
      </c>
      <c r="AQ11" s="82">
        <f>'[1]4403Exp'!AO$91</f>
        <v>32.889567765599999</v>
      </c>
      <c r="AR11" s="82">
        <f>'[1]4403Exp'!AP$91</f>
        <v>27.084663557000002</v>
      </c>
      <c r="AS11" s="82">
        <f>'[1]4403Exp'!AQ$91</f>
        <v>20.368369643999998</v>
      </c>
      <c r="AT11" s="82">
        <f>'[1]4403Exp'!AR$91</f>
        <v>17.105896451299998</v>
      </c>
      <c r="AU11" s="82">
        <f>'[1]4403Exp'!AS$91</f>
        <v>23.958239276400001</v>
      </c>
      <c r="AV11" s="82">
        <f>'[1]4403Exp'!AT$91</f>
        <v>19.921497729999999</v>
      </c>
      <c r="AW11" s="82">
        <f>'[1]4403Exp'!AU$91</f>
        <v>13.207726660000001</v>
      </c>
      <c r="AX11" s="82">
        <f>'[1]4403Exp'!AV$91</f>
        <v>9.2194180703999997</v>
      </c>
      <c r="AY11" s="82">
        <f>'[1]4403Exp'!AW$91</f>
        <v>12.824066956100001</v>
      </c>
      <c r="AZ11" s="82">
        <f>'[1]4403Exp'!AX$91</f>
        <v>14.870782952999999</v>
      </c>
      <c r="BA11" s="82">
        <f>'[1]4403Exp'!AY$91</f>
        <v>9.7788900945999995</v>
      </c>
      <c r="BB11" s="82">
        <f>'[1]4403Exp'!AZ$91</f>
        <v>0</v>
      </c>
      <c r="BC11" s="255">
        <f>'[1]4403Exp'!BA$91</f>
        <v>0</v>
      </c>
      <c r="BD11" s="398"/>
    </row>
    <row r="12" spans="1:56">
      <c r="B12" s="23" t="s">
        <v>36</v>
      </c>
      <c r="C12" s="103">
        <f>1/$A$1*'[1]4403Exp'!$B$114</f>
        <v>0.81614900000000001</v>
      </c>
      <c r="D12" s="104">
        <f>1/$A$1*'[1]4403Exp'!$C$114</f>
        <v>0.92075660000000004</v>
      </c>
      <c r="E12" s="104">
        <f>1/$A$1*'[1]4403Exp'!$D$114</f>
        <v>0.80638199999999993</v>
      </c>
      <c r="F12" s="104">
        <f>1/$A$1*'[1]4403Exp'!$E$114</f>
        <v>0.74362084000000006</v>
      </c>
      <c r="G12" s="104">
        <f>1/$A$1*'[1]4403Exp'!$F$114</f>
        <v>0.76313202499999988</v>
      </c>
      <c r="H12" s="104">
        <f>1/$A$1*'[1]4403Exp'!$G$114</f>
        <v>0.61591312999999992</v>
      </c>
      <c r="I12" s="104">
        <f>1/$A$1*'[1]4403Exp'!$H$114</f>
        <v>0.53779631999999999</v>
      </c>
      <c r="J12" s="105">
        <f>1/$A$1*'[1]4403Exp'!$I$114</f>
        <v>0.52234500000000006</v>
      </c>
      <c r="K12" s="105">
        <f>1/$A$1*'[1]4403Exp'!$J$114</f>
        <v>0.49313899999999999</v>
      </c>
      <c r="L12" s="105">
        <f>1/$A$1*'[1]4403Exp'!K$114</f>
        <v>0.35935212</v>
      </c>
      <c r="M12" s="105">
        <f>1/$A$1*'[1]4403Exp'!L$114</f>
        <v>0.34261799999999998</v>
      </c>
      <c r="N12" s="105">
        <f>1/$A$1*'[1]4403Exp'!M$114</f>
        <v>0.28249795999999994</v>
      </c>
      <c r="O12" s="105">
        <f>1/$A$1*'[1]4403Exp'!N$114</f>
        <v>0.18430799999999997</v>
      </c>
      <c r="P12" s="105">
        <f>1/$A$1*'[1]4403Exp'!O$114</f>
        <v>0.17754407428571431</v>
      </c>
      <c r="Q12" s="105">
        <f>1/$A$1*'[1]4403Exp'!P$114</f>
        <v>0.16866997999999997</v>
      </c>
      <c r="R12" s="105">
        <f>1/$A$1*'[1]4403Exp'!Q$114</f>
        <v>0.19663889999999998</v>
      </c>
      <c r="S12" s="105">
        <f>1/$A$1*'[1]4403Exp'!R$114</f>
        <v>0.23783427999999993</v>
      </c>
      <c r="T12" s="105">
        <f>1/$A$1*'[1]4403Exp'!S$114</f>
        <v>0.25432399999999999</v>
      </c>
      <c r="U12" s="105">
        <f>1/$A$1*'[1]4403Exp'!T$114</f>
        <v>0.429535</v>
      </c>
      <c r="V12" s="105">
        <f>1/$A$1*'[1]4403Exp'!U$114</f>
        <v>0.35633100000000001</v>
      </c>
      <c r="W12" s="105">
        <f>1/$A$1*'[1]4403Exp'!V$114</f>
        <v>0.24905200000000002</v>
      </c>
      <c r="X12" s="105">
        <f>1/$A$1*'[1]4403Exp'!W$114</f>
        <v>0.30144800000000005</v>
      </c>
      <c r="Y12" s="105">
        <f>1/$A$1*'[1]4403Exp'!X$114</f>
        <v>0.26639749299999999</v>
      </c>
      <c r="Z12" s="105">
        <f>1/$A$1*'[1]4403Exp'!Y$114</f>
        <v>0.14485999999999999</v>
      </c>
      <c r="AA12" s="105">
        <f>1/$A$1*'[1]4403Exp'!Z$114</f>
        <v>0.14485999999999999</v>
      </c>
      <c r="AB12" s="105">
        <f>1/$A$1*'[1]4403Exp'!AA$114</f>
        <v>0.14485999999999999</v>
      </c>
      <c r="AC12" s="7"/>
      <c r="AD12" s="81">
        <f>'[1]4403Exp'!AB$114</f>
        <v>55.063602395768996</v>
      </c>
      <c r="AE12" s="82">
        <f>'[1]4403Exp'!AC$114</f>
        <v>55.949763783199998</v>
      </c>
      <c r="AF12" s="82">
        <f>'[1]4403Exp'!AD$114</f>
        <v>55.263355656000002</v>
      </c>
      <c r="AG12" s="82">
        <f>'[1]4403Exp'!AE$114</f>
        <v>60.808864121600003</v>
      </c>
      <c r="AH12" s="82">
        <f>'[1]4403Exp'!AF$114</f>
        <v>68.310360692000003</v>
      </c>
      <c r="AI12" s="82">
        <f>'[1]4403Exp'!AG$114</f>
        <v>55.208014890600005</v>
      </c>
      <c r="AJ12" s="82">
        <f>'[1]4403Exp'!AH$114</f>
        <v>51.916830054400002</v>
      </c>
      <c r="AK12" s="82">
        <f>'[1]4403Exp'!AI$114</f>
        <v>59.670448931000003</v>
      </c>
      <c r="AL12" s="82">
        <f>'[1]4403Exp'!AJ$114</f>
        <v>59.577558815600007</v>
      </c>
      <c r="AM12" s="82">
        <f>'[1]4403Exp'!AK$114</f>
        <v>41.143559335999996</v>
      </c>
      <c r="AN12" s="82">
        <f>'[1]4403Exp'!AL$114</f>
        <v>40.949906564700001</v>
      </c>
      <c r="AO12" s="82">
        <f>'[1]4403Exp'!AM$114</f>
        <v>37.572115103999998</v>
      </c>
      <c r="AP12" s="82">
        <f>'[1]4403Exp'!AN$114</f>
        <v>21.5819856032</v>
      </c>
      <c r="AQ12" s="82">
        <f>'[1]4403Exp'!AO$114</f>
        <v>22.451530500000001</v>
      </c>
      <c r="AR12" s="82">
        <f>'[1]4403Exp'!AP$114</f>
        <v>22.213786060500002</v>
      </c>
      <c r="AS12" s="82">
        <f>'[1]4403Exp'!AQ$114</f>
        <v>19.867884179499999</v>
      </c>
      <c r="AT12" s="82">
        <f>'[1]4403Exp'!AR$114</f>
        <v>24.146592915899998</v>
      </c>
      <c r="AU12" s="82">
        <f>'[1]4403Exp'!AS$114</f>
        <v>24.295402760199998</v>
      </c>
      <c r="AV12" s="82">
        <f>'[1]4403Exp'!AT$114</f>
        <v>44.455589367999998</v>
      </c>
      <c r="AW12" s="82">
        <f>'[1]4403Exp'!AU$114</f>
        <v>33.805910935</v>
      </c>
      <c r="AX12" s="82">
        <f>'[1]4403Exp'!AV$114</f>
        <v>22.9908537962</v>
      </c>
      <c r="AY12" s="82">
        <f>'[1]4403Exp'!AW$114</f>
        <v>29.353017355000002</v>
      </c>
      <c r="AZ12" s="82">
        <f>'[1]4403Exp'!AX$114</f>
        <v>30.445950248999999</v>
      </c>
      <c r="BA12" s="82">
        <f>'[1]4403Exp'!AY$114</f>
        <v>18.4216604418</v>
      </c>
      <c r="BB12" s="82">
        <f>'[1]4403Exp'!AZ$114</f>
        <v>0</v>
      </c>
      <c r="BC12" s="255">
        <f>'[1]4403Exp'!BA$114</f>
        <v>0</v>
      </c>
      <c r="BD12" s="398"/>
    </row>
    <row r="13" spans="1:56">
      <c r="B13" s="23" t="s">
        <v>15</v>
      </c>
      <c r="C13" s="49">
        <f t="shared" ref="C13:L13" si="2">SUM(C10:C10)-SUM(C11:C12)</f>
        <v>8.4123773333333429E-2</v>
      </c>
      <c r="D13" s="50">
        <f t="shared" si="2"/>
        <v>9.3674980000000074E-2</v>
      </c>
      <c r="E13" s="50">
        <f t="shared" si="2"/>
        <v>7.156534333333342E-2</v>
      </c>
      <c r="F13" s="50">
        <f t="shared" si="2"/>
        <v>5.7314499999999935E-2</v>
      </c>
      <c r="G13" s="50">
        <f t="shared" si="2"/>
        <v>6.485274857142842E-2</v>
      </c>
      <c r="H13" s="50">
        <f t="shared" si="2"/>
        <v>8.6414300000000166E-2</v>
      </c>
      <c r="I13" s="50">
        <f t="shared" si="2"/>
        <v>6.9301659999999932E-2</v>
      </c>
      <c r="J13" s="51">
        <f t="shared" si="2"/>
        <v>0.1217216900000001</v>
      </c>
      <c r="K13" s="51">
        <f t="shared" si="2"/>
        <v>6.2726219999999944E-2</v>
      </c>
      <c r="L13" s="51">
        <f t="shared" si="2"/>
        <v>5.448772666666668E-2</v>
      </c>
      <c r="M13" s="51">
        <f t="shared" ref="M13:AB13" si="3">SUM(M10:M10)-SUM(M11:M12)</f>
        <v>4.7412583333333091E-2</v>
      </c>
      <c r="N13" s="51">
        <f t="shared" si="3"/>
        <v>5.7724838750000007E-2</v>
      </c>
      <c r="O13" s="51">
        <f t="shared" si="3"/>
        <v>5.4277540000000124E-2</v>
      </c>
      <c r="P13" s="51">
        <f t="shared" si="3"/>
        <v>5.3532077142857126E-2</v>
      </c>
      <c r="Q13" s="51">
        <f t="shared" si="3"/>
        <v>7.5643929636363794E-2</v>
      </c>
      <c r="R13" s="51">
        <f t="shared" si="3"/>
        <v>0.12210606000000002</v>
      </c>
      <c r="S13" s="51">
        <f t="shared" si="3"/>
        <v>0.17607800000000018</v>
      </c>
      <c r="T13" s="51">
        <f t="shared" si="3"/>
        <v>0.24663044339999995</v>
      </c>
      <c r="U13" s="51">
        <f t="shared" si="3"/>
        <v>0.33142198000000012</v>
      </c>
      <c r="V13" s="51">
        <f t="shared" si="3"/>
        <v>0.31252274500000005</v>
      </c>
      <c r="W13" s="51">
        <f t="shared" si="3"/>
        <v>0.29990954939999986</v>
      </c>
      <c r="X13" s="51">
        <f t="shared" si="3"/>
        <v>0.63242915740000005</v>
      </c>
      <c r="Y13" s="51">
        <f t="shared" si="3"/>
        <v>0.9080443709111109</v>
      </c>
      <c r="Z13" s="51">
        <f t="shared" si="3"/>
        <v>0.3047106101999999</v>
      </c>
      <c r="AA13" s="51">
        <f t="shared" si="3"/>
        <v>0.3047106101999999</v>
      </c>
      <c r="AB13" s="51">
        <f t="shared" si="3"/>
        <v>0.3047106101999999</v>
      </c>
      <c r="AC13" s="7"/>
      <c r="AD13" s="81">
        <f t="shared" ref="AD13:BC13" si="4">SUM(AD10:AD10)-SUM(AD11:AD12)</f>
        <v>7.6678471329689941</v>
      </c>
      <c r="AE13" s="82">
        <f t="shared" si="4"/>
        <v>8.4285766819999921</v>
      </c>
      <c r="AF13" s="82">
        <f t="shared" si="4"/>
        <v>7.1661151823999916</v>
      </c>
      <c r="AG13" s="82">
        <f t="shared" si="4"/>
        <v>8.9533688160000224</v>
      </c>
      <c r="AH13" s="82">
        <f t="shared" si="4"/>
        <v>11.018569443699988</v>
      </c>
      <c r="AI13" s="82">
        <f t="shared" si="4"/>
        <v>8.4900133460999925</v>
      </c>
      <c r="AJ13" s="82">
        <f t="shared" si="4"/>
        <v>9.5346396751999976</v>
      </c>
      <c r="AK13" s="82">
        <f t="shared" si="4"/>
        <v>16.942673311500002</v>
      </c>
      <c r="AL13" s="82">
        <f t="shared" si="4"/>
        <v>15.286859814400003</v>
      </c>
      <c r="AM13" s="82">
        <f t="shared" si="4"/>
        <v>9.4146433567999992</v>
      </c>
      <c r="AN13" s="82">
        <f t="shared" si="4"/>
        <v>6.5812321665000013</v>
      </c>
      <c r="AO13" s="82">
        <f t="shared" si="4"/>
        <v>8.6067972480000066</v>
      </c>
      <c r="AP13" s="82">
        <f t="shared" si="4"/>
        <v>7.7324287567999903</v>
      </c>
      <c r="AQ13" s="82">
        <f t="shared" si="4"/>
        <v>8.7387266751000112</v>
      </c>
      <c r="AR13" s="82">
        <f t="shared" si="4"/>
        <v>12.329457776000005</v>
      </c>
      <c r="AS13" s="82">
        <f t="shared" si="4"/>
        <v>14.990468923500003</v>
      </c>
      <c r="AT13" s="82">
        <f t="shared" si="4"/>
        <v>21.068916131599998</v>
      </c>
      <c r="AU13" s="82">
        <f t="shared" si="4"/>
        <v>24.731291856699997</v>
      </c>
      <c r="AV13" s="82">
        <f t="shared" si="4"/>
        <v>35.160844194999996</v>
      </c>
      <c r="AW13" s="82">
        <f t="shared" si="4"/>
        <v>32.690344858000024</v>
      </c>
      <c r="AX13" s="82">
        <f t="shared" si="4"/>
        <v>26.568240186999994</v>
      </c>
      <c r="AY13" s="82">
        <f t="shared" si="4"/>
        <v>63.258892764200013</v>
      </c>
      <c r="AZ13" s="82">
        <f t="shared" si="4"/>
        <v>102.02588077499999</v>
      </c>
      <c r="BA13" s="82">
        <f t="shared" si="4"/>
        <v>34.270161005299983</v>
      </c>
      <c r="BB13" s="82">
        <f t="shared" si="4"/>
        <v>0</v>
      </c>
      <c r="BC13" s="255">
        <f t="shared" si="4"/>
        <v>0</v>
      </c>
      <c r="BD13" s="398"/>
    </row>
    <row r="14" spans="1:56" ht="17.149999999999999" customHeight="1">
      <c r="B14" s="84" t="s">
        <v>124</v>
      </c>
      <c r="C14" s="367">
        <f>1/$A$1*'[1]4403Exp'!$B$265</f>
        <v>2.2980000000000001E-3</v>
      </c>
      <c r="D14" s="338">
        <f>1/$A$1*'[1]4403Exp'!$C$265</f>
        <v>6.2E-4</v>
      </c>
      <c r="E14" s="338">
        <f>1/$A$1*'[1]4403Exp'!$D$265</f>
        <v>1.3909999999999999E-3</v>
      </c>
      <c r="F14" s="338">
        <f>1/$A$1*'[1]4403Exp'!$E$265</f>
        <v>1.196E-3</v>
      </c>
      <c r="G14" s="338">
        <f>1/$A$1*'[1]4403Exp'!$F$265</f>
        <v>2.2619999999999997E-3</v>
      </c>
      <c r="H14" s="338">
        <f>1/$A$1*'[1]4403Exp'!$G$265</f>
        <v>2.712E-3</v>
      </c>
      <c r="I14" s="338">
        <f>1/$A$1*'[1]4403Exp'!$H$265</f>
        <v>3.7289999999999997E-3</v>
      </c>
      <c r="J14" s="85">
        <f>1/$A$1*'[1]4403Exp'!$I$265</f>
        <v>8.3600000000000005E-4</v>
      </c>
      <c r="K14" s="85">
        <f>1/$A$1*'[1]4403Exp'!$J$265</f>
        <v>1.7699999999999999E-3</v>
      </c>
      <c r="L14" s="85">
        <f>1/$A$1*'[1]4403Exp'!K$265</f>
        <v>2.3730000000000001E-3</v>
      </c>
      <c r="M14" s="85">
        <f>1/$A$1*'[1]4403Exp'!L$265</f>
        <v>1.2110000000000001E-3</v>
      </c>
      <c r="N14" s="85">
        <f>1/$A$1*'[1]4403Exp'!M$265</f>
        <v>1.3999999999999998E-7</v>
      </c>
      <c r="O14" s="85">
        <f>1/$A$1*'[1]4403Exp'!N$265</f>
        <v>0</v>
      </c>
      <c r="P14" s="85">
        <f>1/$A$1*'[1]4403Exp'!O$265</f>
        <v>4.1666666666666667E-7</v>
      </c>
      <c r="Q14" s="85">
        <f>1/$A$1*'[1]4403Exp'!P$265</f>
        <v>0</v>
      </c>
      <c r="R14" s="85">
        <f>1/$A$1*'[1]4403Exp'!Q$265</f>
        <v>1.4E-5</v>
      </c>
      <c r="S14" s="85">
        <f>1/$A$1*'[1]4403Exp'!R$265</f>
        <v>3.1999999999999999E-5</v>
      </c>
      <c r="T14" s="85">
        <f>1/$A$1*'[1]4403Exp'!S$265</f>
        <v>0</v>
      </c>
      <c r="U14" s="85">
        <f>1/$A$1*'[1]4403Exp'!T$265</f>
        <v>0</v>
      </c>
      <c r="V14" s="85">
        <f>1/$A$1*'[1]4403Exp'!U$265</f>
        <v>0</v>
      </c>
      <c r="W14" s="85">
        <f>1/$A$1*'[1]4403Exp'!V$265</f>
        <v>0</v>
      </c>
      <c r="X14" s="85">
        <f>1/$A$1*'[1]4403Exp'!W$265</f>
        <v>5.8E-5</v>
      </c>
      <c r="Y14" s="85">
        <f>1/$A$1*'[1]4403Exp'!X$265</f>
        <v>0</v>
      </c>
      <c r="Z14" s="85">
        <f>1/$A$1*'[1]4403Exp'!Y$265</f>
        <v>7.5999999999999991E-5</v>
      </c>
      <c r="AA14" s="85">
        <f>1/$A$1*'[1]4403Exp'!Z$265</f>
        <v>7.5999999999999991E-5</v>
      </c>
      <c r="AB14" s="85">
        <f>1/$A$1*'[1]4403Exp'!AA$265</f>
        <v>7.5999999999999991E-5</v>
      </c>
      <c r="AC14" s="376"/>
      <c r="AD14" s="377">
        <f>'[1]4403Exp'!AB$265</f>
        <v>0.62810579148900003</v>
      </c>
      <c r="AE14" s="378">
        <f>'[1]4403Exp'!AC$265</f>
        <v>0.17896774799999998</v>
      </c>
      <c r="AF14" s="378">
        <f>'[1]4403Exp'!AD$265</f>
        <v>0.39005243519999999</v>
      </c>
      <c r="AG14" s="378">
        <f>'[1]4403Exp'!AE$265</f>
        <v>0.41775329120000004</v>
      </c>
      <c r="AH14" s="378">
        <f>'[1]4403Exp'!AF$265</f>
        <v>0.83881028210000008</v>
      </c>
      <c r="AI14" s="378">
        <f>'[1]4403Exp'!AG$265</f>
        <v>1.0046605140000002</v>
      </c>
      <c r="AJ14" s="378">
        <f>'[1]4403Exp'!AH$265</f>
        <v>1.4434038588000002</v>
      </c>
      <c r="AK14" s="378">
        <f>'[1]4403Exp'!AI$265</f>
        <v>0.35235554999999996</v>
      </c>
      <c r="AL14" s="378">
        <f>'[1]4403Exp'!AJ$265</f>
        <v>0.86817058680000014</v>
      </c>
      <c r="AM14" s="378">
        <f>'[1]4403Exp'!AK$265</f>
        <v>1.2350437924</v>
      </c>
      <c r="AN14" s="378">
        <f>'[1]4403Exp'!AL$265</f>
        <v>0.53946577530000006</v>
      </c>
      <c r="AO14" s="378">
        <f>'[1]4403Exp'!AM$265</f>
        <v>2.1074879999999998E-3</v>
      </c>
      <c r="AP14" s="378">
        <f>'[1]4403Exp'!AN$265</f>
        <v>0</v>
      </c>
      <c r="AQ14" s="378">
        <f>'[1]4403Exp'!AO$265</f>
        <v>6.6404999999999999E-5</v>
      </c>
      <c r="AR14" s="378">
        <f>'[1]4403Exp'!AP$265</f>
        <v>0</v>
      </c>
      <c r="AS14" s="378">
        <f>'[1]4403Exp'!AQ$265</f>
        <v>1.2600591499999999E-2</v>
      </c>
      <c r="AT14" s="378">
        <f>'[1]4403Exp'!AR$265</f>
        <v>2.6158260799999999E-2</v>
      </c>
      <c r="AU14" s="378">
        <f>'[1]4403Exp'!AS$265</f>
        <v>0</v>
      </c>
      <c r="AV14" s="378">
        <f>'[1]4403Exp'!AT$265</f>
        <v>0</v>
      </c>
      <c r="AW14" s="378">
        <f>'[1]4403Exp'!AU$265</f>
        <v>0</v>
      </c>
      <c r="AX14" s="378">
        <f>'[1]4403Exp'!AV$265</f>
        <v>0</v>
      </c>
      <c r="AY14" s="378">
        <f>'[1]4403Exp'!AW$265</f>
        <v>1.9230702000000002E-2</v>
      </c>
      <c r="AZ14" s="378">
        <f>'[1]4403Exp'!AX$265</f>
        <v>0</v>
      </c>
      <c r="BA14" s="378">
        <f>'[1]4403Exp'!AY$265</f>
        <v>6.2690530099999989E-2</v>
      </c>
      <c r="BB14" s="378">
        <f>'[1]4403Exp'!AZ$265</f>
        <v>0</v>
      </c>
      <c r="BC14" s="379">
        <f>'[1]4403Exp'!BA$265</f>
        <v>0</v>
      </c>
      <c r="BD14" s="398"/>
    </row>
    <row r="15" spans="1:56" ht="17.149999999999999" customHeight="1">
      <c r="B15" s="84" t="s">
        <v>120</v>
      </c>
      <c r="C15" s="387">
        <f>1/$A$1*'[1]4403Exp'!$B$273</f>
        <v>4.6552749999999998E-4</v>
      </c>
      <c r="D15" s="338">
        <f>1/$A$1*'[1]4403Exp'!$C$273</f>
        <v>2.4219999999999999E-5</v>
      </c>
      <c r="E15" s="338">
        <f>1/$A$1*'[1]4403Exp'!$D$273</f>
        <v>0</v>
      </c>
      <c r="F15" s="338">
        <f>1/$A$1*'[1]4403Exp'!$E$273</f>
        <v>0</v>
      </c>
      <c r="G15" s="338">
        <f>1/$A$1*'[1]4403Exp'!$F$273</f>
        <v>8.3999999999999819E-5</v>
      </c>
      <c r="H15" s="338">
        <f>1/$A$1*'[1]4403Exp'!$G$273</f>
        <v>5.7899999999999987E-4</v>
      </c>
      <c r="I15" s="338">
        <f>1/$A$1*'[1]4403Exp'!$H$273</f>
        <v>3.1140000000000003E-5</v>
      </c>
      <c r="J15" s="85">
        <f>1/$A$1*'[1]4403Exp'!$I$273</f>
        <v>4.3819999999999997E-5</v>
      </c>
      <c r="K15" s="85">
        <f>1/$A$1*'[1]4403Exp'!$J$273</f>
        <v>1.5320000000000017E-3</v>
      </c>
      <c r="L15" s="85">
        <f>1/$A$1*'[1]4403Exp'!K$273</f>
        <v>2.7499999999999996E-4</v>
      </c>
      <c r="M15" s="85">
        <f>1/$A$1*'[1]4403Exp'!L$273</f>
        <v>2.1899999999999998E-4</v>
      </c>
      <c r="N15" s="85">
        <f>1/$A$1*'[1]4403Exp'!M$273</f>
        <v>2.2499999999999999E-4</v>
      </c>
      <c r="O15" s="85">
        <f>1/$A$1*'[1]4403Exp'!N$273</f>
        <v>2.5999999999999998E-5</v>
      </c>
      <c r="P15" s="85">
        <f>1/$A$1*'[1]4403Exp'!O$273</f>
        <v>5.0434285714285712E-5</v>
      </c>
      <c r="Q15" s="85">
        <f>1/$A$1*'[1]4403Exp'!P$273</f>
        <v>5.699999999999999E-5</v>
      </c>
      <c r="R15" s="85">
        <f>1/$A$1*'[1]4403Exp'!Q$273</f>
        <v>1.9999999999999999E-6</v>
      </c>
      <c r="S15" s="85">
        <f>1/$A$1*'[1]4403Exp'!R$273</f>
        <v>5.8999999999999998E-5</v>
      </c>
      <c r="T15" s="85">
        <f>1/$A$1*'[1]4403Exp'!S$273</f>
        <v>3.0000000000000001E-5</v>
      </c>
      <c r="U15" s="85">
        <f>1/$A$1*'[1]4403Exp'!T$273</f>
        <v>4.3999999999999999E-5</v>
      </c>
      <c r="V15" s="85">
        <f>1/$A$1*'[1]4403Exp'!U$273</f>
        <v>1.7149999999999999E-3</v>
      </c>
      <c r="W15" s="85">
        <f>1/$A$1*'[1]4403Exp'!V$273</f>
        <v>1.5699999999999999E-4</v>
      </c>
      <c r="X15" s="85">
        <f>1/$A$1*'[1]4403Exp'!W$273</f>
        <v>1.5999999999999999E-4</v>
      </c>
      <c r="Y15" s="85">
        <f>1/$A$1*'[1]4403Exp'!X$273</f>
        <v>9.8999999999999999E-4</v>
      </c>
      <c r="Z15" s="85">
        <f>1/$A$1*'[1]4403Exp'!Y$273</f>
        <v>3.0900000000000003E-4</v>
      </c>
      <c r="AA15" s="85">
        <f>1/$A$1*'[1]4403Exp'!Z$273</f>
        <v>3.0900000000000003E-4</v>
      </c>
      <c r="AB15" s="85">
        <f>1/$A$1*'[1]4403Exp'!AA$273</f>
        <v>3.0900000000000003E-4</v>
      </c>
      <c r="AC15" s="376"/>
      <c r="AD15" s="377">
        <f>'[1]4403Exp'!AB$273</f>
        <v>5.0938180563E-2</v>
      </c>
      <c r="AE15" s="378">
        <f>'[1]4403Exp'!AC$273</f>
        <v>2.0942710399999998E-2</v>
      </c>
      <c r="AF15" s="378">
        <f>'[1]4403Exp'!AD$273</f>
        <v>0</v>
      </c>
      <c r="AG15" s="378">
        <f>'[1]4403Exp'!AE$273</f>
        <v>1.0859520000000001E-3</v>
      </c>
      <c r="AH15" s="378">
        <f>'[1]4403Exp'!AF$273</f>
        <v>2.4943926700000001E-2</v>
      </c>
      <c r="AI15" s="378">
        <f>'[1]4403Exp'!AG$273</f>
        <v>5.7659058600000007E-2</v>
      </c>
      <c r="AJ15" s="378">
        <f>'[1]4403Exp'!AH$273</f>
        <v>9.0604096000000012E-3</v>
      </c>
      <c r="AK15" s="378">
        <f>'[1]4403Exp'!AI$273</f>
        <v>7.2567975000000003E-3</v>
      </c>
      <c r="AL15" s="378">
        <f>'[1]4403Exp'!AJ$273</f>
        <v>0.16883019040000002</v>
      </c>
      <c r="AM15" s="378">
        <f>'[1]4403Exp'!AK$273</f>
        <v>4.9074643200000004E-2</v>
      </c>
      <c r="AN15" s="378">
        <f>'[1]4403Exp'!AL$273</f>
        <v>3.5739546300000001E-2</v>
      </c>
      <c r="AO15" s="378">
        <f>'[1]4403Exp'!AM$273</f>
        <v>7.8596496000000002E-2</v>
      </c>
      <c r="AP15" s="378">
        <f>'[1]4403Exp'!AN$273</f>
        <v>0.29921321759999997</v>
      </c>
      <c r="AQ15" s="378">
        <f>'[1]4403Exp'!AO$273</f>
        <v>0.11679975450000001</v>
      </c>
      <c r="AR15" s="378">
        <f>'[1]4403Exp'!AP$273</f>
        <v>5.2479735500000006E-2</v>
      </c>
      <c r="AS15" s="378">
        <f>'[1]4403Exp'!AQ$273</f>
        <v>2.8444251499999997E-2</v>
      </c>
      <c r="AT15" s="378">
        <f>'[1]4403Exp'!AR$273</f>
        <v>1.7589747899999997E-2</v>
      </c>
      <c r="AU15" s="378">
        <f>'[1]4403Exp'!AS$273</f>
        <v>5.3875392999999999E-3</v>
      </c>
      <c r="AV15" s="378">
        <f>'[1]4403Exp'!AT$273</f>
        <v>0</v>
      </c>
      <c r="AW15" s="378">
        <f>'[1]4403Exp'!AU$273</f>
        <v>0.31481235600000002</v>
      </c>
      <c r="AX15" s="378">
        <f>'[1]4403Exp'!AV$273</f>
        <v>1.8870286199999999E-2</v>
      </c>
      <c r="AY15" s="378">
        <f>'[1]4403Exp'!AW$273</f>
        <v>4.2528709300000002E-2</v>
      </c>
      <c r="AZ15" s="378">
        <f>'[1]4403Exp'!AX$273</f>
        <v>0.18221638499999998</v>
      </c>
      <c r="BA15" s="378">
        <f>'[1]4403Exp'!AY$273</f>
        <v>4.4996136899999997E-2</v>
      </c>
      <c r="BB15" s="378">
        <f>'[1]4403Exp'!AZ$273</f>
        <v>0</v>
      </c>
      <c r="BC15" s="379">
        <f>'[1]4403Exp'!BA$273</f>
        <v>0</v>
      </c>
      <c r="BD15" s="398"/>
    </row>
    <row r="16" spans="1:56" ht="17.149999999999999" customHeight="1" thickBot="1">
      <c r="B16" s="86" t="s">
        <v>125</v>
      </c>
      <c r="C16" s="87">
        <f t="shared" ref="C16:L16" si="5">C5-SUM(C6,C7,C8,C9,C10,C14,C15)</f>
        <v>3.1024200000000501E-3</v>
      </c>
      <c r="D16" s="88">
        <f t="shared" si="5"/>
        <v>3.8547399999997456E-3</v>
      </c>
      <c r="E16" s="88">
        <f t="shared" si="5"/>
        <v>3.2693000000000305E-3</v>
      </c>
      <c r="F16" s="88">
        <f t="shared" si="5"/>
        <v>3.2790833333331548E-3</v>
      </c>
      <c r="G16" s="88">
        <f t="shared" si="5"/>
        <v>3.2830200000001364E-3</v>
      </c>
      <c r="H16" s="88">
        <f t="shared" si="5"/>
        <v>3.1182199999999494E-3</v>
      </c>
      <c r="I16" s="88">
        <f t="shared" si="5"/>
        <v>2.1056200000000302E-3</v>
      </c>
      <c r="J16" s="89">
        <f t="shared" si="5"/>
        <v>2.650539999999757E-3</v>
      </c>
      <c r="K16" s="89">
        <f t="shared" si="5"/>
        <v>2.7335059999999856E-2</v>
      </c>
      <c r="L16" s="89">
        <f t="shared" si="5"/>
        <v>4.2537793333333185E-2</v>
      </c>
      <c r="M16" s="89">
        <f t="shared" ref="M16:AB16" si="6">M5-SUM(M6,M7,M8,M9,M10,M14,M15)</f>
        <v>3.3610396666666986E-2</v>
      </c>
      <c r="N16" s="89">
        <f t="shared" si="6"/>
        <v>1.1802259999999842E-2</v>
      </c>
      <c r="O16" s="89">
        <f t="shared" si="6"/>
        <v>7.9254199999999608E-3</v>
      </c>
      <c r="P16" s="89">
        <f t="shared" si="6"/>
        <v>6.3813241414142352E-3</v>
      </c>
      <c r="Q16" s="89">
        <f t="shared" si="6"/>
        <v>5.3536727272726625E-3</v>
      </c>
      <c r="R16" s="89">
        <f t="shared" si="6"/>
        <v>4.6541176767677106E-3</v>
      </c>
      <c r="S16" s="89">
        <f t="shared" si="6"/>
        <v>3.5949999999999038E-3</v>
      </c>
      <c r="T16" s="89">
        <f t="shared" si="6"/>
        <v>2.5620000000000642E-3</v>
      </c>
      <c r="U16" s="89">
        <f t="shared" si="6"/>
        <v>5.7467855555553005E-3</v>
      </c>
      <c r="V16" s="89">
        <f t="shared" si="6"/>
        <v>5.8853044444442393E-3</v>
      </c>
      <c r="W16" s="89">
        <f t="shared" si="6"/>
        <v>5.045727600000105E-3</v>
      </c>
      <c r="X16" s="89">
        <f t="shared" si="6"/>
        <v>5.9581904000001185E-3</v>
      </c>
      <c r="Y16" s="89">
        <f t="shared" si="6"/>
        <v>8.6001147999998917E-3</v>
      </c>
      <c r="Z16" s="89">
        <f t="shared" si="6"/>
        <v>9.0040966000000111E-3</v>
      </c>
      <c r="AA16" s="89">
        <f t="shared" si="6"/>
        <v>9.0040966000000111E-3</v>
      </c>
      <c r="AB16" s="89">
        <f t="shared" si="6"/>
        <v>9.0040966000000111E-3</v>
      </c>
      <c r="AC16" s="90"/>
      <c r="AD16" s="380">
        <f t="shared" ref="AD16:BC16" si="7">AD5-SUM(AD6,AD7,AD8,AD9,AD10,AD14,AD15)</f>
        <v>0.72854131633499719</v>
      </c>
      <c r="AE16" s="381">
        <f t="shared" si="7"/>
        <v>0.91057801440000219</v>
      </c>
      <c r="AF16" s="381">
        <f t="shared" si="7"/>
        <v>0.82270131359999255</v>
      </c>
      <c r="AG16" s="381">
        <f t="shared" si="7"/>
        <v>0.50490546399998948</v>
      </c>
      <c r="AH16" s="381">
        <f t="shared" si="7"/>
        <v>0.87420172490001846</v>
      </c>
      <c r="AI16" s="381">
        <f t="shared" si="7"/>
        <v>1.0086889098000142</v>
      </c>
      <c r="AJ16" s="381">
        <f t="shared" si="7"/>
        <v>0.62596431279999365</v>
      </c>
      <c r="AK16" s="381">
        <f t="shared" si="7"/>
        <v>0.76667140500001096</v>
      </c>
      <c r="AL16" s="381">
        <f t="shared" si="7"/>
        <v>3.4996362279999715</v>
      </c>
      <c r="AM16" s="381">
        <f t="shared" si="7"/>
        <v>4.2029843152000126</v>
      </c>
      <c r="AN16" s="381">
        <f t="shared" si="7"/>
        <v>3.9264397002000067</v>
      </c>
      <c r="AO16" s="381">
        <f t="shared" si="7"/>
        <v>2.2528114079999995</v>
      </c>
      <c r="AP16" s="381">
        <f t="shared" si="7"/>
        <v>1.445256102400009</v>
      </c>
      <c r="AQ16" s="381">
        <f t="shared" si="7"/>
        <v>1.4621225553000272</v>
      </c>
      <c r="AR16" s="381">
        <f t="shared" si="7"/>
        <v>2.0558537500000114</v>
      </c>
      <c r="AS16" s="381">
        <f t="shared" si="7"/>
        <v>1.0517771530000104</v>
      </c>
      <c r="AT16" s="381">
        <f t="shared" si="7"/>
        <v>0.5713983834999965</v>
      </c>
      <c r="AU16" s="381">
        <f t="shared" si="7"/>
        <v>0.385250293999988</v>
      </c>
      <c r="AV16" s="381">
        <f t="shared" si="7"/>
        <v>0.9598589309999852</v>
      </c>
      <c r="AW16" s="381">
        <f t="shared" si="7"/>
        <v>0.78090722499999288</v>
      </c>
      <c r="AX16" s="381">
        <f t="shared" si="7"/>
        <v>0.71433987540000743</v>
      </c>
      <c r="AY16" s="381">
        <f t="shared" si="7"/>
        <v>1.3123061794999842</v>
      </c>
      <c r="AZ16" s="381">
        <f t="shared" si="7"/>
        <v>3.0908035079999934</v>
      </c>
      <c r="BA16" s="381">
        <f t="shared" si="7"/>
        <v>2.6641599237000122</v>
      </c>
      <c r="BB16" s="381">
        <f t="shared" si="7"/>
        <v>0</v>
      </c>
      <c r="BC16" s="382">
        <f t="shared" si="7"/>
        <v>0</v>
      </c>
      <c r="BD16" s="398"/>
    </row>
    <row r="17" spans="3:55" ht="13" thickTop="1">
      <c r="C17" s="264"/>
      <c r="D17" s="264"/>
      <c r="E17" s="264"/>
      <c r="F17" s="264"/>
      <c r="G17" s="264"/>
      <c r="H17" s="264"/>
      <c r="I17" s="264"/>
      <c r="K17" s="264"/>
      <c r="L17" s="264"/>
      <c r="M17" s="264"/>
      <c r="N17" s="264"/>
      <c r="O17" s="264"/>
      <c r="P17" s="264"/>
      <c r="Q17" s="264"/>
      <c r="R17" s="264"/>
      <c r="S17" s="264"/>
      <c r="T17" s="264"/>
      <c r="U17" s="264"/>
      <c r="V17" s="264"/>
      <c r="W17" s="264"/>
      <c r="X17" s="264"/>
      <c r="Y17" s="264"/>
      <c r="Z17" s="264"/>
      <c r="AA17" s="264"/>
      <c r="AB17" s="264"/>
      <c r="AC17" s="264"/>
      <c r="AD17" s="282"/>
      <c r="AE17" s="282"/>
      <c r="AF17" s="282"/>
      <c r="AG17" s="282"/>
      <c r="AH17" s="282"/>
      <c r="AI17" s="282"/>
      <c r="AJ17" s="282"/>
      <c r="AK17" s="282"/>
      <c r="AL17" s="282"/>
      <c r="AM17" s="282"/>
      <c r="AN17" s="282"/>
      <c r="AO17" s="282"/>
      <c r="AP17" s="282"/>
      <c r="AQ17" s="282"/>
      <c r="AR17" s="282"/>
      <c r="AS17" s="282"/>
      <c r="AT17" s="282"/>
      <c r="AU17" s="282"/>
      <c r="AV17" s="282"/>
      <c r="AW17" s="282"/>
      <c r="AX17" s="282"/>
      <c r="AY17" s="282"/>
      <c r="AZ17" s="282"/>
      <c r="BA17" s="282"/>
      <c r="BB17" s="282"/>
      <c r="BC17" s="282"/>
    </row>
    <row r="18" spans="3:55">
      <c r="C18" s="264"/>
      <c r="D18" s="264"/>
      <c r="E18" s="264"/>
      <c r="F18" s="264"/>
      <c r="G18" s="264"/>
      <c r="H18" s="264"/>
      <c r="I18" s="264"/>
      <c r="K18" s="264"/>
      <c r="L18" s="264"/>
      <c r="M18" s="264"/>
      <c r="N18" s="264"/>
      <c r="O18" s="264"/>
      <c r="P18" s="264"/>
      <c r="Q18" s="264"/>
      <c r="R18" s="264"/>
      <c r="S18" s="264"/>
      <c r="T18" s="264"/>
      <c r="U18" s="264"/>
      <c r="V18" s="264"/>
      <c r="W18" s="264"/>
      <c r="X18" s="264"/>
      <c r="Y18" s="264"/>
      <c r="Z18" s="264"/>
      <c r="AA18" s="264"/>
      <c r="AB18" s="264"/>
      <c r="AC18" s="264"/>
      <c r="AD18" s="282"/>
      <c r="AE18" s="282"/>
      <c r="AF18" s="282"/>
      <c r="AG18" s="282"/>
      <c r="AH18" s="282"/>
      <c r="AI18" s="282"/>
      <c r="AJ18" s="282"/>
      <c r="AK18" s="282"/>
      <c r="AL18" s="282"/>
      <c r="AM18" s="282"/>
      <c r="AN18" s="282"/>
      <c r="AO18" s="282"/>
      <c r="AP18" s="282"/>
      <c r="AQ18" s="282"/>
      <c r="AR18" s="282"/>
      <c r="AS18" s="282"/>
      <c r="AT18" s="282"/>
      <c r="AU18" s="282"/>
      <c r="AV18" s="282"/>
      <c r="AW18" s="282"/>
      <c r="AX18" s="282"/>
      <c r="AY18" s="282"/>
      <c r="AZ18" s="282"/>
      <c r="BA18" s="282"/>
      <c r="BB18" s="282"/>
      <c r="BC18" s="282"/>
    </row>
    <row r="19" spans="3:55">
      <c r="C19" s="264"/>
      <c r="D19" s="264"/>
      <c r="E19" s="264"/>
      <c r="F19" s="264"/>
      <c r="G19" s="264"/>
      <c r="H19" s="264"/>
      <c r="I19" s="264"/>
      <c r="K19" s="264"/>
      <c r="L19" s="264"/>
      <c r="M19" s="264"/>
      <c r="N19" s="264"/>
      <c r="O19" s="264"/>
      <c r="P19" s="264"/>
      <c r="Q19" s="264"/>
      <c r="R19" s="264"/>
      <c r="S19" s="264"/>
      <c r="T19" s="264"/>
      <c r="U19" s="264"/>
      <c r="V19" s="264"/>
      <c r="W19" s="264"/>
      <c r="X19" s="264"/>
      <c r="Y19" s="264"/>
      <c r="Z19" s="264"/>
      <c r="AA19" s="264"/>
      <c r="AB19" s="264"/>
      <c r="AC19" s="264"/>
      <c r="AD19" s="282"/>
      <c r="AE19" s="282"/>
      <c r="AF19" s="282"/>
      <c r="AG19" s="282"/>
      <c r="AH19" s="282"/>
      <c r="AI19" s="282"/>
      <c r="AJ19" s="282"/>
      <c r="AK19" s="282"/>
      <c r="AL19" s="282"/>
      <c r="AM19" s="282"/>
      <c r="AN19" s="282"/>
      <c r="AO19" s="282"/>
      <c r="AP19" s="282"/>
      <c r="AQ19" s="282"/>
      <c r="AR19" s="282"/>
      <c r="AS19" s="282"/>
      <c r="AT19" s="282"/>
      <c r="AU19" s="282"/>
      <c r="AV19" s="282"/>
      <c r="AW19" s="282"/>
      <c r="AX19" s="282"/>
      <c r="AY19" s="282"/>
      <c r="AZ19" s="282"/>
      <c r="BA19" s="282"/>
      <c r="BB19" s="282"/>
      <c r="BC19" s="282"/>
    </row>
    <row r="20" spans="3:55">
      <c r="C20" s="264"/>
      <c r="D20" s="264"/>
      <c r="E20" s="264"/>
      <c r="F20" s="264"/>
      <c r="G20" s="264"/>
      <c r="H20" s="264"/>
      <c r="I20" s="264"/>
      <c r="K20" s="264"/>
      <c r="L20" s="264"/>
      <c r="M20" s="264"/>
      <c r="N20" s="264"/>
      <c r="O20" s="264"/>
      <c r="P20" s="264"/>
      <c r="Q20" s="264"/>
      <c r="R20" s="264"/>
      <c r="S20" s="264"/>
      <c r="T20" s="264"/>
      <c r="U20" s="264"/>
      <c r="V20" s="264"/>
      <c r="W20" s="264"/>
      <c r="X20" s="264"/>
      <c r="Y20" s="264"/>
      <c r="Z20" s="264"/>
      <c r="AA20" s="264"/>
      <c r="AB20" s="264"/>
      <c r="AC20" s="264"/>
      <c r="AD20" s="282"/>
      <c r="AE20" s="282"/>
      <c r="AF20" s="282"/>
      <c r="AG20" s="282"/>
      <c r="AH20" s="282"/>
      <c r="AI20" s="282"/>
      <c r="AJ20" s="282"/>
      <c r="AK20" s="282"/>
      <c r="AL20" s="282"/>
      <c r="AM20" s="282"/>
      <c r="AN20" s="282"/>
      <c r="AO20" s="282"/>
      <c r="AP20" s="282"/>
      <c r="AQ20" s="282"/>
      <c r="AR20" s="282"/>
      <c r="AS20" s="282"/>
      <c r="AT20" s="282"/>
      <c r="AU20" s="282"/>
      <c r="AV20" s="282"/>
      <c r="AW20" s="282"/>
      <c r="AX20" s="282"/>
      <c r="AY20" s="282"/>
      <c r="AZ20" s="282"/>
      <c r="BA20" s="282"/>
      <c r="BB20" s="282"/>
      <c r="BC20" s="282"/>
    </row>
    <row r="21" spans="3:55">
      <c r="C21" s="264"/>
      <c r="D21" s="264"/>
      <c r="E21" s="264"/>
      <c r="F21" s="264"/>
      <c r="G21" s="264"/>
      <c r="H21" s="264"/>
      <c r="I21" s="264"/>
      <c r="K21" s="264"/>
      <c r="L21" s="264"/>
      <c r="M21" s="264"/>
      <c r="N21" s="264"/>
      <c r="O21" s="264"/>
      <c r="P21" s="264"/>
      <c r="Q21" s="264"/>
      <c r="R21" s="264"/>
      <c r="S21" s="264"/>
      <c r="T21" s="264"/>
      <c r="U21" s="264"/>
      <c r="V21" s="264"/>
      <c r="W21" s="264"/>
      <c r="X21" s="264"/>
      <c r="Y21" s="264"/>
      <c r="Z21" s="264"/>
      <c r="AA21" s="264"/>
      <c r="AB21" s="264"/>
      <c r="AC21" s="264"/>
      <c r="AD21" s="282"/>
      <c r="AE21" s="282"/>
      <c r="AF21" s="282"/>
      <c r="AG21" s="282"/>
      <c r="AH21" s="282"/>
      <c r="AI21" s="282"/>
      <c r="AJ21" s="282"/>
      <c r="AK21" s="282"/>
      <c r="AL21" s="282"/>
      <c r="AM21" s="282"/>
      <c r="AN21" s="282"/>
      <c r="AO21" s="282"/>
      <c r="AP21" s="282"/>
      <c r="AQ21" s="282"/>
      <c r="AR21" s="282"/>
      <c r="AS21" s="282"/>
      <c r="AT21" s="282"/>
      <c r="AU21" s="282"/>
      <c r="AV21" s="282"/>
      <c r="AW21" s="282"/>
      <c r="AX21" s="282"/>
      <c r="AY21" s="282"/>
      <c r="AZ21" s="282"/>
      <c r="BA21" s="282"/>
      <c r="BB21" s="282"/>
      <c r="BC21" s="282"/>
    </row>
    <row r="22" spans="3:55">
      <c r="C22" s="264"/>
      <c r="D22" s="264"/>
      <c r="E22" s="264"/>
      <c r="F22" s="264"/>
      <c r="G22" s="264"/>
      <c r="H22" s="264"/>
      <c r="I22" s="264"/>
      <c r="K22" s="264"/>
      <c r="L22" s="264"/>
      <c r="M22" s="264"/>
      <c r="N22" s="264"/>
      <c r="O22" s="264"/>
      <c r="P22" s="264"/>
      <c r="Q22" s="264"/>
      <c r="R22" s="264"/>
      <c r="S22" s="264"/>
      <c r="T22" s="264"/>
      <c r="U22" s="264"/>
      <c r="V22" s="264"/>
      <c r="W22" s="264"/>
      <c r="X22" s="264"/>
      <c r="Y22" s="264"/>
      <c r="Z22" s="264"/>
      <c r="AA22" s="264"/>
      <c r="AB22" s="264"/>
      <c r="AC22" s="264"/>
      <c r="AD22" s="282"/>
      <c r="AE22" s="282"/>
      <c r="AF22" s="282"/>
      <c r="AG22" s="282"/>
      <c r="AH22" s="282"/>
      <c r="AI22" s="282"/>
      <c r="AJ22" s="282"/>
      <c r="AK22" s="282"/>
      <c r="AL22" s="282"/>
      <c r="AM22" s="282"/>
      <c r="AN22" s="282"/>
      <c r="AO22" s="282"/>
      <c r="AP22" s="282"/>
      <c r="AQ22" s="282"/>
      <c r="AR22" s="282"/>
      <c r="AS22" s="282"/>
      <c r="AT22" s="282"/>
      <c r="AU22" s="282"/>
      <c r="AV22" s="282"/>
      <c r="AW22" s="282"/>
      <c r="AX22" s="282"/>
      <c r="AY22" s="282"/>
      <c r="AZ22" s="282"/>
      <c r="BA22" s="282"/>
      <c r="BB22" s="282"/>
      <c r="BC22" s="282"/>
    </row>
    <row r="23" spans="3:55">
      <c r="C23" s="264"/>
      <c r="D23" s="264"/>
      <c r="E23" s="264"/>
      <c r="F23" s="264"/>
      <c r="G23" s="264"/>
      <c r="H23" s="264"/>
      <c r="I23" s="264"/>
      <c r="K23" s="264"/>
      <c r="L23" s="264"/>
      <c r="M23" s="264"/>
      <c r="N23" s="264"/>
      <c r="O23" s="264"/>
      <c r="P23" s="264"/>
      <c r="Q23" s="264"/>
      <c r="R23" s="264"/>
      <c r="S23" s="264"/>
      <c r="T23" s="264"/>
      <c r="U23" s="264"/>
      <c r="V23" s="264"/>
      <c r="W23" s="264"/>
      <c r="X23" s="264"/>
      <c r="Y23" s="264"/>
      <c r="Z23" s="264"/>
      <c r="AA23" s="264"/>
      <c r="AB23" s="264"/>
      <c r="AC23" s="264"/>
      <c r="AD23" s="282"/>
      <c r="AE23" s="282"/>
      <c r="AF23" s="282"/>
      <c r="AG23" s="282"/>
      <c r="AH23" s="282"/>
      <c r="AI23" s="282"/>
      <c r="AJ23" s="282"/>
      <c r="AK23" s="282"/>
      <c r="AL23" s="282"/>
      <c r="AM23" s="282"/>
      <c r="AN23" s="282"/>
      <c r="AO23" s="282"/>
      <c r="AP23" s="282"/>
      <c r="AQ23" s="282"/>
      <c r="AR23" s="282"/>
      <c r="AS23" s="282"/>
      <c r="AT23" s="282"/>
      <c r="AU23" s="282"/>
      <c r="AV23" s="282"/>
      <c r="AW23" s="282"/>
      <c r="AX23" s="282"/>
      <c r="AY23" s="282"/>
      <c r="AZ23" s="282"/>
      <c r="BA23" s="282"/>
      <c r="BB23" s="282"/>
      <c r="BC23" s="282"/>
    </row>
    <row r="24" spans="3:55">
      <c r="C24" s="264"/>
      <c r="D24" s="264"/>
      <c r="E24" s="264"/>
      <c r="F24" s="264"/>
      <c r="G24" s="264"/>
      <c r="H24" s="264"/>
      <c r="I24" s="264"/>
      <c r="K24" s="264"/>
      <c r="L24" s="264"/>
      <c r="M24" s="264"/>
      <c r="N24" s="264"/>
      <c r="O24" s="264"/>
      <c r="P24" s="264"/>
      <c r="Q24" s="264"/>
      <c r="R24" s="264"/>
      <c r="S24" s="264"/>
      <c r="T24" s="264"/>
      <c r="U24" s="264"/>
      <c r="V24" s="264"/>
      <c r="W24" s="264"/>
      <c r="X24" s="264"/>
      <c r="Y24" s="264"/>
      <c r="Z24" s="264"/>
      <c r="AA24" s="264"/>
      <c r="AB24" s="264"/>
      <c r="AC24" s="264"/>
      <c r="AD24" s="282"/>
      <c r="AE24" s="282"/>
      <c r="AF24" s="282"/>
      <c r="AG24" s="282"/>
      <c r="AH24" s="282"/>
      <c r="AI24" s="282"/>
      <c r="AJ24" s="282"/>
      <c r="AK24" s="282"/>
      <c r="AL24" s="282"/>
      <c r="AM24" s="282"/>
      <c r="AN24" s="282"/>
      <c r="AO24" s="282"/>
      <c r="AP24" s="282"/>
      <c r="AQ24" s="282"/>
      <c r="AR24" s="282"/>
      <c r="AS24" s="282"/>
      <c r="AT24" s="282"/>
      <c r="AU24" s="282"/>
      <c r="AV24" s="282"/>
      <c r="AW24" s="282"/>
      <c r="AX24" s="282"/>
      <c r="AY24" s="282"/>
      <c r="AZ24" s="282"/>
      <c r="BA24" s="282"/>
      <c r="BB24" s="282"/>
      <c r="BC24" s="282"/>
    </row>
    <row r="25" spans="3:55">
      <c r="C25" s="264"/>
      <c r="D25" s="264"/>
      <c r="E25" s="264"/>
      <c r="F25" s="264"/>
      <c r="G25" s="264"/>
      <c r="H25" s="264"/>
      <c r="I25" s="264"/>
      <c r="K25" s="264"/>
      <c r="L25" s="264"/>
      <c r="M25" s="264"/>
      <c r="N25" s="264"/>
      <c r="O25" s="264"/>
      <c r="P25" s="264"/>
      <c r="Q25" s="264"/>
      <c r="R25" s="264"/>
      <c r="S25" s="264"/>
      <c r="T25" s="264"/>
      <c r="U25" s="264"/>
      <c r="V25" s="264"/>
      <c r="W25" s="264"/>
      <c r="X25" s="264"/>
      <c r="Y25" s="264"/>
      <c r="Z25" s="264"/>
      <c r="AA25" s="264"/>
      <c r="AB25" s="264"/>
      <c r="AC25" s="264"/>
      <c r="AD25" s="282"/>
      <c r="AE25" s="282"/>
      <c r="AF25" s="282"/>
      <c r="AG25" s="282"/>
      <c r="AH25" s="282"/>
      <c r="AI25" s="282"/>
      <c r="AJ25" s="282"/>
      <c r="AK25" s="282"/>
      <c r="AL25" s="282"/>
      <c r="AM25" s="282"/>
      <c r="AN25" s="282"/>
      <c r="AO25" s="282"/>
      <c r="AP25" s="282"/>
      <c r="AQ25" s="282"/>
      <c r="AR25" s="282"/>
      <c r="AS25" s="282"/>
      <c r="AT25" s="282"/>
      <c r="AU25" s="282"/>
      <c r="AV25" s="282"/>
      <c r="AW25" s="282"/>
      <c r="AX25" s="282"/>
      <c r="AY25" s="282"/>
      <c r="AZ25" s="282"/>
      <c r="BA25" s="282"/>
      <c r="BB25" s="282"/>
      <c r="BC25" s="282"/>
    </row>
    <row r="26" spans="3:55">
      <c r="C26" s="264"/>
      <c r="D26" s="264"/>
      <c r="E26" s="264"/>
      <c r="F26" s="264"/>
      <c r="G26" s="264"/>
      <c r="H26" s="264"/>
      <c r="I26" s="264"/>
      <c r="K26" s="264"/>
      <c r="L26" s="264"/>
      <c r="M26" s="264"/>
      <c r="N26" s="264"/>
      <c r="O26" s="264"/>
      <c r="P26" s="264"/>
      <c r="Q26" s="264"/>
      <c r="R26" s="264"/>
      <c r="S26" s="264"/>
      <c r="T26" s="264"/>
      <c r="U26" s="264"/>
      <c r="V26" s="264"/>
      <c r="W26" s="264"/>
      <c r="X26" s="264"/>
      <c r="Y26" s="264"/>
      <c r="Z26" s="264"/>
      <c r="AA26" s="264"/>
      <c r="AB26" s="264"/>
      <c r="AC26" s="264"/>
      <c r="AD26" s="282"/>
      <c r="AE26" s="282"/>
      <c r="AF26" s="282"/>
      <c r="AG26" s="282"/>
      <c r="AH26" s="282"/>
      <c r="AI26" s="282"/>
      <c r="AJ26" s="282"/>
      <c r="AK26" s="282"/>
      <c r="AL26" s="282"/>
      <c r="AM26" s="282"/>
      <c r="AN26" s="282"/>
      <c r="AO26" s="282"/>
      <c r="AP26" s="282"/>
      <c r="AQ26" s="282"/>
      <c r="AR26" s="282"/>
      <c r="AS26" s="282"/>
      <c r="AT26" s="282"/>
      <c r="AU26" s="282"/>
      <c r="AV26" s="282"/>
      <c r="AW26" s="282"/>
      <c r="AX26" s="282"/>
      <c r="AY26" s="282"/>
      <c r="AZ26" s="282"/>
      <c r="BA26" s="282"/>
      <c r="BB26" s="282"/>
      <c r="BC26" s="282"/>
    </row>
    <row r="27" spans="3:55">
      <c r="C27" s="264"/>
      <c r="D27" s="264"/>
      <c r="E27" s="264"/>
      <c r="F27" s="264"/>
      <c r="G27" s="264"/>
      <c r="H27" s="264"/>
      <c r="I27" s="264"/>
      <c r="K27" s="264"/>
      <c r="L27" s="264"/>
      <c r="M27" s="264"/>
      <c r="N27" s="264"/>
      <c r="O27" s="264"/>
      <c r="P27" s="264"/>
      <c r="Q27" s="264"/>
      <c r="R27" s="264"/>
      <c r="S27" s="264"/>
      <c r="T27" s="264"/>
      <c r="U27" s="264"/>
      <c r="V27" s="264"/>
      <c r="W27" s="264"/>
      <c r="X27" s="264"/>
      <c r="Y27" s="264"/>
      <c r="Z27" s="264"/>
      <c r="AA27" s="264"/>
      <c r="AB27" s="264"/>
      <c r="AC27" s="264"/>
      <c r="AD27" s="282"/>
      <c r="AE27" s="282"/>
      <c r="AF27" s="282"/>
      <c r="AG27" s="282"/>
      <c r="AH27" s="282"/>
      <c r="AI27" s="282"/>
      <c r="AJ27" s="282"/>
      <c r="AK27" s="282"/>
      <c r="AL27" s="282"/>
      <c r="AM27" s="282"/>
      <c r="AN27" s="282"/>
      <c r="AO27" s="282"/>
      <c r="AP27" s="282"/>
      <c r="AQ27" s="282"/>
      <c r="AR27" s="282"/>
      <c r="AS27" s="282"/>
      <c r="AT27" s="282"/>
      <c r="AU27" s="282"/>
      <c r="AV27" s="282"/>
      <c r="AW27" s="282"/>
      <c r="AX27" s="282"/>
      <c r="AY27" s="282"/>
      <c r="AZ27" s="282"/>
      <c r="BA27" s="282"/>
      <c r="BB27" s="282"/>
      <c r="BC27" s="282"/>
    </row>
    <row r="28" spans="3:55">
      <c r="C28" s="264"/>
      <c r="D28" s="264"/>
      <c r="E28" s="264"/>
      <c r="F28" s="264"/>
      <c r="G28" s="264"/>
      <c r="H28" s="264"/>
      <c r="I28" s="264"/>
      <c r="K28" s="264"/>
      <c r="L28" s="264"/>
      <c r="M28" s="264"/>
      <c r="N28" s="264"/>
      <c r="O28" s="264"/>
      <c r="P28" s="264"/>
      <c r="Q28" s="264"/>
      <c r="R28" s="264"/>
      <c r="S28" s="264"/>
      <c r="T28" s="264"/>
      <c r="U28" s="264"/>
      <c r="V28" s="264"/>
      <c r="W28" s="264"/>
      <c r="X28" s="264"/>
      <c r="Y28" s="264"/>
      <c r="Z28" s="264"/>
      <c r="AA28" s="264"/>
      <c r="AB28" s="264"/>
      <c r="AC28" s="264"/>
      <c r="AD28" s="282"/>
      <c r="AE28" s="282"/>
      <c r="AF28" s="282"/>
      <c r="AG28" s="282"/>
      <c r="AH28" s="282"/>
      <c r="AI28" s="282"/>
      <c r="AJ28" s="282"/>
      <c r="AK28" s="282"/>
      <c r="AL28" s="282"/>
      <c r="AM28" s="282"/>
      <c r="AN28" s="282"/>
      <c r="AO28" s="282"/>
      <c r="AP28" s="282"/>
      <c r="AQ28" s="282"/>
      <c r="AR28" s="282"/>
      <c r="AS28" s="282"/>
      <c r="AT28" s="282"/>
      <c r="AU28" s="282"/>
      <c r="AV28" s="282"/>
      <c r="AW28" s="282"/>
      <c r="AX28" s="282"/>
      <c r="AY28" s="282"/>
      <c r="AZ28" s="282"/>
      <c r="BA28" s="282"/>
      <c r="BB28" s="282"/>
      <c r="BC28" s="282"/>
    </row>
    <row r="29" spans="3:55">
      <c r="C29" s="264"/>
      <c r="D29" s="264"/>
      <c r="E29" s="264"/>
      <c r="F29" s="264"/>
      <c r="G29" s="264"/>
      <c r="H29" s="264"/>
      <c r="I29" s="264"/>
      <c r="K29" s="264"/>
      <c r="L29" s="264"/>
      <c r="M29" s="264"/>
      <c r="N29" s="264"/>
      <c r="O29" s="264"/>
      <c r="P29" s="264"/>
      <c r="Q29" s="264"/>
      <c r="R29" s="264"/>
      <c r="S29" s="264"/>
      <c r="T29" s="264"/>
      <c r="U29" s="264"/>
      <c r="V29" s="264"/>
      <c r="W29" s="264"/>
      <c r="X29" s="264"/>
      <c r="Y29" s="264"/>
      <c r="Z29" s="264"/>
      <c r="AA29" s="264"/>
      <c r="AB29" s="264"/>
      <c r="AC29" s="264"/>
      <c r="AD29" s="282"/>
      <c r="AE29" s="282"/>
      <c r="AF29" s="282"/>
      <c r="AG29" s="282"/>
      <c r="AH29" s="282"/>
      <c r="AI29" s="282"/>
      <c r="AJ29" s="282"/>
      <c r="AK29" s="282"/>
      <c r="AL29" s="282"/>
      <c r="AM29" s="282"/>
      <c r="AN29" s="282"/>
      <c r="AO29" s="282"/>
      <c r="AP29" s="282"/>
      <c r="AQ29" s="282"/>
      <c r="AR29" s="282"/>
      <c r="AS29" s="282"/>
      <c r="AT29" s="282"/>
      <c r="AU29" s="282"/>
      <c r="AV29" s="282"/>
      <c r="AW29" s="282"/>
      <c r="AX29" s="282"/>
      <c r="AY29" s="282"/>
      <c r="AZ29" s="282"/>
      <c r="BA29" s="282"/>
      <c r="BB29" s="282"/>
      <c r="BC29" s="282"/>
    </row>
    <row r="30" spans="3:55">
      <c r="C30" s="264"/>
      <c r="D30" s="264"/>
      <c r="E30" s="264"/>
      <c r="F30" s="264"/>
      <c r="G30" s="264"/>
      <c r="H30" s="264"/>
      <c r="I30" s="264"/>
      <c r="K30" s="264"/>
      <c r="L30" s="264"/>
      <c r="M30" s="264"/>
      <c r="N30" s="264"/>
      <c r="O30" s="264"/>
      <c r="P30" s="264"/>
      <c r="Q30" s="264"/>
      <c r="R30" s="264"/>
      <c r="S30" s="264"/>
      <c r="T30" s="264"/>
      <c r="U30" s="264"/>
      <c r="V30" s="264"/>
      <c r="W30" s="264"/>
      <c r="X30" s="264"/>
      <c r="Y30" s="264"/>
      <c r="Z30" s="264"/>
      <c r="AA30" s="264"/>
      <c r="AB30" s="264"/>
      <c r="AC30" s="264"/>
      <c r="AD30" s="282"/>
      <c r="AE30" s="282"/>
      <c r="AF30" s="282"/>
      <c r="AG30" s="282"/>
      <c r="AH30" s="282"/>
      <c r="AI30" s="282"/>
      <c r="AJ30" s="282"/>
      <c r="AK30" s="282"/>
      <c r="AL30" s="282"/>
      <c r="AM30" s="282"/>
      <c r="AN30" s="282"/>
      <c r="AO30" s="282"/>
      <c r="AP30" s="282"/>
      <c r="AQ30" s="282"/>
      <c r="AR30" s="282"/>
      <c r="AS30" s="282"/>
      <c r="AT30" s="282"/>
      <c r="AU30" s="282"/>
      <c r="AV30" s="282"/>
      <c r="AW30" s="282"/>
      <c r="AX30" s="282"/>
      <c r="AY30" s="282"/>
      <c r="AZ30" s="282"/>
      <c r="BA30" s="282"/>
      <c r="BB30" s="282"/>
      <c r="BC30" s="282"/>
    </row>
    <row r="31" spans="3:55">
      <c r="C31" s="264"/>
      <c r="D31" s="264"/>
      <c r="E31" s="264"/>
      <c r="F31" s="264"/>
      <c r="G31" s="264"/>
      <c r="H31" s="264"/>
      <c r="I31" s="264"/>
      <c r="K31" s="264"/>
      <c r="L31" s="264"/>
      <c r="M31" s="264"/>
      <c r="N31" s="264"/>
      <c r="O31" s="264"/>
      <c r="P31" s="264"/>
      <c r="Q31" s="264"/>
      <c r="R31" s="264"/>
      <c r="S31" s="264"/>
      <c r="T31" s="264"/>
      <c r="U31" s="264"/>
      <c r="V31" s="264"/>
      <c r="W31" s="264"/>
      <c r="X31" s="264"/>
      <c r="Y31" s="264"/>
      <c r="Z31" s="264"/>
      <c r="AA31" s="264"/>
      <c r="AB31" s="264"/>
      <c r="AC31" s="264"/>
      <c r="AD31" s="282"/>
      <c r="AE31" s="282"/>
      <c r="AF31" s="282"/>
      <c r="AG31" s="282"/>
      <c r="AH31" s="282"/>
      <c r="AI31" s="282"/>
      <c r="AJ31" s="282"/>
      <c r="AK31" s="282"/>
      <c r="AL31" s="282"/>
      <c r="AM31" s="282"/>
      <c r="AN31" s="282"/>
      <c r="AO31" s="282"/>
      <c r="AP31" s="282"/>
      <c r="AQ31" s="282"/>
      <c r="AR31" s="282"/>
      <c r="AS31" s="282"/>
      <c r="AT31" s="282"/>
      <c r="AU31" s="282"/>
      <c r="AV31" s="282"/>
      <c r="AW31" s="282"/>
      <c r="AX31" s="282"/>
      <c r="AY31" s="282"/>
      <c r="AZ31" s="282"/>
      <c r="BA31" s="282"/>
      <c r="BB31" s="282"/>
      <c r="BC31" s="282"/>
    </row>
    <row r="32" spans="3:55">
      <c r="C32" s="264"/>
      <c r="D32" s="264"/>
      <c r="E32" s="264"/>
      <c r="F32" s="264"/>
      <c r="G32" s="264"/>
      <c r="H32" s="264"/>
      <c r="I32" s="264"/>
      <c r="K32" s="264"/>
      <c r="L32" s="264"/>
      <c r="M32" s="264"/>
      <c r="N32" s="264"/>
      <c r="O32" s="264"/>
      <c r="P32" s="264"/>
      <c r="Q32" s="264"/>
      <c r="R32" s="264"/>
      <c r="S32" s="264"/>
      <c r="T32" s="264"/>
      <c r="U32" s="264"/>
      <c r="V32" s="264"/>
      <c r="W32" s="264"/>
      <c r="X32" s="264"/>
      <c r="Y32" s="264"/>
      <c r="Z32" s="264"/>
      <c r="AA32" s="264"/>
      <c r="AB32" s="264"/>
      <c r="AC32" s="264"/>
      <c r="AD32" s="282"/>
      <c r="AE32" s="282"/>
      <c r="AF32" s="282"/>
      <c r="AG32" s="282"/>
      <c r="AH32" s="282"/>
      <c r="AI32" s="282"/>
      <c r="AJ32" s="282"/>
      <c r="AK32" s="282"/>
      <c r="AL32" s="282"/>
      <c r="AM32" s="282"/>
      <c r="AN32" s="282"/>
      <c r="AO32" s="282"/>
      <c r="AP32" s="282"/>
      <c r="AQ32" s="282"/>
      <c r="AR32" s="282"/>
      <c r="AS32" s="282"/>
      <c r="AT32" s="282"/>
      <c r="AU32" s="282"/>
      <c r="AV32" s="282"/>
      <c r="AW32" s="282"/>
      <c r="AX32" s="282"/>
      <c r="AY32" s="282"/>
      <c r="AZ32" s="282"/>
      <c r="BA32" s="282"/>
      <c r="BB32" s="282"/>
      <c r="BC32" s="282"/>
    </row>
    <row r="33" spans="3:55">
      <c r="C33" s="264"/>
      <c r="D33" s="264"/>
      <c r="E33" s="264"/>
      <c r="F33" s="264"/>
      <c r="G33" s="264"/>
      <c r="H33" s="264"/>
      <c r="I33" s="264"/>
      <c r="K33" s="264"/>
      <c r="L33" s="264"/>
      <c r="M33" s="264"/>
      <c r="N33" s="264"/>
      <c r="O33" s="264"/>
      <c r="P33" s="264"/>
      <c r="Q33" s="264"/>
      <c r="R33" s="264"/>
      <c r="S33" s="264"/>
      <c r="T33" s="264"/>
      <c r="U33" s="264"/>
      <c r="V33" s="264"/>
      <c r="W33" s="264"/>
      <c r="X33" s="264"/>
      <c r="Y33" s="264"/>
      <c r="Z33" s="264"/>
      <c r="AA33" s="264"/>
      <c r="AB33" s="264"/>
      <c r="AC33" s="264"/>
      <c r="AD33" s="282"/>
      <c r="AE33" s="282"/>
      <c r="AF33" s="282"/>
      <c r="AG33" s="282"/>
      <c r="AH33" s="282"/>
      <c r="AI33" s="282"/>
      <c r="AJ33" s="282"/>
      <c r="AK33" s="282"/>
      <c r="AL33" s="282"/>
      <c r="AM33" s="282"/>
      <c r="AN33" s="282"/>
      <c r="AO33" s="282"/>
      <c r="AP33" s="282"/>
      <c r="AQ33" s="282"/>
      <c r="AR33" s="282"/>
      <c r="AS33" s="282"/>
      <c r="AT33" s="282"/>
      <c r="AU33" s="282"/>
      <c r="AV33" s="282"/>
      <c r="AW33" s="282"/>
      <c r="AX33" s="282"/>
      <c r="AY33" s="282"/>
      <c r="AZ33" s="282"/>
      <c r="BA33" s="282"/>
      <c r="BB33" s="282"/>
      <c r="BC33" s="282"/>
    </row>
    <row r="34" spans="3:55">
      <c r="C34" s="264"/>
      <c r="D34" s="264"/>
      <c r="E34" s="264"/>
      <c r="F34" s="264"/>
      <c r="G34" s="264"/>
      <c r="H34" s="264"/>
      <c r="I34" s="264"/>
      <c r="K34" s="264"/>
      <c r="L34" s="264"/>
      <c r="M34" s="264"/>
      <c r="N34" s="264"/>
      <c r="O34" s="264"/>
      <c r="P34" s="264"/>
      <c r="Q34" s="264"/>
      <c r="R34" s="264"/>
      <c r="S34" s="264"/>
      <c r="T34" s="264"/>
      <c r="U34" s="264"/>
      <c r="V34" s="264"/>
      <c r="W34" s="264"/>
      <c r="X34" s="264"/>
      <c r="Y34" s="264"/>
      <c r="Z34" s="264"/>
      <c r="AA34" s="264"/>
      <c r="AB34" s="264"/>
      <c r="AC34" s="264"/>
      <c r="AD34" s="282"/>
      <c r="AE34" s="282"/>
      <c r="AF34" s="282"/>
      <c r="AG34" s="282"/>
      <c r="AH34" s="282"/>
      <c r="AI34" s="282"/>
      <c r="AJ34" s="282"/>
      <c r="AK34" s="282"/>
      <c r="AL34" s="282"/>
      <c r="AM34" s="282"/>
      <c r="AN34" s="282"/>
      <c r="AO34" s="282"/>
      <c r="AP34" s="282"/>
      <c r="AQ34" s="282"/>
      <c r="AR34" s="282"/>
      <c r="AS34" s="282"/>
      <c r="AT34" s="282"/>
      <c r="AU34" s="282"/>
      <c r="AV34" s="282"/>
      <c r="AW34" s="282"/>
      <c r="AX34" s="282"/>
      <c r="AY34" s="282"/>
      <c r="AZ34" s="282"/>
      <c r="BA34" s="282"/>
      <c r="BB34" s="282"/>
      <c r="BC34" s="282"/>
    </row>
    <row r="35" spans="3:55">
      <c r="C35" s="264"/>
      <c r="D35" s="264"/>
      <c r="E35" s="264"/>
      <c r="F35" s="264"/>
      <c r="G35" s="264"/>
      <c r="H35" s="264"/>
      <c r="I35" s="264"/>
      <c r="K35" s="264"/>
      <c r="L35" s="264"/>
      <c r="M35" s="264"/>
      <c r="N35" s="264"/>
      <c r="O35" s="264"/>
      <c r="P35" s="264"/>
      <c r="Q35" s="264"/>
      <c r="R35" s="264"/>
      <c r="S35" s="264"/>
      <c r="T35" s="264"/>
      <c r="U35" s="264"/>
      <c r="V35" s="264"/>
      <c r="W35" s="264"/>
      <c r="X35" s="264"/>
      <c r="Y35" s="264"/>
      <c r="Z35" s="264"/>
      <c r="AA35" s="264"/>
      <c r="AB35" s="264"/>
      <c r="AC35" s="264"/>
      <c r="AD35" s="282"/>
      <c r="AE35" s="282"/>
      <c r="AF35" s="282"/>
      <c r="AG35" s="282"/>
      <c r="AH35" s="282"/>
      <c r="AI35" s="282"/>
      <c r="AJ35" s="282"/>
      <c r="AK35" s="282"/>
      <c r="AL35" s="282"/>
      <c r="AM35" s="282"/>
      <c r="AN35" s="282"/>
      <c r="AO35" s="282"/>
      <c r="AP35" s="282"/>
      <c r="AQ35" s="282"/>
      <c r="AR35" s="282"/>
      <c r="AS35" s="282"/>
      <c r="AT35" s="282"/>
      <c r="AU35" s="282"/>
      <c r="AV35" s="282"/>
      <c r="AW35" s="282"/>
      <c r="AX35" s="282"/>
      <c r="AY35" s="282"/>
      <c r="AZ35" s="282"/>
      <c r="BA35" s="282"/>
      <c r="BB35" s="282"/>
      <c r="BC35" s="282"/>
    </row>
    <row r="36" spans="3:55">
      <c r="C36" s="264"/>
      <c r="D36" s="264"/>
      <c r="E36" s="264"/>
      <c r="F36" s="264"/>
      <c r="G36" s="264"/>
      <c r="H36" s="264"/>
      <c r="I36" s="264"/>
      <c r="K36" s="264"/>
      <c r="L36" s="264"/>
      <c r="M36" s="264"/>
      <c r="N36" s="264"/>
      <c r="O36" s="264"/>
      <c r="P36" s="264"/>
      <c r="Q36" s="264"/>
      <c r="R36" s="264"/>
      <c r="S36" s="264"/>
      <c r="T36" s="264"/>
      <c r="U36" s="264"/>
      <c r="V36" s="264"/>
      <c r="W36" s="264"/>
      <c r="X36" s="264"/>
      <c r="Y36" s="264"/>
      <c r="Z36" s="264"/>
      <c r="AA36" s="264"/>
      <c r="AB36" s="264"/>
      <c r="AC36" s="264"/>
      <c r="AD36" s="282"/>
      <c r="AE36" s="282"/>
      <c r="AF36" s="282"/>
      <c r="AG36" s="282"/>
      <c r="AH36" s="282"/>
      <c r="AI36" s="282"/>
      <c r="AJ36" s="282"/>
      <c r="AK36" s="282"/>
      <c r="AL36" s="282"/>
      <c r="AM36" s="282"/>
      <c r="AN36" s="282"/>
      <c r="AO36" s="282"/>
      <c r="AP36" s="282"/>
      <c r="AQ36" s="282"/>
      <c r="AR36" s="282"/>
      <c r="AS36" s="282"/>
      <c r="AT36" s="282"/>
      <c r="AU36" s="282"/>
      <c r="AV36" s="282"/>
      <c r="AW36" s="282"/>
      <c r="AX36" s="282"/>
      <c r="AY36" s="282"/>
      <c r="AZ36" s="282"/>
      <c r="BA36" s="282"/>
      <c r="BB36" s="282"/>
      <c r="BC36" s="282"/>
    </row>
    <row r="37" spans="3:55">
      <c r="C37" s="264"/>
      <c r="D37" s="264"/>
      <c r="E37" s="264"/>
      <c r="F37" s="264"/>
      <c r="G37" s="264"/>
      <c r="H37" s="264"/>
      <c r="I37" s="264"/>
      <c r="K37" s="264"/>
      <c r="L37" s="264"/>
      <c r="M37" s="264"/>
      <c r="N37" s="264"/>
      <c r="O37" s="264"/>
      <c r="P37" s="264"/>
      <c r="Q37" s="264"/>
      <c r="R37" s="264"/>
      <c r="S37" s="264"/>
      <c r="T37" s="264"/>
      <c r="U37" s="264"/>
      <c r="V37" s="264"/>
      <c r="W37" s="264"/>
      <c r="X37" s="264"/>
      <c r="Y37" s="264"/>
      <c r="Z37" s="264"/>
      <c r="AA37" s="264"/>
      <c r="AB37" s="264"/>
      <c r="AC37" s="264"/>
      <c r="AD37" s="282"/>
      <c r="AE37" s="282"/>
      <c r="AF37" s="282"/>
      <c r="AG37" s="282"/>
      <c r="AH37" s="282"/>
      <c r="AI37" s="282"/>
      <c r="AJ37" s="282"/>
      <c r="AK37" s="282"/>
      <c r="AL37" s="282"/>
      <c r="AM37" s="282"/>
      <c r="AN37" s="282"/>
      <c r="AO37" s="282"/>
      <c r="AP37" s="282"/>
      <c r="AQ37" s="282"/>
      <c r="AR37" s="282"/>
      <c r="AS37" s="282"/>
      <c r="AT37" s="282"/>
      <c r="AU37" s="282"/>
      <c r="AV37" s="282"/>
      <c r="AW37" s="282"/>
      <c r="AX37" s="282"/>
      <c r="AY37" s="282"/>
      <c r="AZ37" s="282"/>
      <c r="BA37" s="282"/>
      <c r="BB37" s="282"/>
      <c r="BC37" s="282"/>
    </row>
    <row r="38" spans="3:55">
      <c r="C38" s="264"/>
      <c r="D38" s="264"/>
      <c r="E38" s="264"/>
      <c r="F38" s="264"/>
      <c r="G38" s="264"/>
      <c r="H38" s="264"/>
      <c r="I38" s="264"/>
      <c r="K38" s="264"/>
      <c r="L38" s="264"/>
      <c r="M38" s="264"/>
      <c r="N38" s="264"/>
      <c r="O38" s="264"/>
      <c r="P38" s="264"/>
      <c r="Q38" s="264"/>
      <c r="R38" s="264"/>
      <c r="S38" s="264"/>
      <c r="T38" s="264"/>
      <c r="U38" s="264"/>
      <c r="V38" s="264"/>
      <c r="W38" s="264"/>
      <c r="X38" s="264"/>
      <c r="Y38" s="264"/>
      <c r="Z38" s="264"/>
      <c r="AA38" s="264"/>
      <c r="AB38" s="264"/>
      <c r="AC38" s="264"/>
      <c r="AD38" s="282"/>
      <c r="AE38" s="282"/>
      <c r="AF38" s="282"/>
      <c r="AG38" s="282"/>
      <c r="AH38" s="282"/>
      <c r="AI38" s="282"/>
      <c r="AJ38" s="282"/>
      <c r="AK38" s="282"/>
      <c r="AL38" s="282"/>
      <c r="AM38" s="282"/>
      <c r="AN38" s="282"/>
      <c r="AO38" s="282"/>
      <c r="AP38" s="282"/>
      <c r="AQ38" s="282"/>
      <c r="AR38" s="282"/>
      <c r="AS38" s="282"/>
      <c r="AT38" s="282"/>
      <c r="AU38" s="282"/>
      <c r="AV38" s="282"/>
      <c r="AW38" s="282"/>
      <c r="AX38" s="282"/>
      <c r="AY38" s="282"/>
      <c r="AZ38" s="282"/>
      <c r="BA38" s="282"/>
      <c r="BB38" s="282"/>
      <c r="BC38" s="282"/>
    </row>
    <row r="39" spans="3:55">
      <c r="C39" s="264"/>
      <c r="D39" s="264"/>
      <c r="E39" s="264"/>
      <c r="F39" s="264"/>
      <c r="G39" s="264"/>
      <c r="H39" s="264"/>
      <c r="I39" s="264"/>
      <c r="K39" s="264"/>
      <c r="L39" s="264"/>
      <c r="M39" s="264"/>
      <c r="N39" s="264"/>
      <c r="O39" s="264"/>
      <c r="P39" s="264"/>
      <c r="Q39" s="264"/>
      <c r="R39" s="264"/>
      <c r="S39" s="264"/>
      <c r="T39" s="264"/>
      <c r="U39" s="264"/>
      <c r="V39" s="264"/>
      <c r="W39" s="264"/>
      <c r="X39" s="264"/>
      <c r="Y39" s="264"/>
      <c r="Z39" s="264"/>
      <c r="AA39" s="264"/>
      <c r="AB39" s="264"/>
      <c r="AC39" s="264"/>
      <c r="AD39" s="282"/>
      <c r="AE39" s="282"/>
      <c r="AF39" s="282"/>
      <c r="AG39" s="282"/>
      <c r="AH39" s="282"/>
      <c r="AI39" s="282"/>
      <c r="AJ39" s="282"/>
      <c r="AK39" s="282"/>
      <c r="AL39" s="282"/>
      <c r="AM39" s="282"/>
      <c r="AN39" s="282"/>
      <c r="AO39" s="282"/>
      <c r="AP39" s="282"/>
      <c r="AQ39" s="282"/>
      <c r="AR39" s="282"/>
      <c r="AS39" s="282"/>
      <c r="AT39" s="282"/>
      <c r="AU39" s="282"/>
      <c r="AV39" s="282"/>
      <c r="AW39" s="282"/>
      <c r="AX39" s="282"/>
      <c r="AY39" s="282"/>
      <c r="AZ39" s="282"/>
      <c r="BA39" s="282"/>
      <c r="BB39" s="282"/>
      <c r="BC39" s="282"/>
    </row>
    <row r="40" spans="3:55">
      <c r="C40" s="264"/>
      <c r="D40" s="264"/>
      <c r="E40" s="264"/>
      <c r="F40" s="264"/>
      <c r="G40" s="264"/>
      <c r="H40" s="264"/>
      <c r="I40" s="264"/>
      <c r="K40" s="264"/>
      <c r="L40" s="264"/>
      <c r="M40" s="264"/>
      <c r="N40" s="264"/>
      <c r="O40" s="264"/>
      <c r="P40" s="264"/>
      <c r="Q40" s="264"/>
      <c r="R40" s="264"/>
      <c r="S40" s="264"/>
      <c r="T40" s="264"/>
      <c r="U40" s="264"/>
      <c r="V40" s="264"/>
      <c r="W40" s="264"/>
      <c r="X40" s="264"/>
      <c r="Y40" s="264"/>
      <c r="Z40" s="264"/>
      <c r="AA40" s="264"/>
      <c r="AB40" s="264"/>
      <c r="AC40" s="264"/>
      <c r="AD40" s="282"/>
      <c r="AE40" s="282"/>
      <c r="AF40" s="282"/>
      <c r="AG40" s="282"/>
      <c r="AH40" s="282"/>
      <c r="AI40" s="282"/>
      <c r="AJ40" s="282"/>
      <c r="AK40" s="282"/>
      <c r="AL40" s="282"/>
      <c r="AM40" s="282"/>
      <c r="AN40" s="282"/>
      <c r="AO40" s="282"/>
      <c r="AP40" s="282"/>
      <c r="AQ40" s="282"/>
      <c r="AR40" s="282"/>
      <c r="AS40" s="282"/>
      <c r="AT40" s="282"/>
      <c r="AU40" s="282"/>
      <c r="AV40" s="282"/>
      <c r="AW40" s="282"/>
      <c r="AX40" s="282"/>
      <c r="AY40" s="282"/>
      <c r="AZ40" s="282"/>
      <c r="BA40" s="282"/>
      <c r="BB40" s="282"/>
      <c r="BC40" s="282"/>
    </row>
    <row r="41" spans="3:55">
      <c r="C41" s="264"/>
      <c r="D41" s="264"/>
      <c r="E41" s="264"/>
      <c r="F41" s="264"/>
      <c r="G41" s="264"/>
      <c r="H41" s="264"/>
      <c r="I41" s="264"/>
      <c r="K41" s="264"/>
      <c r="L41" s="264"/>
      <c r="M41" s="264"/>
      <c r="N41" s="264"/>
      <c r="O41" s="264"/>
      <c r="P41" s="264"/>
      <c r="Q41" s="264"/>
      <c r="R41" s="264"/>
      <c r="S41" s="264"/>
      <c r="T41" s="264"/>
      <c r="U41" s="264"/>
      <c r="V41" s="264"/>
      <c r="W41" s="264"/>
      <c r="X41" s="264"/>
      <c r="Y41" s="264"/>
      <c r="Z41" s="264"/>
      <c r="AA41" s="264"/>
      <c r="AB41" s="264"/>
      <c r="AC41" s="264"/>
      <c r="AD41" s="282"/>
      <c r="AE41" s="282"/>
      <c r="AF41" s="282"/>
      <c r="AG41" s="282"/>
      <c r="AH41" s="282"/>
      <c r="AI41" s="282"/>
      <c r="AJ41" s="282"/>
      <c r="AK41" s="282"/>
      <c r="AL41" s="282"/>
      <c r="AM41" s="282"/>
      <c r="AN41" s="282"/>
      <c r="AO41" s="282"/>
      <c r="AP41" s="282"/>
      <c r="AQ41" s="282"/>
      <c r="AR41" s="282"/>
      <c r="AS41" s="282"/>
      <c r="AT41" s="282"/>
      <c r="AU41" s="282"/>
      <c r="AV41" s="282"/>
      <c r="AW41" s="282"/>
      <c r="AX41" s="282"/>
      <c r="AY41" s="282"/>
      <c r="AZ41" s="282"/>
      <c r="BA41" s="282"/>
      <c r="BB41" s="282"/>
      <c r="BC41" s="282"/>
    </row>
    <row r="42" spans="3:55">
      <c r="C42" s="264"/>
      <c r="D42" s="264"/>
      <c r="E42" s="264"/>
      <c r="F42" s="264"/>
      <c r="G42" s="264"/>
      <c r="H42" s="264"/>
      <c r="I42" s="264"/>
      <c r="K42" s="264"/>
      <c r="L42" s="264"/>
      <c r="M42" s="264"/>
      <c r="N42" s="264"/>
      <c r="O42" s="264"/>
      <c r="P42" s="264"/>
      <c r="Q42" s="264"/>
      <c r="R42" s="264"/>
      <c r="S42" s="264"/>
      <c r="T42" s="264"/>
      <c r="U42" s="264"/>
      <c r="V42" s="264"/>
      <c r="W42" s="264"/>
      <c r="X42" s="264"/>
      <c r="Y42" s="264"/>
      <c r="Z42" s="264"/>
      <c r="AA42" s="264"/>
      <c r="AB42" s="264"/>
      <c r="AC42" s="264"/>
      <c r="AD42" s="282"/>
      <c r="AE42" s="282"/>
      <c r="AF42" s="282"/>
      <c r="AG42" s="282"/>
      <c r="AH42" s="282"/>
      <c r="AI42" s="282"/>
      <c r="AJ42" s="282"/>
      <c r="AK42" s="282"/>
      <c r="AL42" s="282"/>
      <c r="AM42" s="282"/>
      <c r="AN42" s="282"/>
      <c r="AO42" s="282"/>
      <c r="AP42" s="282"/>
      <c r="AQ42" s="282"/>
      <c r="AR42" s="282"/>
      <c r="AS42" s="282"/>
      <c r="AT42" s="282"/>
      <c r="AU42" s="282"/>
      <c r="AV42" s="282"/>
      <c r="AW42" s="282"/>
      <c r="AX42" s="282"/>
      <c r="AY42" s="282"/>
      <c r="AZ42" s="282"/>
      <c r="BA42" s="282"/>
      <c r="BB42" s="282"/>
      <c r="BC42" s="282"/>
    </row>
    <row r="43" spans="3:55">
      <c r="C43" s="264"/>
      <c r="D43" s="264"/>
      <c r="E43" s="264"/>
      <c r="F43" s="264"/>
      <c r="G43" s="264"/>
      <c r="H43" s="264"/>
      <c r="I43" s="264"/>
      <c r="K43" s="264"/>
      <c r="L43" s="264"/>
      <c r="M43" s="264"/>
      <c r="N43" s="264"/>
      <c r="O43" s="264"/>
      <c r="P43" s="264"/>
      <c r="Q43" s="264"/>
      <c r="R43" s="264"/>
      <c r="S43" s="264"/>
      <c r="T43" s="264"/>
      <c r="U43" s="264"/>
      <c r="V43" s="264"/>
      <c r="W43" s="264"/>
      <c r="X43" s="264"/>
      <c r="Y43" s="264"/>
      <c r="Z43" s="264"/>
      <c r="AA43" s="264"/>
      <c r="AB43" s="264"/>
      <c r="AC43" s="264"/>
      <c r="AD43" s="282"/>
      <c r="AE43" s="282"/>
      <c r="AF43" s="282"/>
      <c r="AG43" s="282"/>
      <c r="AH43" s="282"/>
      <c r="AI43" s="282"/>
      <c r="AJ43" s="282"/>
      <c r="AK43" s="282"/>
      <c r="AL43" s="282"/>
      <c r="AM43" s="282"/>
      <c r="AN43" s="282"/>
      <c r="AO43" s="282"/>
      <c r="AP43" s="282"/>
      <c r="AQ43" s="282"/>
      <c r="AR43" s="282"/>
      <c r="AS43" s="282"/>
      <c r="AT43" s="282"/>
      <c r="AU43" s="282"/>
      <c r="AV43" s="282"/>
      <c r="AW43" s="282"/>
      <c r="AX43" s="282"/>
      <c r="AY43" s="282"/>
      <c r="AZ43" s="282"/>
      <c r="BA43" s="282"/>
      <c r="BB43" s="282"/>
      <c r="BC43" s="282"/>
    </row>
    <row r="44" spans="3:55">
      <c r="C44" s="264"/>
      <c r="D44" s="264"/>
      <c r="E44" s="264"/>
      <c r="F44" s="264"/>
      <c r="G44" s="264"/>
      <c r="H44" s="264"/>
      <c r="I44" s="264"/>
      <c r="K44" s="264"/>
      <c r="L44" s="264"/>
      <c r="M44" s="264"/>
      <c r="N44" s="264"/>
      <c r="O44" s="264"/>
      <c r="P44" s="264"/>
      <c r="Q44" s="264"/>
      <c r="R44" s="264"/>
      <c r="S44" s="264"/>
      <c r="T44" s="264"/>
      <c r="U44" s="264"/>
      <c r="V44" s="264"/>
      <c r="W44" s="264"/>
      <c r="X44" s="264"/>
      <c r="Y44" s="264"/>
      <c r="Z44" s="264"/>
      <c r="AA44" s="264"/>
      <c r="AB44" s="264"/>
      <c r="AC44" s="264"/>
      <c r="AD44" s="282"/>
      <c r="AE44" s="282"/>
      <c r="AF44" s="282"/>
      <c r="AG44" s="282"/>
      <c r="AH44" s="282"/>
      <c r="AI44" s="282"/>
      <c r="AJ44" s="282"/>
      <c r="AK44" s="282"/>
      <c r="AL44" s="282"/>
      <c r="AM44" s="282"/>
      <c r="AN44" s="282"/>
      <c r="AO44" s="282"/>
      <c r="AP44" s="282"/>
      <c r="AQ44" s="282"/>
      <c r="AR44" s="282"/>
      <c r="AS44" s="282"/>
      <c r="AT44" s="282"/>
      <c r="AU44" s="282"/>
      <c r="AV44" s="282"/>
      <c r="AW44" s="282"/>
      <c r="AX44" s="282"/>
      <c r="AY44" s="282"/>
      <c r="AZ44" s="282"/>
      <c r="BA44" s="282"/>
      <c r="BB44" s="282"/>
      <c r="BC44" s="282"/>
    </row>
    <row r="45" spans="3:55">
      <c r="C45" s="264"/>
      <c r="D45" s="264"/>
      <c r="E45" s="264"/>
      <c r="F45" s="264"/>
      <c r="G45" s="264"/>
      <c r="H45" s="264"/>
      <c r="I45" s="264"/>
      <c r="K45" s="264"/>
      <c r="L45" s="264"/>
      <c r="M45" s="264"/>
      <c r="N45" s="264"/>
      <c r="O45" s="264"/>
      <c r="P45" s="264"/>
      <c r="Q45" s="264"/>
      <c r="R45" s="264"/>
      <c r="S45" s="264"/>
      <c r="T45" s="264"/>
      <c r="U45" s="264"/>
      <c r="V45" s="264"/>
      <c r="W45" s="264"/>
      <c r="X45" s="264"/>
      <c r="Y45" s="264"/>
      <c r="Z45" s="264"/>
      <c r="AA45" s="264"/>
      <c r="AB45" s="264"/>
      <c r="AC45" s="264"/>
      <c r="AD45" s="282"/>
      <c r="AE45" s="282"/>
      <c r="AF45" s="282"/>
      <c r="AG45" s="282"/>
      <c r="AH45" s="282"/>
      <c r="AI45" s="282"/>
      <c r="AJ45" s="282"/>
      <c r="AK45" s="282"/>
      <c r="AL45" s="282"/>
      <c r="AM45" s="282"/>
      <c r="AN45" s="282"/>
      <c r="AO45" s="282"/>
      <c r="AP45" s="282"/>
      <c r="AQ45" s="282"/>
      <c r="AR45" s="282"/>
      <c r="AS45" s="282"/>
      <c r="AT45" s="282"/>
      <c r="AU45" s="282"/>
      <c r="AV45" s="282"/>
      <c r="AW45" s="282"/>
      <c r="AX45" s="282"/>
      <c r="AY45" s="282"/>
      <c r="AZ45" s="282"/>
      <c r="BA45" s="282"/>
      <c r="BB45" s="282"/>
      <c r="BC45" s="282"/>
    </row>
    <row r="46" spans="3:55">
      <c r="C46" s="264"/>
      <c r="D46" s="264"/>
      <c r="E46" s="264"/>
      <c r="F46" s="264"/>
      <c r="G46" s="264"/>
      <c r="H46" s="264"/>
      <c r="I46" s="264"/>
      <c r="K46" s="264"/>
      <c r="L46" s="264"/>
      <c r="M46" s="264"/>
      <c r="N46" s="264"/>
      <c r="O46" s="264"/>
      <c r="P46" s="264"/>
      <c r="Q46" s="264"/>
      <c r="R46" s="264"/>
      <c r="S46" s="264"/>
      <c r="T46" s="264"/>
      <c r="U46" s="264"/>
      <c r="V46" s="264"/>
      <c r="W46" s="264"/>
      <c r="X46" s="264"/>
      <c r="Y46" s="264"/>
      <c r="Z46" s="264"/>
      <c r="AA46" s="264"/>
      <c r="AB46" s="264"/>
      <c r="AC46" s="264"/>
      <c r="AD46" s="282"/>
      <c r="AE46" s="282"/>
      <c r="AF46" s="282"/>
      <c r="AG46" s="282"/>
      <c r="AH46" s="282"/>
      <c r="AI46" s="282"/>
      <c r="AJ46" s="282"/>
      <c r="AK46" s="282"/>
      <c r="AL46" s="282"/>
      <c r="AM46" s="282"/>
      <c r="AN46" s="282"/>
      <c r="AO46" s="282"/>
      <c r="AP46" s="282"/>
      <c r="AQ46" s="282"/>
      <c r="AR46" s="282"/>
      <c r="AS46" s="282"/>
      <c r="AT46" s="282"/>
      <c r="AU46" s="282"/>
      <c r="AV46" s="282"/>
      <c r="AW46" s="282"/>
      <c r="AX46" s="282"/>
      <c r="AY46" s="282"/>
      <c r="AZ46" s="282"/>
      <c r="BA46" s="282"/>
      <c r="BB46" s="282"/>
      <c r="BC46" s="282"/>
    </row>
    <row r="47" spans="3:55">
      <c r="C47" s="264"/>
      <c r="D47" s="264"/>
      <c r="E47" s="264"/>
      <c r="F47" s="264"/>
      <c r="G47" s="264"/>
      <c r="H47" s="264"/>
      <c r="I47" s="264"/>
      <c r="K47" s="264"/>
      <c r="L47" s="264"/>
      <c r="M47" s="264"/>
      <c r="N47" s="264"/>
      <c r="O47" s="264"/>
      <c r="P47" s="264"/>
      <c r="Q47" s="264"/>
      <c r="R47" s="264"/>
      <c r="S47" s="264"/>
      <c r="T47" s="264"/>
      <c r="U47" s="264"/>
      <c r="V47" s="264"/>
      <c r="W47" s="264"/>
      <c r="X47" s="264"/>
      <c r="Y47" s="264"/>
      <c r="Z47" s="264"/>
      <c r="AA47" s="264"/>
      <c r="AB47" s="264"/>
      <c r="AC47" s="264"/>
      <c r="AD47" s="282"/>
      <c r="AE47" s="282"/>
      <c r="AF47" s="282"/>
      <c r="AG47" s="282"/>
      <c r="AH47" s="282"/>
      <c r="AI47" s="282"/>
      <c r="AJ47" s="282"/>
      <c r="AK47" s="282"/>
      <c r="AL47" s="282"/>
      <c r="AM47" s="282"/>
      <c r="AN47" s="282"/>
      <c r="AO47" s="282"/>
      <c r="AP47" s="282"/>
      <c r="AQ47" s="282"/>
      <c r="AR47" s="282"/>
      <c r="AS47" s="282"/>
      <c r="AT47" s="282"/>
      <c r="AU47" s="282"/>
      <c r="AV47" s="282"/>
      <c r="AW47" s="282"/>
      <c r="AX47" s="282"/>
      <c r="AY47" s="282"/>
      <c r="AZ47" s="282"/>
      <c r="BA47" s="282"/>
      <c r="BB47" s="282"/>
      <c r="BC47" s="282"/>
    </row>
    <row r="48" spans="3:55">
      <c r="C48" s="264"/>
      <c r="D48" s="264"/>
      <c r="E48" s="264"/>
      <c r="F48" s="264"/>
      <c r="G48" s="264"/>
      <c r="H48" s="264"/>
      <c r="I48" s="264"/>
      <c r="K48" s="264"/>
      <c r="L48" s="264"/>
      <c r="M48" s="264"/>
      <c r="N48" s="264"/>
      <c r="O48" s="264"/>
      <c r="P48" s="264"/>
      <c r="Q48" s="264"/>
      <c r="R48" s="264"/>
      <c r="S48" s="264"/>
      <c r="T48" s="264"/>
      <c r="U48" s="264"/>
      <c r="V48" s="264"/>
      <c r="W48" s="264"/>
      <c r="X48" s="264"/>
      <c r="Y48" s="264"/>
      <c r="Z48" s="264"/>
      <c r="AA48" s="264"/>
      <c r="AB48" s="264"/>
      <c r="AC48" s="264"/>
      <c r="AD48" s="282"/>
      <c r="AE48" s="282"/>
      <c r="AF48" s="282"/>
      <c r="AG48" s="282"/>
      <c r="AH48" s="282"/>
      <c r="AI48" s="282"/>
      <c r="AJ48" s="282"/>
      <c r="AK48" s="282"/>
      <c r="AL48" s="282"/>
      <c r="AM48" s="282"/>
      <c r="AN48" s="282"/>
      <c r="AO48" s="282"/>
      <c r="AP48" s="282"/>
      <c r="AQ48" s="282"/>
      <c r="AR48" s="282"/>
      <c r="AS48" s="282"/>
      <c r="AT48" s="282"/>
      <c r="AU48" s="282"/>
      <c r="AV48" s="282"/>
      <c r="AW48" s="282"/>
      <c r="AX48" s="282"/>
      <c r="AY48" s="282"/>
      <c r="AZ48" s="282"/>
      <c r="BA48" s="282"/>
      <c r="BB48" s="282"/>
      <c r="BC48" s="282"/>
    </row>
    <row r="49" spans="3:55">
      <c r="C49" s="264"/>
      <c r="D49" s="264"/>
      <c r="E49" s="264"/>
      <c r="F49" s="264"/>
      <c r="G49" s="264"/>
      <c r="H49" s="264"/>
      <c r="I49" s="264"/>
      <c r="K49" s="264"/>
      <c r="L49" s="264"/>
      <c r="M49" s="264"/>
      <c r="N49" s="264"/>
      <c r="O49" s="264"/>
      <c r="P49" s="264"/>
      <c r="Q49" s="264"/>
      <c r="R49" s="264"/>
      <c r="S49" s="264"/>
      <c r="T49" s="264"/>
      <c r="U49" s="264"/>
      <c r="V49" s="264"/>
      <c r="W49" s="264"/>
      <c r="X49" s="264"/>
      <c r="Y49" s="264"/>
      <c r="Z49" s="264"/>
      <c r="AA49" s="264"/>
      <c r="AB49" s="264"/>
      <c r="AC49" s="264"/>
      <c r="AD49" s="282"/>
      <c r="AE49" s="282"/>
      <c r="AF49" s="282"/>
      <c r="AG49" s="282"/>
      <c r="AH49" s="282"/>
      <c r="AI49" s="282"/>
      <c r="AJ49" s="282"/>
      <c r="AK49" s="282"/>
      <c r="AL49" s="282"/>
      <c r="AM49" s="282"/>
      <c r="AN49" s="282"/>
      <c r="AO49" s="282"/>
      <c r="AP49" s="282"/>
      <c r="AQ49" s="282"/>
      <c r="AR49" s="282"/>
      <c r="AS49" s="282"/>
      <c r="AT49" s="282"/>
      <c r="AU49" s="282"/>
      <c r="AV49" s="282"/>
      <c r="AW49" s="282"/>
      <c r="AX49" s="282"/>
      <c r="AY49" s="282"/>
      <c r="AZ49" s="282"/>
      <c r="BA49" s="282"/>
      <c r="BB49" s="282"/>
      <c r="BC49" s="282"/>
    </row>
    <row r="50" spans="3:55">
      <c r="C50" s="264"/>
      <c r="D50" s="264"/>
      <c r="E50" s="264"/>
      <c r="F50" s="264"/>
      <c r="G50" s="264"/>
      <c r="H50" s="264"/>
      <c r="I50" s="264"/>
      <c r="K50" s="264"/>
      <c r="L50" s="264"/>
      <c r="M50" s="264"/>
      <c r="N50" s="264"/>
      <c r="O50" s="264"/>
      <c r="P50" s="264"/>
      <c r="Q50" s="264"/>
      <c r="R50" s="264"/>
      <c r="S50" s="264"/>
      <c r="T50" s="264"/>
      <c r="U50" s="264"/>
      <c r="V50" s="264"/>
      <c r="W50" s="264"/>
      <c r="X50" s="264"/>
      <c r="Y50" s="264"/>
      <c r="Z50" s="264"/>
      <c r="AA50" s="264"/>
      <c r="AB50" s="264"/>
      <c r="AC50" s="264"/>
      <c r="AD50" s="282"/>
      <c r="AE50" s="282"/>
      <c r="AF50" s="282"/>
      <c r="AG50" s="282"/>
      <c r="AH50" s="282"/>
      <c r="AI50" s="282"/>
      <c r="AJ50" s="282"/>
      <c r="AK50" s="282"/>
      <c r="AL50" s="282"/>
      <c r="AM50" s="282"/>
      <c r="AN50" s="282"/>
      <c r="AO50" s="282"/>
      <c r="AP50" s="282"/>
      <c r="AQ50" s="282"/>
      <c r="AR50" s="282"/>
      <c r="AS50" s="282"/>
      <c r="AT50" s="282"/>
      <c r="AU50" s="282"/>
      <c r="AV50" s="282"/>
      <c r="AW50" s="282"/>
      <c r="AX50" s="282"/>
      <c r="AY50" s="282"/>
      <c r="AZ50" s="282"/>
      <c r="BA50" s="282"/>
      <c r="BB50" s="282"/>
      <c r="BC50" s="282"/>
    </row>
    <row r="51" spans="3:55">
      <c r="C51" s="264"/>
      <c r="D51" s="264"/>
      <c r="E51" s="264"/>
      <c r="F51" s="264"/>
      <c r="G51" s="264"/>
      <c r="H51" s="264"/>
      <c r="I51" s="264"/>
      <c r="K51" s="264"/>
      <c r="L51" s="264"/>
      <c r="M51" s="264"/>
      <c r="N51" s="264"/>
      <c r="O51" s="264"/>
      <c r="P51" s="264"/>
      <c r="Q51" s="264"/>
      <c r="R51" s="264"/>
      <c r="S51" s="264"/>
      <c r="T51" s="264"/>
      <c r="U51" s="264"/>
      <c r="V51" s="264"/>
      <c r="W51" s="264"/>
      <c r="X51" s="264"/>
      <c r="Y51" s="264"/>
      <c r="Z51" s="264"/>
      <c r="AA51" s="264"/>
      <c r="AB51" s="264"/>
      <c r="AC51" s="264"/>
      <c r="AD51" s="282"/>
      <c r="AE51" s="282"/>
      <c r="AF51" s="282"/>
      <c r="AG51" s="282"/>
      <c r="AH51" s="282"/>
      <c r="AI51" s="282"/>
      <c r="AJ51" s="282"/>
      <c r="AK51" s="282"/>
      <c r="AL51" s="282"/>
      <c r="AM51" s="282"/>
      <c r="AN51" s="282"/>
      <c r="AO51" s="282"/>
      <c r="AP51" s="282"/>
      <c r="AQ51" s="282"/>
      <c r="AR51" s="282"/>
      <c r="AS51" s="282"/>
      <c r="AT51" s="282"/>
      <c r="AU51" s="282"/>
      <c r="AV51" s="282"/>
      <c r="AW51" s="282"/>
      <c r="AX51" s="282"/>
      <c r="AY51" s="282"/>
      <c r="AZ51" s="282"/>
      <c r="BA51" s="282"/>
      <c r="BB51" s="282"/>
      <c r="BC51" s="282"/>
    </row>
    <row r="52" spans="3:55">
      <c r="C52" s="264"/>
      <c r="D52" s="264"/>
      <c r="E52" s="264"/>
      <c r="F52" s="264"/>
      <c r="G52" s="264"/>
      <c r="H52" s="264"/>
      <c r="I52" s="264"/>
      <c r="K52" s="264"/>
      <c r="L52" s="264"/>
      <c r="M52" s="264"/>
      <c r="N52" s="264"/>
      <c r="O52" s="264"/>
      <c r="P52" s="264"/>
      <c r="Q52" s="264"/>
      <c r="R52" s="264"/>
      <c r="S52" s="264"/>
      <c r="T52" s="264"/>
      <c r="U52" s="264"/>
      <c r="V52" s="264"/>
      <c r="W52" s="264"/>
      <c r="X52" s="264"/>
      <c r="Y52" s="264"/>
      <c r="Z52" s="264"/>
      <c r="AA52" s="264"/>
      <c r="AB52" s="264"/>
      <c r="AC52" s="264"/>
      <c r="AD52" s="282"/>
      <c r="AE52" s="282"/>
      <c r="AF52" s="282"/>
      <c r="AG52" s="282"/>
      <c r="AH52" s="282"/>
      <c r="AI52" s="282"/>
      <c r="AJ52" s="282"/>
      <c r="AK52" s="282"/>
      <c r="AL52" s="282"/>
      <c r="AM52" s="282"/>
      <c r="AN52" s="282"/>
      <c r="AO52" s="282"/>
      <c r="AP52" s="282"/>
      <c r="AQ52" s="282"/>
      <c r="AR52" s="282"/>
      <c r="AS52" s="282"/>
      <c r="AT52" s="282"/>
      <c r="AU52" s="282"/>
      <c r="AV52" s="282"/>
      <c r="AW52" s="282"/>
      <c r="AX52" s="282"/>
      <c r="AY52" s="282"/>
      <c r="AZ52" s="282"/>
      <c r="BA52" s="282"/>
      <c r="BB52" s="282"/>
      <c r="BC52" s="282"/>
    </row>
    <row r="53" spans="3:55">
      <c r="C53" s="264"/>
      <c r="D53" s="264"/>
      <c r="E53" s="264"/>
      <c r="F53" s="264"/>
      <c r="G53" s="264"/>
      <c r="H53" s="264"/>
      <c r="I53" s="264"/>
      <c r="K53" s="264"/>
      <c r="L53" s="264"/>
      <c r="M53" s="264"/>
      <c r="N53" s="264"/>
      <c r="O53" s="264"/>
      <c r="P53" s="264"/>
      <c r="Q53" s="264"/>
      <c r="R53" s="264"/>
      <c r="S53" s="264"/>
      <c r="T53" s="264"/>
      <c r="U53" s="264"/>
      <c r="V53" s="264"/>
      <c r="W53" s="264"/>
      <c r="X53" s="264"/>
      <c r="Y53" s="264"/>
      <c r="Z53" s="264"/>
      <c r="AA53" s="264"/>
      <c r="AB53" s="264"/>
      <c r="AC53" s="264"/>
      <c r="AD53" s="282"/>
      <c r="AE53" s="282"/>
      <c r="AF53" s="282"/>
      <c r="AG53" s="282"/>
      <c r="AH53" s="282"/>
      <c r="AI53" s="282"/>
      <c r="AJ53" s="282"/>
      <c r="AK53" s="282"/>
      <c r="AL53" s="282"/>
      <c r="AM53" s="282"/>
      <c r="AN53" s="282"/>
      <c r="AO53" s="282"/>
      <c r="AP53" s="282"/>
      <c r="AQ53" s="282"/>
      <c r="AR53" s="282"/>
      <c r="AS53" s="282"/>
      <c r="AT53" s="282"/>
      <c r="AU53" s="282"/>
      <c r="AV53" s="282"/>
      <c r="AW53" s="282"/>
      <c r="AX53" s="282"/>
      <c r="AY53" s="282"/>
      <c r="AZ53" s="282"/>
      <c r="BA53" s="282"/>
      <c r="BB53" s="282"/>
      <c r="BC53" s="282"/>
    </row>
    <row r="54" spans="3:55">
      <c r="C54" s="264"/>
      <c r="D54" s="264"/>
      <c r="E54" s="264"/>
      <c r="F54" s="264"/>
      <c r="G54" s="264"/>
      <c r="H54" s="264"/>
      <c r="I54" s="264"/>
      <c r="K54" s="264"/>
      <c r="L54" s="264"/>
      <c r="M54" s="264"/>
      <c r="N54" s="264"/>
      <c r="O54" s="264"/>
      <c r="P54" s="264"/>
      <c r="Q54" s="264"/>
      <c r="R54" s="264"/>
      <c r="S54" s="264"/>
      <c r="T54" s="264"/>
      <c r="U54" s="264"/>
      <c r="V54" s="264"/>
      <c r="W54" s="264"/>
      <c r="X54" s="264"/>
      <c r="Y54" s="264"/>
      <c r="Z54" s="264"/>
      <c r="AA54" s="264"/>
      <c r="AB54" s="264"/>
      <c r="AC54" s="264"/>
      <c r="AD54" s="282"/>
      <c r="AE54" s="282"/>
      <c r="AF54" s="282"/>
      <c r="AG54" s="282"/>
      <c r="AH54" s="282"/>
      <c r="AI54" s="282"/>
      <c r="AJ54" s="282"/>
      <c r="AK54" s="282"/>
      <c r="AL54" s="282"/>
      <c r="AM54" s="282"/>
      <c r="AN54" s="282"/>
      <c r="AO54" s="282"/>
      <c r="AP54" s="282"/>
      <c r="AQ54" s="282"/>
      <c r="AR54" s="282"/>
      <c r="AS54" s="282"/>
      <c r="AT54" s="282"/>
      <c r="AU54" s="282"/>
      <c r="AV54" s="282"/>
      <c r="AW54" s="282"/>
      <c r="AX54" s="282"/>
      <c r="AY54" s="282"/>
      <c r="AZ54" s="282"/>
      <c r="BA54" s="282"/>
      <c r="BB54" s="282"/>
      <c r="BC54" s="282"/>
    </row>
    <row r="55" spans="3:55">
      <c r="C55" s="264"/>
      <c r="D55" s="264"/>
      <c r="E55" s="264"/>
      <c r="F55" s="264"/>
      <c r="G55" s="264"/>
      <c r="H55" s="264"/>
      <c r="I55" s="264"/>
      <c r="K55" s="264"/>
      <c r="L55" s="264"/>
      <c r="M55" s="264"/>
      <c r="N55" s="264"/>
      <c r="O55" s="264"/>
      <c r="P55" s="264"/>
      <c r="Q55" s="264"/>
      <c r="R55" s="264"/>
      <c r="S55" s="264"/>
      <c r="T55" s="264"/>
      <c r="U55" s="264"/>
      <c r="V55" s="264"/>
      <c r="W55" s="264"/>
      <c r="X55" s="264"/>
      <c r="Y55" s="264"/>
      <c r="Z55" s="264"/>
      <c r="AA55" s="264"/>
      <c r="AB55" s="264"/>
      <c r="AC55" s="264"/>
      <c r="AD55" s="282"/>
      <c r="AE55" s="282"/>
      <c r="AF55" s="282"/>
      <c r="AG55" s="282"/>
      <c r="AH55" s="282"/>
      <c r="AI55" s="282"/>
      <c r="AJ55" s="282"/>
      <c r="AK55" s="282"/>
      <c r="AL55" s="282"/>
      <c r="AM55" s="282"/>
      <c r="AN55" s="282"/>
      <c r="AO55" s="282"/>
      <c r="AP55" s="282"/>
      <c r="AQ55" s="282"/>
      <c r="AR55" s="282"/>
      <c r="AS55" s="282"/>
      <c r="AT55" s="282"/>
      <c r="AU55" s="282"/>
      <c r="AV55" s="282"/>
      <c r="AW55" s="282"/>
      <c r="AX55" s="282"/>
      <c r="AY55" s="282"/>
      <c r="AZ55" s="282"/>
      <c r="BA55" s="282"/>
      <c r="BB55" s="282"/>
      <c r="BC55" s="282"/>
    </row>
    <row r="56" spans="3:55">
      <c r="C56" s="264"/>
      <c r="D56" s="264"/>
      <c r="E56" s="264"/>
      <c r="F56" s="264"/>
      <c r="G56" s="264"/>
      <c r="H56" s="264"/>
      <c r="I56" s="264"/>
      <c r="K56" s="264"/>
      <c r="L56" s="264"/>
      <c r="M56" s="264"/>
      <c r="N56" s="264"/>
      <c r="O56" s="264"/>
      <c r="P56" s="264"/>
      <c r="Q56" s="264"/>
      <c r="R56" s="264"/>
      <c r="S56" s="264"/>
      <c r="T56" s="264"/>
      <c r="U56" s="264"/>
      <c r="V56" s="264"/>
      <c r="W56" s="264"/>
      <c r="X56" s="264"/>
      <c r="Y56" s="264"/>
      <c r="Z56" s="264"/>
      <c r="AA56" s="264"/>
      <c r="AB56" s="264"/>
      <c r="AC56" s="264"/>
      <c r="AD56" s="282"/>
      <c r="AE56" s="282"/>
      <c r="AF56" s="282"/>
      <c r="AG56" s="282"/>
      <c r="AH56" s="282"/>
      <c r="AI56" s="282"/>
      <c r="AJ56" s="282"/>
      <c r="AK56" s="282"/>
      <c r="AL56" s="282"/>
      <c r="AM56" s="282"/>
      <c r="AN56" s="282"/>
      <c r="AO56" s="282"/>
      <c r="AP56" s="282"/>
      <c r="AQ56" s="282"/>
      <c r="AR56" s="282"/>
      <c r="AS56" s="282"/>
      <c r="AT56" s="282"/>
      <c r="AU56" s="282"/>
      <c r="AV56" s="282"/>
      <c r="AW56" s="282"/>
      <c r="AX56" s="282"/>
      <c r="AY56" s="282"/>
      <c r="AZ56" s="282"/>
      <c r="BA56" s="282"/>
      <c r="BB56" s="282"/>
      <c r="BC56" s="282"/>
    </row>
    <row r="57" spans="3:55">
      <c r="C57" s="264"/>
      <c r="D57" s="264"/>
      <c r="E57" s="264"/>
      <c r="F57" s="264"/>
      <c r="G57" s="264"/>
      <c r="H57" s="264"/>
      <c r="I57" s="264"/>
      <c r="K57" s="264"/>
      <c r="L57" s="264"/>
      <c r="M57" s="264"/>
      <c r="N57" s="264"/>
      <c r="O57" s="264"/>
      <c r="P57" s="264"/>
      <c r="Q57" s="264"/>
      <c r="R57" s="264"/>
      <c r="S57" s="264"/>
      <c r="T57" s="264"/>
      <c r="U57" s="264"/>
      <c r="V57" s="264"/>
      <c r="W57" s="264"/>
      <c r="X57" s="264"/>
      <c r="Y57" s="264"/>
      <c r="Z57" s="264"/>
      <c r="AA57" s="264"/>
      <c r="AB57" s="264"/>
      <c r="AC57" s="264"/>
      <c r="AD57" s="264"/>
      <c r="AE57" s="264"/>
      <c r="AF57" s="264"/>
      <c r="AG57" s="264"/>
      <c r="AH57" s="264"/>
      <c r="AI57" s="264"/>
      <c r="AJ57" s="264"/>
      <c r="AK57" s="264"/>
      <c r="AL57" s="264"/>
      <c r="AM57" s="264"/>
      <c r="AN57" s="264"/>
      <c r="AO57" s="264"/>
      <c r="AP57" s="264"/>
      <c r="AQ57" s="264"/>
      <c r="AR57" s="264"/>
      <c r="AS57" s="264"/>
      <c r="AT57" s="264"/>
      <c r="AU57" s="264"/>
      <c r="AV57" s="264"/>
      <c r="AW57" s="264"/>
      <c r="AX57" s="264"/>
      <c r="AY57" s="264"/>
      <c r="AZ57" s="264"/>
      <c r="BA57" s="264"/>
      <c r="BB57" s="264"/>
      <c r="BC57" s="264"/>
    </row>
    <row r="58" spans="3:55">
      <c r="C58" s="264"/>
      <c r="D58" s="264"/>
      <c r="E58" s="264"/>
      <c r="F58" s="264"/>
      <c r="G58" s="264"/>
      <c r="H58" s="264"/>
      <c r="I58" s="264"/>
      <c r="K58" s="264"/>
      <c r="L58" s="264"/>
      <c r="M58" s="264"/>
      <c r="N58" s="264"/>
      <c r="O58" s="264"/>
      <c r="P58" s="264"/>
      <c r="Q58" s="264"/>
      <c r="R58" s="264"/>
      <c r="S58" s="264"/>
      <c r="T58" s="264"/>
      <c r="U58" s="264"/>
      <c r="V58" s="264"/>
      <c r="W58" s="264"/>
      <c r="X58" s="264"/>
      <c r="Y58" s="264"/>
      <c r="Z58" s="264"/>
      <c r="AA58" s="264"/>
      <c r="AB58" s="264"/>
      <c r="AC58" s="264"/>
      <c r="AD58" s="264"/>
      <c r="AE58" s="264"/>
      <c r="AF58" s="264"/>
      <c r="AG58" s="264"/>
      <c r="AH58" s="264"/>
      <c r="AI58" s="264"/>
      <c r="AJ58" s="264"/>
      <c r="AK58" s="264"/>
      <c r="AL58" s="264"/>
      <c r="AM58" s="264"/>
      <c r="AN58" s="264"/>
      <c r="AO58" s="264"/>
      <c r="AP58" s="264"/>
      <c r="AQ58" s="264"/>
      <c r="AR58" s="264"/>
      <c r="AS58" s="264"/>
      <c r="AT58" s="264"/>
      <c r="AU58" s="264"/>
      <c r="AV58" s="264"/>
      <c r="AW58" s="264"/>
      <c r="AX58" s="264"/>
      <c r="AY58" s="264"/>
      <c r="AZ58" s="264"/>
      <c r="BA58" s="264"/>
      <c r="BB58" s="264"/>
      <c r="BC58" s="264"/>
    </row>
    <row r="59" spans="3:55">
      <c r="C59" s="264"/>
      <c r="D59" s="264"/>
      <c r="E59" s="264"/>
      <c r="F59" s="264"/>
      <c r="G59" s="264"/>
      <c r="H59" s="264"/>
      <c r="I59" s="264"/>
      <c r="K59" s="264"/>
      <c r="L59" s="264"/>
      <c r="M59" s="264"/>
      <c r="N59" s="264"/>
      <c r="O59" s="264"/>
      <c r="P59" s="264"/>
      <c r="Q59" s="264"/>
      <c r="R59" s="264"/>
      <c r="S59" s="264"/>
      <c r="T59" s="264"/>
      <c r="U59" s="264"/>
      <c r="V59" s="264"/>
      <c r="W59" s="264"/>
      <c r="X59" s="264"/>
      <c r="Y59" s="264"/>
      <c r="Z59" s="264"/>
      <c r="AA59" s="264"/>
      <c r="AB59" s="264"/>
      <c r="AC59" s="264"/>
      <c r="AD59" s="264"/>
      <c r="AE59" s="264"/>
      <c r="AF59" s="264"/>
      <c r="AG59" s="264"/>
      <c r="AH59" s="264"/>
      <c r="AI59" s="264"/>
      <c r="AJ59" s="264"/>
      <c r="AK59" s="264"/>
      <c r="AL59" s="264"/>
      <c r="AM59" s="264"/>
      <c r="AN59" s="264"/>
      <c r="AO59" s="264"/>
      <c r="AP59" s="264"/>
      <c r="AQ59" s="264"/>
      <c r="AR59" s="264"/>
      <c r="AS59" s="264"/>
      <c r="AT59" s="264"/>
      <c r="AU59" s="264"/>
      <c r="AV59" s="264"/>
      <c r="AW59" s="264"/>
      <c r="AX59" s="264"/>
      <c r="AY59" s="264"/>
      <c r="AZ59" s="264"/>
      <c r="BA59" s="264"/>
      <c r="BB59" s="264"/>
      <c r="BC59" s="264"/>
    </row>
    <row r="60" spans="3:55">
      <c r="C60" s="264"/>
      <c r="D60" s="264"/>
      <c r="E60" s="264"/>
      <c r="F60" s="264"/>
      <c r="G60" s="264"/>
      <c r="H60" s="264"/>
      <c r="I60" s="264"/>
      <c r="K60" s="264"/>
      <c r="L60" s="264"/>
      <c r="M60" s="264"/>
      <c r="N60" s="264"/>
      <c r="O60" s="264"/>
      <c r="P60" s="264"/>
      <c r="Q60" s="264"/>
      <c r="R60" s="264"/>
      <c r="S60" s="264"/>
      <c r="T60" s="264"/>
      <c r="U60" s="264"/>
      <c r="V60" s="264"/>
      <c r="W60" s="264"/>
      <c r="X60" s="264"/>
      <c r="Y60" s="264"/>
      <c r="Z60" s="264"/>
      <c r="AA60" s="264"/>
      <c r="AB60" s="264"/>
      <c r="AC60" s="264"/>
      <c r="AD60" s="264"/>
      <c r="AE60" s="264"/>
      <c r="AF60" s="264"/>
      <c r="AG60" s="264"/>
      <c r="AH60" s="264"/>
      <c r="AI60" s="264"/>
      <c r="AJ60" s="264"/>
      <c r="AK60" s="264"/>
      <c r="AL60" s="264"/>
      <c r="AM60" s="264"/>
      <c r="AN60" s="264"/>
      <c r="AO60" s="264"/>
      <c r="AP60" s="264"/>
      <c r="AQ60" s="264"/>
      <c r="AR60" s="264"/>
      <c r="AS60" s="264"/>
      <c r="AT60" s="264"/>
      <c r="AU60" s="264"/>
      <c r="AV60" s="264"/>
      <c r="AW60" s="264"/>
      <c r="AX60" s="264"/>
      <c r="AY60" s="264"/>
      <c r="AZ60" s="264"/>
      <c r="BA60" s="264"/>
      <c r="BB60" s="264"/>
      <c r="BC60" s="264"/>
    </row>
    <row r="61" spans="3:55">
      <c r="C61" s="264"/>
      <c r="D61" s="264"/>
      <c r="E61" s="264"/>
      <c r="F61" s="264"/>
      <c r="G61" s="264"/>
      <c r="H61" s="264"/>
      <c r="I61" s="264"/>
      <c r="K61" s="264"/>
      <c r="L61" s="264"/>
      <c r="M61" s="264"/>
      <c r="N61" s="264"/>
      <c r="O61" s="264"/>
      <c r="P61" s="264"/>
      <c r="Q61" s="264"/>
      <c r="R61" s="264"/>
      <c r="S61" s="264"/>
      <c r="T61" s="264"/>
      <c r="U61" s="264"/>
      <c r="V61" s="264"/>
      <c r="W61" s="264"/>
      <c r="X61" s="264"/>
      <c r="Y61" s="264"/>
      <c r="Z61" s="264"/>
      <c r="AA61" s="264"/>
      <c r="AB61" s="264"/>
      <c r="AC61" s="264"/>
      <c r="AD61" s="264"/>
      <c r="AE61" s="264"/>
      <c r="AF61" s="264"/>
      <c r="AG61" s="264"/>
      <c r="AH61" s="264"/>
      <c r="AI61" s="264"/>
      <c r="AJ61" s="264"/>
      <c r="AK61" s="264"/>
      <c r="AL61" s="264"/>
      <c r="AM61" s="264"/>
      <c r="AN61" s="264"/>
      <c r="AO61" s="264"/>
      <c r="AP61" s="264"/>
      <c r="AQ61" s="264"/>
      <c r="AR61" s="264"/>
      <c r="AS61" s="264"/>
      <c r="AT61" s="264"/>
      <c r="AU61" s="264"/>
      <c r="AV61" s="264"/>
      <c r="AW61" s="264"/>
      <c r="AX61" s="264"/>
      <c r="AY61" s="264"/>
      <c r="AZ61" s="264"/>
      <c r="BA61" s="264"/>
      <c r="BB61" s="264"/>
      <c r="BC61" s="264"/>
    </row>
    <row r="62" spans="3:55">
      <c r="C62" s="264"/>
      <c r="D62" s="264"/>
      <c r="E62" s="264"/>
      <c r="F62" s="264"/>
      <c r="G62" s="264"/>
      <c r="H62" s="264"/>
      <c r="I62" s="264"/>
      <c r="K62" s="264"/>
      <c r="L62" s="264"/>
      <c r="M62" s="264"/>
      <c r="N62" s="264"/>
      <c r="O62" s="264"/>
      <c r="P62" s="264"/>
      <c r="Q62" s="264"/>
      <c r="R62" s="264"/>
      <c r="S62" s="264"/>
      <c r="T62" s="264"/>
      <c r="U62" s="264"/>
      <c r="V62" s="264"/>
      <c r="W62" s="264"/>
      <c r="X62" s="264"/>
      <c r="Y62" s="264"/>
      <c r="Z62" s="264"/>
      <c r="AA62" s="264"/>
      <c r="AB62" s="264"/>
      <c r="AC62" s="264"/>
      <c r="AD62" s="264"/>
      <c r="AE62" s="264"/>
      <c r="AF62" s="264"/>
      <c r="AG62" s="264"/>
      <c r="AH62" s="264"/>
      <c r="AI62" s="264"/>
      <c r="AJ62" s="264"/>
      <c r="AK62" s="264"/>
      <c r="AL62" s="264"/>
      <c r="AM62" s="264"/>
      <c r="AN62" s="264"/>
      <c r="AO62" s="264"/>
      <c r="AP62" s="264"/>
      <c r="AQ62" s="264"/>
      <c r="AR62" s="264"/>
      <c r="AS62" s="264"/>
      <c r="AT62" s="264"/>
      <c r="AU62" s="264"/>
      <c r="AV62" s="264"/>
      <c r="AW62" s="264"/>
      <c r="AX62" s="264"/>
      <c r="AY62" s="264"/>
      <c r="AZ62" s="264"/>
      <c r="BA62" s="264"/>
      <c r="BB62" s="264"/>
      <c r="BC62" s="264"/>
    </row>
    <row r="63" spans="3:55">
      <c r="C63" s="264"/>
      <c r="D63" s="264"/>
      <c r="E63" s="264"/>
      <c r="F63" s="264"/>
      <c r="G63" s="264"/>
      <c r="H63" s="264"/>
      <c r="I63" s="264"/>
      <c r="K63" s="264"/>
      <c r="L63" s="264"/>
      <c r="M63" s="264"/>
      <c r="N63" s="264"/>
      <c r="O63" s="264"/>
      <c r="P63" s="264"/>
      <c r="Q63" s="264"/>
      <c r="R63" s="264"/>
      <c r="S63" s="264"/>
      <c r="T63" s="264"/>
      <c r="U63" s="264"/>
      <c r="V63" s="264"/>
      <c r="W63" s="264"/>
      <c r="X63" s="264"/>
      <c r="Y63" s="264"/>
      <c r="Z63" s="264"/>
      <c r="AA63" s="264"/>
      <c r="AB63" s="264"/>
      <c r="AC63" s="264"/>
      <c r="AD63" s="264"/>
      <c r="AE63" s="264"/>
      <c r="AF63" s="264"/>
      <c r="AG63" s="264"/>
      <c r="AH63" s="264"/>
      <c r="AI63" s="264"/>
      <c r="AJ63" s="264"/>
      <c r="AK63" s="264"/>
      <c r="AL63" s="264"/>
      <c r="AM63" s="264"/>
      <c r="AN63" s="264"/>
      <c r="AO63" s="264"/>
      <c r="AP63" s="264"/>
      <c r="AQ63" s="264"/>
      <c r="AR63" s="264"/>
      <c r="AS63" s="264"/>
      <c r="AT63" s="264"/>
      <c r="AU63" s="264"/>
      <c r="AV63" s="264"/>
      <c r="AW63" s="264"/>
      <c r="AX63" s="264"/>
      <c r="AY63" s="264"/>
      <c r="AZ63" s="264"/>
      <c r="BA63" s="264"/>
      <c r="BB63" s="264"/>
      <c r="BC63" s="264"/>
    </row>
    <row r="64" spans="3:55">
      <c r="C64" s="264"/>
      <c r="D64" s="264"/>
      <c r="E64" s="264"/>
      <c r="F64" s="264"/>
      <c r="G64" s="264"/>
      <c r="H64" s="264"/>
      <c r="I64" s="264"/>
      <c r="K64" s="264"/>
      <c r="L64" s="264"/>
      <c r="M64" s="264"/>
      <c r="N64" s="264"/>
      <c r="O64" s="264"/>
      <c r="P64" s="264"/>
      <c r="Q64" s="264"/>
      <c r="R64" s="264"/>
      <c r="S64" s="264"/>
      <c r="T64" s="264"/>
      <c r="U64" s="264"/>
      <c r="V64" s="264"/>
      <c r="W64" s="264"/>
      <c r="X64" s="264"/>
      <c r="Y64" s="264"/>
      <c r="Z64" s="264"/>
      <c r="AA64" s="264"/>
      <c r="AB64" s="264"/>
      <c r="AC64" s="264"/>
      <c r="AD64" s="264"/>
      <c r="AE64" s="264"/>
      <c r="AF64" s="264"/>
      <c r="AG64" s="264"/>
      <c r="AH64" s="264"/>
      <c r="AI64" s="264"/>
      <c r="AJ64" s="264"/>
      <c r="AK64" s="264"/>
      <c r="AL64" s="264"/>
      <c r="AM64" s="264"/>
      <c r="AN64" s="264"/>
      <c r="AO64" s="264"/>
      <c r="AP64" s="264"/>
      <c r="AQ64" s="264"/>
      <c r="AR64" s="264"/>
      <c r="AS64" s="264"/>
      <c r="AT64" s="264"/>
      <c r="AU64" s="264"/>
      <c r="AV64" s="264"/>
      <c r="AW64" s="264"/>
      <c r="AX64" s="264"/>
      <c r="AY64" s="264"/>
      <c r="AZ64" s="264"/>
      <c r="BA64" s="264"/>
      <c r="BB64" s="264"/>
      <c r="BC64" s="264"/>
    </row>
    <row r="65" spans="3:55">
      <c r="C65" s="264"/>
      <c r="D65" s="264"/>
      <c r="E65" s="264"/>
      <c r="F65" s="264"/>
      <c r="G65" s="264"/>
      <c r="H65" s="264"/>
      <c r="I65" s="264"/>
      <c r="K65" s="264"/>
      <c r="L65" s="264"/>
      <c r="M65" s="264"/>
      <c r="N65" s="264"/>
      <c r="O65" s="264"/>
      <c r="P65" s="264"/>
      <c r="Q65" s="264"/>
      <c r="R65" s="264"/>
      <c r="S65" s="264"/>
      <c r="T65" s="264"/>
      <c r="U65" s="264"/>
      <c r="V65" s="264"/>
      <c r="W65" s="264"/>
      <c r="X65" s="264"/>
      <c r="Y65" s="264"/>
      <c r="Z65" s="264"/>
      <c r="AA65" s="264"/>
      <c r="AB65" s="264"/>
      <c r="AC65" s="264"/>
      <c r="AD65" s="264"/>
      <c r="AE65" s="264"/>
      <c r="AF65" s="264"/>
      <c r="AG65" s="264"/>
      <c r="AH65" s="264"/>
      <c r="AI65" s="264"/>
      <c r="AJ65" s="264"/>
      <c r="AK65" s="264"/>
      <c r="AL65" s="264"/>
      <c r="AM65" s="264"/>
      <c r="AN65" s="264"/>
      <c r="AO65" s="264"/>
      <c r="AP65" s="264"/>
      <c r="AQ65" s="264"/>
      <c r="AR65" s="264"/>
      <c r="AS65" s="264"/>
      <c r="AT65" s="264"/>
      <c r="AU65" s="264"/>
      <c r="AV65" s="264"/>
      <c r="AW65" s="264"/>
      <c r="AX65" s="264"/>
      <c r="AY65" s="264"/>
      <c r="AZ65" s="264"/>
      <c r="BA65" s="264"/>
      <c r="BB65" s="264"/>
      <c r="BC65" s="264"/>
    </row>
    <row r="66" spans="3:55">
      <c r="C66" s="264"/>
      <c r="D66" s="264"/>
      <c r="E66" s="264"/>
      <c r="F66" s="264"/>
      <c r="G66" s="264"/>
      <c r="H66" s="264"/>
      <c r="I66" s="264"/>
      <c r="K66" s="264"/>
      <c r="L66" s="264"/>
      <c r="M66" s="264"/>
      <c r="N66" s="264"/>
      <c r="O66" s="264"/>
      <c r="P66" s="264"/>
      <c r="Q66" s="264"/>
      <c r="R66" s="264"/>
      <c r="S66" s="264"/>
      <c r="T66" s="264"/>
      <c r="U66" s="264"/>
      <c r="V66" s="264"/>
      <c r="W66" s="264"/>
      <c r="X66" s="264"/>
      <c r="Y66" s="264"/>
      <c r="Z66" s="264"/>
      <c r="AA66" s="264"/>
      <c r="AB66" s="264"/>
      <c r="AC66" s="264"/>
      <c r="AD66" s="264"/>
      <c r="AE66" s="264"/>
      <c r="AF66" s="264"/>
      <c r="AG66" s="264"/>
      <c r="AH66" s="264"/>
      <c r="AI66" s="264"/>
      <c r="AJ66" s="264"/>
      <c r="AK66" s="264"/>
      <c r="AL66" s="264"/>
      <c r="AM66" s="264"/>
      <c r="AN66" s="264"/>
      <c r="AO66" s="264"/>
      <c r="AP66" s="264"/>
      <c r="AQ66" s="264"/>
      <c r="AR66" s="264"/>
      <c r="AS66" s="264"/>
      <c r="AT66" s="264"/>
      <c r="AU66" s="264"/>
      <c r="AV66" s="264"/>
      <c r="AW66" s="264"/>
      <c r="AX66" s="264"/>
      <c r="AY66" s="264"/>
      <c r="AZ66" s="264"/>
      <c r="BA66" s="264"/>
      <c r="BB66" s="264"/>
      <c r="BC66" s="264"/>
    </row>
    <row r="67" spans="3:55">
      <c r="C67" s="264"/>
      <c r="D67" s="264"/>
      <c r="E67" s="264"/>
      <c r="F67" s="264"/>
      <c r="G67" s="264"/>
      <c r="H67" s="264"/>
      <c r="I67" s="264"/>
      <c r="K67" s="264"/>
      <c r="L67" s="264"/>
      <c r="M67" s="264"/>
      <c r="N67" s="264"/>
      <c r="O67" s="264"/>
      <c r="P67" s="264"/>
      <c r="Q67" s="264"/>
      <c r="R67" s="264"/>
      <c r="S67" s="264"/>
      <c r="T67" s="264"/>
      <c r="U67" s="264"/>
      <c r="V67" s="264"/>
      <c r="W67" s="264"/>
      <c r="X67" s="264"/>
      <c r="Y67" s="264"/>
      <c r="Z67" s="264"/>
      <c r="AA67" s="264"/>
      <c r="AB67" s="264"/>
      <c r="AC67" s="264"/>
      <c r="AD67" s="264"/>
      <c r="AE67" s="264"/>
      <c r="AF67" s="264"/>
      <c r="AG67" s="264"/>
      <c r="AH67" s="264"/>
      <c r="AI67" s="264"/>
      <c r="AJ67" s="264"/>
      <c r="AK67" s="264"/>
      <c r="AL67" s="264"/>
      <c r="AM67" s="264"/>
      <c r="AN67" s="264"/>
      <c r="AO67" s="264"/>
      <c r="AP67" s="264"/>
      <c r="AQ67" s="264"/>
      <c r="AR67" s="264"/>
      <c r="AS67" s="264"/>
      <c r="AT67" s="264"/>
      <c r="AU67" s="264"/>
      <c r="AV67" s="264"/>
      <c r="AW67" s="264"/>
      <c r="AX67" s="264"/>
      <c r="AY67" s="264"/>
      <c r="AZ67" s="264"/>
      <c r="BA67" s="264"/>
      <c r="BB67" s="264"/>
      <c r="BC67" s="264"/>
    </row>
    <row r="68" spans="3:55">
      <c r="C68" s="264"/>
      <c r="D68" s="264"/>
      <c r="E68" s="264"/>
      <c r="F68" s="264"/>
      <c r="G68" s="264"/>
      <c r="H68" s="264"/>
      <c r="I68" s="264"/>
      <c r="K68" s="264"/>
      <c r="L68" s="264"/>
      <c r="M68" s="264"/>
      <c r="N68" s="264"/>
      <c r="O68" s="264"/>
      <c r="P68" s="264"/>
      <c r="Q68" s="264"/>
      <c r="R68" s="264"/>
      <c r="S68" s="264"/>
      <c r="T68" s="264"/>
      <c r="U68" s="264"/>
      <c r="V68" s="264"/>
      <c r="W68" s="264"/>
      <c r="X68" s="264"/>
      <c r="Y68" s="264"/>
      <c r="Z68" s="264"/>
      <c r="AA68" s="264"/>
      <c r="AB68" s="264"/>
      <c r="AC68" s="264"/>
      <c r="AD68" s="264"/>
      <c r="AE68" s="264"/>
      <c r="AF68" s="264"/>
      <c r="AG68" s="264"/>
      <c r="AH68" s="264"/>
      <c r="AI68" s="264"/>
      <c r="AJ68" s="264"/>
      <c r="AK68" s="264"/>
      <c r="AL68" s="264"/>
      <c r="AM68" s="264"/>
      <c r="AN68" s="264"/>
      <c r="AO68" s="264"/>
      <c r="AP68" s="264"/>
      <c r="AQ68" s="264"/>
      <c r="AR68" s="264"/>
      <c r="AS68" s="264"/>
      <c r="AT68" s="264"/>
      <c r="AU68" s="264"/>
      <c r="AV68" s="264"/>
      <c r="AW68" s="264"/>
      <c r="AX68" s="264"/>
      <c r="AY68" s="264"/>
      <c r="AZ68" s="264"/>
      <c r="BA68" s="264"/>
      <c r="BB68" s="264"/>
      <c r="BC68" s="264"/>
    </row>
    <row r="69" spans="3:55">
      <c r="C69" s="264"/>
      <c r="D69" s="264"/>
      <c r="E69" s="264"/>
      <c r="F69" s="264"/>
      <c r="G69" s="264"/>
      <c r="H69" s="264"/>
      <c r="I69" s="264"/>
      <c r="K69" s="264"/>
      <c r="L69" s="264"/>
      <c r="M69" s="264"/>
      <c r="N69" s="264"/>
      <c r="O69" s="264"/>
      <c r="P69" s="264"/>
      <c r="Q69" s="264"/>
      <c r="R69" s="264"/>
      <c r="S69" s="264"/>
      <c r="T69" s="264"/>
      <c r="U69" s="264"/>
      <c r="V69" s="264"/>
      <c r="W69" s="264"/>
      <c r="X69" s="264"/>
      <c r="Y69" s="264"/>
      <c r="Z69" s="264"/>
      <c r="AA69" s="264"/>
      <c r="AB69" s="264"/>
      <c r="AC69" s="264"/>
      <c r="AD69" s="264"/>
      <c r="AE69" s="264"/>
      <c r="AF69" s="264"/>
      <c r="AG69" s="264"/>
      <c r="AH69" s="264"/>
      <c r="AI69" s="264"/>
      <c r="AJ69" s="264"/>
      <c r="AK69" s="264"/>
      <c r="AL69" s="264"/>
      <c r="AM69" s="264"/>
      <c r="AN69" s="264"/>
      <c r="AO69" s="264"/>
      <c r="AP69" s="264"/>
      <c r="AQ69" s="264"/>
      <c r="AR69" s="264"/>
      <c r="AS69" s="264"/>
      <c r="AT69" s="264"/>
      <c r="AU69" s="264"/>
      <c r="AV69" s="264"/>
      <c r="AW69" s="264"/>
      <c r="AX69" s="264"/>
      <c r="AY69" s="264"/>
      <c r="AZ69" s="264"/>
      <c r="BA69" s="264"/>
      <c r="BB69" s="264"/>
      <c r="BC69" s="264"/>
    </row>
    <row r="70" spans="3:55">
      <c r="C70" s="264"/>
      <c r="D70" s="264"/>
      <c r="E70" s="264"/>
      <c r="F70" s="264"/>
      <c r="G70" s="264"/>
      <c r="H70" s="264"/>
      <c r="I70" s="264"/>
      <c r="K70" s="264"/>
      <c r="L70" s="264"/>
      <c r="M70" s="264"/>
      <c r="N70" s="264"/>
      <c r="O70" s="264"/>
      <c r="P70" s="264"/>
      <c r="Q70" s="264"/>
      <c r="R70" s="264"/>
      <c r="S70" s="264"/>
      <c r="T70" s="264"/>
      <c r="U70" s="264"/>
      <c r="V70" s="264"/>
      <c r="W70" s="264"/>
      <c r="X70" s="264"/>
      <c r="Y70" s="264"/>
      <c r="Z70" s="264"/>
      <c r="AA70" s="264"/>
      <c r="AB70" s="264"/>
      <c r="AC70" s="264"/>
      <c r="AD70" s="264"/>
      <c r="AE70" s="264"/>
      <c r="AF70" s="264"/>
      <c r="AG70" s="264"/>
      <c r="AH70" s="264"/>
      <c r="AI70" s="264"/>
      <c r="AJ70" s="264"/>
      <c r="AK70" s="264"/>
      <c r="AL70" s="264"/>
      <c r="AM70" s="264"/>
      <c r="AN70" s="264"/>
      <c r="AO70" s="264"/>
      <c r="AP70" s="264"/>
      <c r="AQ70" s="264"/>
      <c r="AR70" s="264"/>
      <c r="AS70" s="264"/>
      <c r="AT70" s="264"/>
      <c r="AU70" s="264"/>
      <c r="AV70" s="264"/>
      <c r="AW70" s="264"/>
      <c r="AX70" s="264"/>
      <c r="AY70" s="264"/>
      <c r="AZ70" s="264"/>
      <c r="BA70" s="264"/>
      <c r="BB70" s="264"/>
      <c r="BC70" s="264"/>
    </row>
    <row r="71" spans="3:55">
      <c r="C71" s="264"/>
      <c r="D71" s="264"/>
      <c r="E71" s="264"/>
      <c r="F71" s="264"/>
      <c r="G71" s="264"/>
      <c r="H71" s="264"/>
      <c r="I71" s="264"/>
      <c r="K71" s="264"/>
      <c r="L71" s="264"/>
      <c r="M71" s="264"/>
      <c r="N71" s="264"/>
      <c r="O71" s="264"/>
      <c r="P71" s="264"/>
      <c r="Q71" s="264"/>
      <c r="R71" s="264"/>
      <c r="S71" s="264"/>
      <c r="T71" s="264"/>
      <c r="U71" s="264"/>
      <c r="V71" s="264"/>
      <c r="W71" s="264"/>
      <c r="X71" s="264"/>
      <c r="Y71" s="264"/>
      <c r="Z71" s="264"/>
      <c r="AA71" s="264"/>
      <c r="AB71" s="264"/>
      <c r="AC71" s="264"/>
      <c r="AD71" s="264"/>
      <c r="AE71" s="264"/>
      <c r="AF71" s="264"/>
      <c r="AG71" s="264"/>
      <c r="AH71" s="264"/>
      <c r="AI71" s="264"/>
      <c r="AJ71" s="264"/>
      <c r="AK71" s="264"/>
      <c r="AL71" s="264"/>
      <c r="AM71" s="264"/>
      <c r="AN71" s="264"/>
      <c r="AO71" s="264"/>
      <c r="AP71" s="264"/>
      <c r="AQ71" s="264"/>
      <c r="AR71" s="264"/>
      <c r="AS71" s="264"/>
      <c r="AT71" s="264"/>
      <c r="AU71" s="264"/>
      <c r="AV71" s="264"/>
      <c r="AW71" s="264"/>
      <c r="AX71" s="264"/>
      <c r="AY71" s="264"/>
      <c r="AZ71" s="264"/>
      <c r="BA71" s="264"/>
      <c r="BB71" s="264"/>
      <c r="BC71" s="264"/>
    </row>
    <row r="72" spans="3:55">
      <c r="C72" s="264"/>
      <c r="D72" s="264"/>
      <c r="E72" s="264"/>
      <c r="F72" s="264"/>
      <c r="G72" s="264"/>
      <c r="H72" s="264"/>
      <c r="I72" s="264"/>
      <c r="K72" s="264"/>
      <c r="L72" s="264"/>
      <c r="M72" s="264"/>
      <c r="N72" s="264"/>
      <c r="O72" s="264"/>
      <c r="P72" s="264"/>
      <c r="Q72" s="264"/>
      <c r="R72" s="264"/>
      <c r="S72" s="264"/>
      <c r="T72" s="264"/>
      <c r="U72" s="264"/>
      <c r="V72" s="264"/>
      <c r="W72" s="264"/>
      <c r="X72" s="264"/>
      <c r="Y72" s="264"/>
      <c r="Z72" s="264"/>
      <c r="AA72" s="264"/>
      <c r="AB72" s="264"/>
      <c r="AC72" s="264"/>
      <c r="AD72" s="264"/>
      <c r="AE72" s="264"/>
      <c r="AF72" s="264"/>
      <c r="AG72" s="264"/>
      <c r="AH72" s="264"/>
      <c r="AI72" s="264"/>
      <c r="AJ72" s="264"/>
      <c r="AK72" s="264"/>
      <c r="AL72" s="264"/>
      <c r="AM72" s="264"/>
      <c r="AN72" s="264"/>
      <c r="AO72" s="264"/>
      <c r="AP72" s="264"/>
      <c r="AQ72" s="264"/>
      <c r="AR72" s="264"/>
      <c r="AS72" s="264"/>
      <c r="AT72" s="264"/>
      <c r="AU72" s="264"/>
      <c r="AV72" s="264"/>
      <c r="AW72" s="264"/>
      <c r="AX72" s="264"/>
      <c r="AY72" s="264"/>
      <c r="AZ72" s="264"/>
      <c r="BA72" s="264"/>
      <c r="BB72" s="264"/>
      <c r="BC72" s="264"/>
    </row>
    <row r="73" spans="3:55">
      <c r="C73" s="264"/>
      <c r="D73" s="264"/>
      <c r="E73" s="264"/>
      <c r="F73" s="264"/>
      <c r="G73" s="264"/>
      <c r="H73" s="264"/>
      <c r="I73" s="264"/>
      <c r="K73" s="264"/>
      <c r="L73" s="264"/>
      <c r="M73" s="264"/>
      <c r="N73" s="264"/>
      <c r="O73" s="264"/>
      <c r="P73" s="264"/>
      <c r="Q73" s="264"/>
      <c r="R73" s="264"/>
      <c r="S73" s="264"/>
      <c r="T73" s="264"/>
      <c r="U73" s="264"/>
      <c r="V73" s="264"/>
      <c r="W73" s="264"/>
      <c r="X73" s="264"/>
      <c r="Y73" s="264"/>
      <c r="Z73" s="264"/>
      <c r="AA73" s="264"/>
      <c r="AB73" s="264"/>
      <c r="AC73" s="264"/>
      <c r="AD73" s="264"/>
      <c r="AE73" s="264"/>
      <c r="AF73" s="264"/>
      <c r="AG73" s="264"/>
      <c r="AH73" s="264"/>
      <c r="AI73" s="264"/>
      <c r="AJ73" s="264"/>
      <c r="AK73" s="264"/>
      <c r="AL73" s="264"/>
      <c r="AM73" s="264"/>
      <c r="AN73" s="264"/>
      <c r="AO73" s="264"/>
      <c r="AP73" s="264"/>
      <c r="AQ73" s="264"/>
      <c r="AR73" s="264"/>
      <c r="AS73" s="264"/>
      <c r="AT73" s="264"/>
      <c r="AU73" s="264"/>
      <c r="AV73" s="264"/>
      <c r="AW73" s="264"/>
      <c r="AX73" s="264"/>
      <c r="AY73" s="264"/>
      <c r="AZ73" s="264"/>
      <c r="BA73" s="264"/>
      <c r="BB73" s="264"/>
      <c r="BC73" s="264"/>
    </row>
    <row r="74" spans="3:55">
      <c r="C74" s="264"/>
      <c r="D74" s="264"/>
      <c r="E74" s="264"/>
      <c r="F74" s="264"/>
      <c r="G74" s="264"/>
      <c r="H74" s="264"/>
      <c r="I74" s="264"/>
      <c r="K74" s="264"/>
      <c r="L74" s="264"/>
      <c r="M74" s="264"/>
      <c r="N74" s="264"/>
      <c r="O74" s="264"/>
      <c r="P74" s="264"/>
      <c r="Q74" s="264"/>
      <c r="R74" s="264"/>
      <c r="S74" s="264"/>
      <c r="T74" s="264"/>
      <c r="U74" s="264"/>
      <c r="V74" s="264"/>
      <c r="W74" s="264"/>
      <c r="X74" s="264"/>
      <c r="Y74" s="264"/>
      <c r="Z74" s="264"/>
      <c r="AA74" s="264"/>
      <c r="AB74" s="264"/>
      <c r="AC74" s="264"/>
      <c r="AD74" s="264"/>
      <c r="AE74" s="264"/>
      <c r="AF74" s="264"/>
      <c r="AG74" s="264"/>
      <c r="AH74" s="264"/>
      <c r="AI74" s="264"/>
      <c r="AJ74" s="264"/>
      <c r="AK74" s="264"/>
      <c r="AL74" s="264"/>
      <c r="AM74" s="264"/>
      <c r="AN74" s="264"/>
      <c r="AO74" s="264"/>
      <c r="AP74" s="264"/>
      <c r="AQ74" s="264"/>
      <c r="AR74" s="264"/>
      <c r="AS74" s="264"/>
      <c r="AT74" s="264"/>
      <c r="AU74" s="264"/>
      <c r="AV74" s="264"/>
      <c r="AW74" s="264"/>
      <c r="AX74" s="264"/>
      <c r="AY74" s="264"/>
      <c r="AZ74" s="264"/>
      <c r="BA74" s="264"/>
      <c r="BB74" s="264"/>
      <c r="BC74" s="264"/>
    </row>
    <row r="75" spans="3:55">
      <c r="C75" s="264"/>
      <c r="D75" s="264"/>
      <c r="E75" s="264"/>
      <c r="F75" s="264"/>
      <c r="G75" s="264"/>
      <c r="H75" s="264"/>
      <c r="I75" s="264"/>
      <c r="K75" s="264"/>
      <c r="L75" s="264"/>
      <c r="M75" s="264"/>
      <c r="N75" s="264"/>
      <c r="O75" s="264"/>
      <c r="P75" s="264"/>
      <c r="Q75" s="264"/>
      <c r="R75" s="264"/>
      <c r="S75" s="264"/>
      <c r="T75" s="264"/>
      <c r="U75" s="264"/>
      <c r="V75" s="264"/>
      <c r="W75" s="264"/>
      <c r="X75" s="264"/>
      <c r="Y75" s="264"/>
      <c r="Z75" s="264"/>
      <c r="AA75" s="264"/>
      <c r="AB75" s="264"/>
      <c r="AC75" s="264"/>
      <c r="AD75" s="264"/>
      <c r="AE75" s="264"/>
      <c r="AF75" s="264"/>
      <c r="AG75" s="264"/>
      <c r="AH75" s="264"/>
      <c r="AI75" s="264"/>
      <c r="AJ75" s="264"/>
      <c r="AK75" s="264"/>
      <c r="AL75" s="264"/>
      <c r="AM75" s="264"/>
      <c r="AN75" s="264"/>
      <c r="AO75" s="264"/>
      <c r="AP75" s="264"/>
      <c r="AQ75" s="264"/>
      <c r="AR75" s="264"/>
      <c r="AS75" s="264"/>
      <c r="AT75" s="264"/>
      <c r="AU75" s="264"/>
      <c r="AV75" s="264"/>
      <c r="AW75" s="264"/>
      <c r="AX75" s="264"/>
      <c r="AY75" s="264"/>
      <c r="AZ75" s="264"/>
      <c r="BA75" s="264"/>
      <c r="BB75" s="264"/>
      <c r="BC75" s="264"/>
    </row>
    <row r="76" spans="3:55">
      <c r="C76" s="264"/>
      <c r="D76" s="264"/>
      <c r="E76" s="264"/>
      <c r="F76" s="264"/>
      <c r="G76" s="264"/>
      <c r="H76" s="264"/>
      <c r="I76" s="264"/>
      <c r="K76" s="264"/>
      <c r="L76" s="264"/>
      <c r="M76" s="264"/>
      <c r="N76" s="264"/>
      <c r="O76" s="264"/>
      <c r="P76" s="264"/>
      <c r="Q76" s="264"/>
      <c r="R76" s="264"/>
      <c r="S76" s="264"/>
      <c r="T76" s="264"/>
      <c r="U76" s="264"/>
      <c r="V76" s="264"/>
      <c r="W76" s="264"/>
      <c r="X76" s="264"/>
      <c r="Y76" s="264"/>
      <c r="Z76" s="264"/>
      <c r="AA76" s="264"/>
      <c r="AB76" s="264"/>
      <c r="AC76" s="264"/>
      <c r="AD76" s="264"/>
      <c r="AE76" s="264"/>
      <c r="AF76" s="264"/>
      <c r="AG76" s="264"/>
      <c r="AH76" s="264"/>
      <c r="AI76" s="264"/>
      <c r="AJ76" s="264"/>
      <c r="AK76" s="264"/>
      <c r="AL76" s="264"/>
      <c r="AM76" s="264"/>
      <c r="AN76" s="264"/>
      <c r="AO76" s="264"/>
      <c r="AP76" s="264"/>
      <c r="AQ76" s="264"/>
      <c r="AR76" s="264"/>
      <c r="AS76" s="264"/>
      <c r="AT76" s="264"/>
      <c r="AU76" s="264"/>
      <c r="AV76" s="264"/>
      <c r="AW76" s="264"/>
      <c r="AX76" s="264"/>
      <c r="AY76" s="264"/>
      <c r="AZ76" s="264"/>
      <c r="BA76" s="264"/>
      <c r="BB76" s="264"/>
      <c r="BC76" s="264"/>
    </row>
    <row r="77" spans="3:55">
      <c r="C77" s="264"/>
      <c r="D77" s="264"/>
      <c r="E77" s="264"/>
      <c r="F77" s="264"/>
      <c r="G77" s="264"/>
      <c r="H77" s="264"/>
      <c r="I77" s="264"/>
      <c r="K77" s="264"/>
      <c r="L77" s="264"/>
      <c r="M77" s="264"/>
      <c r="N77" s="264"/>
      <c r="O77" s="264"/>
      <c r="P77" s="264"/>
      <c r="Q77" s="264"/>
      <c r="R77" s="264"/>
      <c r="S77" s="264"/>
      <c r="T77" s="264"/>
      <c r="U77" s="264"/>
      <c r="V77" s="264"/>
      <c r="W77" s="264"/>
      <c r="X77" s="264"/>
      <c r="Y77" s="264"/>
      <c r="Z77" s="264"/>
      <c r="AA77" s="264"/>
      <c r="AB77" s="264"/>
      <c r="AC77" s="264"/>
      <c r="AD77" s="264"/>
      <c r="AE77" s="264"/>
      <c r="AF77" s="264"/>
      <c r="AG77" s="264"/>
      <c r="AH77" s="264"/>
      <c r="AI77" s="264"/>
      <c r="AJ77" s="264"/>
      <c r="AK77" s="264"/>
      <c r="AL77" s="264"/>
      <c r="AM77" s="264"/>
      <c r="AN77" s="264"/>
      <c r="AO77" s="264"/>
      <c r="AP77" s="264"/>
      <c r="AQ77" s="264"/>
      <c r="AR77" s="264"/>
      <c r="AS77" s="264"/>
      <c r="AT77" s="264"/>
      <c r="AU77" s="264"/>
      <c r="AV77" s="264"/>
      <c r="AW77" s="264"/>
      <c r="AX77" s="264"/>
      <c r="AY77" s="264"/>
      <c r="AZ77" s="264"/>
      <c r="BA77" s="264"/>
      <c r="BB77" s="264"/>
      <c r="BC77" s="264"/>
    </row>
    <row r="78" spans="3:55">
      <c r="C78" s="264"/>
      <c r="D78" s="264"/>
      <c r="E78" s="264"/>
      <c r="F78" s="264"/>
      <c r="G78" s="264"/>
      <c r="H78" s="264"/>
      <c r="I78" s="264"/>
      <c r="K78" s="264"/>
      <c r="L78" s="264"/>
      <c r="M78" s="264"/>
      <c r="N78" s="264"/>
      <c r="O78" s="264"/>
      <c r="P78" s="264"/>
      <c r="Q78" s="264"/>
      <c r="R78" s="264"/>
      <c r="S78" s="264"/>
      <c r="T78" s="264"/>
      <c r="U78" s="264"/>
      <c r="V78" s="264"/>
      <c r="W78" s="264"/>
      <c r="X78" s="264"/>
      <c r="Y78" s="264"/>
      <c r="Z78" s="264"/>
      <c r="AA78" s="264"/>
      <c r="AB78" s="264"/>
      <c r="AC78" s="264"/>
      <c r="AD78" s="264"/>
      <c r="AE78" s="264"/>
      <c r="AF78" s="264"/>
      <c r="AG78" s="264"/>
      <c r="AH78" s="264"/>
      <c r="AI78" s="264"/>
      <c r="AJ78" s="264"/>
      <c r="AK78" s="264"/>
      <c r="AL78" s="264"/>
      <c r="AM78" s="264"/>
      <c r="AN78" s="264"/>
      <c r="AO78" s="264"/>
      <c r="AP78" s="264"/>
      <c r="AQ78" s="264"/>
      <c r="AR78" s="264"/>
      <c r="AS78" s="264"/>
      <c r="AT78" s="264"/>
      <c r="AU78" s="264"/>
      <c r="AV78" s="264"/>
      <c r="AW78" s="264"/>
      <c r="AX78" s="264"/>
      <c r="AY78" s="264"/>
      <c r="AZ78" s="264"/>
      <c r="BA78" s="264"/>
      <c r="BB78" s="264"/>
      <c r="BC78" s="264"/>
    </row>
    <row r="79" spans="3:55">
      <c r="C79" s="264"/>
      <c r="D79" s="264"/>
      <c r="E79" s="264"/>
      <c r="F79" s="264"/>
      <c r="G79" s="264"/>
      <c r="H79" s="264"/>
      <c r="I79" s="264"/>
      <c r="K79" s="264"/>
      <c r="L79" s="264"/>
      <c r="M79" s="264"/>
      <c r="N79" s="264"/>
      <c r="O79" s="264"/>
      <c r="P79" s="264"/>
      <c r="Q79" s="264"/>
      <c r="R79" s="264"/>
      <c r="S79" s="264"/>
      <c r="T79" s="264"/>
      <c r="U79" s="264"/>
      <c r="V79" s="264"/>
      <c r="W79" s="264"/>
      <c r="X79" s="264"/>
      <c r="Y79" s="264"/>
      <c r="Z79" s="264"/>
      <c r="AA79" s="264"/>
      <c r="AB79" s="264"/>
      <c r="AC79" s="264"/>
      <c r="AD79" s="264"/>
      <c r="AE79" s="264"/>
      <c r="AF79" s="264"/>
      <c r="AG79" s="264"/>
      <c r="AH79" s="264"/>
      <c r="AI79" s="264"/>
      <c r="AJ79" s="264"/>
      <c r="AK79" s="264"/>
      <c r="AL79" s="264"/>
      <c r="AM79" s="264"/>
      <c r="AN79" s="264"/>
      <c r="AO79" s="264"/>
      <c r="AP79" s="264"/>
      <c r="AQ79" s="264"/>
      <c r="AR79" s="264"/>
      <c r="AS79" s="264"/>
      <c r="AT79" s="264"/>
      <c r="AU79" s="264"/>
      <c r="AV79" s="264"/>
      <c r="AW79" s="264"/>
      <c r="AX79" s="264"/>
      <c r="AY79" s="264"/>
      <c r="AZ79" s="264"/>
      <c r="BA79" s="264"/>
      <c r="BB79" s="264"/>
      <c r="BC79" s="264"/>
    </row>
    <row r="80" spans="3:55">
      <c r="C80" s="264"/>
      <c r="D80" s="264"/>
      <c r="E80" s="264"/>
      <c r="F80" s="264"/>
      <c r="G80" s="264"/>
      <c r="H80" s="264"/>
      <c r="I80" s="264"/>
      <c r="K80" s="264"/>
      <c r="L80" s="264"/>
      <c r="M80" s="264"/>
      <c r="N80" s="264"/>
      <c r="O80" s="264"/>
      <c r="P80" s="264"/>
      <c r="Q80" s="264"/>
      <c r="R80" s="264"/>
      <c r="S80" s="264"/>
      <c r="T80" s="264"/>
      <c r="U80" s="264"/>
      <c r="V80" s="264"/>
      <c r="W80" s="264"/>
      <c r="X80" s="264"/>
      <c r="Y80" s="264"/>
      <c r="Z80" s="264"/>
      <c r="AA80" s="264"/>
      <c r="AB80" s="264"/>
      <c r="AC80" s="264"/>
      <c r="AD80" s="264"/>
      <c r="AE80" s="264"/>
      <c r="AF80" s="264"/>
      <c r="AG80" s="264"/>
      <c r="AH80" s="264"/>
      <c r="AI80" s="264"/>
      <c r="AJ80" s="264"/>
      <c r="AK80" s="264"/>
      <c r="AL80" s="264"/>
      <c r="AM80" s="264"/>
      <c r="AN80" s="264"/>
      <c r="AO80" s="264"/>
      <c r="AP80" s="264"/>
      <c r="AQ80" s="264"/>
      <c r="AR80" s="264"/>
      <c r="AS80" s="264"/>
      <c r="AT80" s="264"/>
      <c r="AU80" s="264"/>
      <c r="AV80" s="264"/>
      <c r="AW80" s="264"/>
      <c r="AX80" s="264"/>
      <c r="AY80" s="264"/>
      <c r="AZ80" s="264"/>
      <c r="BA80" s="264"/>
      <c r="BB80" s="264"/>
      <c r="BC80" s="264"/>
    </row>
    <row r="81" spans="3:55">
      <c r="C81" s="264"/>
      <c r="D81" s="264"/>
      <c r="E81" s="264"/>
      <c r="F81" s="264"/>
      <c r="G81" s="264"/>
      <c r="H81" s="264"/>
      <c r="I81" s="264"/>
      <c r="K81" s="264"/>
      <c r="L81" s="264"/>
      <c r="M81" s="264"/>
      <c r="N81" s="264"/>
      <c r="O81" s="264"/>
      <c r="P81" s="264"/>
      <c r="Q81" s="264"/>
      <c r="R81" s="264"/>
      <c r="S81" s="264"/>
      <c r="T81" s="264"/>
      <c r="U81" s="264"/>
      <c r="V81" s="264"/>
      <c r="W81" s="264"/>
      <c r="X81" s="264"/>
      <c r="Y81" s="264"/>
      <c r="Z81" s="264"/>
      <c r="AA81" s="264"/>
      <c r="AB81" s="264"/>
      <c r="AC81" s="264"/>
      <c r="AD81" s="264"/>
      <c r="AE81" s="264"/>
      <c r="AF81" s="264"/>
      <c r="AG81" s="264"/>
      <c r="AH81" s="264"/>
      <c r="AI81" s="264"/>
      <c r="AJ81" s="264"/>
      <c r="AK81" s="264"/>
      <c r="AL81" s="264"/>
      <c r="AM81" s="264"/>
      <c r="AN81" s="264"/>
      <c r="AO81" s="264"/>
      <c r="AP81" s="264"/>
      <c r="AQ81" s="264"/>
      <c r="AR81" s="264"/>
      <c r="AS81" s="264"/>
      <c r="AT81" s="264"/>
      <c r="AU81" s="264"/>
      <c r="AV81" s="264"/>
      <c r="AW81" s="264"/>
      <c r="AX81" s="264"/>
      <c r="AY81" s="264"/>
      <c r="AZ81" s="264"/>
      <c r="BA81" s="264"/>
      <c r="BB81" s="264"/>
      <c r="BC81" s="264"/>
    </row>
    <row r="82" spans="3:55">
      <c r="C82" s="264"/>
      <c r="D82" s="264"/>
      <c r="E82" s="264"/>
      <c r="F82" s="264"/>
      <c r="G82" s="264"/>
      <c r="H82" s="264"/>
      <c r="I82" s="264"/>
      <c r="K82" s="264"/>
      <c r="L82" s="264"/>
      <c r="M82" s="264"/>
      <c r="N82" s="264"/>
      <c r="O82" s="264"/>
      <c r="P82" s="264"/>
      <c r="Q82" s="264"/>
      <c r="R82" s="264"/>
      <c r="S82" s="264"/>
      <c r="T82" s="264"/>
      <c r="U82" s="264"/>
      <c r="V82" s="264"/>
      <c r="W82" s="264"/>
      <c r="X82" s="264"/>
      <c r="Y82" s="264"/>
      <c r="Z82" s="264"/>
      <c r="AA82" s="264"/>
      <c r="AB82" s="264"/>
      <c r="AC82" s="264"/>
      <c r="AD82" s="264"/>
      <c r="AE82" s="264"/>
      <c r="AF82" s="264"/>
      <c r="AG82" s="264"/>
      <c r="AH82" s="264"/>
      <c r="AI82" s="264"/>
      <c r="AJ82" s="264"/>
      <c r="AK82" s="264"/>
      <c r="AL82" s="264"/>
      <c r="AM82" s="264"/>
      <c r="AN82" s="264"/>
      <c r="AO82" s="264"/>
      <c r="AP82" s="264"/>
      <c r="AQ82" s="264"/>
      <c r="AR82" s="264"/>
      <c r="AS82" s="264"/>
      <c r="AT82" s="264"/>
      <c r="AU82" s="264"/>
      <c r="AV82" s="264"/>
      <c r="AW82" s="264"/>
      <c r="AX82" s="264"/>
      <c r="AY82" s="264"/>
      <c r="AZ82" s="264"/>
      <c r="BA82" s="264"/>
      <c r="BB82" s="264"/>
      <c r="BC82" s="264"/>
    </row>
    <row r="83" spans="3:55">
      <c r="C83" s="264"/>
      <c r="D83" s="264"/>
      <c r="E83" s="264"/>
      <c r="F83" s="264"/>
      <c r="G83" s="264"/>
      <c r="H83" s="264"/>
      <c r="I83" s="264"/>
      <c r="K83" s="264"/>
      <c r="L83" s="264"/>
      <c r="M83" s="264"/>
      <c r="N83" s="264"/>
      <c r="O83" s="264"/>
      <c r="P83" s="264"/>
      <c r="Q83" s="264"/>
      <c r="R83" s="264"/>
      <c r="S83" s="264"/>
      <c r="T83" s="264"/>
      <c r="U83" s="264"/>
      <c r="V83" s="264"/>
      <c r="W83" s="264"/>
      <c r="X83" s="264"/>
      <c r="Y83" s="264"/>
      <c r="Z83" s="264"/>
      <c r="AA83" s="264"/>
      <c r="AB83" s="264"/>
      <c r="AC83" s="264"/>
      <c r="AD83" s="264"/>
      <c r="AE83" s="264"/>
      <c r="AF83" s="264"/>
      <c r="AG83" s="264"/>
      <c r="AH83" s="264"/>
      <c r="AI83" s="264"/>
      <c r="AJ83" s="264"/>
      <c r="AK83" s="264"/>
      <c r="AL83" s="264"/>
      <c r="AM83" s="264"/>
      <c r="AN83" s="264"/>
      <c r="AO83" s="264"/>
      <c r="AP83" s="264"/>
      <c r="AQ83" s="264"/>
      <c r="AR83" s="264"/>
      <c r="AS83" s="264"/>
      <c r="AT83" s="264"/>
      <c r="AU83" s="264"/>
      <c r="AV83" s="264"/>
      <c r="AW83" s="264"/>
      <c r="AX83" s="264"/>
      <c r="AY83" s="264"/>
      <c r="AZ83" s="264"/>
      <c r="BA83" s="264"/>
      <c r="BB83" s="264"/>
      <c r="BC83" s="264"/>
    </row>
    <row r="84" spans="3:55">
      <c r="C84" s="264"/>
      <c r="D84" s="264"/>
      <c r="E84" s="264"/>
      <c r="F84" s="264"/>
      <c r="G84" s="264"/>
      <c r="H84" s="264"/>
      <c r="I84" s="264"/>
      <c r="K84" s="264"/>
      <c r="L84" s="264"/>
      <c r="M84" s="264"/>
      <c r="N84" s="264"/>
      <c r="O84" s="264"/>
      <c r="P84" s="264"/>
      <c r="Q84" s="264"/>
      <c r="R84" s="264"/>
      <c r="S84" s="264"/>
      <c r="T84" s="264"/>
      <c r="U84" s="264"/>
      <c r="V84" s="264"/>
      <c r="W84" s="264"/>
      <c r="X84" s="264"/>
      <c r="Y84" s="264"/>
      <c r="Z84" s="264"/>
      <c r="AA84" s="264"/>
      <c r="AB84" s="264"/>
      <c r="AC84" s="264"/>
      <c r="AD84" s="264"/>
      <c r="AE84" s="264"/>
      <c r="AF84" s="264"/>
      <c r="AG84" s="264"/>
      <c r="AH84" s="264"/>
      <c r="AI84" s="264"/>
      <c r="AJ84" s="264"/>
      <c r="AK84" s="264"/>
      <c r="AL84" s="264"/>
      <c r="AM84" s="264"/>
      <c r="AN84" s="264"/>
      <c r="AO84" s="264"/>
      <c r="AP84" s="264"/>
      <c r="AQ84" s="264"/>
      <c r="AR84" s="264"/>
      <c r="AS84" s="264"/>
      <c r="AT84" s="264"/>
      <c r="AU84" s="264"/>
      <c r="AV84" s="264"/>
      <c r="AW84" s="264"/>
      <c r="AX84" s="264"/>
      <c r="AY84" s="264"/>
      <c r="AZ84" s="264"/>
      <c r="BA84" s="264"/>
      <c r="BB84" s="264"/>
      <c r="BC84" s="264"/>
    </row>
    <row r="85" spans="3:55">
      <c r="C85" s="264"/>
      <c r="D85" s="264"/>
      <c r="E85" s="264"/>
      <c r="F85" s="264"/>
      <c r="G85" s="264"/>
      <c r="H85" s="264"/>
      <c r="I85" s="264"/>
      <c r="K85" s="264"/>
      <c r="L85" s="264"/>
      <c r="M85" s="264"/>
      <c r="N85" s="264"/>
      <c r="O85" s="264"/>
      <c r="P85" s="264"/>
      <c r="Q85" s="264"/>
      <c r="R85" s="264"/>
      <c r="S85" s="264"/>
      <c r="T85" s="264"/>
      <c r="U85" s="264"/>
      <c r="V85" s="264"/>
      <c r="W85" s="264"/>
      <c r="X85" s="264"/>
      <c r="Y85" s="264"/>
      <c r="Z85" s="264"/>
      <c r="AA85" s="264"/>
      <c r="AB85" s="264"/>
      <c r="AC85" s="264"/>
      <c r="AD85" s="264"/>
      <c r="AE85" s="264"/>
      <c r="AF85" s="264"/>
      <c r="AG85" s="264"/>
      <c r="AH85" s="264"/>
      <c r="AI85" s="264"/>
      <c r="AJ85" s="264"/>
      <c r="AK85" s="264"/>
      <c r="AL85" s="264"/>
      <c r="AM85" s="264"/>
      <c r="AN85" s="264"/>
      <c r="AO85" s="264"/>
      <c r="AP85" s="264"/>
      <c r="AQ85" s="264"/>
      <c r="AR85" s="264"/>
      <c r="AS85" s="264"/>
      <c r="AT85" s="264"/>
      <c r="AU85" s="264"/>
      <c r="AV85" s="264"/>
      <c r="AW85" s="264"/>
      <c r="AX85" s="264"/>
      <c r="AY85" s="264"/>
      <c r="AZ85" s="264"/>
      <c r="BA85" s="264"/>
      <c r="BB85" s="264"/>
      <c r="BC85" s="264"/>
    </row>
    <row r="86" spans="3:55">
      <c r="C86" s="264"/>
      <c r="D86" s="264"/>
      <c r="E86" s="264"/>
      <c r="F86" s="264"/>
      <c r="G86" s="264"/>
      <c r="H86" s="264"/>
      <c r="I86" s="264"/>
      <c r="K86" s="264"/>
      <c r="L86" s="264"/>
      <c r="M86" s="264"/>
      <c r="N86" s="264"/>
      <c r="O86" s="264"/>
      <c r="P86" s="264"/>
      <c r="Q86" s="264"/>
      <c r="R86" s="264"/>
      <c r="S86" s="264"/>
      <c r="T86" s="264"/>
      <c r="U86" s="264"/>
      <c r="V86" s="264"/>
      <c r="W86" s="264"/>
      <c r="X86" s="264"/>
      <c r="Y86" s="264"/>
      <c r="Z86" s="264"/>
      <c r="AA86" s="264"/>
      <c r="AB86" s="264"/>
      <c r="AC86" s="264"/>
      <c r="AD86" s="264"/>
      <c r="AE86" s="264"/>
      <c r="AF86" s="264"/>
      <c r="AG86" s="264"/>
      <c r="AH86" s="264"/>
      <c r="AI86" s="264"/>
      <c r="AJ86" s="264"/>
      <c r="AK86" s="264"/>
      <c r="AL86" s="264"/>
      <c r="AM86" s="264"/>
      <c r="AN86" s="264"/>
      <c r="AO86" s="264"/>
      <c r="AP86" s="264"/>
      <c r="AQ86" s="264"/>
      <c r="AR86" s="264"/>
      <c r="AS86" s="264"/>
      <c r="AT86" s="264"/>
      <c r="AU86" s="264"/>
      <c r="AV86" s="264"/>
      <c r="AW86" s="264"/>
      <c r="AX86" s="264"/>
      <c r="AY86" s="264"/>
      <c r="AZ86" s="264"/>
      <c r="BA86" s="264"/>
      <c r="BB86" s="264"/>
      <c r="BC86" s="264"/>
    </row>
    <row r="87" spans="3:55">
      <c r="C87" s="264"/>
      <c r="D87" s="264"/>
      <c r="E87" s="264"/>
      <c r="F87" s="264"/>
      <c r="G87" s="264"/>
      <c r="H87" s="264"/>
      <c r="I87" s="264"/>
      <c r="K87" s="264"/>
      <c r="L87" s="264"/>
      <c r="M87" s="264"/>
      <c r="N87" s="264"/>
      <c r="O87" s="264"/>
      <c r="P87" s="264"/>
      <c r="Q87" s="264"/>
      <c r="R87" s="264"/>
      <c r="S87" s="264"/>
      <c r="T87" s="264"/>
      <c r="U87" s="264"/>
      <c r="V87" s="264"/>
      <c r="W87" s="264"/>
      <c r="X87" s="264"/>
      <c r="Y87" s="264"/>
      <c r="Z87" s="264"/>
      <c r="AA87" s="264"/>
      <c r="AB87" s="264"/>
      <c r="AC87" s="264"/>
      <c r="AD87" s="264"/>
      <c r="AE87" s="264"/>
      <c r="AF87" s="264"/>
      <c r="AG87" s="264"/>
      <c r="AH87" s="264"/>
      <c r="AI87" s="264"/>
      <c r="AJ87" s="264"/>
      <c r="AK87" s="264"/>
      <c r="AL87" s="264"/>
      <c r="AM87" s="264"/>
      <c r="AN87" s="264"/>
      <c r="AO87" s="264"/>
      <c r="AP87" s="264"/>
      <c r="AQ87" s="264"/>
      <c r="AR87" s="264"/>
      <c r="AS87" s="264"/>
      <c r="AT87" s="264"/>
      <c r="AU87" s="264"/>
      <c r="AV87" s="264"/>
      <c r="AW87" s="264"/>
      <c r="AX87" s="264"/>
      <c r="AY87" s="264"/>
      <c r="AZ87" s="264"/>
      <c r="BA87" s="264"/>
      <c r="BB87" s="264"/>
      <c r="BC87" s="264"/>
    </row>
    <row r="88" spans="3:55">
      <c r="C88" s="264"/>
      <c r="D88" s="264"/>
      <c r="E88" s="264"/>
      <c r="F88" s="264"/>
      <c r="G88" s="264"/>
      <c r="H88" s="264"/>
      <c r="I88" s="264"/>
      <c r="K88" s="264"/>
      <c r="L88" s="264"/>
      <c r="M88" s="264"/>
      <c r="N88" s="264"/>
      <c r="O88" s="264"/>
      <c r="P88" s="264"/>
      <c r="Q88" s="264"/>
      <c r="R88" s="264"/>
      <c r="S88" s="264"/>
      <c r="T88" s="264"/>
      <c r="U88" s="264"/>
      <c r="V88" s="264"/>
      <c r="W88" s="264"/>
      <c r="X88" s="264"/>
      <c r="Y88" s="264"/>
      <c r="Z88" s="264"/>
      <c r="AA88" s="264"/>
      <c r="AB88" s="264"/>
      <c r="AC88" s="264"/>
      <c r="AD88" s="264"/>
      <c r="AE88" s="264"/>
      <c r="AF88" s="264"/>
      <c r="AG88" s="264"/>
      <c r="AH88" s="264"/>
      <c r="AI88" s="264"/>
      <c r="AJ88" s="264"/>
      <c r="AK88" s="264"/>
      <c r="AL88" s="264"/>
      <c r="AM88" s="264"/>
      <c r="AN88" s="264"/>
      <c r="AO88" s="264"/>
      <c r="AP88" s="264"/>
      <c r="AQ88" s="264"/>
      <c r="AR88" s="264"/>
      <c r="AS88" s="264"/>
      <c r="AT88" s="264"/>
      <c r="AU88" s="264"/>
      <c r="AV88" s="264"/>
      <c r="AW88" s="264"/>
      <c r="AX88" s="264"/>
      <c r="AY88" s="264"/>
      <c r="AZ88" s="264"/>
      <c r="BA88" s="264"/>
      <c r="BB88" s="264"/>
      <c r="BC88" s="264"/>
    </row>
    <row r="89" spans="3:55">
      <c r="C89" s="264"/>
      <c r="D89" s="264"/>
      <c r="E89" s="264"/>
      <c r="F89" s="264"/>
      <c r="G89" s="264"/>
      <c r="H89" s="264"/>
      <c r="I89" s="264"/>
      <c r="K89" s="264"/>
      <c r="L89" s="264"/>
      <c r="M89" s="264"/>
      <c r="N89" s="264"/>
      <c r="O89" s="264"/>
      <c r="P89" s="264"/>
      <c r="Q89" s="264"/>
      <c r="R89" s="264"/>
      <c r="S89" s="264"/>
      <c r="T89" s="264"/>
      <c r="U89" s="264"/>
      <c r="V89" s="264"/>
      <c r="W89" s="264"/>
      <c r="X89" s="264"/>
      <c r="Y89" s="264"/>
      <c r="Z89" s="264"/>
      <c r="AA89" s="264"/>
      <c r="AB89" s="264"/>
      <c r="AC89" s="264"/>
      <c r="AD89" s="264"/>
      <c r="AE89" s="264"/>
      <c r="AF89" s="264"/>
      <c r="AG89" s="264"/>
      <c r="AH89" s="264"/>
      <c r="AI89" s="264"/>
      <c r="AJ89" s="264"/>
      <c r="AK89" s="264"/>
      <c r="AL89" s="264"/>
      <c r="AM89" s="264"/>
      <c r="AN89" s="264"/>
      <c r="AO89" s="264"/>
      <c r="AP89" s="264"/>
      <c r="AQ89" s="264"/>
      <c r="AR89" s="264"/>
      <c r="AS89" s="264"/>
      <c r="AT89" s="264"/>
      <c r="AU89" s="264"/>
      <c r="AV89" s="264"/>
      <c r="AW89" s="264"/>
      <c r="AX89" s="264"/>
      <c r="AY89" s="264"/>
      <c r="AZ89" s="264"/>
      <c r="BA89" s="264"/>
      <c r="BB89" s="264"/>
      <c r="BC89" s="264"/>
    </row>
    <row r="90" spans="3:55">
      <c r="C90" s="264"/>
      <c r="D90" s="264"/>
      <c r="E90" s="264"/>
      <c r="F90" s="264"/>
      <c r="G90" s="264"/>
      <c r="H90" s="264"/>
      <c r="I90" s="264"/>
      <c r="K90" s="264"/>
      <c r="L90" s="264"/>
      <c r="M90" s="264"/>
      <c r="N90" s="264"/>
      <c r="O90" s="264"/>
      <c r="P90" s="264"/>
      <c r="Q90" s="264"/>
      <c r="R90" s="264"/>
      <c r="S90" s="264"/>
      <c r="T90" s="264"/>
      <c r="U90" s="264"/>
      <c r="V90" s="264"/>
      <c r="W90" s="264"/>
      <c r="X90" s="264"/>
      <c r="Y90" s="264"/>
      <c r="Z90" s="264"/>
      <c r="AA90" s="264"/>
      <c r="AB90" s="264"/>
      <c r="AC90" s="264"/>
      <c r="AD90" s="264"/>
      <c r="AE90" s="264"/>
      <c r="AF90" s="264"/>
      <c r="AG90" s="264"/>
      <c r="AH90" s="264"/>
      <c r="AI90" s="264"/>
      <c r="AJ90" s="264"/>
      <c r="AK90" s="264"/>
      <c r="AL90" s="264"/>
      <c r="AM90" s="264"/>
      <c r="AN90" s="264"/>
      <c r="AO90" s="264"/>
      <c r="AP90" s="264"/>
      <c r="AQ90" s="264"/>
      <c r="AR90" s="264"/>
      <c r="AS90" s="264"/>
      <c r="AT90" s="264"/>
      <c r="AU90" s="264"/>
      <c r="AV90" s="264"/>
      <c r="AW90" s="264"/>
      <c r="AX90" s="264"/>
      <c r="AY90" s="264"/>
      <c r="AZ90" s="264"/>
      <c r="BA90" s="264"/>
      <c r="BB90" s="264"/>
      <c r="BC90" s="264"/>
    </row>
    <row r="91" spans="3:55">
      <c r="K91" s="264"/>
      <c r="L91" s="264"/>
      <c r="M91" s="264"/>
      <c r="N91" s="264"/>
      <c r="O91" s="264"/>
      <c r="P91" s="264"/>
      <c r="Q91" s="264"/>
      <c r="R91" s="264"/>
      <c r="S91" s="264"/>
      <c r="T91" s="264"/>
      <c r="U91" s="264"/>
      <c r="V91" s="264"/>
      <c r="W91" s="264"/>
      <c r="X91" s="264"/>
      <c r="Y91" s="264"/>
      <c r="Z91" s="264"/>
      <c r="AA91" s="264"/>
      <c r="AB91" s="264"/>
      <c r="AC91" s="264"/>
      <c r="AD91" s="264"/>
      <c r="AE91" s="264"/>
      <c r="AF91" s="264"/>
      <c r="AG91" s="264"/>
      <c r="AH91" s="264"/>
      <c r="AI91" s="264"/>
      <c r="AJ91" s="264"/>
      <c r="AK91" s="264"/>
      <c r="AL91" s="264"/>
      <c r="AM91" s="264"/>
      <c r="AN91" s="264"/>
      <c r="AO91" s="264"/>
      <c r="AP91" s="264"/>
      <c r="AQ91" s="264"/>
      <c r="AR91" s="264"/>
      <c r="AS91" s="264"/>
      <c r="AT91" s="264"/>
      <c r="AU91" s="264"/>
      <c r="AV91" s="264"/>
      <c r="AW91" s="264"/>
      <c r="AX91" s="264"/>
      <c r="AY91" s="264"/>
      <c r="AZ91" s="264"/>
      <c r="BA91" s="264"/>
      <c r="BB91" s="264"/>
      <c r="BC91" s="26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BD97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" customWidth="1"/>
    <col min="2" max="2" width="20.7265625" style="3" customWidth="1"/>
    <col min="3" max="26" width="5.1796875" style="3" customWidth="1"/>
    <col min="27" max="28" width="5.1796875" style="3" hidden="1" customWidth="1"/>
    <col min="29" max="29" width="1.6328125" style="3" customWidth="1"/>
    <col min="30" max="53" width="5.1796875" style="3" customWidth="1"/>
    <col min="54" max="55" width="5.1796875" style="3" hidden="1" customWidth="1"/>
    <col min="56" max="16384" width="9.08984375" style="3"/>
  </cols>
  <sheetData>
    <row r="1" spans="1:56" ht="9" customHeight="1" thickBot="1">
      <c r="A1" s="264">
        <f>[2]RWE!$A$7</f>
        <v>1.82</v>
      </c>
      <c r="B1" s="4"/>
    </row>
    <row r="2" spans="1:56" s="6" customFormat="1" ht="16" thickTop="1">
      <c r="A2" s="3"/>
      <c r="B2" s="490" t="s">
        <v>181</v>
      </c>
      <c r="C2" s="485" t="s">
        <v>17</v>
      </c>
      <c r="D2" s="486"/>
      <c r="E2" s="486"/>
      <c r="F2" s="486"/>
      <c r="G2" s="486"/>
      <c r="H2" s="486"/>
      <c r="I2" s="486"/>
      <c r="J2" s="486"/>
      <c r="K2" s="486"/>
      <c r="L2" s="486"/>
      <c r="M2" s="486"/>
      <c r="N2" s="486"/>
      <c r="O2" s="486"/>
      <c r="P2" s="486"/>
      <c r="Q2" s="486"/>
      <c r="R2" s="486"/>
      <c r="S2" s="486"/>
      <c r="T2" s="486"/>
      <c r="U2" s="486"/>
      <c r="V2" s="486"/>
      <c r="W2" s="486"/>
      <c r="X2" s="486"/>
      <c r="Y2" s="486"/>
      <c r="Z2" s="486"/>
      <c r="AA2" s="486"/>
      <c r="AB2" s="487"/>
      <c r="AC2" s="5"/>
      <c r="AD2" s="485" t="s">
        <v>112</v>
      </c>
      <c r="AE2" s="486"/>
      <c r="AF2" s="486"/>
      <c r="AG2" s="486"/>
      <c r="AH2" s="486"/>
      <c r="AI2" s="486"/>
      <c r="AJ2" s="486"/>
      <c r="AK2" s="486"/>
      <c r="AL2" s="486"/>
      <c r="AM2" s="486"/>
      <c r="AN2" s="486"/>
      <c r="AO2" s="486"/>
      <c r="AP2" s="486"/>
      <c r="AQ2" s="486"/>
      <c r="AR2" s="486"/>
      <c r="AS2" s="486"/>
      <c r="AT2" s="486"/>
      <c r="AU2" s="486"/>
      <c r="AV2" s="486"/>
      <c r="AW2" s="486"/>
      <c r="AX2" s="486"/>
      <c r="AY2" s="486"/>
      <c r="AZ2" s="486"/>
      <c r="BA2" s="486"/>
      <c r="BB2" s="486"/>
      <c r="BC2" s="487"/>
      <c r="BD2" s="398"/>
    </row>
    <row r="3" spans="1:56" ht="13" thickBot="1">
      <c r="A3" s="6"/>
      <c r="B3" s="491"/>
      <c r="C3" s="493" t="s">
        <v>2</v>
      </c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  <c r="V3" s="494"/>
      <c r="W3" s="494"/>
      <c r="X3" s="494"/>
      <c r="Y3" s="494"/>
      <c r="Z3" s="494"/>
      <c r="AA3" s="494"/>
      <c r="AB3" s="495"/>
      <c r="AC3" s="7"/>
      <c r="AD3" s="493" t="s">
        <v>161</v>
      </c>
      <c r="AE3" s="494"/>
      <c r="AF3" s="494"/>
      <c r="AG3" s="494"/>
      <c r="AH3" s="494"/>
      <c r="AI3" s="494"/>
      <c r="AJ3" s="494"/>
      <c r="AK3" s="494"/>
      <c r="AL3" s="494"/>
      <c r="AM3" s="494"/>
      <c r="AN3" s="494"/>
      <c r="AO3" s="494"/>
      <c r="AP3" s="494"/>
      <c r="AQ3" s="494"/>
      <c r="AR3" s="494"/>
      <c r="AS3" s="494"/>
      <c r="AT3" s="494"/>
      <c r="AU3" s="494"/>
      <c r="AV3" s="494"/>
      <c r="AW3" s="494"/>
      <c r="AX3" s="494"/>
      <c r="AY3" s="494"/>
      <c r="AZ3" s="494"/>
      <c r="BA3" s="494"/>
      <c r="BB3" s="494"/>
      <c r="BC3" s="495"/>
      <c r="BD3" s="398"/>
    </row>
    <row r="4" spans="1:56" s="10" customFormat="1" ht="20" customHeight="1" thickTop="1" thickBot="1">
      <c r="A4" s="3"/>
      <c r="B4" s="492"/>
      <c r="C4" s="8">
        <v>2000</v>
      </c>
      <c r="D4" s="397">
        <f>1+C4</f>
        <v>2001</v>
      </c>
      <c r="E4" s="397">
        <f t="shared" ref="E4:AB4" si="0">1+D4</f>
        <v>2002</v>
      </c>
      <c r="F4" s="397">
        <f t="shared" si="0"/>
        <v>2003</v>
      </c>
      <c r="G4" s="397">
        <f t="shared" si="0"/>
        <v>2004</v>
      </c>
      <c r="H4" s="397">
        <f t="shared" si="0"/>
        <v>2005</v>
      </c>
      <c r="I4" s="397">
        <f t="shared" si="0"/>
        <v>2006</v>
      </c>
      <c r="J4" s="397">
        <f t="shared" si="0"/>
        <v>2007</v>
      </c>
      <c r="K4" s="397">
        <f t="shared" si="0"/>
        <v>2008</v>
      </c>
      <c r="L4" s="397">
        <f t="shared" si="0"/>
        <v>2009</v>
      </c>
      <c r="M4" s="397">
        <f t="shared" si="0"/>
        <v>2010</v>
      </c>
      <c r="N4" s="397">
        <f t="shared" si="0"/>
        <v>2011</v>
      </c>
      <c r="O4" s="397">
        <f t="shared" si="0"/>
        <v>2012</v>
      </c>
      <c r="P4" s="397">
        <f t="shared" si="0"/>
        <v>2013</v>
      </c>
      <c r="Q4" s="397">
        <f t="shared" si="0"/>
        <v>2014</v>
      </c>
      <c r="R4" s="397">
        <f t="shared" si="0"/>
        <v>2015</v>
      </c>
      <c r="S4" s="397">
        <f t="shared" si="0"/>
        <v>2016</v>
      </c>
      <c r="T4" s="397">
        <f t="shared" si="0"/>
        <v>2017</v>
      </c>
      <c r="U4" s="397">
        <f t="shared" si="0"/>
        <v>2018</v>
      </c>
      <c r="V4" s="397">
        <f t="shared" si="0"/>
        <v>2019</v>
      </c>
      <c r="W4" s="397">
        <f t="shared" si="0"/>
        <v>2020</v>
      </c>
      <c r="X4" s="397">
        <f t="shared" si="0"/>
        <v>2021</v>
      </c>
      <c r="Y4" s="397">
        <f t="shared" si="0"/>
        <v>2022</v>
      </c>
      <c r="Z4" s="397">
        <f t="shared" si="0"/>
        <v>2023</v>
      </c>
      <c r="AA4" s="397">
        <f t="shared" si="0"/>
        <v>2024</v>
      </c>
      <c r="AB4" s="228">
        <f t="shared" si="0"/>
        <v>2025</v>
      </c>
      <c r="AC4" s="9"/>
      <c r="AD4" s="8">
        <v>2000</v>
      </c>
      <c r="AE4" s="397">
        <f>1+AD4</f>
        <v>2001</v>
      </c>
      <c r="AF4" s="397">
        <f t="shared" ref="AF4:BC4" si="1">1+AE4</f>
        <v>2002</v>
      </c>
      <c r="AG4" s="397">
        <f t="shared" si="1"/>
        <v>2003</v>
      </c>
      <c r="AH4" s="397">
        <f t="shared" si="1"/>
        <v>2004</v>
      </c>
      <c r="AI4" s="397">
        <f t="shared" si="1"/>
        <v>2005</v>
      </c>
      <c r="AJ4" s="397">
        <f t="shared" si="1"/>
        <v>2006</v>
      </c>
      <c r="AK4" s="397">
        <f t="shared" si="1"/>
        <v>2007</v>
      </c>
      <c r="AL4" s="397">
        <f t="shared" si="1"/>
        <v>2008</v>
      </c>
      <c r="AM4" s="397">
        <f t="shared" si="1"/>
        <v>2009</v>
      </c>
      <c r="AN4" s="397">
        <f t="shared" si="1"/>
        <v>2010</v>
      </c>
      <c r="AO4" s="397">
        <f t="shared" si="1"/>
        <v>2011</v>
      </c>
      <c r="AP4" s="397">
        <f t="shared" si="1"/>
        <v>2012</v>
      </c>
      <c r="AQ4" s="397">
        <f t="shared" si="1"/>
        <v>2013</v>
      </c>
      <c r="AR4" s="397">
        <f t="shared" si="1"/>
        <v>2014</v>
      </c>
      <c r="AS4" s="397">
        <f t="shared" si="1"/>
        <v>2015</v>
      </c>
      <c r="AT4" s="397">
        <f t="shared" si="1"/>
        <v>2016</v>
      </c>
      <c r="AU4" s="397">
        <f t="shared" si="1"/>
        <v>2017</v>
      </c>
      <c r="AV4" s="397">
        <f t="shared" si="1"/>
        <v>2018</v>
      </c>
      <c r="AW4" s="397">
        <f t="shared" si="1"/>
        <v>2019</v>
      </c>
      <c r="AX4" s="397">
        <f t="shared" si="1"/>
        <v>2020</v>
      </c>
      <c r="AY4" s="397">
        <f t="shared" si="1"/>
        <v>2021</v>
      </c>
      <c r="AZ4" s="397">
        <f t="shared" si="1"/>
        <v>2022</v>
      </c>
      <c r="BA4" s="397">
        <f t="shared" si="1"/>
        <v>2023</v>
      </c>
      <c r="BB4" s="397">
        <f t="shared" si="1"/>
        <v>2024</v>
      </c>
      <c r="BC4" s="228">
        <f t="shared" si="1"/>
        <v>2025</v>
      </c>
      <c r="BD4" s="398"/>
    </row>
    <row r="5" spans="1:56" ht="20" customHeight="1" thickTop="1" thickBot="1">
      <c r="A5" s="10"/>
      <c r="B5" s="11" t="s">
        <v>12</v>
      </c>
      <c r="C5" s="113">
        <f>1/$A$1*'[1]4407Exp'!$B$263</f>
        <v>6.3166393772500022</v>
      </c>
      <c r="D5" s="67">
        <f>1/$A$1*'[1]4407Exp'!$C$263</f>
        <v>6.2305695700587043</v>
      </c>
      <c r="E5" s="67">
        <f>1/$A$1*'[1]4407Exp'!$D$263</f>
        <v>6.6216490162525643</v>
      </c>
      <c r="F5" s="67">
        <f>1/$A$1*'[1]4407Exp'!$E$263</f>
        <v>7.1073635064485261</v>
      </c>
      <c r="G5" s="67">
        <f>1/$A$1*'[1]4407Exp'!$F$263</f>
        <v>7.537435855436013</v>
      </c>
      <c r="H5" s="67">
        <f>1/$A$1*'[1]4407Exp'!$G$263</f>
        <v>7.383150711789896</v>
      </c>
      <c r="I5" s="67">
        <f>1/$A$1*'[1]4407Exp'!$H$263</f>
        <v>6.9244971760439578</v>
      </c>
      <c r="J5" s="114">
        <f>1/$A$1*'[1]4407Exp'!$I$263</f>
        <v>7.868632971000002</v>
      </c>
      <c r="K5" s="114">
        <f>1/$A$1*'[1]4407Exp'!$J$263</f>
        <v>7.2570311014384643</v>
      </c>
      <c r="L5" s="114">
        <f>1/$A$1*'[1]4407Exp'!K$263</f>
        <v>5.9906245709047639</v>
      </c>
      <c r="M5" s="114">
        <f>1/$A$1*'[1]4407Exp'!L$263</f>
        <v>6.3332129059837579</v>
      </c>
      <c r="N5" s="114">
        <f>1/$A$1*'[1]4407Exp'!M$263</f>
        <v>5.9255987867820785</v>
      </c>
      <c r="O5" s="114">
        <f>1/$A$1*'[1]4407Exp'!N$263</f>
        <v>5.3559554091491934</v>
      </c>
      <c r="P5" s="114">
        <f>1/$A$1*'[1]4407Exp'!O$263</f>
        <v>5.2156156409657148</v>
      </c>
      <c r="Q5" s="114">
        <f>1/$A$1*'[1]4407Exp'!P$263</f>
        <v>5.2139772684476586</v>
      </c>
      <c r="R5" s="114">
        <f>1/$A$1*'[1]4407Exp'!Q$263</f>
        <v>5.3943378917128548</v>
      </c>
      <c r="S5" s="114">
        <f>1/$A$1*'[1]4407Exp'!R$263</f>
        <v>5.7815853012003835</v>
      </c>
      <c r="T5" s="114">
        <f>1/$A$1*'[1]4407Exp'!S$263</f>
        <v>6.0452064997714299</v>
      </c>
      <c r="U5" s="114">
        <f>1/$A$1*'[1]4407Exp'!T$263</f>
        <v>6.5181220477954325</v>
      </c>
      <c r="V5" s="114">
        <f>1/$A$1*'[1]4407Exp'!U$263</f>
        <v>6.6600252986179047</v>
      </c>
      <c r="W5" s="114">
        <f>1/$A$1*'[1]4407Exp'!V$263</f>
        <v>6.4303505436999995</v>
      </c>
      <c r="X5" s="114">
        <f>1/$A$1*'[1]4407Exp'!W$263</f>
        <v>6.7240572826363607</v>
      </c>
      <c r="Y5" s="114">
        <f>1/$A$1*'[1]4407Exp'!X$263</f>
        <v>5.8759857308285763</v>
      </c>
      <c r="Z5" s="114">
        <f>1/$A$1*'[1]4407Exp'!Y$263</f>
        <v>5.3759328354000004</v>
      </c>
      <c r="AA5" s="114">
        <f>1/$A$1*'[1]4407Exp'!Z$263</f>
        <v>5.3759328354000004</v>
      </c>
      <c r="AB5" s="114">
        <f>1/$A$1*'[1]4407Exp'!AA$263</f>
        <v>5.3759328354000004</v>
      </c>
      <c r="AC5" s="7"/>
      <c r="AD5" s="427">
        <f>1/1000*'[1]4407Exp'!AB$263</f>
        <v>1.0445384303750818</v>
      </c>
      <c r="AE5" s="428">
        <f>1/1000*'[1]4407Exp'!AC$263</f>
        <v>0.97385288700079997</v>
      </c>
      <c r="AF5" s="428">
        <f>1/1000*'[1]4407Exp'!AD$263</f>
        <v>1.0738394578944004</v>
      </c>
      <c r="AG5" s="428">
        <f>1/1000*'[1]4407Exp'!AE$263</f>
        <v>1.3284556945184005</v>
      </c>
      <c r="AH5" s="428">
        <f>1/1000*'[1]4407Exp'!AF$263</f>
        <v>1.5469636405125007</v>
      </c>
      <c r="AI5" s="428">
        <f>1/1000*'[1]4407Exp'!AG$263</f>
        <v>1.5047530332120003</v>
      </c>
      <c r="AJ5" s="428">
        <f>1/1000*'[1]4407Exp'!AH$263</f>
        <v>1.6296080957560004</v>
      </c>
      <c r="AK5" s="428">
        <f>1/1000*'[1]4407Exp'!AI$263</f>
        <v>2.1269068766785</v>
      </c>
      <c r="AL5" s="428">
        <f>1/1000*'[1]4407Exp'!AJ$263</f>
        <v>1.9326009956511996</v>
      </c>
      <c r="AM5" s="428">
        <f>1/1000*'[1]4407Exp'!AK$263</f>
        <v>1.4271225595967993</v>
      </c>
      <c r="AN5" s="428">
        <f>1/1000*'[1]4407Exp'!AL$263</f>
        <v>1.6045348283334004</v>
      </c>
      <c r="AO5" s="428">
        <f>1/1000*'[1]4407Exp'!AM$263</f>
        <v>1.6975828061760001</v>
      </c>
      <c r="AP5" s="428">
        <f>1/1000*'[1]4407Exp'!AN$263</f>
        <v>1.4371962205216</v>
      </c>
      <c r="AQ5" s="428">
        <f>1/1000*'[1]4407Exp'!AO$263</f>
        <v>1.5058928957472002</v>
      </c>
      <c r="AR5" s="428">
        <f>1/1000*'[1]4407Exp'!AP$263</f>
        <v>1.4898021324474988</v>
      </c>
      <c r="AS5" s="428">
        <f>1/1000*'[1]4407Exp'!AQ$263</f>
        <v>1.2920406284065002</v>
      </c>
      <c r="AT5" s="428">
        <f>1/1000*'[1]4407Exp'!AR$263</f>
        <v>1.3632494504559993</v>
      </c>
      <c r="AU5" s="428">
        <f>1/1000*'[1]4407Exp'!AS$263</f>
        <v>1.4726122796957002</v>
      </c>
      <c r="AV5" s="428">
        <f>1/1000*'[1]4407Exp'!AT$263</f>
        <v>1.7395090838100002</v>
      </c>
      <c r="AW5" s="428">
        <f>1/1000*'[1]4407Exp'!AU$263</f>
        <v>1.5869250656169995</v>
      </c>
      <c r="AX5" s="428">
        <f>1/1000*'[1]4407Exp'!AV$263</f>
        <v>1.5447491884758002</v>
      </c>
      <c r="AY5" s="428">
        <f>1/1000*'[1]4407Exp'!AW$263</f>
        <v>2.5810396212750004</v>
      </c>
      <c r="AZ5" s="428">
        <f>1/1000*'[1]4407Exp'!AX$263</f>
        <v>2.1346204452300008</v>
      </c>
      <c r="BA5" s="428">
        <f>1/1000*'[1]4407Exp'!AY$263</f>
        <v>1.578984090354</v>
      </c>
      <c r="BB5" s="428">
        <f>1/1000*'[1]4407Exp'!AZ$263</f>
        <v>0</v>
      </c>
      <c r="BC5" s="429">
        <f>1/1000*'[1]4407Exp'!BA$263</f>
        <v>0</v>
      </c>
      <c r="BD5" s="398"/>
    </row>
    <row r="6" spans="1:56" ht="17.149999999999999" customHeight="1" thickTop="1">
      <c r="B6" s="292" t="s">
        <v>16</v>
      </c>
      <c r="C6" s="373">
        <f>1/$A$1*'[1]4407Exp'!$B$266</f>
        <v>1.6052279999999999E-2</v>
      </c>
      <c r="D6" s="368">
        <f>1/$A$1*'[1]4407Exp'!$C$266</f>
        <v>4.9044959999999999E-2</v>
      </c>
      <c r="E6" s="368">
        <f>1/$A$1*'[1]4407Exp'!$D$266</f>
        <v>5.1998999999999997E-2</v>
      </c>
      <c r="F6" s="368">
        <f>1/$A$1*'[1]4407Exp'!$E$266</f>
        <v>8.0999139999999983E-2</v>
      </c>
      <c r="G6" s="368">
        <f>1/$A$1*'[1]4407Exp'!$F$266</f>
        <v>0.23430200000000004</v>
      </c>
      <c r="H6" s="368">
        <f>1/$A$1*'[1]4407Exp'!$G$266</f>
        <v>0.26687399999999994</v>
      </c>
      <c r="I6" s="368">
        <f>1/$A$1*'[1]4407Exp'!$H$266</f>
        <v>0.25329842000000002</v>
      </c>
      <c r="J6" s="293">
        <f>1/$A$1*'[1]4407Exp'!$I$266</f>
        <v>0.28896695999999999</v>
      </c>
      <c r="K6" s="293">
        <f>1/$A$1*'[1]4407Exp'!$J$266</f>
        <v>0.32484501858823528</v>
      </c>
      <c r="L6" s="293">
        <f>1/$A$1*'[1]4407Exp'!K$266</f>
        <v>0.20458241999999996</v>
      </c>
      <c r="M6" s="293">
        <f>1/$A$1*'[1]4407Exp'!L$266</f>
        <v>0.22612484000000002</v>
      </c>
      <c r="N6" s="293">
        <f>1/$A$1*'[1]4407Exp'!M$266</f>
        <v>0.10672438249999999</v>
      </c>
      <c r="O6" s="293">
        <f>1/$A$1*'[1]4407Exp'!N$266</f>
        <v>8.9700160000000001E-2</v>
      </c>
      <c r="P6" s="293">
        <f>1/$A$1*'[1]4407Exp'!O$266</f>
        <v>4.7620500000000003E-2</v>
      </c>
      <c r="Q6" s="293">
        <f>1/$A$1*'[1]4407Exp'!P$266</f>
        <v>1.3541000000000001E-2</v>
      </c>
      <c r="R6" s="293">
        <f>1/$A$1*'[1]4407Exp'!Q$266</f>
        <v>1.7949143076923073E-2</v>
      </c>
      <c r="S6" s="293">
        <f>1/$A$1*'[1]4407Exp'!R$266</f>
        <v>1.3682000000000001E-2</v>
      </c>
      <c r="T6" s="293">
        <f>1/$A$1*'[1]4407Exp'!S$266</f>
        <v>1.3799000000000001E-2</v>
      </c>
      <c r="U6" s="293">
        <f>1/$A$1*'[1]4407Exp'!T$266</f>
        <v>2.3597420000000001E-2</v>
      </c>
      <c r="V6" s="293">
        <f>1/$A$1*'[1]4407Exp'!U$266</f>
        <v>2.1637419999999997E-2</v>
      </c>
      <c r="W6" s="293">
        <f>1/$A$1*'[1]4407Exp'!V$266</f>
        <v>1.4267440999999999E-2</v>
      </c>
      <c r="X6" s="293">
        <f>1/$A$1*'[1]4407Exp'!W$266</f>
        <v>1.6512999999999996E-2</v>
      </c>
      <c r="Y6" s="293">
        <f>1/$A$1*'[1]4407Exp'!X$266</f>
        <v>1.6374256199999999E-2</v>
      </c>
      <c r="Z6" s="293">
        <f>1/$A$1*'[1]4407Exp'!Y$266</f>
        <v>4.2515999999999991E-2</v>
      </c>
      <c r="AA6" s="293">
        <f>1/$A$1*'[1]4407Exp'!Z$266</f>
        <v>4.2515999999999991E-2</v>
      </c>
      <c r="AB6" s="293">
        <f>1/$A$1*'[1]4407Exp'!AA$266</f>
        <v>4.2515999999999991E-2</v>
      </c>
      <c r="AC6" s="7"/>
      <c r="AD6" s="369">
        <f>1/1000*'[1]4407Exp'!AB$266</f>
        <v>2.1353784781920002E-3</v>
      </c>
      <c r="AE6" s="368">
        <f>1/1000*'[1]4407Exp'!AC$266</f>
        <v>5.585364619999999E-3</v>
      </c>
      <c r="AF6" s="368">
        <f>1/1000*'[1]4407Exp'!AD$266</f>
        <v>6.4927969199999993E-3</v>
      </c>
      <c r="AG6" s="368">
        <f>1/1000*'[1]4407Exp'!AE$266</f>
        <v>1.2865762022400003E-2</v>
      </c>
      <c r="AH6" s="368">
        <f>1/1000*'[1]4407Exp'!AF$266</f>
        <v>3.4510674526999997E-2</v>
      </c>
      <c r="AI6" s="368">
        <f>1/1000*'[1]4407Exp'!AG$266</f>
        <v>3.9942630456299998E-2</v>
      </c>
      <c r="AJ6" s="368">
        <f>1/1000*'[1]4407Exp'!AH$266</f>
        <v>4.6012741456400011E-2</v>
      </c>
      <c r="AK6" s="368">
        <f>1/1000*'[1]4407Exp'!AI$266</f>
        <v>6.2621361563499997E-2</v>
      </c>
      <c r="AL6" s="368">
        <f>1/1000*'[1]4407Exp'!AJ$266</f>
        <v>6.2843133402400012E-2</v>
      </c>
      <c r="AM6" s="368">
        <f>1/1000*'[1]4407Exp'!AK$266</f>
        <v>3.6514760713200006E-2</v>
      </c>
      <c r="AN6" s="368">
        <f>1/1000*'[1]4407Exp'!AL$266</f>
        <v>4.6073673431100005E-2</v>
      </c>
      <c r="AO6" s="368">
        <f>1/1000*'[1]4407Exp'!AM$266</f>
        <v>2.4484719023999998E-2</v>
      </c>
      <c r="AP6" s="368">
        <f>1/1000*'[1]4407Exp'!AN$266</f>
        <v>2.0448806135999999E-2</v>
      </c>
      <c r="AQ6" s="368">
        <f>1/1000*'[1]4407Exp'!AO$266</f>
        <v>1.20940531242E-2</v>
      </c>
      <c r="AR6" s="368">
        <f>1/1000*'[1]4407Exp'!AP$266</f>
        <v>3.8800423415000004E-3</v>
      </c>
      <c r="AS6" s="368">
        <f>1/1000*'[1]4407Exp'!AQ$266</f>
        <v>4.0904036354999992E-3</v>
      </c>
      <c r="AT6" s="368">
        <f>1/1000*'[1]4407Exp'!AR$266</f>
        <v>3.0384327516999998E-3</v>
      </c>
      <c r="AU6" s="368">
        <f>1/1000*'[1]4407Exp'!AS$266</f>
        <v>3.0979593645E-3</v>
      </c>
      <c r="AV6" s="368">
        <f>1/1000*'[1]4407Exp'!AT$266</f>
        <v>6.0965239510000005E-3</v>
      </c>
      <c r="AW6" s="368">
        <f>1/1000*'[1]4407Exp'!AU$266</f>
        <v>5.319711748E-3</v>
      </c>
      <c r="AX6" s="368">
        <f>1/1000*'[1]4407Exp'!AV$266</f>
        <v>4.4044968144000005E-3</v>
      </c>
      <c r="AY6" s="368">
        <f>1/1000*'[1]4407Exp'!AW$266</f>
        <v>5.8250766172000005E-3</v>
      </c>
      <c r="AZ6" s="368">
        <f>1/1000*'[1]4407Exp'!AX$266</f>
        <v>5.5159362179999999E-3</v>
      </c>
      <c r="BA6" s="368">
        <f>1/1000*'[1]4407Exp'!AY$266</f>
        <v>1.2135914322399998E-2</v>
      </c>
      <c r="BB6" s="368">
        <f>1/1000*'[1]4407Exp'!AZ$266</f>
        <v>0</v>
      </c>
      <c r="BC6" s="340">
        <f>1/1000*'[1]4407Exp'!BA$266</f>
        <v>0</v>
      </c>
      <c r="BD6" s="398"/>
    </row>
    <row r="7" spans="1:56">
      <c r="B7" s="295" t="s">
        <v>84</v>
      </c>
      <c r="C7" s="371">
        <f>1/$A$1*'[1]4407Exp'!$B$6</f>
        <v>1.0636E-2</v>
      </c>
      <c r="D7" s="370">
        <f>1/$A$1*'[1]4407Exp'!$C$6</f>
        <v>4.6341999999999994E-2</v>
      </c>
      <c r="E7" s="370">
        <f>1/$A$1*'[1]4407Exp'!$D$6</f>
        <v>4.8910999999999996E-2</v>
      </c>
      <c r="F7" s="370">
        <f>1/$A$1*'[1]4407Exp'!$E$6</f>
        <v>6.3251000000000002E-2</v>
      </c>
      <c r="G7" s="370">
        <f>1/$A$1*'[1]4407Exp'!$F$6</f>
        <v>0.20810200000000001</v>
      </c>
      <c r="H7" s="370">
        <f>1/$A$1*'[1]4407Exp'!$G$6</f>
        <v>0.240396</v>
      </c>
      <c r="I7" s="370">
        <f>1/$A$1*'[1]4407Exp'!$H$6</f>
        <v>0.20025099999999998</v>
      </c>
      <c r="J7" s="296">
        <f>1/$A$1*'[1]4407Exp'!$I$6</f>
        <v>0.21691999999999997</v>
      </c>
      <c r="K7" s="296">
        <f>1/$A$1*'[1]4407Exp'!$J$6</f>
        <v>0.20260699999999998</v>
      </c>
      <c r="L7" s="296">
        <f>1/$A$1*'[1]4407Exp'!K$6</f>
        <v>0.11220799999999999</v>
      </c>
      <c r="M7" s="296">
        <f>1/$A$1*'[1]4407Exp'!L$6</f>
        <v>0.10796499999999999</v>
      </c>
      <c r="N7" s="296">
        <f>1/$A$1*'[1]4407Exp'!M$6</f>
        <v>5.9165999999999989E-2</v>
      </c>
      <c r="O7" s="296">
        <f>1/$A$1*'[1]4407Exp'!N$6</f>
        <v>4.4188999999999999E-2</v>
      </c>
      <c r="P7" s="296">
        <f>1/$A$1*'[1]4407Exp'!O$6</f>
        <v>1.6930999999999998E-2</v>
      </c>
      <c r="Q7" s="296">
        <f>1/$A$1*'[1]4407Exp'!P$6</f>
        <v>2.1099999999999998E-4</v>
      </c>
      <c r="R7" s="296">
        <f>1/$A$1*'[1]4407Exp'!Q$6</f>
        <v>3.6609999999999993E-3</v>
      </c>
      <c r="S7" s="296">
        <f>1/$A$1*'[1]4407Exp'!R$6</f>
        <v>5.1800000000000001E-4</v>
      </c>
      <c r="T7" s="296">
        <f>1/$A$1*'[1]4407Exp'!S$6</f>
        <v>1.5699999999999999E-4</v>
      </c>
      <c r="U7" s="296">
        <f>1/$A$1*'[1]4407Exp'!T$6</f>
        <v>1.2570000000000001E-3</v>
      </c>
      <c r="V7" s="296">
        <f>1/$A$1*'[1]4407Exp'!U$6</f>
        <v>0</v>
      </c>
      <c r="W7" s="296">
        <f>1/$A$1*'[1]4407Exp'!V$6</f>
        <v>0</v>
      </c>
      <c r="X7" s="296">
        <f>1/$A$1*'[1]4407Exp'!W$6</f>
        <v>4.9600000000000002E-4</v>
      </c>
      <c r="Y7" s="296">
        <f>1/$A$1*'[1]4407Exp'!X$6</f>
        <v>1.2199999999999998E-4</v>
      </c>
      <c r="Z7" s="296">
        <f>1/$A$1*'[1]4407Exp'!Y$6</f>
        <v>3.4589999999999998E-3</v>
      </c>
      <c r="AA7" s="296">
        <f>1/$A$1*'[1]4407Exp'!Z$6</f>
        <v>3.4589999999999998E-3</v>
      </c>
      <c r="AB7" s="296">
        <f>1/$A$1*'[1]4407Exp'!AA$6</f>
        <v>3.4589999999999998E-3</v>
      </c>
      <c r="AC7" s="7"/>
      <c r="AD7" s="371">
        <f>1/1000*'[1]4407Exp'!AB$6</f>
        <v>1.33015049808E-3</v>
      </c>
      <c r="AE7" s="370">
        <f>1/1000*'[1]4407Exp'!AC$6</f>
        <v>5.1861759967999996E-3</v>
      </c>
      <c r="AF7" s="370">
        <f>1/1000*'[1]4407Exp'!AD$6</f>
        <v>5.9779479791999997E-3</v>
      </c>
      <c r="AG7" s="370">
        <f>1/1000*'[1]4407Exp'!AE$6</f>
        <v>1.0006117833600002E-2</v>
      </c>
      <c r="AH7" s="370">
        <f>1/1000*'[1]4407Exp'!AF$6</f>
        <v>3.01671050926E-2</v>
      </c>
      <c r="AI7" s="370">
        <f>1/1000*'[1]4407Exp'!AG$6</f>
        <v>3.5213663284800002E-2</v>
      </c>
      <c r="AJ7" s="370">
        <f>1/1000*'[1]4407Exp'!AH$6</f>
        <v>3.4881902702800005E-2</v>
      </c>
      <c r="AK7" s="370">
        <f>1/1000*'[1]4407Exp'!AI$6</f>
        <v>4.5332277931000003E-2</v>
      </c>
      <c r="AL7" s="370">
        <f>1/1000*'[1]4407Exp'!AJ$6</f>
        <v>3.7120912288800011E-2</v>
      </c>
      <c r="AM7" s="370">
        <f>1/1000*'[1]4407Exp'!AK$6</f>
        <v>1.9618509187200001E-2</v>
      </c>
      <c r="AN7" s="370">
        <f>1/1000*'[1]4407Exp'!AL$6</f>
        <v>2.1972003321600004E-2</v>
      </c>
      <c r="AO7" s="370">
        <f>1/1000*'[1]4407Exp'!AM$6</f>
        <v>1.3423731119999999E-2</v>
      </c>
      <c r="AP7" s="370">
        <f>1/1000*'[1]4407Exp'!AN$6</f>
        <v>1.00304438784E-2</v>
      </c>
      <c r="AQ7" s="370">
        <f>1/1000*'[1]4407Exp'!AO$6</f>
        <v>4.3875470187000002E-3</v>
      </c>
      <c r="AR7" s="370">
        <f>1/1000*'[1]4407Exp'!AP$6</f>
        <v>1.5137858950000003E-4</v>
      </c>
      <c r="AS7" s="370">
        <f>1/1000*'[1]4407Exp'!AQ$6</f>
        <v>8.699800305E-4</v>
      </c>
      <c r="AT7" s="370">
        <f>1/1000*'[1]4407Exp'!AR$6</f>
        <v>3.1700951860000001E-4</v>
      </c>
      <c r="AU7" s="370">
        <f>1/1000*'[1]4407Exp'!AS$6</f>
        <v>8.68547251E-5</v>
      </c>
      <c r="AV7" s="370">
        <f>1/1000*'[1]4407Exp'!AT$6</f>
        <v>7.0967589100000002E-4</v>
      </c>
      <c r="AW7" s="370">
        <f>1/1000*'[1]4407Exp'!AU$6</f>
        <v>0</v>
      </c>
      <c r="AX7" s="370">
        <f>1/1000*'[1]4407Exp'!AV$6</f>
        <v>0</v>
      </c>
      <c r="AY7" s="370">
        <f>1/1000*'[1]4407Exp'!AW$6</f>
        <v>3.3930480300000006E-4</v>
      </c>
      <c r="AZ7" s="370">
        <f>1/1000*'[1]4407Exp'!AX$6</f>
        <v>9.5816681999999991E-5</v>
      </c>
      <c r="BA7" s="370">
        <f>1/1000*'[1]4407Exp'!AY$6</f>
        <v>1.9109955469000001E-3</v>
      </c>
      <c r="BB7" s="370">
        <f>1/1000*'[1]4407Exp'!AZ$6</f>
        <v>0</v>
      </c>
      <c r="BC7" s="372">
        <f>1/1000*'[1]4407Exp'!BA$6</f>
        <v>0</v>
      </c>
      <c r="BD7" s="398"/>
    </row>
    <row r="8" spans="1:56">
      <c r="B8" s="27" t="s">
        <v>15</v>
      </c>
      <c r="C8" s="28">
        <f t="shared" ref="C8:L8" si="2">SUM(C6:C6)-SUM(C7:C7)</f>
        <v>5.416279999999999E-3</v>
      </c>
      <c r="D8" s="29">
        <f t="shared" si="2"/>
        <v>2.7029600000000042E-3</v>
      </c>
      <c r="E8" s="29">
        <f t="shared" si="2"/>
        <v>3.0880000000000005E-3</v>
      </c>
      <c r="F8" s="29">
        <f t="shared" si="2"/>
        <v>1.7748139999999982E-2</v>
      </c>
      <c r="G8" s="29">
        <f t="shared" si="2"/>
        <v>2.6200000000000029E-2</v>
      </c>
      <c r="H8" s="29">
        <f t="shared" si="2"/>
        <v>2.6477999999999946E-2</v>
      </c>
      <c r="I8" s="29">
        <f t="shared" si="2"/>
        <v>5.304742000000004E-2</v>
      </c>
      <c r="J8" s="30">
        <f t="shared" si="2"/>
        <v>7.2046960000000021E-2</v>
      </c>
      <c r="K8" s="30">
        <f t="shared" si="2"/>
        <v>0.1222380185882353</v>
      </c>
      <c r="L8" s="30">
        <f t="shared" si="2"/>
        <v>9.2374419999999971E-2</v>
      </c>
      <c r="M8" s="30">
        <f t="shared" ref="M8:AB8" si="3">SUM(M6:M6)-SUM(M7:M7)</f>
        <v>0.11815984000000003</v>
      </c>
      <c r="N8" s="30">
        <f t="shared" si="3"/>
        <v>4.7558382500000003E-2</v>
      </c>
      <c r="O8" s="30">
        <f t="shared" si="3"/>
        <v>4.5511160000000002E-2</v>
      </c>
      <c r="P8" s="30">
        <f t="shared" si="3"/>
        <v>3.0689500000000005E-2</v>
      </c>
      <c r="Q8" s="30">
        <f t="shared" si="3"/>
        <v>1.3330000000000002E-2</v>
      </c>
      <c r="R8" s="30">
        <f t="shared" si="3"/>
        <v>1.4288143076923073E-2</v>
      </c>
      <c r="S8" s="30">
        <f t="shared" si="3"/>
        <v>1.3164000000000002E-2</v>
      </c>
      <c r="T8" s="30">
        <f t="shared" si="3"/>
        <v>1.3642000000000001E-2</v>
      </c>
      <c r="U8" s="30">
        <f t="shared" si="3"/>
        <v>2.234042E-2</v>
      </c>
      <c r="V8" s="30">
        <f t="shared" si="3"/>
        <v>2.1637419999999997E-2</v>
      </c>
      <c r="W8" s="30">
        <f t="shared" si="3"/>
        <v>1.4267440999999999E-2</v>
      </c>
      <c r="X8" s="30">
        <f t="shared" si="3"/>
        <v>1.6016999999999997E-2</v>
      </c>
      <c r="Y8" s="30">
        <f t="shared" si="3"/>
        <v>1.6252256199999999E-2</v>
      </c>
      <c r="Z8" s="30">
        <f t="shared" si="3"/>
        <v>3.9056999999999994E-2</v>
      </c>
      <c r="AA8" s="30">
        <f t="shared" si="3"/>
        <v>3.9056999999999994E-2</v>
      </c>
      <c r="AB8" s="30">
        <f t="shared" si="3"/>
        <v>3.9056999999999994E-2</v>
      </c>
      <c r="AC8" s="7"/>
      <c r="AD8" s="31">
        <f t="shared" ref="AD8:BC8" si="4">SUM(AD6:AD6)-SUM(AD7:AD7)</f>
        <v>8.0522798011200018E-4</v>
      </c>
      <c r="AE8" s="32">
        <f t="shared" si="4"/>
        <v>3.9918862319999939E-4</v>
      </c>
      <c r="AF8" s="32">
        <f t="shared" si="4"/>
        <v>5.1484894079999958E-4</v>
      </c>
      <c r="AG8" s="32">
        <f t="shared" si="4"/>
        <v>2.8596441888000014E-3</v>
      </c>
      <c r="AH8" s="32">
        <f t="shared" si="4"/>
        <v>4.3435694343999971E-3</v>
      </c>
      <c r="AI8" s="32">
        <f t="shared" si="4"/>
        <v>4.7289671714999953E-3</v>
      </c>
      <c r="AJ8" s="32">
        <f t="shared" si="4"/>
        <v>1.1130838753600006E-2</v>
      </c>
      <c r="AK8" s="32">
        <f t="shared" si="4"/>
        <v>1.7289083632499994E-2</v>
      </c>
      <c r="AL8" s="32">
        <f t="shared" si="4"/>
        <v>2.5722221113600001E-2</v>
      </c>
      <c r="AM8" s="32">
        <f t="shared" si="4"/>
        <v>1.6896251526000005E-2</v>
      </c>
      <c r="AN8" s="32">
        <f t="shared" si="4"/>
        <v>2.4101670109500001E-2</v>
      </c>
      <c r="AO8" s="32">
        <f t="shared" si="4"/>
        <v>1.1060987903999999E-2</v>
      </c>
      <c r="AP8" s="32">
        <f t="shared" si="4"/>
        <v>1.0418362257599999E-2</v>
      </c>
      <c r="AQ8" s="32">
        <f t="shared" si="4"/>
        <v>7.7065061054999995E-3</v>
      </c>
      <c r="AR8" s="32">
        <f t="shared" si="4"/>
        <v>3.7286637520000001E-3</v>
      </c>
      <c r="AS8" s="32">
        <f t="shared" si="4"/>
        <v>3.2204236049999994E-3</v>
      </c>
      <c r="AT8" s="32">
        <f t="shared" si="4"/>
        <v>2.7214232331E-3</v>
      </c>
      <c r="AU8" s="32">
        <f t="shared" si="4"/>
        <v>3.0111046394000001E-3</v>
      </c>
      <c r="AV8" s="32">
        <f t="shared" si="4"/>
        <v>5.3868480600000003E-3</v>
      </c>
      <c r="AW8" s="32">
        <f t="shared" si="4"/>
        <v>5.319711748E-3</v>
      </c>
      <c r="AX8" s="32">
        <f t="shared" si="4"/>
        <v>4.4044968144000005E-3</v>
      </c>
      <c r="AY8" s="32">
        <f t="shared" si="4"/>
        <v>5.4857718142000004E-3</v>
      </c>
      <c r="AZ8" s="32">
        <f t="shared" si="4"/>
        <v>5.4201195359999997E-3</v>
      </c>
      <c r="BA8" s="32">
        <f t="shared" si="4"/>
        <v>1.0224918775499999E-2</v>
      </c>
      <c r="BB8" s="32">
        <f t="shared" si="4"/>
        <v>0</v>
      </c>
      <c r="BC8" s="237">
        <f t="shared" si="4"/>
        <v>0</v>
      </c>
      <c r="BD8" s="398"/>
    </row>
    <row r="9" spans="1:56" ht="17.149999999999999" customHeight="1">
      <c r="B9" s="34" t="s">
        <v>86</v>
      </c>
      <c r="C9" s="35">
        <f>1/$A$1*'[1]4407Exp'!$B$268</f>
        <v>0.18392945999999999</v>
      </c>
      <c r="D9" s="36">
        <f>1/$A$1*'[1]4407Exp'!$C$268</f>
        <v>0.25068534000000003</v>
      </c>
      <c r="E9" s="36">
        <f>1/$A$1*'[1]4407Exp'!$D$268</f>
        <v>0.35240901999999996</v>
      </c>
      <c r="F9" s="36">
        <f>1/$A$1*'[1]4407Exp'!$E$268</f>
        <v>0.44639329999999994</v>
      </c>
      <c r="G9" s="36">
        <f>1/$A$1*'[1]4407Exp'!$F$268</f>
        <v>0.66744404000000002</v>
      </c>
      <c r="H9" s="36">
        <f>1/$A$1*'[1]4407Exp'!$G$268</f>
        <v>0.64594128000000006</v>
      </c>
      <c r="I9" s="36">
        <f>1/$A$1*'[1]4407Exp'!$H$268</f>
        <v>0.25239968000000002</v>
      </c>
      <c r="J9" s="37">
        <f>1/$A$1*'[1]4407Exp'!$I$268</f>
        <v>0.12733373999999997</v>
      </c>
      <c r="K9" s="37">
        <f>1/$A$1*'[1]4407Exp'!$J$268</f>
        <v>3.2506496470588238E-2</v>
      </c>
      <c r="L9" s="37">
        <f>1/$A$1*'[1]4407Exp'!K$268</f>
        <v>1.2086999999999999E-2</v>
      </c>
      <c r="M9" s="37">
        <f>1/$A$1*'[1]4407Exp'!L$268</f>
        <v>1.2999199999999997E-2</v>
      </c>
      <c r="N9" s="37">
        <f>1/$A$1*'[1]4407Exp'!M$268</f>
        <v>2.2486580000000003E-2</v>
      </c>
      <c r="O9" s="37">
        <f>1/$A$1*'[1]4407Exp'!N$268</f>
        <v>2.3513959999999993E-2</v>
      </c>
      <c r="P9" s="37">
        <f>1/$A$1*'[1]4407Exp'!O$268</f>
        <v>1.9096140000000004E-2</v>
      </c>
      <c r="Q9" s="37">
        <f>1/$A$1*'[1]4407Exp'!P$268</f>
        <v>3.5142264999999992E-2</v>
      </c>
      <c r="R9" s="37">
        <f>1/$A$1*'[1]4407Exp'!Q$268</f>
        <v>4.0270367450980393E-2</v>
      </c>
      <c r="S9" s="37">
        <f>1/$A$1*'[1]4407Exp'!R$268</f>
        <v>5.4189152487179489E-2</v>
      </c>
      <c r="T9" s="37">
        <f>1/$A$1*'[1]4407Exp'!S$268</f>
        <v>0.12431808879999999</v>
      </c>
      <c r="U9" s="37">
        <f>1/$A$1*'[1]4407Exp'!T$268</f>
        <v>0.30021438</v>
      </c>
      <c r="V9" s="37">
        <f>1/$A$1*'[1]4407Exp'!U$268</f>
        <v>0.35277215999999995</v>
      </c>
      <c r="W9" s="37">
        <f>1/$A$1*'[1]4407Exp'!V$268</f>
        <v>0.38707342419999996</v>
      </c>
      <c r="X9" s="37">
        <f>1/$A$1*'[1]4407Exp'!W$268</f>
        <v>0.36672701320000006</v>
      </c>
      <c r="Y9" s="37">
        <f>1/$A$1*'[1]4407Exp'!X$268</f>
        <v>0.185447637</v>
      </c>
      <c r="Z9" s="37">
        <f>1/$A$1*'[1]4407Exp'!Y$268</f>
        <v>0.14465707</v>
      </c>
      <c r="AA9" s="37">
        <f>1/$A$1*'[1]4407Exp'!Z$268</f>
        <v>0.14465707</v>
      </c>
      <c r="AB9" s="37">
        <f>1/$A$1*'[1]4407Exp'!AA$268</f>
        <v>0.14465707</v>
      </c>
      <c r="AC9" s="7"/>
      <c r="AD9" s="35">
        <f>1/1000*'[1]4407Exp'!AB$268</f>
        <v>3.8202122544156003E-2</v>
      </c>
      <c r="AE9" s="36">
        <f>1/1000*'[1]4407Exp'!AC$268</f>
        <v>4.8852498292400001E-2</v>
      </c>
      <c r="AF9" s="36">
        <f>1/1000*'[1]4407Exp'!AD$268</f>
        <v>6.7239589579199996E-2</v>
      </c>
      <c r="AG9" s="36">
        <f>1/1000*'[1]4407Exp'!AE$268</f>
        <v>7.5361214801600018E-2</v>
      </c>
      <c r="AH9" s="36">
        <f>1/1000*'[1]4407Exp'!AF$268</f>
        <v>0.142283986621</v>
      </c>
      <c r="AI9" s="36">
        <f>1/1000*'[1]4407Exp'!AG$268</f>
        <v>0.13280412060630001</v>
      </c>
      <c r="AJ9" s="36">
        <f>1/1000*'[1]4407Exp'!AH$268</f>
        <v>5.1426715383599997E-2</v>
      </c>
      <c r="AK9" s="36">
        <f>1/1000*'[1]4407Exp'!AI$268</f>
        <v>2.7509221458999998E-2</v>
      </c>
      <c r="AL9" s="36">
        <f>1/1000*'[1]4407Exp'!AJ$268</f>
        <v>9.0491470071999997E-3</v>
      </c>
      <c r="AM9" s="36">
        <f>1/1000*'[1]4407Exp'!AK$268</f>
        <v>4.2743325195999998E-3</v>
      </c>
      <c r="AN9" s="36">
        <f>1/1000*'[1]4407Exp'!AL$268</f>
        <v>4.9298487732000002E-3</v>
      </c>
      <c r="AO9" s="36">
        <f>1/1000*'[1]4407Exp'!AM$268</f>
        <v>7.0689448800000006E-3</v>
      </c>
      <c r="AP9" s="36">
        <f>1/1000*'[1]4407Exp'!AN$268</f>
        <v>7.7769098176000001E-3</v>
      </c>
      <c r="AQ9" s="36">
        <f>1/1000*'[1]4407Exp'!AO$268</f>
        <v>6.9707055030000008E-3</v>
      </c>
      <c r="AR9" s="36">
        <f>1/1000*'[1]4407Exp'!AP$268</f>
        <v>1.18308066295E-2</v>
      </c>
      <c r="AS9" s="36">
        <f>1/1000*'[1]4407Exp'!AQ$268</f>
        <v>1.23834368315E-2</v>
      </c>
      <c r="AT9" s="36">
        <f>1/1000*'[1]4407Exp'!AR$268</f>
        <v>1.3948276028299999E-2</v>
      </c>
      <c r="AU9" s="36">
        <f>1/1000*'[1]4407Exp'!AS$268</f>
        <v>3.14095495571E-2</v>
      </c>
      <c r="AV9" s="36">
        <f>1/1000*'[1]4407Exp'!AT$268</f>
        <v>8.7628878460999995E-2</v>
      </c>
      <c r="AW9" s="36">
        <f>1/1000*'[1]4407Exp'!AU$268</f>
        <v>8.4979503058000005E-2</v>
      </c>
      <c r="AX9" s="36">
        <f>1/1000*'[1]4407Exp'!AV$268</f>
        <v>0.11023852723540001</v>
      </c>
      <c r="AY9" s="36">
        <f>1/1000*'[1]4407Exp'!AW$268</f>
        <v>0.15674345689570002</v>
      </c>
      <c r="AZ9" s="36">
        <f>1/1000*'[1]4407Exp'!AX$268</f>
        <v>8.4316291955999989E-2</v>
      </c>
      <c r="BA9" s="36">
        <f>1/1000*'[1]4407Exp'!AY$268</f>
        <v>4.4316412256599998E-2</v>
      </c>
      <c r="BB9" s="36">
        <f>1/1000*'[1]4407Exp'!AZ$268</f>
        <v>0</v>
      </c>
      <c r="BC9" s="236">
        <f>1/1000*'[1]4407Exp'!BA$268</f>
        <v>0</v>
      </c>
      <c r="BD9" s="398"/>
    </row>
    <row r="10" spans="1:56">
      <c r="B10" s="23" t="s">
        <v>88</v>
      </c>
      <c r="C10" s="24">
        <f>1/$A$1*'[1]4407Exp'!$B$247</f>
        <v>0.18288045999999999</v>
      </c>
      <c r="D10" s="25">
        <f>1/$A$1*'[1]4407Exp'!$C$247</f>
        <v>0.24556300000000003</v>
      </c>
      <c r="E10" s="25">
        <f>1/$A$1*'[1]4407Exp'!$D$247</f>
        <v>0.33368419999999993</v>
      </c>
      <c r="F10" s="25">
        <f>1/$A$1*'[1]4407Exp'!$E$247</f>
        <v>0.37833013999999993</v>
      </c>
      <c r="G10" s="25">
        <f>1/$A$1*'[1]4407Exp'!$F$247</f>
        <v>0.56613442000000003</v>
      </c>
      <c r="H10" s="25">
        <f>1/$A$1*'[1]4407Exp'!$G$247</f>
        <v>0.54279126000000011</v>
      </c>
      <c r="I10" s="25">
        <f>1/$A$1*'[1]4407Exp'!$H$247</f>
        <v>0.24062164</v>
      </c>
      <c r="J10" s="26">
        <f>1/$A$1*'[1]4407Exp'!$I$247</f>
        <v>0.12237621999999997</v>
      </c>
      <c r="K10" s="26">
        <f>1/$A$1*'[1]4407Exp'!$J$247</f>
        <v>3.1867496470588237E-2</v>
      </c>
      <c r="L10" s="26">
        <f>1/$A$1*'[1]4407Exp'!K$247</f>
        <v>1.16276E-2</v>
      </c>
      <c r="M10" s="26">
        <f>1/$A$1*'[1]4407Exp'!L$247</f>
        <v>1.2309939999999998E-2</v>
      </c>
      <c r="N10" s="26">
        <f>1/$A$1*'[1]4407Exp'!M$247</f>
        <v>2.1692380000000004E-2</v>
      </c>
      <c r="O10" s="26">
        <f>1/$A$1*'[1]4407Exp'!N$247</f>
        <v>2.1513279999999996E-2</v>
      </c>
      <c r="P10" s="26">
        <f>1/$A$1*'[1]4407Exp'!O$247</f>
        <v>1.7578140000000003E-2</v>
      </c>
      <c r="Q10" s="26">
        <f>1/$A$1*'[1]4407Exp'!P$247</f>
        <v>3.2564844999999995E-2</v>
      </c>
      <c r="R10" s="26">
        <f>1/$A$1*'[1]4407Exp'!Q$247</f>
        <v>3.7840931764705883E-2</v>
      </c>
      <c r="S10" s="26">
        <f>1/$A$1*'[1]4407Exp'!R$247</f>
        <v>5.3007706333333328E-2</v>
      </c>
      <c r="T10" s="26">
        <f>1/$A$1*'[1]4407Exp'!S$247</f>
        <v>0.12197639999999998</v>
      </c>
      <c r="U10" s="26">
        <f>1/$A$1*'[1]4407Exp'!T$247</f>
        <v>0.28928923999999995</v>
      </c>
      <c r="V10" s="26">
        <f>1/$A$1*'[1]4407Exp'!U$247</f>
        <v>0.34982497999999995</v>
      </c>
      <c r="W10" s="26">
        <f>1/$A$1*'[1]4407Exp'!V$247</f>
        <v>0.38166027999999996</v>
      </c>
      <c r="X10" s="26">
        <f>1/$A$1*'[1]4407Exp'!W$247</f>
        <v>0.35760400000000003</v>
      </c>
      <c r="Y10" s="26">
        <f>1/$A$1*'[1]4407Exp'!X$247</f>
        <v>0.17353663699999999</v>
      </c>
      <c r="Z10" s="26">
        <f>1/$A$1*'[1]4407Exp'!Y$247</f>
        <v>0.136297</v>
      </c>
      <c r="AA10" s="26">
        <f>1/$A$1*'[1]4407Exp'!Z$247</f>
        <v>0.136297</v>
      </c>
      <c r="AB10" s="26">
        <f>1/$A$1*'[1]4407Exp'!AA$247</f>
        <v>0.136297</v>
      </c>
      <c r="AC10" s="7"/>
      <c r="AD10" s="24">
        <f>1/1000*'[1]4407Exp'!AB$247</f>
        <v>3.7796887340406003E-2</v>
      </c>
      <c r="AE10" s="25">
        <f>1/1000*'[1]4407Exp'!AC$247</f>
        <v>4.7122361196000002E-2</v>
      </c>
      <c r="AF10" s="25">
        <f>1/1000*'[1]4407Exp'!AD$247</f>
        <v>6.3410783313600005E-2</v>
      </c>
      <c r="AG10" s="25">
        <f>1/1000*'[1]4407Exp'!AE$247</f>
        <v>6.4119599196800006E-2</v>
      </c>
      <c r="AH10" s="25">
        <f>1/1000*'[1]4407Exp'!AF$247</f>
        <v>0.12088904966950001</v>
      </c>
      <c r="AI10" s="25">
        <f>1/1000*'[1]4407Exp'!AG$247</f>
        <v>0.10978638952710001</v>
      </c>
      <c r="AJ10" s="25">
        <f>1/1000*'[1]4407Exp'!AH$247</f>
        <v>4.7805856282799999E-2</v>
      </c>
      <c r="AK10" s="25">
        <f>1/1000*'[1]4407Exp'!AI$247</f>
        <v>2.5391200050499999E-2</v>
      </c>
      <c r="AL10" s="25">
        <f>1/1000*'[1]4407Exp'!AJ$247</f>
        <v>8.662936989200001E-3</v>
      </c>
      <c r="AM10" s="25">
        <f>1/1000*'[1]4407Exp'!AK$247</f>
        <v>4.0368106328E-3</v>
      </c>
      <c r="AN10" s="25">
        <f>1/1000*'[1]4407Exp'!AL$247</f>
        <v>4.5127384794000002E-3</v>
      </c>
      <c r="AO10" s="25">
        <f>1/1000*'[1]4407Exp'!AM$247</f>
        <v>6.7308545280000001E-3</v>
      </c>
      <c r="AP10" s="25">
        <f>1/1000*'[1]4407Exp'!AN$247</f>
        <v>6.9775676431999998E-3</v>
      </c>
      <c r="AQ10" s="25">
        <f>1/1000*'[1]4407Exp'!AO$247</f>
        <v>6.2274609000000005E-3</v>
      </c>
      <c r="AR10" s="25">
        <f>1/1000*'[1]4407Exp'!AP$247</f>
        <v>1.0657030382000001E-2</v>
      </c>
      <c r="AS10" s="25">
        <f>1/1000*'[1]4407Exp'!AQ$247</f>
        <v>1.1151772005500001E-2</v>
      </c>
      <c r="AT10" s="25">
        <f>1/1000*'[1]4407Exp'!AR$247</f>
        <v>1.3494920781499999E-2</v>
      </c>
      <c r="AU10" s="25">
        <f>1/1000*'[1]4407Exp'!AS$247</f>
        <v>3.04864389258E-2</v>
      </c>
      <c r="AV10" s="25">
        <f>1/1000*'[1]4407Exp'!AT$247</f>
        <v>8.4722223700000002E-2</v>
      </c>
      <c r="AW10" s="25">
        <f>1/1000*'[1]4407Exp'!AU$247</f>
        <v>8.3745336031500001E-2</v>
      </c>
      <c r="AX10" s="25">
        <f>1/1000*'[1]4407Exp'!AV$247</f>
        <v>0.10828706140240001</v>
      </c>
      <c r="AY10" s="25">
        <f>1/1000*'[1]4407Exp'!AW$247</f>
        <v>0.15219905987730001</v>
      </c>
      <c r="AZ10" s="25">
        <f>1/1000*'[1]4407Exp'!AX$247</f>
        <v>8.003348928899999E-2</v>
      </c>
      <c r="BA10" s="25">
        <f>1/1000*'[1]4407Exp'!AY$247</f>
        <v>4.0442766380499998E-2</v>
      </c>
      <c r="BB10" s="25">
        <f>1/1000*'[1]4407Exp'!AZ$247</f>
        <v>0</v>
      </c>
      <c r="BC10" s="226">
        <f>1/1000*'[1]4407Exp'!BA$247</f>
        <v>0</v>
      </c>
      <c r="BD10" s="398"/>
    </row>
    <row r="11" spans="1:56">
      <c r="B11" s="27" t="s">
        <v>15</v>
      </c>
      <c r="C11" s="386">
        <f t="shared" ref="C11:L11" si="5">SUM(C9:C9)-SUM(C10:C10)</f>
        <v>1.0489999999999944E-3</v>
      </c>
      <c r="D11" s="29">
        <f t="shared" si="5"/>
        <v>5.122340000000003E-3</v>
      </c>
      <c r="E11" s="29">
        <f t="shared" si="5"/>
        <v>1.8724820000000031E-2</v>
      </c>
      <c r="F11" s="29">
        <f t="shared" si="5"/>
        <v>6.8063160000000011E-2</v>
      </c>
      <c r="G11" s="29">
        <f t="shared" si="5"/>
        <v>0.10130961999999999</v>
      </c>
      <c r="H11" s="29">
        <f t="shared" si="5"/>
        <v>0.10315001999999995</v>
      </c>
      <c r="I11" s="29">
        <f t="shared" si="5"/>
        <v>1.1778040000000017E-2</v>
      </c>
      <c r="J11" s="30">
        <f t="shared" si="5"/>
        <v>4.9575200000000069E-3</v>
      </c>
      <c r="K11" s="30">
        <f t="shared" si="5"/>
        <v>6.3900000000000068E-4</v>
      </c>
      <c r="L11" s="30">
        <f t="shared" si="5"/>
        <v>4.593999999999987E-4</v>
      </c>
      <c r="M11" s="30">
        <f t="shared" ref="M11:AB11" si="6">SUM(M9:M9)-SUM(M10:M10)</f>
        <v>6.8925999999999883E-4</v>
      </c>
      <c r="N11" s="30">
        <f t="shared" si="6"/>
        <v>7.9419999999999838E-4</v>
      </c>
      <c r="O11" s="30">
        <f t="shared" si="6"/>
        <v>2.0006799999999977E-3</v>
      </c>
      <c r="P11" s="30">
        <f t="shared" si="6"/>
        <v>1.518000000000002E-3</v>
      </c>
      <c r="Q11" s="30">
        <f t="shared" si="6"/>
        <v>2.5774199999999969E-3</v>
      </c>
      <c r="R11" s="30">
        <f t="shared" si="6"/>
        <v>2.4294356862745101E-3</v>
      </c>
      <c r="S11" s="30">
        <f t="shared" si="6"/>
        <v>1.1814461538461607E-3</v>
      </c>
      <c r="T11" s="30">
        <f t="shared" si="6"/>
        <v>2.3416888000000052E-3</v>
      </c>
      <c r="U11" s="30">
        <f t="shared" si="6"/>
        <v>1.0925140000000055E-2</v>
      </c>
      <c r="V11" s="30">
        <f t="shared" si="6"/>
        <v>2.9471799999999937E-3</v>
      </c>
      <c r="W11" s="30">
        <f t="shared" si="6"/>
        <v>5.4131441999999974E-3</v>
      </c>
      <c r="X11" s="30">
        <f t="shared" si="6"/>
        <v>9.1230132000000297E-3</v>
      </c>
      <c r="Y11" s="30">
        <f t="shared" si="6"/>
        <v>1.1911000000000005E-2</v>
      </c>
      <c r="Z11" s="30">
        <f t="shared" si="6"/>
        <v>8.3600699999999972E-3</v>
      </c>
      <c r="AA11" s="30">
        <f t="shared" si="6"/>
        <v>8.3600699999999972E-3</v>
      </c>
      <c r="AB11" s="30">
        <f t="shared" si="6"/>
        <v>8.3600699999999972E-3</v>
      </c>
      <c r="AC11" s="7"/>
      <c r="AD11" s="386">
        <f t="shared" ref="AD11:BC11" si="7">SUM(AD9:AD9)-SUM(AD10:AD10)</f>
        <v>4.0523520374999983E-4</v>
      </c>
      <c r="AE11" s="29">
        <f t="shared" si="7"/>
        <v>1.7301370963999987E-3</v>
      </c>
      <c r="AF11" s="29">
        <f t="shared" si="7"/>
        <v>3.8288062655999905E-3</v>
      </c>
      <c r="AG11" s="29">
        <f t="shared" si="7"/>
        <v>1.1241615604800012E-2</v>
      </c>
      <c r="AH11" s="29">
        <f t="shared" si="7"/>
        <v>2.1394936951499993E-2</v>
      </c>
      <c r="AI11" s="29">
        <f t="shared" si="7"/>
        <v>2.3017731079199993E-2</v>
      </c>
      <c r="AJ11" s="29">
        <f t="shared" si="7"/>
        <v>3.6208591007999974E-3</v>
      </c>
      <c r="AK11" s="29">
        <f t="shared" si="7"/>
        <v>2.1180214084999989E-3</v>
      </c>
      <c r="AL11" s="29">
        <f t="shared" si="7"/>
        <v>3.8621001799999874E-4</v>
      </c>
      <c r="AM11" s="29">
        <f t="shared" si="7"/>
        <v>2.3752188679999984E-4</v>
      </c>
      <c r="AN11" s="29">
        <f t="shared" si="7"/>
        <v>4.171102938E-4</v>
      </c>
      <c r="AO11" s="29">
        <f t="shared" si="7"/>
        <v>3.3809035200000042E-4</v>
      </c>
      <c r="AP11" s="29">
        <f t="shared" si="7"/>
        <v>7.9934217440000028E-4</v>
      </c>
      <c r="AQ11" s="29">
        <f t="shared" si="7"/>
        <v>7.432446030000003E-4</v>
      </c>
      <c r="AR11" s="29">
        <f t="shared" si="7"/>
        <v>1.1737762474999993E-3</v>
      </c>
      <c r="AS11" s="29">
        <f t="shared" si="7"/>
        <v>1.2316648259999997E-3</v>
      </c>
      <c r="AT11" s="29">
        <f t="shared" si="7"/>
        <v>4.5335524679999961E-4</v>
      </c>
      <c r="AU11" s="29">
        <f t="shared" si="7"/>
        <v>9.2311063129999968E-4</v>
      </c>
      <c r="AV11" s="29">
        <f t="shared" si="7"/>
        <v>2.9066547609999938E-3</v>
      </c>
      <c r="AW11" s="29">
        <f t="shared" si="7"/>
        <v>1.2341670265000049E-3</v>
      </c>
      <c r="AX11" s="29">
        <f t="shared" si="7"/>
        <v>1.9514658330000018E-3</v>
      </c>
      <c r="AY11" s="29">
        <f t="shared" si="7"/>
        <v>4.5443970184000093E-3</v>
      </c>
      <c r="AZ11" s="29">
        <f t="shared" si="7"/>
        <v>4.2828026669999991E-3</v>
      </c>
      <c r="BA11" s="29">
        <f t="shared" si="7"/>
        <v>3.8736458761000001E-3</v>
      </c>
      <c r="BB11" s="29">
        <f t="shared" si="7"/>
        <v>0</v>
      </c>
      <c r="BC11" s="251">
        <f t="shared" si="7"/>
        <v>0</v>
      </c>
      <c r="BD11" s="398"/>
    </row>
    <row r="12" spans="1:56" ht="17.149999999999999" customHeight="1">
      <c r="B12" s="98" t="s">
        <v>115</v>
      </c>
      <c r="C12" s="99">
        <f>1/$A$1*'[1]4407Exp'!$B$269</f>
        <v>8.2319999999999998E-5</v>
      </c>
      <c r="D12" s="100">
        <f>1/$A$1*'[1]4407Exp'!$C$269</f>
        <v>0</v>
      </c>
      <c r="E12" s="100">
        <f>1/$A$1*'[1]4407Exp'!$D$269</f>
        <v>7.2000000000000002E-5</v>
      </c>
      <c r="F12" s="100">
        <f>1/$A$1*'[1]4407Exp'!$E$269</f>
        <v>6.0499999999999996E-4</v>
      </c>
      <c r="G12" s="100">
        <f>1/$A$1*'[1]4407Exp'!$F$269</f>
        <v>3.3199999999999999E-4</v>
      </c>
      <c r="H12" s="100">
        <f>1/$A$1*'[1]4407Exp'!$G$269</f>
        <v>9.2E-5</v>
      </c>
      <c r="I12" s="100">
        <f>1/$A$1*'[1]4407Exp'!$H$269</f>
        <v>4.8999999999999998E-5</v>
      </c>
      <c r="J12" s="101">
        <f>1/$A$1*'[1]4407Exp'!$I$269</f>
        <v>0</v>
      </c>
      <c r="K12" s="101">
        <f>1/$A$1*'[1]4407Exp'!$J$269</f>
        <v>5.0139999999999998E-5</v>
      </c>
      <c r="L12" s="101">
        <f>1/$A$1*'[1]4407Exp'!K$269</f>
        <v>0</v>
      </c>
      <c r="M12" s="101">
        <f>1/$A$1*'[1]4407Exp'!L$269</f>
        <v>1.4959999999999999E-5</v>
      </c>
      <c r="N12" s="101">
        <f>1/$A$1*'[1]4407Exp'!M$269</f>
        <v>4.9999999999999996E-6</v>
      </c>
      <c r="O12" s="101">
        <f>1/$A$1*'[1]4407Exp'!N$269</f>
        <v>4.2999999999999995E-5</v>
      </c>
      <c r="P12" s="101">
        <f>1/$A$1*'[1]4407Exp'!O$269</f>
        <v>1.0724137931034482E-6</v>
      </c>
      <c r="Q12" s="101">
        <f>1/$A$1*'[1]4407Exp'!P$269</f>
        <v>6.2000000000000003E-5</v>
      </c>
      <c r="R12" s="101">
        <f>1/$A$1*'[1]4407Exp'!Q$269</f>
        <v>1.8000000000000001E-4</v>
      </c>
      <c r="S12" s="101">
        <f>1/$A$1*'[1]4407Exp'!R$269</f>
        <v>3.2900000000000003E-4</v>
      </c>
      <c r="T12" s="101">
        <f>1/$A$1*'[1]4407Exp'!S$269</f>
        <v>1.7279999999999997E-5</v>
      </c>
      <c r="U12" s="101">
        <f>1/$A$1*'[1]4407Exp'!T$269</f>
        <v>0</v>
      </c>
      <c r="V12" s="101">
        <f>1/$A$1*'[1]4407Exp'!U$269</f>
        <v>1.6009999999999998E-6</v>
      </c>
      <c r="W12" s="101">
        <f>1/$A$1*'[1]4407Exp'!V$269</f>
        <v>0</v>
      </c>
      <c r="X12" s="101">
        <f>1/$A$1*'[1]4407Exp'!W$269</f>
        <v>0</v>
      </c>
      <c r="Y12" s="101">
        <f>1/$A$1*'[1]4407Exp'!X$269</f>
        <v>2.0579999999999998E-7</v>
      </c>
      <c r="Z12" s="101">
        <f>1/$A$1*'[1]4407Exp'!Y$269</f>
        <v>2.9999999999999997E-4</v>
      </c>
      <c r="AA12" s="101">
        <f>1/$A$1*'[1]4407Exp'!Z$269</f>
        <v>2.9999999999999997E-4</v>
      </c>
      <c r="AB12" s="101">
        <f>1/$A$1*'[1]4407Exp'!AA$269</f>
        <v>2.9999999999999997E-4</v>
      </c>
      <c r="AC12" s="7"/>
      <c r="AD12" s="99">
        <f>1/1000*'[1]4407Exp'!AB$269</f>
        <v>1.5321816057000001E-5</v>
      </c>
      <c r="AE12" s="100">
        <f>1/1000*'[1]4407Exp'!AC$269</f>
        <v>0</v>
      </c>
      <c r="AF12" s="100">
        <f>1/1000*'[1]4407Exp'!AD$269</f>
        <v>3.1074307200000004E-5</v>
      </c>
      <c r="AG12" s="100">
        <f>1/1000*'[1]4407Exp'!AE$269</f>
        <v>9.9624783999999991E-5</v>
      </c>
      <c r="AH12" s="100">
        <f>1/1000*'[1]4407Exp'!AF$269</f>
        <v>9.36980114E-5</v>
      </c>
      <c r="AI12" s="100">
        <f>1/1000*'[1]4407Exp'!AG$269</f>
        <v>2.5215418800000001E-5</v>
      </c>
      <c r="AJ12" s="100">
        <f>1/1000*'[1]4407Exp'!AH$269</f>
        <v>8.2530588000000003E-6</v>
      </c>
      <c r="AK12" s="100">
        <f>1/1000*'[1]4407Exp'!AI$269</f>
        <v>0</v>
      </c>
      <c r="AL12" s="100">
        <f>1/1000*'[1]4407Exp'!AJ$269</f>
        <v>1.3759334000000002E-5</v>
      </c>
      <c r="AM12" s="100">
        <f>1/1000*'[1]4407Exp'!AK$269</f>
        <v>0</v>
      </c>
      <c r="AN12" s="100">
        <f>1/1000*'[1]4407Exp'!AL$269</f>
        <v>1.1529612899999999E-5</v>
      </c>
      <c r="AO12" s="100">
        <f>1/1000*'[1]4407Exp'!AM$269</f>
        <v>3.8808960000000003E-6</v>
      </c>
      <c r="AP12" s="100">
        <f>1/1000*'[1]4407Exp'!AN$269</f>
        <v>3.1920856000000001E-5</v>
      </c>
      <c r="AQ12" s="100">
        <f>1/1000*'[1]4407Exp'!AO$269</f>
        <v>4.3999952999999997E-6</v>
      </c>
      <c r="AR12" s="100">
        <f>1/1000*'[1]4407Exp'!AP$269</f>
        <v>2.8897532000000003E-5</v>
      </c>
      <c r="AS12" s="100">
        <f>1/1000*'[1]4407Exp'!AQ$269</f>
        <v>7.205093E-5</v>
      </c>
      <c r="AT12" s="100">
        <f>1/1000*'[1]4407Exp'!AR$269</f>
        <v>8.1553071299999999E-5</v>
      </c>
      <c r="AU12" s="100">
        <f>1/1000*'[1]4407Exp'!AS$269</f>
        <v>1.0197801899999998E-5</v>
      </c>
      <c r="AV12" s="100">
        <f>1/1000*'[1]4407Exp'!AT$269</f>
        <v>0</v>
      </c>
      <c r="AW12" s="100">
        <f>1/1000*'[1]4407Exp'!AU$269</f>
        <v>5.1418635000000009E-6</v>
      </c>
      <c r="AX12" s="100">
        <f>1/1000*'[1]4407Exp'!AV$269</f>
        <v>0</v>
      </c>
      <c r="AY12" s="100">
        <f>1/1000*'[1]4407Exp'!AW$269</f>
        <v>0</v>
      </c>
      <c r="AZ12" s="100">
        <f>1/1000*'[1]4407Exp'!AX$269</f>
        <v>5.0754600000000001E-7</v>
      </c>
      <c r="BA12" s="100">
        <f>1/1000*'[1]4407Exp'!AY$269</f>
        <v>7.2712018499999998E-5</v>
      </c>
      <c r="BB12" s="100">
        <f>1/1000*'[1]4407Exp'!AZ$269</f>
        <v>0</v>
      </c>
      <c r="BC12" s="238">
        <f>1/1000*'[1]4407Exp'!BA$269</f>
        <v>0</v>
      </c>
      <c r="BD12" s="398"/>
    </row>
    <row r="13" spans="1:56" ht="17.149999999999999" customHeight="1">
      <c r="B13" s="34" t="s">
        <v>107</v>
      </c>
      <c r="C13" s="35">
        <f>1/$A$1*'[1]4407Exp'!$B$267</f>
        <v>0.56507279999999993</v>
      </c>
      <c r="D13" s="36">
        <f>1/$A$1*'[1]4407Exp'!$C$267</f>
        <v>0.52959867999999999</v>
      </c>
      <c r="E13" s="36">
        <f>1/$A$1*'[1]4407Exp'!$D$267</f>
        <v>0.53943458</v>
      </c>
      <c r="F13" s="36">
        <f>1/$A$1*'[1]4407Exp'!$E$267</f>
        <v>0.49187511999999994</v>
      </c>
      <c r="G13" s="36">
        <f>1/$A$1*'[1]4407Exp'!$F$267</f>
        <v>0.48383163749999986</v>
      </c>
      <c r="H13" s="36">
        <f>1/$A$1*'[1]4407Exp'!$G$267</f>
        <v>0.3924987399999999</v>
      </c>
      <c r="I13" s="36">
        <f>1/$A$1*'[1]4407Exp'!$H$267</f>
        <v>0.40104759999999984</v>
      </c>
      <c r="J13" s="37">
        <f>1/$A$1*'[1]4407Exp'!$I$267</f>
        <v>0.40415305999999995</v>
      </c>
      <c r="K13" s="37">
        <f>1/$A$1*'[1]4407Exp'!$J$267</f>
        <v>0.33098532250000001</v>
      </c>
      <c r="L13" s="37">
        <f>1/$A$1*'[1]4407Exp'!K$267</f>
        <v>0.24194214000000006</v>
      </c>
      <c r="M13" s="37">
        <f>1/$A$1*'[1]4407Exp'!L$267</f>
        <v>0.35358381999999988</v>
      </c>
      <c r="N13" s="37">
        <f>1/$A$1*'[1]4407Exp'!M$267</f>
        <v>0.38527868922746772</v>
      </c>
      <c r="O13" s="37">
        <f>1/$A$1*'[1]4407Exp'!N$267</f>
        <v>0.4320197999999999</v>
      </c>
      <c r="P13" s="37">
        <f>1/$A$1*'[1]4407Exp'!O$267</f>
        <v>0.53364935999999996</v>
      </c>
      <c r="Q13" s="37">
        <f>1/$A$1*'[1]4407Exp'!P$267</f>
        <v>0.40809634399999994</v>
      </c>
      <c r="R13" s="37">
        <f>1/$A$1*'[1]4407Exp'!Q$267</f>
        <v>0.46590968461538457</v>
      </c>
      <c r="S13" s="37">
        <f>1/$A$1*'[1]4407Exp'!R$267</f>
        <v>0.54026614000000006</v>
      </c>
      <c r="T13" s="37">
        <f>1/$A$1*'[1]4407Exp'!S$267</f>
        <v>0.58145990399999992</v>
      </c>
      <c r="U13" s="37">
        <f>1/$A$1*'[1]4407Exp'!T$267</f>
        <v>0.59436056000000015</v>
      </c>
      <c r="V13" s="37">
        <f>1/$A$1*'[1]4407Exp'!U$267</f>
        <v>0.72801403250000019</v>
      </c>
      <c r="W13" s="37">
        <f>1/$A$1*'[1]4407Exp'!V$267</f>
        <v>0.73010989100000001</v>
      </c>
      <c r="X13" s="37">
        <f>1/$A$1*'[1]4407Exp'!W$267</f>
        <v>0.69927301399999986</v>
      </c>
      <c r="Y13" s="37">
        <f>1/$A$1*'[1]4407Exp'!X$267</f>
        <v>0.42609999999999998</v>
      </c>
      <c r="Z13" s="37">
        <f>1/$A$1*'[1]4407Exp'!Y$267</f>
        <v>0.313141</v>
      </c>
      <c r="AA13" s="37">
        <f>1/$A$1*'[1]4407Exp'!Z$267</f>
        <v>0.313141</v>
      </c>
      <c r="AB13" s="37">
        <f>1/$A$1*'[1]4407Exp'!AA$267</f>
        <v>0.313141</v>
      </c>
      <c r="AC13" s="7"/>
      <c r="AD13" s="35">
        <f>1/1000*'[1]4407Exp'!AB$267</f>
        <v>0.15162011335043102</v>
      </c>
      <c r="AE13" s="36">
        <f>1/1000*'[1]4407Exp'!AC$267</f>
        <v>0.13742118104239998</v>
      </c>
      <c r="AF13" s="36">
        <f>1/1000*'[1]4407Exp'!AD$267</f>
        <v>0.13994329377120002</v>
      </c>
      <c r="AG13" s="36">
        <f>1/1000*'[1]4407Exp'!AE$267</f>
        <v>0.14433337806719995</v>
      </c>
      <c r="AH13" s="36">
        <f>1/1000*'[1]4407Exp'!AF$267</f>
        <v>0.14809433556960003</v>
      </c>
      <c r="AI13" s="36">
        <f>1/1000*'[1]4407Exp'!AG$267</f>
        <v>0.1178529249183</v>
      </c>
      <c r="AJ13" s="36">
        <f>1/1000*'[1]4407Exp'!AH$267</f>
        <v>0.13026002595560002</v>
      </c>
      <c r="AK13" s="36">
        <f>1/1000*'[1]4407Exp'!AI$267</f>
        <v>0.15708415675849999</v>
      </c>
      <c r="AL13" s="36">
        <f>1/1000*'[1]4407Exp'!AJ$267</f>
        <v>0.12584199510880004</v>
      </c>
      <c r="AM13" s="36">
        <f>1/1000*'[1]4407Exp'!AK$267</f>
        <v>7.4456705892799985E-2</v>
      </c>
      <c r="AN13" s="36">
        <f>1/1000*'[1]4407Exp'!AL$267</f>
        <v>0.12013050483630001</v>
      </c>
      <c r="AO13" s="36">
        <f>1/1000*'[1]4407Exp'!AM$267</f>
        <v>0.14217035817599999</v>
      </c>
      <c r="AP13" s="36">
        <f>1/1000*'[1]4407Exp'!AN$267</f>
        <v>0.15016627795840001</v>
      </c>
      <c r="AQ13" s="36">
        <f>1/1000*'[1]4407Exp'!AO$267</f>
        <v>0.2022232713414</v>
      </c>
      <c r="AR13" s="36">
        <f>1/1000*'[1]4407Exp'!AP$267</f>
        <v>0.13997421011449998</v>
      </c>
      <c r="AS13" s="36">
        <f>1/1000*'[1]4407Exp'!AQ$267</f>
        <v>0.14047243031500004</v>
      </c>
      <c r="AT13" s="36">
        <f>1/1000*'[1]4407Exp'!AR$267</f>
        <v>0.15806946755429996</v>
      </c>
      <c r="AU13" s="36">
        <f>1/1000*'[1]4407Exp'!AS$267</f>
        <v>0.1696383774228</v>
      </c>
      <c r="AV13" s="36">
        <f>1/1000*'[1]4407Exp'!AT$267</f>
        <v>0.18929865529300005</v>
      </c>
      <c r="AW13" s="36">
        <f>1/1000*'[1]4407Exp'!AU$267</f>
        <v>0.19334702581249996</v>
      </c>
      <c r="AX13" s="36">
        <f>1/1000*'[1]4407Exp'!AV$267</f>
        <v>0.17889498134740003</v>
      </c>
      <c r="AY13" s="36">
        <f>1/1000*'[1]4407Exp'!AW$267</f>
        <v>0.29345180548259997</v>
      </c>
      <c r="AZ13" s="36">
        <f>1/1000*'[1]4407Exp'!AX$267</f>
        <v>0.21296058696900003</v>
      </c>
      <c r="BA13" s="36">
        <f>1/1000*'[1]4407Exp'!AY$267</f>
        <v>0.1129278481243</v>
      </c>
      <c r="BB13" s="36">
        <f>1/1000*'[1]4407Exp'!AZ$267</f>
        <v>0</v>
      </c>
      <c r="BC13" s="236">
        <f>1/1000*'[1]4407Exp'!BA$267</f>
        <v>0</v>
      </c>
      <c r="BD13" s="398"/>
    </row>
    <row r="14" spans="1:56">
      <c r="B14" s="23" t="s">
        <v>32</v>
      </c>
      <c r="C14" s="39">
        <f>1/$A$1*(SUM('[1]4407Exp'!$B$47:$B$47)+SUM('[1]4407Exp'!$B$105:$B$105))</f>
        <v>3.1073000000000003E-2</v>
      </c>
      <c r="D14" s="25">
        <f>1/$A$1*(SUM('[1]4407Exp'!$C$47:$C$47)+SUM('[1]4407Exp'!$C$105:$C$105))</f>
        <v>3.4431199999999995E-2</v>
      </c>
      <c r="E14" s="25">
        <f>1/$A$1*(SUM('[1]4407Exp'!$D$47:$D$47)+SUM('[1]4407Exp'!$D$105:$D$105))</f>
        <v>1.6181999999999998E-2</v>
      </c>
      <c r="F14" s="25">
        <f>1/$A$1*(SUM('[1]4407Exp'!$E$47:$E$47)+SUM('[1]4407Exp'!$E$105:$E$105))</f>
        <v>8.2189999999999989E-3</v>
      </c>
      <c r="G14" s="25">
        <f>1/$A$1*(SUM('[1]4407Exp'!$F$47:$F$47)+SUM('[1]4407Exp'!$F$105:$F$105))</f>
        <v>7.8930374999999983E-3</v>
      </c>
      <c r="H14" s="25">
        <f>1/$A$1*(SUM('[1]4407Exp'!$G$47:$G$47)+SUM('[1]4407Exp'!$G$105:$G$105))</f>
        <v>8.5389999999999997E-3</v>
      </c>
      <c r="I14" s="25">
        <f>1/$A$1*(SUM('[1]4407Exp'!$H$47:$H$47)+SUM('[1]4407Exp'!$H$105:$H$105))</f>
        <v>1.7591599999999999E-2</v>
      </c>
      <c r="J14" s="26">
        <f>1/$A$1*(SUM('[1]4407Exp'!$I$47:$I$47)+SUM('[1]4407Exp'!$I$105:$I$105))</f>
        <v>1.8064E-2</v>
      </c>
      <c r="K14" s="26">
        <f>1/$A$1*(SUM('[1]4407Exp'!$J$47:$J$47)+SUM('[1]4407Exp'!$J$105:$J$105))</f>
        <v>1.7741160000000002E-2</v>
      </c>
      <c r="L14" s="26">
        <f>1/$A$1*(SUM('[1]4407Exp'!K$47:K$47)+SUM('[1]4407Exp'!K$105:K$105))</f>
        <v>4.7709660000000001E-2</v>
      </c>
      <c r="M14" s="26">
        <f>1/$A$1*(SUM('[1]4407Exp'!L$47:L$47)+SUM('[1]4407Exp'!L$105:L$105))</f>
        <v>4.1800979999999995E-2</v>
      </c>
      <c r="N14" s="26">
        <f>1/$A$1*(SUM('[1]4407Exp'!M$47:M$47)+SUM('[1]4407Exp'!M$105:M$105))</f>
        <v>3.5289000000000008E-2</v>
      </c>
      <c r="O14" s="26">
        <f>1/$A$1*(SUM('[1]4407Exp'!N$47:N$47)+SUM('[1]4407Exp'!N$105:N$105))</f>
        <v>5.7274419999999986E-2</v>
      </c>
      <c r="P14" s="26">
        <f>1/$A$1*(SUM('[1]4407Exp'!O$47:O$47)+SUM('[1]4407Exp'!O$105:O$105))</f>
        <v>6.0532000000000002E-2</v>
      </c>
      <c r="Q14" s="26">
        <f>1/$A$1*(SUM('[1]4407Exp'!P$47:P$47)+SUM('[1]4407Exp'!P$105:P$105))</f>
        <v>4.9709344000000003E-2</v>
      </c>
      <c r="R14" s="26">
        <f>1/$A$1*(SUM('[1]4407Exp'!Q$47:Q$47)+SUM('[1]4407Exp'!Q$105:Q$105))</f>
        <v>2.4035600000000001E-2</v>
      </c>
      <c r="S14" s="26">
        <f>1/$A$1*(SUM('[1]4407Exp'!R$47:R$47)+SUM('[1]4407Exp'!R$105:R$105))</f>
        <v>7.5728000000000004E-2</v>
      </c>
      <c r="T14" s="26">
        <f>1/$A$1*(SUM('[1]4407Exp'!S$47:S$47)+SUM('[1]4407Exp'!S$105:S$105))</f>
        <v>0.11825757219999998</v>
      </c>
      <c r="U14" s="26">
        <f>1/$A$1*(SUM('[1]4407Exp'!T$47:T$47)+SUM('[1]4407Exp'!T$105:T$105))</f>
        <v>0.10526156</v>
      </c>
      <c r="V14" s="26">
        <f>1/$A$1*(SUM('[1]4407Exp'!U$47:U$47)+SUM('[1]4407Exp'!U$105:U$105))</f>
        <v>0.240367</v>
      </c>
      <c r="W14" s="26">
        <f>1/$A$1*(SUM('[1]4407Exp'!V$47:V$47)+SUM('[1]4407Exp'!V$105:V$105))</f>
        <v>0.26310989100000004</v>
      </c>
      <c r="X14" s="26">
        <f>1/$A$1*(SUM('[1]4407Exp'!W$47:W$47)+SUM('[1]4407Exp'!W$105:W$105))</f>
        <v>0.16443601399999999</v>
      </c>
      <c r="Y14" s="26">
        <f>1/$A$1*(SUM('[1]4407Exp'!X$47:X$47)+SUM('[1]4407Exp'!X$105:X$105))</f>
        <v>6.5198999999999993E-2</v>
      </c>
      <c r="Z14" s="26">
        <f>1/$A$1*(SUM('[1]4407Exp'!Y$47:Y$47)+SUM('[1]4407Exp'!Y$105:Y$105))</f>
        <v>5.7695000000000003E-2</v>
      </c>
      <c r="AA14" s="26">
        <f>1/$A$1*(SUM('[1]4407Exp'!Z$47:Z$47)+SUM('[1]4407Exp'!Z$105:Z$105))</f>
        <v>5.7695000000000003E-2</v>
      </c>
      <c r="AB14" s="26">
        <f>1/$A$1*(SUM('[1]4407Exp'!AA$47:AA$47)+SUM('[1]4407Exp'!AA$105:AA$105))</f>
        <v>5.7695000000000003E-2</v>
      </c>
      <c r="AC14" s="7"/>
      <c r="AD14" s="39">
        <f>1/1000*(SUM('[1]4407Exp'!AB$47:AB$47)+SUM('[1]4407Exp'!AB$105:AB$105))</f>
        <v>1.6085207139051001E-2</v>
      </c>
      <c r="AE14" s="25">
        <f>1/1000*(SUM('[1]4407Exp'!AC$47:AC$47)+SUM('[1]4407Exp'!AC$105:AC$105))</f>
        <v>1.4704148876E-2</v>
      </c>
      <c r="AF14" s="25">
        <f>1/1000*(SUM('[1]4407Exp'!AD$47:AD$47)+SUM('[1]4407Exp'!AD$105:AD$105))</f>
        <v>7.1358247775999998E-3</v>
      </c>
      <c r="AG14" s="25">
        <f>1/1000*(SUM('[1]4407Exp'!AE$47:AE$47)+SUM('[1]4407Exp'!AE$105:AE$105))</f>
        <v>3.9130640079999999E-3</v>
      </c>
      <c r="AH14" s="25">
        <f>1/1000*(SUM('[1]4407Exp'!AF$47:AF$47)+SUM('[1]4407Exp'!AF$105:AF$105))</f>
        <v>3.0262594320000003E-3</v>
      </c>
      <c r="AI14" s="25">
        <f>1/1000*(SUM('[1]4407Exp'!AG$47:AG$47)+SUM('[1]4407Exp'!AG$105:AG$105))</f>
        <v>3.3556437485999999E-3</v>
      </c>
      <c r="AJ14" s="25">
        <f>1/1000*(SUM('[1]4407Exp'!AH$47:AH$47)+SUM('[1]4407Exp'!AH$105:AH$105))</f>
        <v>7.1000212304000001E-3</v>
      </c>
      <c r="AK14" s="25">
        <f>1/1000*(SUM('[1]4407Exp'!AI$47:AI$47)+SUM('[1]4407Exp'!AI$105:AI$105))</f>
        <v>6.9565552124999999E-3</v>
      </c>
      <c r="AL14" s="25">
        <f>1/1000*(SUM('[1]4407Exp'!AJ$47:AJ$47)+SUM('[1]4407Exp'!AJ$105:AJ$105))</f>
        <v>6.4696785584000011E-3</v>
      </c>
      <c r="AM14" s="25">
        <f>1/1000*(SUM('[1]4407Exp'!AK$47:AK$47)+SUM('[1]4407Exp'!AK$105:AK$105))</f>
        <v>9.2724309436000001E-3</v>
      </c>
      <c r="AN14" s="25">
        <f>1/1000*(SUM('[1]4407Exp'!AL$47:AL$47)+SUM('[1]4407Exp'!AL$105:AL$105))</f>
        <v>1.0317824998200002E-2</v>
      </c>
      <c r="AO14" s="25">
        <f>1/1000*(SUM('[1]4407Exp'!AM$47:AM$47)+SUM('[1]4407Exp'!AM$105:AM$105))</f>
        <v>1.0606041935999998E-2</v>
      </c>
      <c r="AP14" s="25">
        <f>1/1000*(SUM('[1]4407Exp'!AN$47:AN$47)+SUM('[1]4407Exp'!AN$105:AN$105))</f>
        <v>1.5432856999999999E-2</v>
      </c>
      <c r="AQ14" s="25">
        <f>1/1000*(SUM('[1]4407Exp'!AO$47:AO$47)+SUM('[1]4407Exp'!AO$105:AO$105))</f>
        <v>1.6050340839000001E-2</v>
      </c>
      <c r="AR14" s="25">
        <f>1/1000*(SUM('[1]4407Exp'!AP$47:AP$47)+SUM('[1]4407Exp'!AP$105:AP$105))</f>
        <v>1.5190791704000003E-2</v>
      </c>
      <c r="AS14" s="25">
        <f>1/1000*(SUM('[1]4407Exp'!AQ$47:AQ$47)+SUM('[1]4407Exp'!AQ$105:AQ$105))</f>
        <v>8.0515782584999994E-3</v>
      </c>
      <c r="AT14" s="25">
        <f>1/1000*(SUM('[1]4407Exp'!AR$47:AR$47)+SUM('[1]4407Exp'!AR$105:AR$105))</f>
        <v>1.7967450959399996E-2</v>
      </c>
      <c r="AU14" s="25">
        <f>1/1000*(SUM('[1]4407Exp'!AS$47:AS$47)+SUM('[1]4407Exp'!AS$105:AS$105))</f>
        <v>2.88160193178E-2</v>
      </c>
      <c r="AV14" s="25">
        <f>1/1000*(SUM('[1]4407Exp'!AT$47:AT$47)+SUM('[1]4407Exp'!AT$105:AT$105))</f>
        <v>2.8487408830000002E-2</v>
      </c>
      <c r="AW14" s="25">
        <f>1/1000*(SUM('[1]4407Exp'!AU$47:AU$47)+SUM('[1]4407Exp'!AU$105:AU$105))</f>
        <v>4.5195899847500005E-2</v>
      </c>
      <c r="AX14" s="25">
        <f>1/1000*(SUM('[1]4407Exp'!AV$47:AV$47)+SUM('[1]4407Exp'!AV$105:AV$105))</f>
        <v>4.7489657165400004E-2</v>
      </c>
      <c r="AY14" s="25">
        <f>1/1000*(SUM('[1]4407Exp'!AW$47:AW$47)+SUM('[1]4407Exp'!AW$105:AW$105))</f>
        <v>4.766255335410001E-2</v>
      </c>
      <c r="AZ14" s="25">
        <f>1/1000*(SUM('[1]4407Exp'!AX$47:AX$47)+SUM('[1]4407Exp'!AX$105:AX$105))</f>
        <v>2.0922737238000002E-2</v>
      </c>
      <c r="BA14" s="25">
        <f>1/1000*(SUM('[1]4407Exp'!AY$47:AY$47)+SUM('[1]4407Exp'!AY$105:AY$105))</f>
        <v>1.5725871411799999E-2</v>
      </c>
      <c r="BB14" s="25">
        <f>1/1000*(SUM('[1]4407Exp'!AZ$47:AZ$47)+SUM('[1]4407Exp'!AZ$105:AZ$105))</f>
        <v>0</v>
      </c>
      <c r="BC14" s="226">
        <f>1/1000*(SUM('[1]4407Exp'!BA$47:BA$47)+SUM('[1]4407Exp'!BA$105:BA$105))</f>
        <v>0</v>
      </c>
      <c r="BD14" s="398"/>
    </row>
    <row r="15" spans="1:56">
      <c r="B15" s="23" t="s">
        <v>72</v>
      </c>
      <c r="C15" s="24">
        <f>1/$A$1*'[1]4407Exp'!$B$116</f>
        <v>0.50841799999999993</v>
      </c>
      <c r="D15" s="25">
        <f>1/$A$1*'[1]4407Exp'!$C$116</f>
        <v>0.47576199999999996</v>
      </c>
      <c r="E15" s="25">
        <f>1/$A$1*'[1]4407Exp'!$D$116</f>
        <v>0.51071758</v>
      </c>
      <c r="F15" s="25">
        <f>1/$A$1*'[1]4407Exp'!$E$116</f>
        <v>0.47659519999999994</v>
      </c>
      <c r="G15" s="25">
        <f>1/$A$1*'[1]4407Exp'!$F$116</f>
        <v>0.46480499999999997</v>
      </c>
      <c r="H15" s="25">
        <f>1/$A$1*'[1]4407Exp'!$G$116</f>
        <v>0.36841799999999997</v>
      </c>
      <c r="I15" s="25">
        <f>1/$A$1*'[1]4407Exp'!$H$116</f>
        <v>0.37389499999999992</v>
      </c>
      <c r="J15" s="26">
        <f>1/$A$1*'[1]4407Exp'!$I$116</f>
        <v>0.36398533999999999</v>
      </c>
      <c r="K15" s="26">
        <f>1/$A$1*'[1]4407Exp'!$J$116</f>
        <v>0.28659839999999998</v>
      </c>
      <c r="L15" s="26">
        <f>1/$A$1*'[1]4407Exp'!K$116</f>
        <v>0.17947400000000002</v>
      </c>
      <c r="M15" s="26">
        <f>1/$A$1*'[1]4407Exp'!L$116</f>
        <v>0.29865847999999995</v>
      </c>
      <c r="N15" s="26">
        <f>1/$A$1*'[1]4407Exp'!M$116</f>
        <v>0.32298293922746779</v>
      </c>
      <c r="O15" s="26">
        <f>1/$A$1*'[1]4407Exp'!N$116</f>
        <v>0.33290837999999995</v>
      </c>
      <c r="P15" s="26">
        <f>1/$A$1*'[1]4407Exp'!O$116</f>
        <v>0.40036736000000001</v>
      </c>
      <c r="Q15" s="26">
        <f>1/$A$1*'[1]4407Exp'!P$116</f>
        <v>0.26902199999999998</v>
      </c>
      <c r="R15" s="26">
        <f>1/$A$1*'[1]4407Exp'!Q$116</f>
        <v>0.35303658461538462</v>
      </c>
      <c r="S15" s="26">
        <f>1/$A$1*'[1]4407Exp'!R$116</f>
        <v>0.33023299999999994</v>
      </c>
      <c r="T15" s="26">
        <f>1/$A$1*'[1]4407Exp'!S$116</f>
        <v>0.31748399999999993</v>
      </c>
      <c r="U15" s="26">
        <f>1/$A$1*'[1]4407Exp'!T$116</f>
        <v>0.33252800000000005</v>
      </c>
      <c r="V15" s="26">
        <f>1/$A$1*'[1]4407Exp'!U$116</f>
        <v>0.32323509250000004</v>
      </c>
      <c r="W15" s="26">
        <f>1/$A$1*'[1]4407Exp'!V$116</f>
        <v>0.24970999999999999</v>
      </c>
      <c r="X15" s="26">
        <f>1/$A$1*'[1]4407Exp'!W$116</f>
        <v>0.29656199999999999</v>
      </c>
      <c r="Y15" s="26">
        <f>1/$A$1*'[1]4407Exp'!X$116</f>
        <v>0.26891699999999996</v>
      </c>
      <c r="Z15" s="26">
        <f>1/$A$1*'[1]4407Exp'!Y$116</f>
        <v>0.15056799999999998</v>
      </c>
      <c r="AA15" s="26">
        <f>1/$A$1*'[1]4407Exp'!Z$116</f>
        <v>0.15056799999999998</v>
      </c>
      <c r="AB15" s="26">
        <f>1/$A$1*'[1]4407Exp'!AA$116</f>
        <v>0.15056799999999998</v>
      </c>
      <c r="AC15" s="7"/>
      <c r="AD15" s="24">
        <f>1/1000*'[1]4407Exp'!AB$116</f>
        <v>0.13160192284161301</v>
      </c>
      <c r="AE15" s="25">
        <f>1/1000*'[1]4407Exp'!AC$116</f>
        <v>0.1196494964856</v>
      </c>
      <c r="AF15" s="25">
        <f>1/1000*'[1]4407Exp'!AD$116</f>
        <v>0.13061739698400002</v>
      </c>
      <c r="AG15" s="25">
        <f>1/1000*'[1]4407Exp'!AE$116</f>
        <v>0.13792014826240001</v>
      </c>
      <c r="AH15" s="25">
        <f>1/1000*'[1]4407Exp'!AF$116</f>
        <v>0.14204603725830001</v>
      </c>
      <c r="AI15" s="25">
        <f>1/1000*'[1]4407Exp'!AG$116</f>
        <v>0.11046979729500001</v>
      </c>
      <c r="AJ15" s="25">
        <f>1/1000*'[1]4407Exp'!AH$116</f>
        <v>0.11962357342400001</v>
      </c>
      <c r="AK15" s="25">
        <f>1/1000*'[1]4407Exp'!AI$116</f>
        <v>0.14156898939449999</v>
      </c>
      <c r="AL15" s="25">
        <f>1/1000*'[1]4407Exp'!AJ$116</f>
        <v>0.11282652262120002</v>
      </c>
      <c r="AM15" s="25">
        <f>1/1000*'[1]4407Exp'!AK$116</f>
        <v>6.2009764546400004E-2</v>
      </c>
      <c r="AN15" s="25">
        <f>1/1000*'[1]4407Exp'!AL$116</f>
        <v>0.10599194880450001</v>
      </c>
      <c r="AO15" s="25">
        <f>1/1000*'[1]4407Exp'!AM$116</f>
        <v>0.12407839079999999</v>
      </c>
      <c r="AP15" s="25">
        <f>1/1000*'[1]4407Exp'!AN$116</f>
        <v>0.12413162652</v>
      </c>
      <c r="AQ15" s="25">
        <f>1/1000*'[1]4407Exp'!AO$116</f>
        <v>0.16688344540229999</v>
      </c>
      <c r="AR15" s="25">
        <f>1/1000*'[1]4407Exp'!AP$116</f>
        <v>9.8968828752000013E-2</v>
      </c>
      <c r="AS15" s="25">
        <f>1/1000*'[1]4407Exp'!AQ$116</f>
        <v>0.1098864965415</v>
      </c>
      <c r="AT15" s="25">
        <f>1/1000*'[1]4407Exp'!AR$116</f>
        <v>0.1084646638882</v>
      </c>
      <c r="AU15" s="25">
        <f>1/1000*'[1]4407Exp'!AS$116</f>
        <v>0.1063007810293</v>
      </c>
      <c r="AV15" s="25">
        <f>1/1000*'[1]4407Exp'!AT$116</f>
        <v>0.118638471045</v>
      </c>
      <c r="AW15" s="25">
        <f>1/1000*'[1]4407Exp'!AU$116</f>
        <v>0.11100167490850001</v>
      </c>
      <c r="AX15" s="25">
        <f>1/1000*'[1]4407Exp'!AV$116</f>
        <v>8.3148679716600005E-2</v>
      </c>
      <c r="AY15" s="25">
        <f>1/1000*'[1]4407Exp'!AW$116</f>
        <v>0.15129999972210001</v>
      </c>
      <c r="AZ15" s="25">
        <f>1/1000*'[1]4407Exp'!AX$116</f>
        <v>0.151046606763</v>
      </c>
      <c r="BA15" s="25">
        <f>1/1000*'[1]4407Exp'!AY$116</f>
        <v>6.3131206345899998E-2</v>
      </c>
      <c r="BB15" s="25">
        <f>1/1000*'[1]4407Exp'!AZ$116</f>
        <v>0</v>
      </c>
      <c r="BC15" s="226">
        <f>1/1000*'[1]4407Exp'!BA$116</f>
        <v>0</v>
      </c>
      <c r="BD15" s="398"/>
    </row>
    <row r="16" spans="1:56">
      <c r="B16" s="27" t="s">
        <v>15</v>
      </c>
      <c r="C16" s="28">
        <f t="shared" ref="C16:L16" si="8">SUM(C13:C13)-SUM(C14:C15)</f>
        <v>2.5581799999999988E-2</v>
      </c>
      <c r="D16" s="29">
        <f t="shared" si="8"/>
        <v>1.9405479999999975E-2</v>
      </c>
      <c r="E16" s="29">
        <f t="shared" si="8"/>
        <v>1.2534999999999963E-2</v>
      </c>
      <c r="F16" s="29">
        <f t="shared" si="8"/>
        <v>7.0609200000000261E-3</v>
      </c>
      <c r="G16" s="29">
        <f t="shared" si="8"/>
        <v>1.113359999999991E-2</v>
      </c>
      <c r="H16" s="29">
        <f t="shared" si="8"/>
        <v>1.5541739999999915E-2</v>
      </c>
      <c r="I16" s="29">
        <f t="shared" si="8"/>
        <v>9.5609999999999307E-3</v>
      </c>
      <c r="J16" s="30">
        <f t="shared" si="8"/>
        <v>2.2103719999999938E-2</v>
      </c>
      <c r="K16" s="30">
        <f t="shared" si="8"/>
        <v>2.6645762500000059E-2</v>
      </c>
      <c r="L16" s="30">
        <f t="shared" si="8"/>
        <v>1.4758480000000046E-2</v>
      </c>
      <c r="M16" s="30">
        <f t="shared" ref="M16:AB16" si="9">SUM(M13:M13)-SUM(M14:M15)</f>
        <v>1.3124359999999946E-2</v>
      </c>
      <c r="N16" s="30">
        <f t="shared" si="9"/>
        <v>2.7006749999999913E-2</v>
      </c>
      <c r="O16" s="30">
        <f t="shared" si="9"/>
        <v>4.1836999999999958E-2</v>
      </c>
      <c r="P16" s="30">
        <f t="shared" si="9"/>
        <v>7.2749999999999981E-2</v>
      </c>
      <c r="Q16" s="30">
        <f t="shared" si="9"/>
        <v>8.9364999999999972E-2</v>
      </c>
      <c r="R16" s="30">
        <f t="shared" si="9"/>
        <v>8.8837499999999958E-2</v>
      </c>
      <c r="S16" s="30">
        <f t="shared" si="9"/>
        <v>0.1343051400000001</v>
      </c>
      <c r="T16" s="30">
        <f t="shared" si="9"/>
        <v>0.14571833179999999</v>
      </c>
      <c r="U16" s="30">
        <f t="shared" si="9"/>
        <v>0.15657100000000013</v>
      </c>
      <c r="V16" s="30">
        <f t="shared" si="9"/>
        <v>0.16441194000000015</v>
      </c>
      <c r="W16" s="30">
        <f t="shared" si="9"/>
        <v>0.21728999999999998</v>
      </c>
      <c r="X16" s="30">
        <f t="shared" si="9"/>
        <v>0.2382749999999999</v>
      </c>
      <c r="Y16" s="30">
        <f t="shared" si="9"/>
        <v>9.198400000000001E-2</v>
      </c>
      <c r="Z16" s="30">
        <f t="shared" si="9"/>
        <v>0.10487800000000003</v>
      </c>
      <c r="AA16" s="30">
        <f t="shared" si="9"/>
        <v>0.10487800000000003</v>
      </c>
      <c r="AB16" s="30">
        <f t="shared" si="9"/>
        <v>0.10487800000000003</v>
      </c>
      <c r="AC16" s="7"/>
      <c r="AD16" s="31">
        <f t="shared" ref="AD16:BC16" si="10">SUM(AD13:AD13)-SUM(AD14:AD15)</f>
        <v>3.9329833697669958E-3</v>
      </c>
      <c r="AE16" s="32">
        <f t="shared" si="10"/>
        <v>3.0675356807999821E-3</v>
      </c>
      <c r="AF16" s="32">
        <f t="shared" si="10"/>
        <v>2.1900720096000026E-3</v>
      </c>
      <c r="AG16" s="32">
        <f t="shared" si="10"/>
        <v>2.5001657967999302E-3</v>
      </c>
      <c r="AH16" s="32">
        <f t="shared" si="10"/>
        <v>3.0220388793000263E-3</v>
      </c>
      <c r="AI16" s="32">
        <f t="shared" si="10"/>
        <v>4.0274838746999914E-3</v>
      </c>
      <c r="AJ16" s="32">
        <f t="shared" si="10"/>
        <v>3.5364313012000159E-3</v>
      </c>
      <c r="AK16" s="32">
        <f t="shared" si="10"/>
        <v>8.5586121515000002E-3</v>
      </c>
      <c r="AL16" s="32">
        <f t="shared" si="10"/>
        <v>6.5457939292000167E-3</v>
      </c>
      <c r="AM16" s="32">
        <f t="shared" si="10"/>
        <v>3.1745104027999793E-3</v>
      </c>
      <c r="AN16" s="32">
        <f t="shared" si="10"/>
        <v>3.8207310336000055E-3</v>
      </c>
      <c r="AO16" s="32">
        <f t="shared" si="10"/>
        <v>7.4859254399999853E-3</v>
      </c>
      <c r="AP16" s="32">
        <f t="shared" si="10"/>
        <v>1.0601794438400008E-2</v>
      </c>
      <c r="AQ16" s="32">
        <f t="shared" si="10"/>
        <v>1.9289485100100007E-2</v>
      </c>
      <c r="AR16" s="32">
        <f t="shared" si="10"/>
        <v>2.5814589658499962E-2</v>
      </c>
      <c r="AS16" s="32">
        <f t="shared" si="10"/>
        <v>2.2534355515000035E-2</v>
      </c>
      <c r="AT16" s="32">
        <f t="shared" si="10"/>
        <v>3.1637352706699956E-2</v>
      </c>
      <c r="AU16" s="32">
        <f t="shared" si="10"/>
        <v>3.45215770757E-2</v>
      </c>
      <c r="AV16" s="32">
        <f t="shared" si="10"/>
        <v>4.2172775418000047E-2</v>
      </c>
      <c r="AW16" s="32">
        <f t="shared" si="10"/>
        <v>3.7149451056499944E-2</v>
      </c>
      <c r="AX16" s="32">
        <f t="shared" si="10"/>
        <v>4.8256644465400039E-2</v>
      </c>
      <c r="AY16" s="32">
        <f t="shared" si="10"/>
        <v>9.4489252406399937E-2</v>
      </c>
      <c r="AZ16" s="32">
        <f t="shared" si="10"/>
        <v>4.0991242968000025E-2</v>
      </c>
      <c r="BA16" s="32">
        <f t="shared" si="10"/>
        <v>3.4070770366600001E-2</v>
      </c>
      <c r="BB16" s="32">
        <f t="shared" si="10"/>
        <v>0</v>
      </c>
      <c r="BC16" s="237">
        <f t="shared" si="10"/>
        <v>0</v>
      </c>
      <c r="BD16" s="398"/>
    </row>
    <row r="17" spans="2:56" ht="17.149999999999999" customHeight="1">
      <c r="B17" s="34" t="s">
        <v>190</v>
      </c>
      <c r="C17" s="40">
        <f>1/$A$1*'[1]4407Exp'!$B$264</f>
        <v>5.1965737537500001</v>
      </c>
      <c r="D17" s="41">
        <f>1/$A$1*'[1]4407Exp'!$C$264</f>
        <v>5.1310230996025625</v>
      </c>
      <c r="E17" s="41">
        <f>1/$A$1*'[1]4407Exp'!$D$264</f>
        <v>5.421473776199929</v>
      </c>
      <c r="F17" s="41">
        <f>1/$A$1*'[1]4407Exp'!$E$264</f>
        <v>5.799943098503662</v>
      </c>
      <c r="G17" s="41">
        <f>1/$A$1*'[1]4407Exp'!$F$264</f>
        <v>5.9081726410281146</v>
      </c>
      <c r="H17" s="41">
        <f>1/$A$1*'[1]4407Exp'!$G$264</f>
        <v>5.87415472757937</v>
      </c>
      <c r="I17" s="41">
        <f>1/$A$1*'[1]4407Exp'!$H$264</f>
        <v>5.8112978962018493</v>
      </c>
      <c r="J17" s="42">
        <f>1/$A$1*'[1]4407Exp'!$I$264</f>
        <v>6.6940330870000002</v>
      </c>
      <c r="K17" s="42">
        <f>1/$A$1*'[1]4407Exp'!$J$264</f>
        <v>5.9898146220129744</v>
      </c>
      <c r="L17" s="42">
        <f>1/$A$1*'[1]4407Exp'!K$264</f>
        <v>5.1367896189047624</v>
      </c>
      <c r="M17" s="42">
        <f>1/$A$1*'[1]4407Exp'!L$264</f>
        <v>5.3315423368521797</v>
      </c>
      <c r="N17" s="42">
        <f>1/$A$1*'[1]4407Exp'!M$264</f>
        <v>4.9909329419196897</v>
      </c>
      <c r="O17" s="42">
        <f>1/$A$1*'[1]4407Exp'!N$264</f>
        <v>4.4086673101214169</v>
      </c>
      <c r="P17" s="42">
        <f>1/$A$1*'[1]4407Exp'!O$264</f>
        <v>4.240388844222756</v>
      </c>
      <c r="Q17" s="42">
        <f>1/$A$1*'[1]4407Exp'!P$264</f>
        <v>4.3295830156158246</v>
      </c>
      <c r="R17" s="42">
        <f>1/$A$1*'[1]4407Exp'!Q$264</f>
        <v>4.4350853419214999</v>
      </c>
      <c r="S17" s="42">
        <f>1/$A$1*'[1]4407Exp'!R$264</f>
        <v>4.6898315450427344</v>
      </c>
      <c r="T17" s="42">
        <f>1/$A$1*'[1]4407Exp'!S$264</f>
        <v>4.8426741271999987</v>
      </c>
      <c r="U17" s="42">
        <f>1/$A$1*'[1]4407Exp'!T$264</f>
        <v>5.100022927432323</v>
      </c>
      <c r="V17" s="42">
        <f>1/$A$1*'[1]4407Exp'!U$264</f>
        <v>5.1465555084953554</v>
      </c>
      <c r="W17" s="42">
        <f>1/$A$1*'[1]4407Exp'!V$264</f>
        <v>4.8489775000000011</v>
      </c>
      <c r="X17" s="42">
        <f>1/$A$1*'[1]4407Exp'!W$264</f>
        <v>5.1966419862000004</v>
      </c>
      <c r="Y17" s="42">
        <f>1/$A$1*'[1]4407Exp'!X$264</f>
        <v>4.8882942514000014</v>
      </c>
      <c r="Z17" s="42">
        <f>1/$A$1*'[1]4407Exp'!Y$264</f>
        <v>4.5475702184000006</v>
      </c>
      <c r="AA17" s="42">
        <f>1/$A$1*'[1]4407Exp'!Z$264</f>
        <v>4.5475702184000006</v>
      </c>
      <c r="AB17" s="42">
        <f>1/$A$1*'[1]4407Exp'!AA$264</f>
        <v>4.5475702184000006</v>
      </c>
      <c r="AC17" s="21"/>
      <c r="AD17" s="35">
        <f>1/1000*'[1]4407Exp'!AB$264</f>
        <v>0.77966758606738473</v>
      </c>
      <c r="AE17" s="36">
        <f>1/1000*'[1]4407Exp'!AC$264</f>
        <v>0.72670126248240008</v>
      </c>
      <c r="AF17" s="36">
        <f>1/1000*'[1]4407Exp'!AD$264</f>
        <v>0.80271603774240019</v>
      </c>
      <c r="AG17" s="36">
        <f>1/1000*'[1]4407Exp'!AE$264</f>
        <v>1.0225249859216001</v>
      </c>
      <c r="AH17" s="36">
        <f>1/1000*'[1]4407Exp'!AF$264</f>
        <v>1.1508354023824001</v>
      </c>
      <c r="AI17" s="36">
        <f>1/1000*'[1]4407Exp'!AG$264</f>
        <v>1.1515402202733001</v>
      </c>
      <c r="AJ17" s="36">
        <f>1/1000*'[1]4407Exp'!AH$264</f>
        <v>1.3283537644300003</v>
      </c>
      <c r="AK17" s="36">
        <f>1/1000*'[1]4407Exp'!AI$264</f>
        <v>1.7551547237790002</v>
      </c>
      <c r="AL17" s="36">
        <f>1/1000*'[1]4407Exp'!AJ$264</f>
        <v>1.5431192345291997</v>
      </c>
      <c r="AM17" s="36">
        <f>1/1000*'[1]4407Exp'!AK$264</f>
        <v>1.1857782652408</v>
      </c>
      <c r="AN17" s="36">
        <f>1/1000*'[1]4407Exp'!AL$264</f>
        <v>1.2905376581772001</v>
      </c>
      <c r="AO17" s="36">
        <f>1/1000*'[1]4407Exp'!AM$264</f>
        <v>1.354213994352</v>
      </c>
      <c r="AP17" s="36">
        <f>1/1000*'[1]4407Exp'!AN$264</f>
        <v>1.1082040575583996</v>
      </c>
      <c r="AQ17" s="36">
        <f>1/1000*'[1]4407Exp'!AO$264</f>
        <v>1.1376568548015</v>
      </c>
      <c r="AR17" s="36">
        <f>1/1000*'[1]4407Exp'!AP$264</f>
        <v>1.1694902102445002</v>
      </c>
      <c r="AS17" s="36">
        <f>1/1000*'[1]4407Exp'!AQ$264</f>
        <v>0.99749128070549997</v>
      </c>
      <c r="AT17" s="36">
        <f>1/1000*'[1]4407Exp'!AR$264</f>
        <v>1.0425848993523998</v>
      </c>
      <c r="AU17" s="36">
        <f>1/1000*'[1]4407Exp'!AS$264</f>
        <v>1.1222247163555998</v>
      </c>
      <c r="AV17" s="36">
        <f>1/1000*'[1]4407Exp'!AT$264</f>
        <v>1.2859801304610001</v>
      </c>
      <c r="AW17" s="36">
        <f>1/1000*'[1]4407Exp'!AU$264</f>
        <v>1.1739744669800003</v>
      </c>
      <c r="AX17" s="36">
        <f>1/1000*'[1]4407Exp'!AV$264</f>
        <v>1.1178764249594</v>
      </c>
      <c r="AY17" s="36">
        <f>1/1000*'[1]4407Exp'!AW$264</f>
        <v>1.9287914308264</v>
      </c>
      <c r="AZ17" s="36">
        <f>1/1000*'[1]4407Exp'!AX$264</f>
        <v>1.6760752716239997</v>
      </c>
      <c r="BA17" s="36">
        <f>1/1000*'[1]4407Exp'!AY$264</f>
        <v>1.2840918094598002</v>
      </c>
      <c r="BB17" s="36">
        <f>1/1000*'[1]4407Exp'!AZ$264</f>
        <v>0</v>
      </c>
      <c r="BC17" s="236">
        <f>1/1000*'[1]4407Exp'!BA$264</f>
        <v>0</v>
      </c>
      <c r="BD17" s="398"/>
    </row>
    <row r="18" spans="2:56">
      <c r="B18" s="23" t="s">
        <v>70</v>
      </c>
      <c r="C18" s="24">
        <f>1/$A$1*'[1]4407Exp'!$B$63</f>
        <v>6.3121339999999984E-2</v>
      </c>
      <c r="D18" s="25">
        <f>1/$A$1*'[1]4407Exp'!$C$63</f>
        <v>0.11489171999999999</v>
      </c>
      <c r="E18" s="25">
        <f>1/$A$1*'[1]4407Exp'!$D$63</f>
        <v>0.19978399999999999</v>
      </c>
      <c r="F18" s="25">
        <f>1/$A$1*'[1]4407Exp'!$E$63</f>
        <v>7.9797979999999991E-2</v>
      </c>
      <c r="G18" s="25">
        <f>1/$A$1*'[1]4407Exp'!$F$63</f>
        <v>8.6003094999999988E-2</v>
      </c>
      <c r="H18" s="25">
        <f>1/$A$1*'[1]4407Exp'!$G$63</f>
        <v>0.10268385999999999</v>
      </c>
      <c r="I18" s="25">
        <f>1/$A$1*'[1]4407Exp'!$H$63</f>
        <v>0.10461738400000001</v>
      </c>
      <c r="J18" s="26">
        <f>1/$A$1*'[1]4407Exp'!$I$63</f>
        <v>0.14527237999999995</v>
      </c>
      <c r="K18" s="26">
        <f>1/$A$1*'[1]4407Exp'!$J$63</f>
        <v>0.1059769</v>
      </c>
      <c r="L18" s="26">
        <f>1/$A$1*'[1]4407Exp'!K$63</f>
        <v>5.4508760285714289E-2</v>
      </c>
      <c r="M18" s="26">
        <f>1/$A$1*'[1]4407Exp'!L$63</f>
        <v>6.5033791999999993E-2</v>
      </c>
      <c r="N18" s="26">
        <f>1/$A$1*'[1]4407Exp'!M$63</f>
        <v>7.108022E-2</v>
      </c>
      <c r="O18" s="26">
        <f>1/$A$1*'[1]4407Exp'!N$63</f>
        <v>0.10593019999999999</v>
      </c>
      <c r="P18" s="26">
        <f>1/$A$1*'[1]4407Exp'!O$63</f>
        <v>0.10923227223684211</v>
      </c>
      <c r="Q18" s="26">
        <f>1/$A$1*'[1]4407Exp'!P$63</f>
        <v>0.15289855162162161</v>
      </c>
      <c r="R18" s="26">
        <f>1/$A$1*'[1]4407Exp'!Q$63</f>
        <v>0.19051162504347827</v>
      </c>
      <c r="S18" s="26">
        <f>1/$A$1*'[1]4407Exp'!R$63</f>
        <v>0.18334166200000002</v>
      </c>
      <c r="T18" s="26">
        <f>1/$A$1*'[1]4407Exp'!S$63</f>
        <v>0.19656033740000001</v>
      </c>
      <c r="U18" s="26">
        <f>1/$A$1*'[1]4407Exp'!T$63</f>
        <v>0.1859788</v>
      </c>
      <c r="V18" s="26">
        <f>1/$A$1*'[1]4407Exp'!U$63</f>
        <v>0.21593809600000005</v>
      </c>
      <c r="W18" s="26">
        <f>1/$A$1*'[1]4407Exp'!V$63</f>
        <v>0.1579389286</v>
      </c>
      <c r="X18" s="26">
        <f>1/$A$1*'[1]4407Exp'!W$63</f>
        <v>0.12090295600000001</v>
      </c>
      <c r="Y18" s="26">
        <f>1/$A$1*'[1]4407Exp'!X$63</f>
        <v>0.15517283460000003</v>
      </c>
      <c r="Z18" s="26">
        <f>1/$A$1*'[1]4407Exp'!Y$63</f>
        <v>0.1885799796</v>
      </c>
      <c r="AA18" s="26">
        <f>1/$A$1*'[1]4407Exp'!Z$63</f>
        <v>0.1885799796</v>
      </c>
      <c r="AB18" s="26">
        <f>1/$A$1*'[1]4407Exp'!AA$63</f>
        <v>0.1885799796</v>
      </c>
      <c r="AC18" s="7"/>
      <c r="AD18" s="24">
        <f>1/1000*'[1]4407Exp'!AB$63</f>
        <v>8.2473893529179994E-3</v>
      </c>
      <c r="AE18" s="25">
        <f>1/1000*'[1]4407Exp'!AC$63</f>
        <v>1.4369175668399998E-2</v>
      </c>
      <c r="AF18" s="25">
        <f>1/1000*'[1]4407Exp'!AD$63</f>
        <v>2.66226275952E-2</v>
      </c>
      <c r="AG18" s="25">
        <f>1/1000*'[1]4407Exp'!AE$63</f>
        <v>1.4407689430400002E-2</v>
      </c>
      <c r="AH18" s="25">
        <f>1/1000*'[1]4407Exp'!AF$63</f>
        <v>1.4988746220000002E-2</v>
      </c>
      <c r="AI18" s="25">
        <f>1/1000*'[1]4407Exp'!AG$63</f>
        <v>1.82890799091E-2</v>
      </c>
      <c r="AJ18" s="25">
        <f>1/1000*'[1]4407Exp'!AH$63</f>
        <v>2.2778875470000005E-2</v>
      </c>
      <c r="AK18" s="25">
        <f>1/1000*'[1]4407Exp'!AI$63</f>
        <v>3.6763433626500003E-2</v>
      </c>
      <c r="AL18" s="25">
        <f>1/1000*'[1]4407Exp'!AJ$63</f>
        <v>2.7059484240000004E-2</v>
      </c>
      <c r="AM18" s="25">
        <f>1/1000*'[1]4407Exp'!AK$63</f>
        <v>1.51961005152E-2</v>
      </c>
      <c r="AN18" s="25">
        <f>1/1000*'[1]4407Exp'!AL$63</f>
        <v>1.7813053075500001E-2</v>
      </c>
      <c r="AO18" s="25">
        <f>1/1000*'[1]4407Exp'!AM$63</f>
        <v>2.0687425151999998E-2</v>
      </c>
      <c r="AP18" s="25">
        <f>1/1000*'[1]4407Exp'!AN$63</f>
        <v>2.66690599824E-2</v>
      </c>
      <c r="AQ18" s="25">
        <f>1/1000*'[1]4407Exp'!AO$63</f>
        <v>2.8540251433499999E-2</v>
      </c>
      <c r="AR18" s="25">
        <f>1/1000*'[1]4407Exp'!AP$63</f>
        <v>3.9973935291000004E-2</v>
      </c>
      <c r="AS18" s="25">
        <f>1/1000*'[1]4407Exp'!AQ$63</f>
        <v>4.0221388742499996E-2</v>
      </c>
      <c r="AT18" s="25">
        <f>1/1000*'[1]4407Exp'!AR$63</f>
        <v>3.77429843273E-2</v>
      </c>
      <c r="AU18" s="25">
        <f>1/1000*'[1]4407Exp'!AS$63</f>
        <v>4.3287236821400003E-2</v>
      </c>
      <c r="AV18" s="25">
        <f>1/1000*'[1]4407Exp'!AT$63</f>
        <v>4.8243848818999999E-2</v>
      </c>
      <c r="AW18" s="25">
        <f>1/1000*'[1]4407Exp'!AU$63</f>
        <v>4.9820881241500005E-2</v>
      </c>
      <c r="AX18" s="25">
        <f>1/1000*'[1]4407Exp'!AV$63</f>
        <v>3.8300958564000002E-2</v>
      </c>
      <c r="AY18" s="25">
        <f>1/1000*'[1]4407Exp'!AW$63</f>
        <v>4.3345845008900007E-2</v>
      </c>
      <c r="AZ18" s="25">
        <f>1/1000*'[1]4407Exp'!AX$63</f>
        <v>5.3488434401999997E-2</v>
      </c>
      <c r="BA18" s="25">
        <f>1/1000*'[1]4407Exp'!AY$63</f>
        <v>5.3188592293099995E-2</v>
      </c>
      <c r="BB18" s="25">
        <f>1/1000*'[1]4407Exp'!AZ$63</f>
        <v>0</v>
      </c>
      <c r="BC18" s="226">
        <f>1/1000*'[1]4407Exp'!BA$63</f>
        <v>0</v>
      </c>
      <c r="BD18" s="398"/>
    </row>
    <row r="19" spans="2:56">
      <c r="B19" s="23" t="s">
        <v>51</v>
      </c>
      <c r="C19" s="24">
        <f>1/$A$1*'[1]4407Exp'!$B$67</f>
        <v>1.417596E-2</v>
      </c>
      <c r="D19" s="25">
        <f>1/$A$1*'[1]4407Exp'!$C$67</f>
        <v>2.2911532999999994E-2</v>
      </c>
      <c r="E19" s="25">
        <f>1/$A$1*'[1]4407Exp'!$D$67</f>
        <v>2.5123619999999996E-2</v>
      </c>
      <c r="F19" s="25">
        <f>1/$A$1*'[1]4407Exp'!$E$67</f>
        <v>2.5453820000000002E-2</v>
      </c>
      <c r="G19" s="25">
        <f>1/$A$1*'[1]4407Exp'!$F$67</f>
        <v>5.0030071111111116E-2</v>
      </c>
      <c r="H19" s="25">
        <f>1/$A$1*'[1]4407Exp'!$G$67</f>
        <v>0.13105797223809523</v>
      </c>
      <c r="I19" s="25">
        <f>1/$A$1*'[1]4407Exp'!$H$67</f>
        <v>9.9640238434389128E-2</v>
      </c>
      <c r="J19" s="26">
        <f>1/$A$1*'[1]4407Exp'!$I$67</f>
        <v>0.12155590999999999</v>
      </c>
      <c r="K19" s="26">
        <f>1/$A$1*'[1]4407Exp'!$J$67</f>
        <v>9.7502242985714305E-2</v>
      </c>
      <c r="L19" s="26">
        <f>1/$A$1*'[1]4407Exp'!K$67</f>
        <v>8.9826197499999982E-2</v>
      </c>
      <c r="M19" s="26">
        <f>1/$A$1*'[1]4407Exp'!L$67</f>
        <v>0.11300789300000001</v>
      </c>
      <c r="N19" s="26">
        <f>1/$A$1*'[1]4407Exp'!M$67</f>
        <v>0.1404278171428571</v>
      </c>
      <c r="O19" s="26">
        <f>1/$A$1*'[1]4407Exp'!N$67</f>
        <v>0.10977207100000001</v>
      </c>
      <c r="P19" s="26">
        <f>1/$A$1*'[1]4407Exp'!O$67</f>
        <v>0.13931928119540229</v>
      </c>
      <c r="Q19" s="26">
        <f>1/$A$1*'[1]4407Exp'!P$67</f>
        <v>0.13448715999999999</v>
      </c>
      <c r="R19" s="26">
        <f>1/$A$1*'[1]4407Exp'!Q$67</f>
        <v>0.16000796000000003</v>
      </c>
      <c r="S19" s="26">
        <f>1/$A$1*'[1]4407Exp'!R$67</f>
        <v>0.13708766666666669</v>
      </c>
      <c r="T19" s="26">
        <f>1/$A$1*'[1]4407Exp'!S$67</f>
        <v>0.14633048820000003</v>
      </c>
      <c r="U19" s="26">
        <f>1/$A$1*'[1]4407Exp'!T$67</f>
        <v>0.13339528888888885</v>
      </c>
      <c r="V19" s="26">
        <f>1/$A$1*'[1]4407Exp'!U$67</f>
        <v>0.13416933466666661</v>
      </c>
      <c r="W19" s="26">
        <f>1/$A$1*'[1]4407Exp'!V$67</f>
        <v>0.13324101340000002</v>
      </c>
      <c r="X19" s="26">
        <f>1/$A$1*'[1]4407Exp'!W$67</f>
        <v>0.13050774899999998</v>
      </c>
      <c r="Y19" s="26">
        <f>1/$A$1*'[1]4407Exp'!X$67</f>
        <v>0.10881628879999998</v>
      </c>
      <c r="Z19" s="26">
        <f>1/$A$1*'[1]4407Exp'!Y$67</f>
        <v>0.12121010919999999</v>
      </c>
      <c r="AA19" s="26">
        <f>1/$A$1*'[1]4407Exp'!Z$67</f>
        <v>0.12121010919999999</v>
      </c>
      <c r="AB19" s="26">
        <f>1/$A$1*'[1]4407Exp'!AA$67</f>
        <v>0.12121010919999999</v>
      </c>
      <c r="AC19" s="7"/>
      <c r="AD19" s="24">
        <f>1/1000*'[1]4407Exp'!AB$67</f>
        <v>3.0479182819349998E-3</v>
      </c>
      <c r="AE19" s="25">
        <f>1/1000*'[1]4407Exp'!AC$67</f>
        <v>3.8115562763999999E-3</v>
      </c>
      <c r="AF19" s="25">
        <f>1/1000*'[1]4407Exp'!AD$67</f>
        <v>4.1578835759999997E-3</v>
      </c>
      <c r="AG19" s="25">
        <f>1/1000*'[1]4407Exp'!AE$67</f>
        <v>5.9680799808000005E-3</v>
      </c>
      <c r="AH19" s="25">
        <f>1/1000*'[1]4407Exp'!AF$67</f>
        <v>1.0427646041400002E-2</v>
      </c>
      <c r="AI19" s="25">
        <f>1/1000*'[1]4407Exp'!AG$67</f>
        <v>2.2664355671100003E-2</v>
      </c>
      <c r="AJ19" s="25">
        <f>1/1000*'[1]4407Exp'!AH$67</f>
        <v>1.9824841672800003E-2</v>
      </c>
      <c r="AK19" s="25">
        <f>1/1000*'[1]4407Exp'!AI$67</f>
        <v>3.0756782928E-2</v>
      </c>
      <c r="AL19" s="25">
        <f>1/1000*'[1]4407Exp'!AJ$67</f>
        <v>2.6565905822000007E-2</v>
      </c>
      <c r="AM19" s="25">
        <f>1/1000*'[1]4407Exp'!AK$67</f>
        <v>2.0879690136800001E-2</v>
      </c>
      <c r="AN19" s="25">
        <f>1/1000*'[1]4407Exp'!AL$67</f>
        <v>2.5319489946300004E-2</v>
      </c>
      <c r="AO19" s="25">
        <f>1/1000*'[1]4407Exp'!AM$67</f>
        <v>3.3937181327999999E-2</v>
      </c>
      <c r="AP19" s="25">
        <f>1/1000*'[1]4407Exp'!AN$67</f>
        <v>2.51852611648E-2</v>
      </c>
      <c r="AQ19" s="25">
        <f>1/1000*'[1]4407Exp'!AO$67</f>
        <v>3.3693429508799999E-2</v>
      </c>
      <c r="AR19" s="25">
        <f>1/1000*'[1]4407Exp'!AP$67</f>
        <v>3.3477014978E-2</v>
      </c>
      <c r="AS19" s="25">
        <f>1/1000*'[1]4407Exp'!AQ$67</f>
        <v>3.3098302215999999E-2</v>
      </c>
      <c r="AT19" s="25">
        <f>1/1000*'[1]4407Exp'!AR$67</f>
        <v>2.8217705808799998E-2</v>
      </c>
      <c r="AU19" s="25">
        <f>1/1000*'[1]4407Exp'!AS$67</f>
        <v>2.9945911366799999E-2</v>
      </c>
      <c r="AV19" s="25">
        <f>1/1000*'[1]4407Exp'!AT$67</f>
        <v>3.3537734483000001E-2</v>
      </c>
      <c r="AW19" s="25">
        <f>1/1000*'[1]4407Exp'!AU$67</f>
        <v>3.1697330446000004E-2</v>
      </c>
      <c r="AX19" s="25">
        <f>1/1000*'[1]4407Exp'!AV$67</f>
        <v>3.0193729188600003E-2</v>
      </c>
      <c r="AY19" s="25">
        <f>1/1000*'[1]4407Exp'!AW$67</f>
        <v>5.5522602514500009E-2</v>
      </c>
      <c r="AZ19" s="25">
        <f>1/1000*'[1]4407Exp'!AX$67</f>
        <v>3.9928577480999997E-2</v>
      </c>
      <c r="BA19" s="25">
        <f>1/1000*'[1]4407Exp'!AY$67</f>
        <v>3.5064250424499996E-2</v>
      </c>
      <c r="BB19" s="25">
        <f>1/1000*'[1]4407Exp'!AZ$67</f>
        <v>0</v>
      </c>
      <c r="BC19" s="226">
        <f>1/1000*'[1]4407Exp'!BA$67</f>
        <v>0</v>
      </c>
      <c r="BD19" s="398"/>
    </row>
    <row r="20" spans="2:56">
      <c r="B20" s="23" t="s">
        <v>29</v>
      </c>
      <c r="C20" s="24">
        <f>1/$A$1*'[1]4407Exp'!$B$85</f>
        <v>9.8147074999999986E-3</v>
      </c>
      <c r="D20" s="25">
        <f>1/$A$1*'[1]4407Exp'!$C$85</f>
        <v>1.0467479999999999E-2</v>
      </c>
      <c r="E20" s="25">
        <f>1/$A$1*'[1]4407Exp'!$D$85</f>
        <v>1.0051539999999999E-2</v>
      </c>
      <c r="F20" s="25">
        <f>1/$A$1*'[1]4407Exp'!$E$85</f>
        <v>1.6047260000000001E-2</v>
      </c>
      <c r="G20" s="25">
        <f>1/$A$1*'[1]4407Exp'!$F$85</f>
        <v>2.2793918999999999E-2</v>
      </c>
      <c r="H20" s="25">
        <f>1/$A$1*'[1]4407Exp'!$G$85</f>
        <v>3.4291860000000007E-2</v>
      </c>
      <c r="I20" s="25">
        <f>1/$A$1*'[1]4407Exp'!$H$85</f>
        <v>3.5105402000000001E-2</v>
      </c>
      <c r="J20" s="26">
        <f>1/$A$1*'[1]4407Exp'!$I$85</f>
        <v>4.0983905000000001E-2</v>
      </c>
      <c r="K20" s="26">
        <f>1/$A$1*'[1]4407Exp'!$J$85</f>
        <v>4.6831341083333325E-2</v>
      </c>
      <c r="L20" s="26">
        <f>1/$A$1*'[1]4407Exp'!K$85</f>
        <v>3.5080899999999998E-2</v>
      </c>
      <c r="M20" s="26">
        <f>1/$A$1*'[1]4407Exp'!L$85</f>
        <v>4.3851432000000003E-2</v>
      </c>
      <c r="N20" s="26">
        <f>1/$A$1*'[1]4407Exp'!M$85</f>
        <v>5.0917128888888892E-2</v>
      </c>
      <c r="O20" s="26">
        <f>1/$A$1*'[1]4407Exp'!N$85</f>
        <v>4.5813399999999997E-2</v>
      </c>
      <c r="P20" s="26">
        <f>1/$A$1*'[1]4407Exp'!O$85</f>
        <v>5.6912799999999993E-2</v>
      </c>
      <c r="Q20" s="26">
        <f>1/$A$1*'[1]4407Exp'!P$85</f>
        <v>6.4947419999999992E-2</v>
      </c>
      <c r="R20" s="26">
        <f>1/$A$1*'[1]4407Exp'!Q$85</f>
        <v>5.6862980000000007E-2</v>
      </c>
      <c r="S20" s="26">
        <f>1/$A$1*'[1]4407Exp'!R$85</f>
        <v>6.1936886666666656E-2</v>
      </c>
      <c r="T20" s="26">
        <f>1/$A$1*'[1]4407Exp'!S$85</f>
        <v>5.1627930999999995E-2</v>
      </c>
      <c r="U20" s="26">
        <f>1/$A$1*'[1]4407Exp'!T$85</f>
        <v>5.9917626666666668E-2</v>
      </c>
      <c r="V20" s="26">
        <f>1/$A$1*'[1]4407Exp'!U$85</f>
        <v>6.2760186999999995E-2</v>
      </c>
      <c r="W20" s="26">
        <f>1/$A$1*'[1]4407Exp'!V$85</f>
        <v>6.5386094200000008E-2</v>
      </c>
      <c r="X20" s="26">
        <f>1/$A$1*'[1]4407Exp'!W$85</f>
        <v>0.10386399999999998</v>
      </c>
      <c r="Y20" s="26">
        <f>1/$A$1*'[1]4407Exp'!X$85</f>
        <v>9.0134306599999978E-2</v>
      </c>
      <c r="Z20" s="26">
        <f>1/$A$1*'[1]4407Exp'!Y$85</f>
        <v>9.295680399999999E-2</v>
      </c>
      <c r="AA20" s="26">
        <f>1/$A$1*'[1]4407Exp'!Z$85</f>
        <v>9.295680399999999E-2</v>
      </c>
      <c r="AB20" s="26">
        <f>1/$A$1*'[1]4407Exp'!AA$85</f>
        <v>9.295680399999999E-2</v>
      </c>
      <c r="AC20" s="7"/>
      <c r="AD20" s="24">
        <f>1/1000*'[1]4407Exp'!AB$85</f>
        <v>3.0555796517700001E-3</v>
      </c>
      <c r="AE20" s="25">
        <f>1/1000*'[1]4407Exp'!AC$85</f>
        <v>3.7385765191999998E-3</v>
      </c>
      <c r="AF20" s="25">
        <f>1/1000*'[1]4407Exp'!AD$85</f>
        <v>3.9468322751999999E-3</v>
      </c>
      <c r="AG20" s="25">
        <f>1/1000*'[1]4407Exp'!AE$85</f>
        <v>5.7883583184000003E-3</v>
      </c>
      <c r="AH20" s="25">
        <f>1/1000*'[1]4407Exp'!AF$85</f>
        <v>9.1486158176000004E-3</v>
      </c>
      <c r="AI20" s="25">
        <f>1/1000*'[1]4407Exp'!AG$85</f>
        <v>1.5478298464200003E-2</v>
      </c>
      <c r="AJ20" s="25">
        <f>1/1000*'[1]4407Exp'!AH$85</f>
        <v>1.8404392693200003E-2</v>
      </c>
      <c r="AK20" s="25">
        <f>1/1000*'[1]4407Exp'!AI$85</f>
        <v>2.5216019999500003E-2</v>
      </c>
      <c r="AL20" s="25">
        <f>1/1000*'[1]4407Exp'!AJ$85</f>
        <v>2.8299180377600004E-2</v>
      </c>
      <c r="AM20" s="25">
        <f>1/1000*'[1]4407Exp'!AK$85</f>
        <v>1.9876561135200001E-2</v>
      </c>
      <c r="AN20" s="25">
        <f>1/1000*'[1]4407Exp'!AL$85</f>
        <v>2.3927235829200002E-2</v>
      </c>
      <c r="AO20" s="25">
        <f>1/1000*'[1]4407Exp'!AM$85</f>
        <v>2.5373234015999998E-2</v>
      </c>
      <c r="AP20" s="25">
        <f>1/1000*'[1]4407Exp'!AN$85</f>
        <v>2.2204048503999999E-2</v>
      </c>
      <c r="AQ20" s="25">
        <f>1/1000*'[1]4407Exp'!AO$85</f>
        <v>2.8937324115300003E-2</v>
      </c>
      <c r="AR20" s="25">
        <f>1/1000*'[1]4407Exp'!AP$85</f>
        <v>3.1287830310999999E-2</v>
      </c>
      <c r="AS20" s="25">
        <f>1/1000*'[1]4407Exp'!AQ$85</f>
        <v>2.5172563447500001E-2</v>
      </c>
      <c r="AT20" s="25">
        <f>1/1000*'[1]4407Exp'!AR$85</f>
        <v>2.6354376914399999E-2</v>
      </c>
      <c r="AU20" s="25">
        <f>1/1000*'[1]4407Exp'!AS$85</f>
        <v>2.49081960985E-2</v>
      </c>
      <c r="AV20" s="25">
        <f>1/1000*'[1]4407Exp'!AT$85</f>
        <v>2.8643851175999997E-2</v>
      </c>
      <c r="AW20" s="25">
        <f>1/1000*'[1]4407Exp'!AU$85</f>
        <v>2.81195506225E-2</v>
      </c>
      <c r="AX20" s="25">
        <f>1/1000*'[1]4407Exp'!AV$85</f>
        <v>2.9730312378000001E-2</v>
      </c>
      <c r="AY20" s="25">
        <f>1/1000*'[1]4407Exp'!AW$85</f>
        <v>6.3922570782700014E-2</v>
      </c>
      <c r="AZ20" s="25">
        <f>1/1000*'[1]4407Exp'!AX$85</f>
        <v>5.0030812025999995E-2</v>
      </c>
      <c r="BA20" s="25">
        <f>1/1000*'[1]4407Exp'!AY$85</f>
        <v>4.6705688419499999E-2</v>
      </c>
      <c r="BB20" s="25">
        <f>1/1000*'[1]4407Exp'!AZ$85</f>
        <v>0</v>
      </c>
      <c r="BC20" s="226">
        <f>1/1000*'[1]4407Exp'!BA$85</f>
        <v>0</v>
      </c>
      <c r="BD20" s="398"/>
    </row>
    <row r="21" spans="2:56">
      <c r="B21" s="23" t="s">
        <v>30</v>
      </c>
      <c r="C21" s="103">
        <f>1/$A$1*'[1]4407Exp'!$B$91</f>
        <v>0.66915979399999981</v>
      </c>
      <c r="D21" s="104">
        <f>1/$A$1*'[1]4407Exp'!$C$91</f>
        <v>0.53282823111538458</v>
      </c>
      <c r="E21" s="104">
        <f>1/$A$1*'[1]4407Exp'!$D$91</f>
        <v>0.47578192461085966</v>
      </c>
      <c r="F21" s="104">
        <f>1/$A$1*'[1]4407Exp'!$E$91</f>
        <v>0.58294014638461544</v>
      </c>
      <c r="G21" s="104">
        <f>1/$A$1*'[1]4407Exp'!$F$91</f>
        <v>0.70665541466666693</v>
      </c>
      <c r="H21" s="104">
        <f>1/$A$1*'[1]4407Exp'!$G$91</f>
        <v>0.69988042615037593</v>
      </c>
      <c r="I21" s="104">
        <f>1/$A$1*'[1]4407Exp'!$H$91</f>
        <v>0.71066842263348384</v>
      </c>
      <c r="J21" s="105">
        <f>1/$A$1*'[1]4407Exp'!$I$91</f>
        <v>0.68793637299999999</v>
      </c>
      <c r="K21" s="105">
        <f>1/$A$1*'[1]4407Exp'!$J$91</f>
        <v>0.6203830504000003</v>
      </c>
      <c r="L21" s="105">
        <f>1/$A$1*'[1]4407Exp'!K$91</f>
        <v>0.55711286133333326</v>
      </c>
      <c r="M21" s="105">
        <f>1/$A$1*'[1]4407Exp'!L$91</f>
        <v>0.71617962300000004</v>
      </c>
      <c r="N21" s="105">
        <f>1/$A$1*'[1]4407Exp'!M$91</f>
        <v>0.63378482007561809</v>
      </c>
      <c r="O21" s="105">
        <f>1/$A$1*'[1]4407Exp'!N$91</f>
        <v>0.59174785358864646</v>
      </c>
      <c r="P21" s="105">
        <f>1/$A$1*'[1]4407Exp'!O$91</f>
        <v>0.69362880688851725</v>
      </c>
      <c r="Q21" s="105">
        <f>1/$A$1*'[1]4407Exp'!P$91</f>
        <v>0.72752125925287336</v>
      </c>
      <c r="R21" s="105">
        <f>1/$A$1*'[1]4407Exp'!Q$91</f>
        <v>0.78624114466666672</v>
      </c>
      <c r="S21" s="105">
        <f>1/$A$1*'[1]4407Exp'!R$91</f>
        <v>0.95920761266666665</v>
      </c>
      <c r="T21" s="105">
        <f>1/$A$1*'[1]4407Exp'!S$91</f>
        <v>1.0031012883999999</v>
      </c>
      <c r="U21" s="105">
        <f>1/$A$1*'[1]4407Exp'!T$91</f>
        <v>1.0740625286212122</v>
      </c>
      <c r="V21" s="105">
        <f>1/$A$1*'[1]4407Exp'!U$91</f>
        <v>1.0612613297391302</v>
      </c>
      <c r="W21" s="105">
        <f>1/$A$1*'[1]4407Exp'!V$91</f>
        <v>1.2016785816000002</v>
      </c>
      <c r="X21" s="105">
        <f>1/$A$1*'[1]4407Exp'!W$91</f>
        <v>1.1710711316</v>
      </c>
      <c r="Y21" s="105">
        <f>1/$A$1*'[1]4407Exp'!X$91</f>
        <v>0.92948685599999981</v>
      </c>
      <c r="Z21" s="105">
        <f>1/$A$1*'[1]4407Exp'!Y$91</f>
        <v>0.74730309280000007</v>
      </c>
      <c r="AA21" s="105">
        <f>1/$A$1*'[1]4407Exp'!Z$91</f>
        <v>0.74730309280000007</v>
      </c>
      <c r="AB21" s="105">
        <f>1/$A$1*'[1]4407Exp'!AA$91</f>
        <v>0.74730309280000007</v>
      </c>
      <c r="AC21" s="7"/>
      <c r="AD21" s="24">
        <f>1/1000*'[1]4407Exp'!AB$91</f>
        <v>0.12726780141536401</v>
      </c>
      <c r="AE21" s="25">
        <f>1/1000*'[1]4407Exp'!AC$91</f>
        <v>0.1002153356212</v>
      </c>
      <c r="AF21" s="25">
        <f>1/1000*'[1]4407Exp'!AD$91</f>
        <v>9.5070920918400012E-2</v>
      </c>
      <c r="AG21" s="25">
        <f>1/1000*'[1]4407Exp'!AE$91</f>
        <v>0.12861187902080001</v>
      </c>
      <c r="AH21" s="25">
        <f>1/1000*'[1]4407Exp'!AF$91</f>
        <v>0.1694074686815</v>
      </c>
      <c r="AI21" s="25">
        <f>1/1000*'[1]4407Exp'!AG$91</f>
        <v>0.16617550443780002</v>
      </c>
      <c r="AJ21" s="25">
        <f>1/1000*'[1]4407Exp'!AH$91</f>
        <v>0.193279580624</v>
      </c>
      <c r="AK21" s="25">
        <f>1/1000*'[1]4407Exp'!AI$91</f>
        <v>0.21547139009350003</v>
      </c>
      <c r="AL21" s="25">
        <f>1/1000*'[1]4407Exp'!AJ$91</f>
        <v>0.19773068529560001</v>
      </c>
      <c r="AM21" s="25">
        <f>1/1000*'[1]4407Exp'!AK$91</f>
        <v>0.1590150987524</v>
      </c>
      <c r="AN21" s="25">
        <f>1/1000*'[1]4407Exp'!AL$91</f>
        <v>0.21070577963340001</v>
      </c>
      <c r="AO21" s="25">
        <f>1/1000*'[1]4407Exp'!AM$91</f>
        <v>0.22021783545599999</v>
      </c>
      <c r="AP21" s="25">
        <f>1/1000*'[1]4407Exp'!AN$91</f>
        <v>0.19808137018560001</v>
      </c>
      <c r="AQ21" s="25">
        <f>1/1000*'[1]4407Exp'!AO$91</f>
        <v>0.23182268518110002</v>
      </c>
      <c r="AR21" s="25">
        <f>1/1000*'[1]4407Exp'!AP$91</f>
        <v>0.24033788415650004</v>
      </c>
      <c r="AS21" s="25">
        <f>1/1000*'[1]4407Exp'!AQ$91</f>
        <v>0.21805423556699999</v>
      </c>
      <c r="AT21" s="25">
        <f>1/1000*'[1]4407Exp'!AR$91</f>
        <v>0.26112771194839995</v>
      </c>
      <c r="AU21" s="25">
        <f>1/1000*'[1]4407Exp'!AS$91</f>
        <v>0.28231758473489998</v>
      </c>
      <c r="AV21" s="25">
        <f>1/1000*'[1]4407Exp'!AT$91</f>
        <v>0.32248306400600002</v>
      </c>
      <c r="AW21" s="25">
        <f>1/1000*'[1]4407Exp'!AU$91</f>
        <v>0.28109517663500005</v>
      </c>
      <c r="AX21" s="25">
        <f>1/1000*'[1]4407Exp'!AV$91</f>
        <v>0.31507896307760003</v>
      </c>
      <c r="AY21" s="25">
        <f>1/1000*'[1]4407Exp'!AW$91</f>
        <v>0.51978889621879998</v>
      </c>
      <c r="AZ21" s="25">
        <f>1/1000*'[1]4407Exp'!AX$91</f>
        <v>0.35785679974199996</v>
      </c>
      <c r="BA21" s="25">
        <f>1/1000*'[1]4407Exp'!AY$91</f>
        <v>0.25726682760680003</v>
      </c>
      <c r="BB21" s="25">
        <f>1/1000*'[1]4407Exp'!AZ$91</f>
        <v>0</v>
      </c>
      <c r="BC21" s="226">
        <f>1/1000*'[1]4407Exp'!BA$91</f>
        <v>0</v>
      </c>
      <c r="BD21" s="398"/>
    </row>
    <row r="22" spans="2:56">
      <c r="B22" s="23" t="s">
        <v>98</v>
      </c>
      <c r="C22" s="24">
        <f>1/$A$1*'[1]4407Exp'!$B$94</f>
        <v>2.7388679999999999E-2</v>
      </c>
      <c r="D22" s="25">
        <f>1/$A$1*'[1]4407Exp'!$C$94</f>
        <v>2.30718E-2</v>
      </c>
      <c r="E22" s="25">
        <f>1/$A$1*'[1]4407Exp'!$D$94</f>
        <v>2.1883457499999998E-2</v>
      </c>
      <c r="F22" s="25">
        <f>1/$A$1*'[1]4407Exp'!$E$94</f>
        <v>3.916059999999999E-2</v>
      </c>
      <c r="G22" s="25">
        <f>1/$A$1*'[1]4407Exp'!$F$94</f>
        <v>4.584974E-2</v>
      </c>
      <c r="H22" s="25">
        <f>1/$A$1*'[1]4407Exp'!$G$94</f>
        <v>5.4552899999999994E-2</v>
      </c>
      <c r="I22" s="25">
        <f>1/$A$1*'[1]4407Exp'!$H$94</f>
        <v>4.8928993333333337E-2</v>
      </c>
      <c r="J22" s="26">
        <f>1/$A$1*'[1]4407Exp'!$I$94</f>
        <v>9.4588759999999994E-2</v>
      </c>
      <c r="K22" s="26">
        <f>1/$A$1*'[1]4407Exp'!$J$94</f>
        <v>7.772838E-2</v>
      </c>
      <c r="L22" s="26">
        <f>1/$A$1*'[1]4407Exp'!K$94</f>
        <v>4.9824256666666664E-2</v>
      </c>
      <c r="M22" s="26">
        <f>1/$A$1*'[1]4407Exp'!L$94</f>
        <v>2.9022369999999999E-2</v>
      </c>
      <c r="N22" s="26">
        <f>1/$A$1*'[1]4407Exp'!M$94</f>
        <v>2.0210819999999997E-2</v>
      </c>
      <c r="O22" s="26">
        <f>1/$A$1*'[1]4407Exp'!N$94</f>
        <v>1.4414399999999999E-2</v>
      </c>
      <c r="P22" s="26">
        <f>1/$A$1*'[1]4407Exp'!O$94</f>
        <v>1.0293240000000002E-2</v>
      </c>
      <c r="Q22" s="26">
        <f>1/$A$1*'[1]4407Exp'!P$94</f>
        <v>1.3583E-2</v>
      </c>
      <c r="R22" s="26">
        <f>1/$A$1*'[1]4407Exp'!Q$94</f>
        <v>2.2568999999999999E-2</v>
      </c>
      <c r="S22" s="26">
        <f>1/$A$1*'[1]4407Exp'!R$94</f>
        <v>2.8074419999999999E-2</v>
      </c>
      <c r="T22" s="26">
        <f>1/$A$1*'[1]4407Exp'!S$94</f>
        <v>2.22041498E-2</v>
      </c>
      <c r="U22" s="26">
        <f>1/$A$1*'[1]4407Exp'!T$94</f>
        <v>2.4585559999999999E-2</v>
      </c>
      <c r="V22" s="26">
        <f>1/$A$1*'[1]4407Exp'!U$94</f>
        <v>2.8347619999999997E-2</v>
      </c>
      <c r="W22" s="26">
        <f>1/$A$1*'[1]4407Exp'!V$94</f>
        <v>2.2924E-2</v>
      </c>
      <c r="X22" s="26">
        <f>1/$A$1*'[1]4407Exp'!W$94</f>
        <v>2.1443E-2</v>
      </c>
      <c r="Y22" s="26">
        <f>1/$A$1*'[1]4407Exp'!X$94</f>
        <v>3.4154219799999996E-2</v>
      </c>
      <c r="Z22" s="26">
        <f>1/$A$1*'[1]4407Exp'!Y$94</f>
        <v>3.0081999999999998E-2</v>
      </c>
      <c r="AA22" s="26">
        <f>1/$A$1*'[1]4407Exp'!Z$94</f>
        <v>3.0081999999999998E-2</v>
      </c>
      <c r="AB22" s="26">
        <f>1/$A$1*'[1]4407Exp'!AA$94</f>
        <v>3.0081999999999998E-2</v>
      </c>
      <c r="AC22" s="7"/>
      <c r="AD22" s="24">
        <f>1/1000*'[1]4407Exp'!AB$94</f>
        <v>3.3581109371459998E-3</v>
      </c>
      <c r="AE22" s="25">
        <f>1/1000*'[1]4407Exp'!AC$94</f>
        <v>3.0342784703999998E-3</v>
      </c>
      <c r="AF22" s="25">
        <f>1/1000*'[1]4407Exp'!AD$94</f>
        <v>3.0136565136000002E-3</v>
      </c>
      <c r="AG22" s="25">
        <f>1/1000*'[1]4407Exp'!AE$94</f>
        <v>6.2663638464000001E-3</v>
      </c>
      <c r="AH22" s="25">
        <f>1/1000*'[1]4407Exp'!AF$94</f>
        <v>7.7870926336000004E-3</v>
      </c>
      <c r="AI22" s="25">
        <f>1/1000*'[1]4407Exp'!AG$94</f>
        <v>9.8293628862E-3</v>
      </c>
      <c r="AJ22" s="25">
        <f>1/1000*'[1]4407Exp'!AH$94</f>
        <v>1.0276463222400001E-2</v>
      </c>
      <c r="AK22" s="25">
        <f>1/1000*'[1]4407Exp'!AI$94</f>
        <v>2.2857796538000002E-2</v>
      </c>
      <c r="AL22" s="25">
        <f>1/1000*'[1]4407Exp'!AJ$94</f>
        <v>1.8689589442800005E-2</v>
      </c>
      <c r="AM22" s="25">
        <f>1/1000*'[1]4407Exp'!AK$94</f>
        <v>1.1308003458400001E-2</v>
      </c>
      <c r="AN22" s="25">
        <f>1/1000*'[1]4407Exp'!AL$94</f>
        <v>6.7029234723000007E-3</v>
      </c>
      <c r="AO22" s="25">
        <f>1/1000*'[1]4407Exp'!AM$94</f>
        <v>4.7655746399999999E-3</v>
      </c>
      <c r="AP22" s="25">
        <f>1/1000*'[1]4407Exp'!AN$94</f>
        <v>3.0935941168000001E-3</v>
      </c>
      <c r="AQ22" s="25">
        <f>1/1000*'[1]4407Exp'!AO$94</f>
        <v>2.3178041043000002E-3</v>
      </c>
      <c r="AR22" s="25">
        <f>1/1000*'[1]4407Exp'!AP$94</f>
        <v>3.0219602060000002E-3</v>
      </c>
      <c r="AS22" s="25">
        <f>1/1000*'[1]4407Exp'!AQ$94</f>
        <v>3.9421622309999994E-3</v>
      </c>
      <c r="AT22" s="25">
        <f>1/1000*'[1]4407Exp'!AR$94</f>
        <v>5.1059016785999995E-3</v>
      </c>
      <c r="AU22" s="25">
        <f>1/1000*'[1]4407Exp'!AS$94</f>
        <v>4.2924036012000006E-3</v>
      </c>
      <c r="AV22" s="25">
        <f>1/1000*'[1]4407Exp'!AT$94</f>
        <v>5.2052645860000005E-3</v>
      </c>
      <c r="AW22" s="25">
        <f>1/1000*'[1]4407Exp'!AU$94</f>
        <v>5.0327290424999997E-3</v>
      </c>
      <c r="AX22" s="25">
        <f>1/1000*'[1]4407Exp'!AV$94</f>
        <v>4.2526516042000004E-3</v>
      </c>
      <c r="AY22" s="25">
        <f>1/1000*'[1]4407Exp'!AW$94</f>
        <v>6.6686811521000002E-3</v>
      </c>
      <c r="AZ22" s="25">
        <f>1/1000*'[1]4407Exp'!AX$94</f>
        <v>1.0081977984E-2</v>
      </c>
      <c r="BA22" s="25">
        <f>1/1000*'[1]4407Exp'!AY$94</f>
        <v>7.5030574398999997E-3</v>
      </c>
      <c r="BB22" s="25">
        <f>1/1000*'[1]4407Exp'!AZ$94</f>
        <v>0</v>
      </c>
      <c r="BC22" s="226">
        <f>1/1000*'[1]4407Exp'!BA$94</f>
        <v>0</v>
      </c>
      <c r="BD22" s="398"/>
    </row>
    <row r="23" spans="2:56">
      <c r="B23" s="23" t="s">
        <v>76</v>
      </c>
      <c r="C23" s="24">
        <f>1/$A$1*'[1]4407Exp'!$B$106</f>
        <v>1.39715E-2</v>
      </c>
      <c r="D23" s="25">
        <f>1/$A$1*'[1]4407Exp'!$C$106</f>
        <v>1.6921175153846155E-2</v>
      </c>
      <c r="E23" s="25">
        <f>1/$A$1*'[1]4407Exp'!$D$106</f>
        <v>2.1283178000000003E-2</v>
      </c>
      <c r="F23" s="25">
        <f>1/$A$1*'[1]4407Exp'!$E$106</f>
        <v>2.8208979999999995E-2</v>
      </c>
      <c r="G23" s="25">
        <f>1/$A$1*'[1]4407Exp'!$F$106</f>
        <v>3.2766333000000002E-2</v>
      </c>
      <c r="H23" s="25">
        <f>1/$A$1*'[1]4407Exp'!$G$106</f>
        <v>3.9209306694444439E-2</v>
      </c>
      <c r="I23" s="25">
        <f>1/$A$1*'[1]4407Exp'!$H$106</f>
        <v>4.446370638461538E-2</v>
      </c>
      <c r="J23" s="26">
        <f>1/$A$1*'[1]4407Exp'!$I$106</f>
        <v>6.3229447000000008E-2</v>
      </c>
      <c r="K23" s="26">
        <f>1/$A$1*'[1]4407Exp'!$J$106</f>
        <v>6.3228218966386571E-2</v>
      </c>
      <c r="L23" s="26">
        <f>1/$A$1*'[1]4407Exp'!K$106</f>
        <v>3.9469074E-2</v>
      </c>
      <c r="M23" s="26">
        <f>1/$A$1*'[1]4407Exp'!L$106</f>
        <v>3.3905131294117645E-2</v>
      </c>
      <c r="N23" s="26">
        <f>1/$A$1*'[1]4407Exp'!M$106</f>
        <v>3.4286400000000002E-2</v>
      </c>
      <c r="O23" s="26">
        <f>1/$A$1*'[1]4407Exp'!N$106</f>
        <v>3.5447151694444443E-2</v>
      </c>
      <c r="P23" s="26">
        <f>1/$A$1*'[1]4407Exp'!O$106</f>
        <v>3.5904734285714279E-2</v>
      </c>
      <c r="Q23" s="26">
        <f>1/$A$1*'[1]4407Exp'!P$106</f>
        <v>4.2914020000000004E-2</v>
      </c>
      <c r="R23" s="26">
        <f>1/$A$1*'[1]4407Exp'!Q$106</f>
        <v>3.8374539999999999E-2</v>
      </c>
      <c r="S23" s="26">
        <f>1/$A$1*'[1]4407Exp'!R$106</f>
        <v>4.0173679999999996E-2</v>
      </c>
      <c r="T23" s="26">
        <f>1/$A$1*'[1]4407Exp'!S$106</f>
        <v>5.12872672E-2</v>
      </c>
      <c r="U23" s="26">
        <f>1/$A$1*'[1]4407Exp'!T$106</f>
        <v>5.9345308888888892E-2</v>
      </c>
      <c r="V23" s="26">
        <f>1/$A$1*'[1]4407Exp'!U$106</f>
        <v>6.4304279999999991E-2</v>
      </c>
      <c r="W23" s="26">
        <f>1/$A$1*'[1]4407Exp'!V$106</f>
        <v>8.3656605999999981E-2</v>
      </c>
      <c r="X23" s="26">
        <f>1/$A$1*'[1]4407Exp'!W$106</f>
        <v>8.020169219999998E-2</v>
      </c>
      <c r="Y23" s="26">
        <f>1/$A$1*'[1]4407Exp'!X$106</f>
        <v>6.7593091599999988E-2</v>
      </c>
      <c r="Z23" s="26">
        <f>1/$A$1*'[1]4407Exp'!Y$106</f>
        <v>6.5760056399999989E-2</v>
      </c>
      <c r="AA23" s="26">
        <f>1/$A$1*'[1]4407Exp'!Z$106</f>
        <v>6.5760056399999989E-2</v>
      </c>
      <c r="AB23" s="26">
        <f>1/$A$1*'[1]4407Exp'!AA$106</f>
        <v>6.5760056399999989E-2</v>
      </c>
      <c r="AC23" s="7"/>
      <c r="AD23" s="24">
        <f>1/1000*'[1]4407Exp'!AB$106</f>
        <v>2.4435816710010002E-3</v>
      </c>
      <c r="AE23" s="25">
        <f>1/1000*'[1]4407Exp'!AC$106</f>
        <v>2.8928426315999998E-3</v>
      </c>
      <c r="AF23" s="25">
        <f>1/1000*'[1]4407Exp'!AD$106</f>
        <v>4.1169438239999998E-3</v>
      </c>
      <c r="AG23" s="25">
        <f>1/1000*'[1]4407Exp'!AE$106</f>
        <v>5.9429175680000002E-3</v>
      </c>
      <c r="AH23" s="25">
        <f>1/1000*'[1]4407Exp'!AF$106</f>
        <v>7.8223584424999999E-3</v>
      </c>
      <c r="AI23" s="25">
        <f>1/1000*'[1]4407Exp'!AG$106</f>
        <v>9.1066614639000003E-3</v>
      </c>
      <c r="AJ23" s="25">
        <f>1/1000*'[1]4407Exp'!AH$106</f>
        <v>1.1707322381600001E-2</v>
      </c>
      <c r="AK23" s="25">
        <f>1/1000*'[1]4407Exp'!AI$106</f>
        <v>1.9275103963000001E-2</v>
      </c>
      <c r="AL23" s="25">
        <f>1/1000*'[1]4407Exp'!AJ$106</f>
        <v>2.0894017128800003E-2</v>
      </c>
      <c r="AM23" s="25">
        <f>1/1000*'[1]4407Exp'!AK$106</f>
        <v>1.13395301228E-2</v>
      </c>
      <c r="AN23" s="25">
        <f>1/1000*'[1]4407Exp'!AL$106</f>
        <v>1.0508054994E-2</v>
      </c>
      <c r="AO23" s="25">
        <f>1/1000*'[1]4407Exp'!AM$106</f>
        <v>1.3185912095999999E-2</v>
      </c>
      <c r="AP23" s="25">
        <f>1/1000*'[1]4407Exp'!AN$106</f>
        <v>1.17625354352E-2</v>
      </c>
      <c r="AQ23" s="25">
        <f>1/1000*'[1]4407Exp'!AO$106</f>
        <v>1.1580146157300001E-2</v>
      </c>
      <c r="AR23" s="25">
        <f>1/1000*'[1]4407Exp'!AP$106</f>
        <v>1.6196754488500002E-2</v>
      </c>
      <c r="AS23" s="25">
        <f>1/1000*'[1]4407Exp'!AQ$106</f>
        <v>1.15182110085E-2</v>
      </c>
      <c r="AT23" s="25">
        <f>1/1000*'[1]4407Exp'!AR$106</f>
        <v>1.1526528259799999E-2</v>
      </c>
      <c r="AU23" s="25">
        <f>1/1000*'[1]4407Exp'!AS$106</f>
        <v>1.45611619582E-2</v>
      </c>
      <c r="AV23" s="25">
        <f>1/1000*'[1]4407Exp'!AT$106</f>
        <v>1.8033364531999999E-2</v>
      </c>
      <c r="AW23" s="25">
        <f>1/1000*'[1]4407Exp'!AU$106</f>
        <v>1.7692289169000001E-2</v>
      </c>
      <c r="AX23" s="25">
        <f>1/1000*'[1]4407Exp'!AV$106</f>
        <v>2.3706912682600004E-2</v>
      </c>
      <c r="AY23" s="25">
        <f>1/1000*'[1]4407Exp'!AW$106</f>
        <v>3.4941319797600005E-2</v>
      </c>
      <c r="AZ23" s="25">
        <f>1/1000*'[1]4407Exp'!AX$106</f>
        <v>2.8310284079999998E-2</v>
      </c>
      <c r="BA23" s="25">
        <f>1/1000*'[1]4407Exp'!AY$106</f>
        <v>2.1690157854200001E-2</v>
      </c>
      <c r="BB23" s="25">
        <f>1/1000*'[1]4407Exp'!AZ$106</f>
        <v>0</v>
      </c>
      <c r="BC23" s="226">
        <f>1/1000*'[1]4407Exp'!BA$106</f>
        <v>0</v>
      </c>
      <c r="BD23" s="398"/>
    </row>
    <row r="24" spans="2:56">
      <c r="B24" s="23" t="s">
        <v>36</v>
      </c>
      <c r="C24" s="44">
        <f>1/$A$1*'[1]4407Exp'!$B$114</f>
        <v>4.0809208562499997</v>
      </c>
      <c r="D24" s="45">
        <f>1/$A$1*'[1]4407Exp'!$C$114</f>
        <v>4.0828519119999997</v>
      </c>
      <c r="E24" s="45">
        <f>1/$A$1*'[1]4407Exp'!$D$114</f>
        <v>4.2931974896153839</v>
      </c>
      <c r="F24" s="45">
        <f>1/$A$1*'[1]4407Exp'!$E$114</f>
        <v>4.6784191668333337</v>
      </c>
      <c r="G24" s="45">
        <f>1/$A$1*'[1]4407Exp'!$F$114</f>
        <v>4.6281315901538447</v>
      </c>
      <c r="H24" s="45">
        <f>1/$A$1*'[1]4407Exp'!$G$114</f>
        <v>4.5108625175555552</v>
      </c>
      <c r="I24" s="45">
        <f>1/$A$1*'[1]4407Exp'!$H$114</f>
        <v>4.4836334774615398</v>
      </c>
      <c r="J24" s="46">
        <f>1/$A$1*'[1]4407Exp'!$I$114</f>
        <v>4.5460772410000008</v>
      </c>
      <c r="K24" s="46">
        <f>1/$A$1*'[1]4407Exp'!$J$114</f>
        <v>4.1263878452878791</v>
      </c>
      <c r="L24" s="46">
        <f>1/$A$1*'[1]4407Exp'!K$114</f>
        <v>3.5178851359999999</v>
      </c>
      <c r="M24" s="46">
        <f>1/$A$1*'[1]4407Exp'!L$114</f>
        <v>3.5810525360000001</v>
      </c>
      <c r="N24" s="46">
        <f>1/$A$1*'[1]4407Exp'!M$114</f>
        <v>3.3885607676785718</v>
      </c>
      <c r="O24" s="46">
        <f>1/$A$1*'[1]4407Exp'!N$114</f>
        <v>2.7492555251181496</v>
      </c>
      <c r="P24" s="46">
        <f>1/$A$1*'[1]4407Exp'!O$114</f>
        <v>2.3874563453333333</v>
      </c>
      <c r="Q24" s="46">
        <f>1/$A$1*'[1]4407Exp'!P$114</f>
        <v>2.4317226826666674</v>
      </c>
      <c r="R24" s="46">
        <f>1/$A$1*'[1]4407Exp'!Q$114</f>
        <v>2.4149292074937345</v>
      </c>
      <c r="S24" s="46">
        <f>1/$A$1*'[1]4407Exp'!R$114</f>
        <v>2.4274623174358969</v>
      </c>
      <c r="T24" s="46">
        <f>1/$A$1*'[1]4407Exp'!S$114</f>
        <v>2.6113905811999998</v>
      </c>
      <c r="U24" s="46">
        <f>1/$A$1*'[1]4407Exp'!T$114</f>
        <v>2.6313259566666671</v>
      </c>
      <c r="V24" s="46">
        <f>1/$A$1*'[1]4407Exp'!U$114</f>
        <v>2.6049190805555562</v>
      </c>
      <c r="W24" s="46">
        <f>1/$A$1*'[1]4407Exp'!V$114</f>
        <v>2.3277295440000003</v>
      </c>
      <c r="X24" s="46">
        <f>1/$A$1*'[1]4407Exp'!W$114</f>
        <v>2.7240637859999999</v>
      </c>
      <c r="Y24" s="46">
        <f>1/$A$1*'[1]4407Exp'!X$114</f>
        <v>2.7917957910000015</v>
      </c>
      <c r="Z24" s="46">
        <f>1/$A$1*'[1]4407Exp'!Y$114</f>
        <v>2.4956044812000009</v>
      </c>
      <c r="AA24" s="46">
        <f>1/$A$1*'[1]4407Exp'!Z$114</f>
        <v>2.4956044812000009</v>
      </c>
      <c r="AB24" s="46">
        <f>1/$A$1*'[1]4407Exp'!AA$114</f>
        <v>2.4956044812000009</v>
      </c>
      <c r="AC24" s="48"/>
      <c r="AD24" s="44">
        <f>1/1000*'[1]4407Exp'!AB$114</f>
        <v>0.58810367189559898</v>
      </c>
      <c r="AE24" s="45">
        <f>1/1000*'[1]4407Exp'!AC$114</f>
        <v>0.55566605683519998</v>
      </c>
      <c r="AF24" s="45">
        <f>1/1000*'[1]4407Exp'!AD$114</f>
        <v>0.61314160696800002</v>
      </c>
      <c r="AG24" s="45">
        <f>1/1000*'[1]4407Exp'!AE$114</f>
        <v>0.7912301712112001</v>
      </c>
      <c r="AH24" s="45">
        <f>1/1000*'[1]4407Exp'!AF$114</f>
        <v>0.8553718627482001</v>
      </c>
      <c r="AI24" s="45">
        <f>1/1000*'[1]4407Exp'!AG$114</f>
        <v>0.83551485517500013</v>
      </c>
      <c r="AJ24" s="45">
        <f>1/1000*'[1]4407Exp'!AH$114</f>
        <v>0.96583321208720008</v>
      </c>
      <c r="AK24" s="45">
        <f>1/1000*'[1]4407Exp'!AI$114</f>
        <v>1.1263967981925</v>
      </c>
      <c r="AL24" s="45">
        <f>1/1000*'[1]4407Exp'!AJ$114</f>
        <v>0.99285901581920011</v>
      </c>
      <c r="AM24" s="45">
        <f>1/1000*'[1]4407Exp'!AK$114</f>
        <v>0.76834060757520006</v>
      </c>
      <c r="AN24" s="45">
        <f>1/1000*'[1]4407Exp'!AL$114</f>
        <v>0.81362243900520004</v>
      </c>
      <c r="AO24" s="45">
        <f>1/1000*'[1]4407Exp'!AM$114</f>
        <v>0.86180916297600008</v>
      </c>
      <c r="AP24" s="45">
        <f>1/1000*'[1]4407Exp'!AN$114</f>
        <v>0.63007813202399998</v>
      </c>
      <c r="AQ24" s="45">
        <f>1/1000*'[1]4407Exp'!AO$114</f>
        <v>0.58490076489600007</v>
      </c>
      <c r="AR24" s="45">
        <f>1/1000*'[1]4407Exp'!AP$114</f>
        <v>0.59711197013700013</v>
      </c>
      <c r="AS24" s="45">
        <f>1/1000*'[1]4407Exp'!AQ$114</f>
        <v>0.49057222290649999</v>
      </c>
      <c r="AT24" s="45">
        <f>1/1000*'[1]4407Exp'!AR$114</f>
        <v>0.4905966261095</v>
      </c>
      <c r="AU24" s="45">
        <f>1/1000*'[1]4407Exp'!AS$114</f>
        <v>0.55747725244640001</v>
      </c>
      <c r="AV24" s="45">
        <f>1/1000*'[1]4407Exp'!AT$114</f>
        <v>0.60916944995100009</v>
      </c>
      <c r="AW24" s="45">
        <f>1/1000*'[1]4407Exp'!AU$114</f>
        <v>0.55676723330699995</v>
      </c>
      <c r="AX24" s="45">
        <f>1/1000*'[1]4407Exp'!AV$114</f>
        <v>0.49272147415260004</v>
      </c>
      <c r="AY24" s="45">
        <f>1/1000*'[1]4407Exp'!AW$114</f>
        <v>0.89901618477940015</v>
      </c>
      <c r="AZ24" s="45">
        <f>1/1000*'[1]4407Exp'!AX$114</f>
        <v>0.89675374346999992</v>
      </c>
      <c r="BA24" s="45">
        <f>1/1000*'[1]4407Exp'!AY$114</f>
        <v>0.64946876214879989</v>
      </c>
      <c r="BB24" s="45">
        <f>1/1000*'[1]4407Exp'!AZ$114</f>
        <v>0</v>
      </c>
      <c r="BC24" s="245">
        <f>1/1000*'[1]4407Exp'!BA$114</f>
        <v>0</v>
      </c>
      <c r="BD24" s="398"/>
    </row>
    <row r="25" spans="2:56">
      <c r="B25" s="23" t="s">
        <v>56</v>
      </c>
      <c r="C25" s="24">
        <f>1/$A$1*'[1]4407Exp'!$B$160</f>
        <v>1.92633875E-2</v>
      </c>
      <c r="D25" s="25">
        <f>1/$A$1*'[1]4407Exp'!$C$160</f>
        <v>1.3611353333333333E-2</v>
      </c>
      <c r="E25" s="25">
        <f>1/$A$1*'[1]4407Exp'!$D$160</f>
        <v>1.3744114999999998E-2</v>
      </c>
      <c r="F25" s="25">
        <f>1/$A$1*'[1]4407Exp'!$E$160</f>
        <v>1.7394899999999998E-2</v>
      </c>
      <c r="G25" s="25">
        <f>1/$A$1*'[1]4407Exp'!$F$160</f>
        <v>2.1447821052631575E-2</v>
      </c>
      <c r="H25" s="25">
        <f>1/$A$1*'[1]4407Exp'!$G$160</f>
        <v>3.1546884999999997E-2</v>
      </c>
      <c r="I25" s="25">
        <f>1/$A$1*'[1]4407Exp'!$H$160</f>
        <v>1.674608E-2</v>
      </c>
      <c r="J25" s="26">
        <f>1/$A$1*'[1]4407Exp'!$I$160</f>
        <v>4.637887999999999E-2</v>
      </c>
      <c r="K25" s="26">
        <f>1/$A$1*'[1]4407Exp'!$J$160</f>
        <v>2.6329699999999998E-2</v>
      </c>
      <c r="L25" s="26">
        <f>1/$A$1*'[1]4407Exp'!K$160</f>
        <v>1.2393738571428572E-2</v>
      </c>
      <c r="M25" s="26">
        <f>1/$A$1*'[1]4407Exp'!L$160</f>
        <v>1.5316479999999995E-2</v>
      </c>
      <c r="N25" s="26">
        <f>1/$A$1*'[1]4407Exp'!M$160</f>
        <v>7.0233779256080129E-3</v>
      </c>
      <c r="O25" s="26">
        <f>1/$A$1*'[1]4407Exp'!N$160</f>
        <v>6.5944287179487164E-3</v>
      </c>
      <c r="P25" s="26">
        <f>1/$A$1*'[1]4407Exp'!O$160</f>
        <v>6.2539169230769222E-3</v>
      </c>
      <c r="Q25" s="26">
        <f>1/$A$1*'[1]4407Exp'!P$160</f>
        <v>6.6460800000000004E-3</v>
      </c>
      <c r="R25" s="26">
        <f>1/$A$1*'[1]4407Exp'!Q$160</f>
        <v>9.2639119999999974E-3</v>
      </c>
      <c r="S25" s="26">
        <f>1/$A$1*'[1]4407Exp'!R$160</f>
        <v>7.1553800000000011E-3</v>
      </c>
      <c r="T25" s="26">
        <f>1/$A$1*'[1]4407Exp'!S$160</f>
        <v>6.4060083999999988E-3</v>
      </c>
      <c r="U25" s="26">
        <f>1/$A$1*'[1]4407Exp'!T$160</f>
        <v>3.7807000000000006E-3</v>
      </c>
      <c r="V25" s="26">
        <f>1/$A$1*'[1]4407Exp'!U$160</f>
        <v>3.8034599999999994E-3</v>
      </c>
      <c r="W25" s="26">
        <f>1/$A$1*'[1]4407Exp'!V$160</f>
        <v>6.0085035999999994E-3</v>
      </c>
      <c r="X25" s="26">
        <f>1/$A$1*'[1]4407Exp'!W$160</f>
        <v>5.754683E-3</v>
      </c>
      <c r="Y25" s="26">
        <f>1/$A$1*'[1]4407Exp'!X$160</f>
        <v>7.484624799999999E-3</v>
      </c>
      <c r="Z25" s="26">
        <f>1/$A$1*'[1]4407Exp'!Y$160</f>
        <v>6.2793165999999994E-3</v>
      </c>
      <c r="AA25" s="26">
        <f>1/$A$1*'[1]4407Exp'!Z$160</f>
        <v>6.2793165999999994E-3</v>
      </c>
      <c r="AB25" s="26">
        <f>1/$A$1*'[1]4407Exp'!AA$160</f>
        <v>6.2793165999999994E-3</v>
      </c>
      <c r="AC25" s="7"/>
      <c r="AD25" s="24">
        <f>1/1000*'[1]4407Exp'!AB$160</f>
        <v>5.2620966504480001E-3</v>
      </c>
      <c r="AE25" s="25">
        <f>1/1000*'[1]4407Exp'!AC$160</f>
        <v>3.7152201667999996E-3</v>
      </c>
      <c r="AF25" s="25">
        <f>1/1000*'[1]4407Exp'!AD$160</f>
        <v>3.8912877312000001E-3</v>
      </c>
      <c r="AG25" s="25">
        <f>1/1000*'[1]4407Exp'!AE$160</f>
        <v>4.1375585664000002E-3</v>
      </c>
      <c r="AH25" s="25">
        <f>1/1000*'[1]4407Exp'!AF$160</f>
        <v>5.9888859156000005E-3</v>
      </c>
      <c r="AI25" s="25">
        <f>1/1000*'[1]4407Exp'!AG$160</f>
        <v>6.9154430631000003E-3</v>
      </c>
      <c r="AJ25" s="25">
        <f>1/1000*'[1]4407Exp'!AH$160</f>
        <v>6.2007981784000009E-3</v>
      </c>
      <c r="AK25" s="25">
        <f>1/1000*'[1]4407Exp'!AI$160</f>
        <v>1.5854481236000001E-2</v>
      </c>
      <c r="AL25" s="25">
        <f>1/1000*'[1]4407Exp'!AJ$160</f>
        <v>1.1604817912000001E-2</v>
      </c>
      <c r="AM25" s="25">
        <f>1/1000*'[1]4407Exp'!AK$160</f>
        <v>5.5121212783999993E-3</v>
      </c>
      <c r="AN25" s="25">
        <f>1/1000*'[1]4407Exp'!AL$160</f>
        <v>7.1395666299000002E-3</v>
      </c>
      <c r="AO25" s="25">
        <f>1/1000*'[1]4407Exp'!AM$160</f>
        <v>5.1028618080000004E-3</v>
      </c>
      <c r="AP25" s="25">
        <f>1/1000*'[1]4407Exp'!AN$160</f>
        <v>4.3410218544E-3</v>
      </c>
      <c r="AQ25" s="25">
        <f>1/1000*'[1]4407Exp'!AO$160</f>
        <v>3.6195041325000001E-3</v>
      </c>
      <c r="AR25" s="25">
        <f>1/1000*'[1]4407Exp'!AP$160</f>
        <v>4.6471315265000004E-3</v>
      </c>
      <c r="AS25" s="25">
        <f>1/1000*'[1]4407Exp'!AQ$160</f>
        <v>5.2761628990000004E-3</v>
      </c>
      <c r="AT25" s="25">
        <f>1/1000*'[1]4407Exp'!AR$160</f>
        <v>4.6112944826E-3</v>
      </c>
      <c r="AU25" s="25">
        <f>1/1000*'[1]4407Exp'!AS$160</f>
        <v>3.1702138467999998E-3</v>
      </c>
      <c r="AV25" s="25">
        <f>1/1000*'[1]4407Exp'!AT$160</f>
        <v>2.8114000250000003E-3</v>
      </c>
      <c r="AW25" s="25">
        <f>1/1000*'[1]4407Exp'!AU$160</f>
        <v>1.8412965055000002E-3</v>
      </c>
      <c r="AX25" s="25">
        <f>1/1000*'[1]4407Exp'!AV$160</f>
        <v>2.8665861932000002E-3</v>
      </c>
      <c r="AY25" s="25">
        <f>1/1000*'[1]4407Exp'!AW$160</f>
        <v>4.8319622445000005E-3</v>
      </c>
      <c r="AZ25" s="25">
        <f>1/1000*'[1]4407Exp'!AX$160</f>
        <v>4.2251161679999994E-3</v>
      </c>
      <c r="BA25" s="25">
        <f>1/1000*'[1]4407Exp'!AY$160</f>
        <v>2.6549288655999996E-3</v>
      </c>
      <c r="BB25" s="25">
        <f>1/1000*'[1]4407Exp'!AZ$160</f>
        <v>0</v>
      </c>
      <c r="BC25" s="226">
        <f>1/1000*'[1]4407Exp'!BA$160</f>
        <v>0</v>
      </c>
      <c r="BD25" s="398"/>
    </row>
    <row r="26" spans="2:56">
      <c r="B26" s="23" t="s">
        <v>78</v>
      </c>
      <c r="C26" s="24">
        <f>1/$A$1*'[1]4407Exp'!$B$207</f>
        <v>2.59524E-3</v>
      </c>
      <c r="D26" s="25">
        <f>1/$A$1*'[1]4407Exp'!$C$207</f>
        <v>6.8559200000000006E-3</v>
      </c>
      <c r="E26" s="25">
        <f>1/$A$1*'[1]4407Exp'!$D$207</f>
        <v>6.9357200000000003E-3</v>
      </c>
      <c r="F26" s="25">
        <f>1/$A$1*'[1]4407Exp'!$E$207</f>
        <v>4.6065400000000001E-3</v>
      </c>
      <c r="G26" s="25">
        <f>1/$A$1*'[1]4407Exp'!$F$207</f>
        <v>6.6012510000000007E-3</v>
      </c>
      <c r="H26" s="25">
        <f>1/$A$1*'[1]4407Exp'!$G$207</f>
        <v>9.6396958421052607E-3</v>
      </c>
      <c r="I26" s="25">
        <f>1/$A$1*'[1]4407Exp'!$H$207</f>
        <v>1.785964533333333E-2</v>
      </c>
      <c r="J26" s="26">
        <f>1/$A$1*'[1]4407Exp'!$I$207</f>
        <v>3.8161234000000002E-2</v>
      </c>
      <c r="K26" s="26">
        <f>1/$A$1*'[1]4407Exp'!$J$207</f>
        <v>3.5037579999999999E-2</v>
      </c>
      <c r="L26" s="26">
        <f>1/$A$1*'[1]4407Exp'!K$207</f>
        <v>2.4088750999999995E-2</v>
      </c>
      <c r="M26" s="26">
        <f>1/$A$1*'[1]4407Exp'!L$207</f>
        <v>1.5806024999999998E-2</v>
      </c>
      <c r="N26" s="26">
        <f>1/$A$1*'[1]4407Exp'!M$207</f>
        <v>2.16240431092437E-2</v>
      </c>
      <c r="O26" s="26">
        <f>1/$A$1*'[1]4407Exp'!N$207</f>
        <v>2.2800778076923076E-2</v>
      </c>
      <c r="P26" s="26">
        <f>1/$A$1*'[1]4407Exp'!O$207</f>
        <v>2.741623797300945E-2</v>
      </c>
      <c r="Q26" s="26">
        <f>1/$A$1*'[1]4407Exp'!P$207</f>
        <v>3.1663128571428577E-2</v>
      </c>
      <c r="R26" s="26">
        <f>1/$A$1*'[1]4407Exp'!Q$207</f>
        <v>6.0257980000000003E-2</v>
      </c>
      <c r="S26" s="26">
        <f>1/$A$1*'[1]4407Exp'!R$207</f>
        <v>7.0338279999999989E-2</v>
      </c>
      <c r="T26" s="26">
        <f>1/$A$1*'[1]4407Exp'!S$207</f>
        <v>6.4823907199999989E-2</v>
      </c>
      <c r="U26" s="26">
        <f>1/$A$1*'[1]4407Exp'!T$207</f>
        <v>8.3033064000000004E-2</v>
      </c>
      <c r="V26" s="26">
        <f>1/$A$1*'[1]4407Exp'!U$207</f>
        <v>9.7885335128205117E-2</v>
      </c>
      <c r="W26" s="26">
        <f>1/$A$1*'[1]4407Exp'!V$207</f>
        <v>9.2018011200000013E-2</v>
      </c>
      <c r="X26" s="26">
        <f>1/$A$1*'[1]4407Exp'!W$207</f>
        <v>8.769622819999999E-2</v>
      </c>
      <c r="Y26" s="26">
        <f>1/$A$1*'[1]4407Exp'!X$207</f>
        <v>8.7646145399999986E-2</v>
      </c>
      <c r="Z26" s="26">
        <f>1/$A$1*'[1]4407Exp'!Y$207</f>
        <v>5.5372544600000004E-2</v>
      </c>
      <c r="AA26" s="26">
        <f>1/$A$1*'[1]4407Exp'!Z$207</f>
        <v>5.5372544600000004E-2</v>
      </c>
      <c r="AB26" s="26">
        <f>1/$A$1*'[1]4407Exp'!AA$207</f>
        <v>5.5372544600000004E-2</v>
      </c>
      <c r="AC26" s="7"/>
      <c r="AD26" s="24">
        <f>1/1000*'[1]4407Exp'!AB$207</f>
        <v>6.3026335145699994E-4</v>
      </c>
      <c r="AE26" s="25">
        <f>1/1000*'[1]4407Exp'!AC$207</f>
        <v>1.2497059104E-3</v>
      </c>
      <c r="AF26" s="25">
        <f>1/1000*'[1]4407Exp'!AD$207</f>
        <v>1.1536991376000002E-3</v>
      </c>
      <c r="AG26" s="25">
        <f>1/1000*'[1]4407Exp'!AE$207</f>
        <v>9.8415531200000007E-4</v>
      </c>
      <c r="AH26" s="25">
        <f>1/1000*'[1]4407Exp'!AF$207</f>
        <v>1.398292868E-3</v>
      </c>
      <c r="AI26" s="25">
        <f>1/1000*'[1]4407Exp'!AG$207</f>
        <v>2.7993444336000006E-3</v>
      </c>
      <c r="AJ26" s="25">
        <f>1/1000*'[1]4407Exp'!AH$207</f>
        <v>5.7351664520000007E-3</v>
      </c>
      <c r="AK26" s="25">
        <f>1/1000*'[1]4407Exp'!AI$207</f>
        <v>1.5930149282000001E-2</v>
      </c>
      <c r="AL26" s="25">
        <f>1/1000*'[1]4407Exp'!AJ$207</f>
        <v>1.0857930964000001E-2</v>
      </c>
      <c r="AM26" s="25">
        <f>1/1000*'[1]4407Exp'!AK$207</f>
        <v>5.9942143711999999E-3</v>
      </c>
      <c r="AN26" s="25">
        <f>1/1000*'[1]4407Exp'!AL$207</f>
        <v>4.6163565171000003E-3</v>
      </c>
      <c r="AO26" s="25">
        <f>1/1000*'[1]4407Exp'!AM$207</f>
        <v>6.5900175359999997E-3</v>
      </c>
      <c r="AP26" s="25">
        <f>1/1000*'[1]4407Exp'!AN$207</f>
        <v>6.0453951359999997E-3</v>
      </c>
      <c r="AQ26" s="25">
        <f>1/1000*'[1]4407Exp'!AO$207</f>
        <v>7.4355962832000008E-3</v>
      </c>
      <c r="AR26" s="25">
        <f>1/1000*'[1]4407Exp'!AP$207</f>
        <v>7.9420387000000009E-3</v>
      </c>
      <c r="AS26" s="25">
        <f>1/1000*'[1]4407Exp'!AQ$207</f>
        <v>1.22080426335E-2</v>
      </c>
      <c r="AT26" s="25">
        <f>1/1000*'[1]4407Exp'!AR$207</f>
        <v>1.39511971374E-2</v>
      </c>
      <c r="AU26" s="25">
        <f>1/1000*'[1]4407Exp'!AS$207</f>
        <v>1.3244931542700001E-2</v>
      </c>
      <c r="AV26" s="25">
        <f>1/1000*'[1]4407Exp'!AT$207</f>
        <v>1.7809537869000001E-2</v>
      </c>
      <c r="AW26" s="25">
        <f>1/1000*'[1]4407Exp'!AU$207</f>
        <v>1.8644868360500003E-2</v>
      </c>
      <c r="AX26" s="25">
        <f>1/1000*'[1]4407Exp'!AV$207</f>
        <v>1.8563565523000002E-2</v>
      </c>
      <c r="AY26" s="25">
        <f>1/1000*'[1]4407Exp'!AW$207</f>
        <v>2.7990829620300001E-2</v>
      </c>
      <c r="AZ26" s="25">
        <f>1/1000*'[1]4407Exp'!AX$207</f>
        <v>2.6934562745999997E-2</v>
      </c>
      <c r="BA26" s="25">
        <f>1/1000*'[1]4407Exp'!AY$207</f>
        <v>1.5974874257099998E-2</v>
      </c>
      <c r="BB26" s="25">
        <f>1/1000*'[1]4407Exp'!AZ$207</f>
        <v>0</v>
      </c>
      <c r="BC26" s="226">
        <f>1/1000*'[1]4407Exp'!BA$207</f>
        <v>0</v>
      </c>
      <c r="BD26" s="398"/>
    </row>
    <row r="27" spans="2:56">
      <c r="B27" s="23" t="s">
        <v>79</v>
      </c>
      <c r="C27" s="24">
        <f>1/$A$1*'[1]4407Exp'!$B$208</f>
        <v>0.26584389999999997</v>
      </c>
      <c r="D27" s="25">
        <f>1/$A$1*'[1]4407Exp'!$C$208</f>
        <v>0.27048686999999993</v>
      </c>
      <c r="E27" s="25">
        <f>1/$A$1*'[1]4407Exp'!$D$208</f>
        <v>0.31364282000000004</v>
      </c>
      <c r="F27" s="25">
        <f>1/$A$1*'[1]4407Exp'!$E$208</f>
        <v>0.22397011999999997</v>
      </c>
      <c r="G27" s="25">
        <f>1/$A$1*'[1]4407Exp'!$F$208</f>
        <v>0.176883021</v>
      </c>
      <c r="H27" s="25">
        <f>1/$A$1*'[1]4407Exp'!$G$208</f>
        <v>2.7213405932126691E-2</v>
      </c>
      <c r="I27" s="25">
        <f>1/$A$1*'[1]4407Exp'!$H$208</f>
        <v>4.7062096905982904E-2</v>
      </c>
      <c r="J27" s="26">
        <f>1/$A$1*'[1]4407Exp'!$I$208</f>
        <v>0.47635403600000009</v>
      </c>
      <c r="K27" s="26">
        <f>1/$A$1*'[1]4407Exp'!$J$208</f>
        <v>0.55592545549999994</v>
      </c>
      <c r="L27" s="26">
        <f>1/$A$1*'[1]4407Exp'!K$208</f>
        <v>0.64173926028571437</v>
      </c>
      <c r="M27" s="26">
        <f>1/$A$1*'[1]4407Exp'!L$208</f>
        <v>0.606109148888889</v>
      </c>
      <c r="N27" s="26">
        <f>1/$A$1*'[1]4407Exp'!M$208</f>
        <v>0.50843954473626385</v>
      </c>
      <c r="O27" s="26">
        <f>1/$A$1*'[1]4407Exp'!N$208</f>
        <v>0.63796863949673233</v>
      </c>
      <c r="P27" s="26">
        <f>1/$A$1*'[1]4407Exp'!O$208</f>
        <v>0.6611648181666665</v>
      </c>
      <c r="Q27" s="26">
        <f>1/$A$1*'[1]4407Exp'!P$208</f>
        <v>0.58243541916666663</v>
      </c>
      <c r="R27" s="26">
        <f>1/$A$1*'[1]4407Exp'!Q$208</f>
        <v>0.56338436015523974</v>
      </c>
      <c r="S27" s="26">
        <f>1/$A$1*'[1]4407Exp'!R$208</f>
        <v>0.6346440146923078</v>
      </c>
      <c r="T27" s="26">
        <f>1/$A$1*'[1]4407Exp'!S$208</f>
        <v>0.52150426239999992</v>
      </c>
      <c r="U27" s="26">
        <f>1/$A$1*'[1]4407Exp'!T$208</f>
        <v>0.63854201970000024</v>
      </c>
      <c r="V27" s="26">
        <f>1/$A$1*'[1]4407Exp'!U$208</f>
        <v>0.68955285766666663</v>
      </c>
      <c r="W27" s="26">
        <f>1/$A$1*'[1]4407Exp'!V$208</f>
        <v>0.5728729078</v>
      </c>
      <c r="X27" s="26">
        <f>1/$A$1*'[1]4407Exp'!W$208</f>
        <v>0.41805160079999998</v>
      </c>
      <c r="Y27" s="26">
        <f>1/$A$1*'[1]4407Exp'!X$208</f>
        <v>0.38198188039999997</v>
      </c>
      <c r="Z27" s="26">
        <f>1/$A$1*'[1]4407Exp'!Y$208</f>
        <v>0.53324212620000011</v>
      </c>
      <c r="AA27" s="26">
        <f>1/$A$1*'[1]4407Exp'!Z$208</f>
        <v>0.53324212620000011</v>
      </c>
      <c r="AB27" s="26">
        <f>1/$A$1*'[1]4407Exp'!AA$208</f>
        <v>0.53324212620000011</v>
      </c>
      <c r="AC27" s="7"/>
      <c r="AD27" s="24">
        <f>1/1000*'[1]4407Exp'!AB$208</f>
        <v>3.2002889352162001E-2</v>
      </c>
      <c r="AE27" s="25">
        <f>1/1000*'[1]4407Exp'!AC$208</f>
        <v>3.0651112915999999E-2</v>
      </c>
      <c r="AF27" s="25">
        <f>1/1000*'[1]4407Exp'!AD$208</f>
        <v>3.9218248430400005E-2</v>
      </c>
      <c r="AG27" s="25">
        <f>1/1000*'[1]4407Exp'!AE$208</f>
        <v>3.4491083233599999E-2</v>
      </c>
      <c r="AH27" s="25">
        <f>1/1000*'[1]4407Exp'!AF$208</f>
        <v>3.2693424943899999E-2</v>
      </c>
      <c r="AI27" s="25">
        <f>1/1000*'[1]4407Exp'!AG$208</f>
        <v>7.3845944172000006E-3</v>
      </c>
      <c r="AJ27" s="25">
        <f>1/1000*'[1]4407Exp'!AH$208</f>
        <v>1.2936065097600001E-2</v>
      </c>
      <c r="AK27" s="25">
        <f>1/1000*'[1]4407Exp'!AI$208</f>
        <v>0.11275935941700001</v>
      </c>
      <c r="AL27" s="25">
        <f>1/1000*'[1]4407Exp'!AJ$208</f>
        <v>0.12266037966920001</v>
      </c>
      <c r="AM27" s="25">
        <f>1/1000*'[1]4407Exp'!AK$208</f>
        <v>0.1323991834264</v>
      </c>
      <c r="AN27" s="25">
        <f>1/1000*'[1]4407Exp'!AL$208</f>
        <v>0.13291554237930001</v>
      </c>
      <c r="AO27" s="25">
        <f>1/1000*'[1]4407Exp'!AM$208</f>
        <v>0.121207297536</v>
      </c>
      <c r="AP27" s="25">
        <f>1/1000*'[1]4407Exp'!AN$208</f>
        <v>0.14900105172479999</v>
      </c>
      <c r="AQ27" s="25">
        <f>1/1000*'[1]4407Exp'!AO$208</f>
        <v>0.16455271224450002</v>
      </c>
      <c r="AR27" s="25">
        <f>1/1000*'[1]4407Exp'!AP$208</f>
        <v>0.14135910361099999</v>
      </c>
      <c r="AS27" s="25">
        <f>1/1000*'[1]4407Exp'!AQ$208</f>
        <v>0.1102474168915</v>
      </c>
      <c r="AT27" s="25">
        <f>1/1000*'[1]4407Exp'!AR$208</f>
        <v>0.1191280525591</v>
      </c>
      <c r="AU27" s="25">
        <f>1/1000*'[1]4407Exp'!AS$208</f>
        <v>9.7962076712499999E-2</v>
      </c>
      <c r="AV27" s="25">
        <f>1/1000*'[1]4407Exp'!AT$208</f>
        <v>0.13438936293600001</v>
      </c>
      <c r="AW27" s="25">
        <f>1/1000*'[1]4407Exp'!AU$208</f>
        <v>0.12528030407350002</v>
      </c>
      <c r="AX27" s="25">
        <f>1/1000*'[1]4407Exp'!AV$208</f>
        <v>0.10541556146480001</v>
      </c>
      <c r="AY27" s="25">
        <f>1/1000*'[1]4407Exp'!AW$208</f>
        <v>0.12096013512170002</v>
      </c>
      <c r="AZ27" s="25">
        <f>1/1000*'[1]4407Exp'!AX$208</f>
        <v>0.10575911958299999</v>
      </c>
      <c r="BA27" s="25">
        <f>1/1000*'[1]4407Exp'!AY$208</f>
        <v>0.1203750791265</v>
      </c>
      <c r="BB27" s="25">
        <f>1/1000*'[1]4407Exp'!AZ$208</f>
        <v>0</v>
      </c>
      <c r="BC27" s="226">
        <f>1/1000*'[1]4407Exp'!BA$208</f>
        <v>0</v>
      </c>
      <c r="BD27" s="398"/>
    </row>
    <row r="28" spans="2:56">
      <c r="B28" s="23" t="s">
        <v>66</v>
      </c>
      <c r="C28" s="24">
        <f>1/$A$1*'[1]4407Exp'!$B$212</f>
        <v>3.5494750000000003E-3</v>
      </c>
      <c r="D28" s="25">
        <f>1/$A$1*'[1]4407Exp'!$C$212</f>
        <v>4.82242E-3</v>
      </c>
      <c r="E28" s="25">
        <f>1/$A$1*'[1]4407Exp'!$D$212</f>
        <v>1.0843507E-2</v>
      </c>
      <c r="F28" s="25">
        <f>1/$A$1*'[1]4407Exp'!$E$212</f>
        <v>2.5514131000000002E-2</v>
      </c>
      <c r="G28" s="25">
        <f>1/$A$1*'[1]4407Exp'!$F$212</f>
        <v>5.0205581666666659E-2</v>
      </c>
      <c r="H28" s="25">
        <f>1/$A$1*'[1]4407Exp'!$G$212</f>
        <v>5.7320208999999983E-2</v>
      </c>
      <c r="I28" s="25">
        <f>1/$A$1*'[1]4407Exp'!$H$212</f>
        <v>3.9735535999999995E-2</v>
      </c>
      <c r="J28" s="26">
        <f>1/$A$1*'[1]4407Exp'!$I$212</f>
        <v>9.1201265999999975E-2</v>
      </c>
      <c r="K28" s="26">
        <f>1/$A$1*'[1]4407Exp'!$J$212</f>
        <v>5.6570577333333337E-2</v>
      </c>
      <c r="L28" s="26">
        <f>1/$A$1*'[1]4407Exp'!K$212</f>
        <v>3.2652647999999999E-2</v>
      </c>
      <c r="M28" s="26">
        <f>1/$A$1*'[1]4407Exp'!L$212</f>
        <v>2.7396099999999996E-2</v>
      </c>
      <c r="N28" s="26">
        <f>1/$A$1*'[1]4407Exp'!M$212</f>
        <v>2.1420519999999998E-2</v>
      </c>
      <c r="O28" s="26">
        <f>1/$A$1*'[1]4407Exp'!N$212</f>
        <v>1.1533559999999998E-2</v>
      </c>
      <c r="P28" s="26">
        <f>1/$A$1*'[1]4407Exp'!O$212</f>
        <v>7.5119199999999992E-3</v>
      </c>
      <c r="Q28" s="26">
        <f>1/$A$1*'[1]4407Exp'!P$212</f>
        <v>6.4842800000000003E-3</v>
      </c>
      <c r="R28" s="26">
        <f>1/$A$1*'[1]4407Exp'!Q$212</f>
        <v>7.6303516666666668E-3</v>
      </c>
      <c r="S28" s="26">
        <f>1/$A$1*'[1]4407Exp'!R$212</f>
        <v>7.1016999999999999E-3</v>
      </c>
      <c r="T28" s="26">
        <f>1/$A$1*'[1]4407Exp'!S$212</f>
        <v>1.1272355999999997E-2</v>
      </c>
      <c r="U28" s="26">
        <f>1/$A$1*'[1]4407Exp'!T$212</f>
        <v>9.5571199999999988E-3</v>
      </c>
      <c r="V28" s="26">
        <f>1/$A$1*'[1]4407Exp'!U$212</f>
        <v>1.2141570000000001E-2</v>
      </c>
      <c r="W28" s="26">
        <f>1/$A$1*'[1]4407Exp'!V$212</f>
        <v>1.1562999999999999E-2</v>
      </c>
      <c r="X28" s="26">
        <f>1/$A$1*'[1]4407Exp'!W$212</f>
        <v>2.5801139999999993E-2</v>
      </c>
      <c r="Y28" s="26">
        <f>1/$A$1*'[1]4407Exp'!X$212</f>
        <v>2.2844999999999997E-2</v>
      </c>
      <c r="Z28" s="26">
        <f>1/$A$1*'[1]4407Exp'!Y$212</f>
        <v>2.2879473199999997E-2</v>
      </c>
      <c r="AA28" s="26">
        <f>1/$A$1*'[1]4407Exp'!Z$212</f>
        <v>2.2879473199999997E-2</v>
      </c>
      <c r="AB28" s="26">
        <f>1/$A$1*'[1]4407Exp'!AA$212</f>
        <v>2.2879473199999997E-2</v>
      </c>
      <c r="AC28" s="7"/>
      <c r="AD28" s="24">
        <f>1/1000*'[1]4407Exp'!AB$212</f>
        <v>1.2101648568629999E-3</v>
      </c>
      <c r="AE28" s="25">
        <f>1/1000*'[1]4407Exp'!AC$212</f>
        <v>1.8593838192E-3</v>
      </c>
      <c r="AF28" s="25">
        <f>1/1000*'[1]4407Exp'!AD$212</f>
        <v>2.4953863919999998E-3</v>
      </c>
      <c r="AG28" s="25">
        <f>1/1000*'[1]4407Exp'!AE$212</f>
        <v>5.0475071584000003E-3</v>
      </c>
      <c r="AH28" s="25">
        <f>1/1000*'[1]4407Exp'!AF$212</f>
        <v>1.1010803776000002E-2</v>
      </c>
      <c r="AI28" s="25">
        <f>1/1000*'[1]4407Exp'!AG$212</f>
        <v>1.1876814335100001E-2</v>
      </c>
      <c r="AJ28" s="25">
        <f>1/1000*'[1]4407Exp'!AH$212</f>
        <v>1.1463106926E-2</v>
      </c>
      <c r="AK28" s="25">
        <f>1/1000*'[1]4407Exp'!AI$212</f>
        <v>2.7383431486999999E-2</v>
      </c>
      <c r="AL28" s="25">
        <f>1/1000*'[1]4407Exp'!AJ$212</f>
        <v>1.7779918763200002E-2</v>
      </c>
      <c r="AM28" s="25">
        <f>1/1000*'[1]4407Exp'!AK$212</f>
        <v>9.7282501888000007E-3</v>
      </c>
      <c r="AN28" s="25">
        <f>1/1000*'[1]4407Exp'!AL$212</f>
        <v>7.5253280958000011E-3</v>
      </c>
      <c r="AO28" s="25">
        <f>1/1000*'[1]4407Exp'!AM$212</f>
        <v>6.7674307200000002E-3</v>
      </c>
      <c r="AP28" s="25">
        <f>1/1000*'[1]4407Exp'!AN$212</f>
        <v>3.6192469103999998E-3</v>
      </c>
      <c r="AQ28" s="25">
        <f>1/1000*'[1]4407Exp'!AO$212</f>
        <v>2.6890532096999998E-3</v>
      </c>
      <c r="AR28" s="25">
        <f>1/1000*'[1]4407Exp'!AP$212</f>
        <v>2.4116552770000002E-3</v>
      </c>
      <c r="AS28" s="25">
        <f>1/1000*'[1]4407Exp'!AQ$212</f>
        <v>2.1569967019999998E-3</v>
      </c>
      <c r="AT28" s="25">
        <f>1/1000*'[1]4407Exp'!AR$212</f>
        <v>2.0319651093999996E-3</v>
      </c>
      <c r="AU28" s="25">
        <f>1/1000*'[1]4407Exp'!AS$212</f>
        <v>4.3054313015999995E-3</v>
      </c>
      <c r="AV28" s="25">
        <f>1/1000*'[1]4407Exp'!AT$212</f>
        <v>3.8097430220000003E-3</v>
      </c>
      <c r="AW28" s="25">
        <f>1/1000*'[1]4407Exp'!AU$212</f>
        <v>3.8646427425E-3</v>
      </c>
      <c r="AX28" s="25">
        <f>1/1000*'[1]4407Exp'!AV$212</f>
        <v>3.7213938246000002E-3</v>
      </c>
      <c r="AY28" s="25">
        <f>1/1000*'[1]4407Exp'!AW$212</f>
        <v>1.0685301843600002E-2</v>
      </c>
      <c r="AZ28" s="25">
        <f>1/1000*'[1]4407Exp'!AX$212</f>
        <v>1.1310112943999999E-2</v>
      </c>
      <c r="BA28" s="25">
        <f>1/1000*'[1]4407Exp'!AY$212</f>
        <v>8.7207126138000007E-3</v>
      </c>
      <c r="BB28" s="25">
        <f>1/1000*'[1]4407Exp'!AZ$212</f>
        <v>0</v>
      </c>
      <c r="BC28" s="226">
        <f>1/1000*'[1]4407Exp'!BA$212</f>
        <v>0</v>
      </c>
      <c r="BD28" s="398"/>
    </row>
    <row r="29" spans="2:56">
      <c r="B29" s="23" t="s">
        <v>67</v>
      </c>
      <c r="C29" s="24">
        <f>1/$A$1*'[1]4407Exp'!$B$246</f>
        <v>1.1699360000000002E-2</v>
      </c>
      <c r="D29" s="25">
        <f>1/$A$1*'[1]4407Exp'!$C$246</f>
        <v>1.3380919999999999E-2</v>
      </c>
      <c r="E29" s="25">
        <f>1/$A$1*'[1]4407Exp'!$D$246</f>
        <v>1.6492875000000001E-2</v>
      </c>
      <c r="F29" s="25">
        <f>1/$A$1*'[1]4407Exp'!$E$246</f>
        <v>3.3239666666666667E-2</v>
      </c>
      <c r="G29" s="25">
        <f>1/$A$1*'[1]4407Exp'!$F$246</f>
        <v>4.5797627877192985E-2</v>
      </c>
      <c r="H29" s="25">
        <f>1/$A$1*'[1]4407Exp'!$G$246</f>
        <v>9.7259302500000006E-2</v>
      </c>
      <c r="I29" s="25">
        <f>1/$A$1*'[1]4407Exp'!$H$246</f>
        <v>9.3371299999999977E-2</v>
      </c>
      <c r="J29" s="26">
        <f>1/$A$1*'[1]4407Exp'!$I$246</f>
        <v>0.2084294599999999</v>
      </c>
      <c r="K29" s="26">
        <f>1/$A$1*'[1]4407Exp'!$J$246</f>
        <v>7.9978095333333332E-2</v>
      </c>
      <c r="L29" s="26">
        <f>1/$A$1*'[1]4407Exp'!K$246</f>
        <v>2.2276149999999998E-2</v>
      </c>
      <c r="M29" s="26">
        <f>1/$A$1*'[1]4407Exp'!L$246</f>
        <v>2.8364192236842108E-2</v>
      </c>
      <c r="N29" s="26">
        <f>1/$A$1*'[1]4407Exp'!M$246</f>
        <v>3.8278603846153843E-2</v>
      </c>
      <c r="O29" s="26">
        <f>1/$A$1*'[1]4407Exp'!N$246</f>
        <v>2.7832275E-2</v>
      </c>
      <c r="P29" s="26">
        <f>1/$A$1*'[1]4407Exp'!O$246</f>
        <v>3.887372E-2</v>
      </c>
      <c r="Q29" s="26">
        <f>1/$A$1*'[1]4407Exp'!P$246</f>
        <v>6.9307867999999995E-2</v>
      </c>
      <c r="R29" s="26">
        <f>1/$A$1*'[1]4407Exp'!Q$246</f>
        <v>5.0170821111111111E-2</v>
      </c>
      <c r="S29" s="26">
        <f>1/$A$1*'[1]4407Exp'!R$246</f>
        <v>4.2891399999999996E-2</v>
      </c>
      <c r="T29" s="26">
        <f>1/$A$1*'[1]4407Exp'!S$246</f>
        <v>4.2816612399999988E-2</v>
      </c>
      <c r="U29" s="26">
        <f>1/$A$1*'[1]4407Exp'!T$246</f>
        <v>5.9065840000000001E-2</v>
      </c>
      <c r="V29" s="26">
        <f>1/$A$1*'[1]4407Exp'!U$246</f>
        <v>4.4597600000000001E-2</v>
      </c>
      <c r="W29" s="26">
        <f>1/$A$1*'[1]4407Exp'!V$246</f>
        <v>7.4032000000000001E-2</v>
      </c>
      <c r="X29" s="26">
        <f>1/$A$1*'[1]4407Exp'!W$246</f>
        <v>0.148976</v>
      </c>
      <c r="Y29" s="26">
        <f>1/$A$1*'[1]4407Exp'!X$246</f>
        <v>4.2069999999999996E-2</v>
      </c>
      <c r="Z29" s="26">
        <f>1/$A$1*'[1]4407Exp'!Y$246</f>
        <v>4.7201E-2</v>
      </c>
      <c r="AA29" s="26">
        <f>1/$A$1*'[1]4407Exp'!Z$246</f>
        <v>4.7201E-2</v>
      </c>
      <c r="AB29" s="26">
        <f>1/$A$1*'[1]4407Exp'!AA$246</f>
        <v>4.7201E-2</v>
      </c>
      <c r="AC29" s="7"/>
      <c r="AD29" s="24">
        <f>1/1000*'[1]4407Exp'!AB$246</f>
        <v>1.8651607172339999E-3</v>
      </c>
      <c r="AE29" s="25">
        <f>1/1000*'[1]4407Exp'!AC$246</f>
        <v>1.9603985432000001E-3</v>
      </c>
      <c r="AF29" s="25">
        <f>1/1000*'[1]4407Exp'!AD$246</f>
        <v>3.140257224E-3</v>
      </c>
      <c r="AG29" s="25">
        <f>1/1000*'[1]4407Exp'!AE$246</f>
        <v>9.6109093584000015E-3</v>
      </c>
      <c r="AH29" s="25">
        <f>1/1000*'[1]4407Exp'!AF$246</f>
        <v>1.5227251606000001E-2</v>
      </c>
      <c r="AI29" s="25">
        <f>1/1000*'[1]4407Exp'!AG$246</f>
        <v>2.5075193800800002E-2</v>
      </c>
      <c r="AJ29" s="25">
        <f>1/1000*'[1]4407Exp'!AH$246</f>
        <v>2.6338902006400003E-2</v>
      </c>
      <c r="AK29" s="25">
        <f>1/1000*'[1]4407Exp'!AI$246</f>
        <v>6.5405678957000002E-2</v>
      </c>
      <c r="AL29" s="25">
        <f>1/1000*'[1]4407Exp'!AJ$246</f>
        <v>3.1171198300400004E-2</v>
      </c>
      <c r="AM29" s="25">
        <f>1/1000*'[1]4407Exp'!AK$246</f>
        <v>5.1821199672000004E-3</v>
      </c>
      <c r="AN29" s="25">
        <f>1/1000*'[1]4407Exp'!AL$246</f>
        <v>9.0813538881000001E-3</v>
      </c>
      <c r="AO29" s="25">
        <f>1/1000*'[1]4407Exp'!AM$246</f>
        <v>1.2430324751999998E-2</v>
      </c>
      <c r="AP29" s="25">
        <f>1/1000*'[1]4407Exp'!AN$246</f>
        <v>8.4721009648000001E-3</v>
      </c>
      <c r="AQ29" s="25">
        <f>1/1000*'[1]4407Exp'!AO$246</f>
        <v>1.2611385261E-2</v>
      </c>
      <c r="AR29" s="25">
        <f>1/1000*'[1]4407Exp'!AP$246</f>
        <v>2.3353787852500002E-2</v>
      </c>
      <c r="AS29" s="25">
        <f>1/1000*'[1]4407Exp'!AQ$246</f>
        <v>1.6044807912000001E-2</v>
      </c>
      <c r="AT29" s="25">
        <f>1/1000*'[1]4407Exp'!AR$246</f>
        <v>1.2439814846299999E-2</v>
      </c>
      <c r="AU29" s="25">
        <f>1/1000*'[1]4407Exp'!AS$246</f>
        <v>1.32090726053E-2</v>
      </c>
      <c r="AV29" s="25">
        <f>1/1000*'[1]4407Exp'!AT$246</f>
        <v>1.7688460568000001E-2</v>
      </c>
      <c r="AW29" s="25">
        <f>1/1000*'[1]4407Exp'!AU$246</f>
        <v>1.2783667896500001E-2</v>
      </c>
      <c r="AX29" s="25">
        <f>1/1000*'[1]4407Exp'!AV$246</f>
        <v>1.9119715267200001E-2</v>
      </c>
      <c r="AY29" s="25">
        <f>1/1000*'[1]4407Exp'!AW$246</f>
        <v>7.6488632916500016E-2</v>
      </c>
      <c r="AZ29" s="25">
        <f>1/1000*'[1]4407Exp'!AX$246</f>
        <v>1.9322901702E-2</v>
      </c>
      <c r="BA29" s="25">
        <f>1/1000*'[1]4407Exp'!AY$246</f>
        <v>1.47463163353E-2</v>
      </c>
      <c r="BB29" s="25">
        <f>1/1000*'[1]4407Exp'!AZ$246</f>
        <v>0</v>
      </c>
      <c r="BC29" s="226">
        <f>1/1000*'[1]4407Exp'!BA$246</f>
        <v>0</v>
      </c>
      <c r="BD29" s="398"/>
    </row>
    <row r="30" spans="2:56">
      <c r="B30" s="23" t="s">
        <v>15</v>
      </c>
      <c r="C30" s="49">
        <f t="shared" ref="C30:AB30" si="11">SUM(C17:C17)-SUM(C18:C29)</f>
        <v>1.5069553500000943E-2</v>
      </c>
      <c r="D30" s="50">
        <f t="shared" si="11"/>
        <v>1.7921764999998757E-2</v>
      </c>
      <c r="E30" s="50">
        <f t="shared" si="11"/>
        <v>1.2709529473685421E-2</v>
      </c>
      <c r="F30" s="50">
        <f t="shared" si="11"/>
        <v>4.5189787619045241E-2</v>
      </c>
      <c r="G30" s="50">
        <f t="shared" si="11"/>
        <v>3.5007175499999654E-2</v>
      </c>
      <c r="H30" s="50">
        <f t="shared" si="11"/>
        <v>7.8636386666666169E-2</v>
      </c>
      <c r="I30" s="50">
        <f t="shared" si="11"/>
        <v>6.9465613715171237E-2</v>
      </c>
      <c r="J30" s="51">
        <f t="shared" si="11"/>
        <v>0.13386419500000013</v>
      </c>
      <c r="K30" s="51">
        <f t="shared" si="11"/>
        <v>9.7935235122995401E-2</v>
      </c>
      <c r="L30" s="51">
        <f t="shared" si="11"/>
        <v>5.9931885261906181E-2</v>
      </c>
      <c r="M30" s="51">
        <f t="shared" si="11"/>
        <v>5.6497613432330951E-2</v>
      </c>
      <c r="N30" s="51">
        <f t="shared" si="11"/>
        <v>5.4878878516483987E-2</v>
      </c>
      <c r="O30" s="51">
        <f t="shared" si="11"/>
        <v>4.9557027428572376E-2</v>
      </c>
      <c r="P30" s="51">
        <f t="shared" si="11"/>
        <v>6.6420751220194418E-2</v>
      </c>
      <c r="Q30" s="51">
        <f t="shared" si="11"/>
        <v>6.4972146336566894E-2</v>
      </c>
      <c r="R30" s="51">
        <f t="shared" si="11"/>
        <v>7.4881459784602811E-2</v>
      </c>
      <c r="S30" s="51">
        <f t="shared" si="11"/>
        <v>9.0416524914529894E-2</v>
      </c>
      <c r="T30" s="51">
        <f t="shared" si="11"/>
        <v>0.11334893759999876</v>
      </c>
      <c r="U30" s="51">
        <f t="shared" si="11"/>
        <v>0.13743311399999936</v>
      </c>
      <c r="V30" s="51">
        <f t="shared" si="11"/>
        <v>0.12687475773913093</v>
      </c>
      <c r="W30" s="51">
        <f t="shared" si="11"/>
        <v>9.9928309600000986E-2</v>
      </c>
      <c r="X30" s="51">
        <f t="shared" si="11"/>
        <v>0.15830801940000061</v>
      </c>
      <c r="Y30" s="51">
        <f t="shared" si="11"/>
        <v>0.1691132124000001</v>
      </c>
      <c r="Z30" s="51">
        <f t="shared" si="11"/>
        <v>0.14109923459999951</v>
      </c>
      <c r="AA30" s="51">
        <f t="shared" si="11"/>
        <v>0.14109923459999951</v>
      </c>
      <c r="AB30" s="51">
        <f t="shared" si="11"/>
        <v>0.14109923459999951</v>
      </c>
      <c r="AC30" s="7"/>
      <c r="AD30" s="24">
        <f t="shared" ref="AD30:BC30" si="12">SUM(AD17:AD17)-SUM(AD18:AD29)</f>
        <v>3.1729579334878188E-3</v>
      </c>
      <c r="AE30" s="25">
        <f t="shared" si="12"/>
        <v>3.5376191044000915E-3</v>
      </c>
      <c r="AF30" s="25">
        <f t="shared" si="12"/>
        <v>2.7466871568001539E-3</v>
      </c>
      <c r="AG30" s="25">
        <f t="shared" si="12"/>
        <v>1.0038312916800018E-2</v>
      </c>
      <c r="AH30" s="25">
        <f t="shared" si="12"/>
        <v>9.5629526881000348E-3</v>
      </c>
      <c r="AI30" s="25">
        <f t="shared" si="12"/>
        <v>2.0430712216199742E-2</v>
      </c>
      <c r="AJ30" s="25">
        <f t="shared" si="12"/>
        <v>2.3575037618400074E-2</v>
      </c>
      <c r="AK30" s="25">
        <f t="shared" si="12"/>
        <v>4.1084298059000046E-2</v>
      </c>
      <c r="AL30" s="25">
        <f t="shared" si="12"/>
        <v>3.6947110794399496E-2</v>
      </c>
      <c r="AM30" s="25">
        <f t="shared" si="12"/>
        <v>2.1006784312799898E-2</v>
      </c>
      <c r="AN30" s="25">
        <f t="shared" si="12"/>
        <v>2.0660534711099965E-2</v>
      </c>
      <c r="AO30" s="25">
        <f t="shared" si="12"/>
        <v>2.213973633599986E-2</v>
      </c>
      <c r="AP30" s="25">
        <f t="shared" si="12"/>
        <v>1.9651239555199762E-2</v>
      </c>
      <c r="AQ30" s="25">
        <f t="shared" si="12"/>
        <v>2.4956198274300068E-2</v>
      </c>
      <c r="AR30" s="25">
        <f t="shared" si="12"/>
        <v>2.8369143709500166E-2</v>
      </c>
      <c r="AS30" s="25">
        <f t="shared" si="12"/>
        <v>2.897876754850004E-2</v>
      </c>
      <c r="AT30" s="25">
        <f t="shared" si="12"/>
        <v>2.9750740170799927E-2</v>
      </c>
      <c r="AU30" s="25">
        <f t="shared" si="12"/>
        <v>3.3543243319299698E-2</v>
      </c>
      <c r="AV30" s="25">
        <f t="shared" si="12"/>
        <v>4.4155048487999782E-2</v>
      </c>
      <c r="AW30" s="25">
        <f t="shared" si="12"/>
        <v>4.1334496938000065E-2</v>
      </c>
      <c r="AX30" s="25">
        <f t="shared" si="12"/>
        <v>3.4204601039000027E-2</v>
      </c>
      <c r="AY30" s="25">
        <f t="shared" si="12"/>
        <v>6.4628468825799867E-2</v>
      </c>
      <c r="AZ30" s="25">
        <f t="shared" si="12"/>
        <v>7.2072829295999563E-2</v>
      </c>
      <c r="BA30" s="25">
        <f t="shared" si="12"/>
        <v>5.0732562074700338E-2</v>
      </c>
      <c r="BB30" s="25">
        <f t="shared" si="12"/>
        <v>0</v>
      </c>
      <c r="BC30" s="226">
        <f t="shared" si="12"/>
        <v>0</v>
      </c>
      <c r="BD30" s="398"/>
    </row>
    <row r="31" spans="2:56" ht="17.149999999999999" customHeight="1">
      <c r="B31" s="53" t="s">
        <v>108</v>
      </c>
      <c r="C31" s="54">
        <f>1/$A$1*'[1]4407Exp'!$B$265</f>
        <v>0.17266631999999998</v>
      </c>
      <c r="D31" s="55">
        <f>1/$A$1*'[1]4407Exp'!$C$265</f>
        <v>0.13641539999999999</v>
      </c>
      <c r="E31" s="55">
        <f>1/$A$1*'[1]4407Exp'!$D$265</f>
        <v>0.11477608000000002</v>
      </c>
      <c r="F31" s="55">
        <f>1/$A$1*'[1]4407Exp'!$E$265</f>
        <v>0.154639</v>
      </c>
      <c r="G31" s="55">
        <f>1/$A$1*'[1]4407Exp'!$F$265</f>
        <v>9.6687659999999981E-2</v>
      </c>
      <c r="H31" s="55">
        <f>1/$A$1*'[1]4407Exp'!$G$265</f>
        <v>6.7858279999999993E-2</v>
      </c>
      <c r="I31" s="55">
        <f>1/$A$1*'[1]4407Exp'!$H$265</f>
        <v>6.9174559999999996E-2</v>
      </c>
      <c r="J31" s="56">
        <f>1/$A$1*'[1]4407Exp'!$I$265</f>
        <v>0.17171449999999999</v>
      </c>
      <c r="K31" s="56">
        <f>1/$A$1*'[1]4407Exp'!$J$265</f>
        <v>0.28997487999999999</v>
      </c>
      <c r="L31" s="56">
        <f>1/$A$1*'[1]4407Exp'!K$265</f>
        <v>0.14832772</v>
      </c>
      <c r="M31" s="56">
        <f>1/$A$1*'[1]4407Exp'!L$265</f>
        <v>0.13552058105263157</v>
      </c>
      <c r="N31" s="56">
        <f>1/$A$1*'[1]4407Exp'!M$265</f>
        <v>8.0684519999999996E-2</v>
      </c>
      <c r="O31" s="56">
        <f>1/$A$1*'[1]4407Exp'!N$265</f>
        <v>0.10469626</v>
      </c>
      <c r="P31" s="56">
        <f>1/$A$1*'[1]4407Exp'!O$265</f>
        <v>6.8666039999999998E-2</v>
      </c>
      <c r="Q31" s="56">
        <f>1/$A$1*'[1]4407Exp'!P$265</f>
        <v>7.964220000000001E-2</v>
      </c>
      <c r="R31" s="56">
        <f>1/$A$1*'[1]4407Exp'!Q$265</f>
        <v>0.11604133811447812</v>
      </c>
      <c r="S31" s="56">
        <f>1/$A$1*'[1]4407Exp'!R$265</f>
        <v>0.1212438375873016</v>
      </c>
      <c r="T31" s="56">
        <f>1/$A$1*'[1]4407Exp'!S$265</f>
        <v>0.10444000420000001</v>
      </c>
      <c r="U31" s="56">
        <f>1/$A$1*'[1]4407Exp'!T$265</f>
        <v>8.7686271428571438E-2</v>
      </c>
      <c r="V31" s="56">
        <f>1/$A$1*'[1]4407Exp'!U$265</f>
        <v>7.2685140000000009E-2</v>
      </c>
      <c r="W31" s="56">
        <f>1/$A$1*'[1]4407Exp'!V$265</f>
        <v>8.628799999999999E-2</v>
      </c>
      <c r="X31" s="56">
        <f>1/$A$1*'[1]4407Exp'!W$265</f>
        <v>6.9442999999999991E-2</v>
      </c>
      <c r="Y31" s="56">
        <f>1/$A$1*'[1]4407Exp'!X$265</f>
        <v>8.2283999999999996E-2</v>
      </c>
      <c r="Z31" s="56">
        <f>1/$A$1*'[1]4407Exp'!Y$265</f>
        <v>7.2845000000000007E-2</v>
      </c>
      <c r="AA31" s="56">
        <f>1/$A$1*'[1]4407Exp'!Z$265</f>
        <v>7.2845000000000007E-2</v>
      </c>
      <c r="AB31" s="56">
        <f>1/$A$1*'[1]4407Exp'!AA$265</f>
        <v>7.2845000000000007E-2</v>
      </c>
      <c r="AC31" s="7"/>
      <c r="AD31" s="54">
        <f>1/1000*'[1]4407Exp'!AB$265</f>
        <v>2.1937162766657994E-2</v>
      </c>
      <c r="AE31" s="55">
        <f>1/1000*'[1]4407Exp'!AC$265</f>
        <v>1.5877409952800001E-2</v>
      </c>
      <c r="AF31" s="55">
        <f>1/1000*'[1]4407Exp'!AD$265</f>
        <v>1.42781789232E-2</v>
      </c>
      <c r="AG31" s="55">
        <f>1/1000*'[1]4407Exp'!AE$265</f>
        <v>2.3070424686399998E-2</v>
      </c>
      <c r="AH31" s="55">
        <f>1/1000*'[1]4407Exp'!AF$265</f>
        <v>1.4876558879000003E-2</v>
      </c>
      <c r="AI31" s="55">
        <f>1/1000*'[1]4407Exp'!AG$265</f>
        <v>9.8258047602000024E-3</v>
      </c>
      <c r="AJ31" s="55">
        <f>1/1000*'[1]4407Exp'!AH$265</f>
        <v>1.3182870856000005E-2</v>
      </c>
      <c r="AK31" s="55">
        <f>1/1000*'[1]4407Exp'!AI$265</f>
        <v>4.0090277150000006E-2</v>
      </c>
      <c r="AL31" s="55">
        <f>1/1000*'[1]4407Exp'!AJ$265</f>
        <v>6.7890658670800005E-2</v>
      </c>
      <c r="AM31" s="55">
        <f>1/1000*'[1]4407Exp'!AK$265</f>
        <v>2.9781558985199998E-2</v>
      </c>
      <c r="AN31" s="55">
        <f>1/1000*'[1]4407Exp'!AL$265</f>
        <v>2.9319728714100001E-2</v>
      </c>
      <c r="AO31" s="55">
        <f>1/1000*'[1]4407Exp'!AM$265</f>
        <v>2.0559281808000002E-2</v>
      </c>
      <c r="AP31" s="55">
        <f>1/1000*'[1]4407Exp'!AN$265</f>
        <v>2.6880062686399999E-2</v>
      </c>
      <c r="AQ31" s="55">
        <f>1/1000*'[1]4407Exp'!AO$265</f>
        <v>1.8499262943899999E-2</v>
      </c>
      <c r="AR31" s="55">
        <f>1/1000*'[1]4407Exp'!AP$265</f>
        <v>2.2475655995E-2</v>
      </c>
      <c r="AS31" s="55">
        <f>1/1000*'[1]4407Exp'!AQ$265</f>
        <v>2.6506186885500001E-2</v>
      </c>
      <c r="AT31" s="55">
        <f>1/1000*'[1]4407Exp'!AR$265</f>
        <v>2.7055873682499995E-2</v>
      </c>
      <c r="AU31" s="55">
        <f>1/1000*'[1]4407Exp'!AS$265</f>
        <v>2.4455786269199999E-2</v>
      </c>
      <c r="AV31" s="55">
        <f>1/1000*'[1]4407Exp'!AT$265</f>
        <v>2.2233020609000002E-2</v>
      </c>
      <c r="AW31" s="55">
        <f>1/1000*'[1]4407Exp'!AU$265</f>
        <v>1.7157520811500005E-2</v>
      </c>
      <c r="AX31" s="55">
        <f>1/1000*'[1]4407Exp'!AV$265</f>
        <v>1.8798423544800002E-2</v>
      </c>
      <c r="AY31" s="55">
        <f>1/1000*'[1]4407Exp'!AW$265</f>
        <v>2.6451825870200004E-2</v>
      </c>
      <c r="AZ31" s="55">
        <f>1/1000*'[1]4407Exp'!AX$265</f>
        <v>2.8085686550999998E-2</v>
      </c>
      <c r="BA31" s="55">
        <f>1/1000*'[1]4407Exp'!AY$265</f>
        <v>2.1127340122900001E-2</v>
      </c>
      <c r="BB31" s="55">
        <f>1/1000*'[1]4407Exp'!AZ$265</f>
        <v>0</v>
      </c>
      <c r="BC31" s="242">
        <f>1/1000*'[1]4407Exp'!BA$265</f>
        <v>0</v>
      </c>
      <c r="BD31" s="398"/>
    </row>
    <row r="32" spans="2:56">
      <c r="B32" s="23" t="s">
        <v>71</v>
      </c>
      <c r="C32" s="24">
        <f>1/$A$1*'[1]4407Exp'!$B$113</f>
        <v>7.8233399999999981E-3</v>
      </c>
      <c r="D32" s="25">
        <f>1/$A$1*'[1]4407Exp'!$C$113</f>
        <v>1.0517E-2</v>
      </c>
      <c r="E32" s="25">
        <f>1/$A$1*'[1]4407Exp'!$D$113</f>
        <v>2.601608E-2</v>
      </c>
      <c r="F32" s="25">
        <f>1/$A$1*'[1]4407Exp'!$E$113</f>
        <v>3.4759999999999992E-2</v>
      </c>
      <c r="G32" s="25">
        <f>1/$A$1*'[1]4407Exp'!$F$113</f>
        <v>3.6310660000000002E-2</v>
      </c>
      <c r="H32" s="25">
        <f>1/$A$1*'[1]4407Exp'!$G$113</f>
        <v>3.6869119999999998E-2</v>
      </c>
      <c r="I32" s="25">
        <f>1/$A$1*'[1]4407Exp'!$H$113</f>
        <v>2.731428E-2</v>
      </c>
      <c r="J32" s="26">
        <f>1/$A$1*'[1]4407Exp'!$I$113</f>
        <v>2.7667819999999996E-2</v>
      </c>
      <c r="K32" s="26">
        <f>1/$A$1*'[1]4407Exp'!$J$113</f>
        <v>2.7602559999999998E-2</v>
      </c>
      <c r="L32" s="26">
        <f>1/$A$1*'[1]4407Exp'!K$113</f>
        <v>1.988442E-2</v>
      </c>
      <c r="M32" s="26">
        <f>1/$A$1*'[1]4407Exp'!L$113</f>
        <v>3.2909999999999995E-2</v>
      </c>
      <c r="N32" s="26">
        <f>1/$A$1*'[1]4407Exp'!M$113</f>
        <v>3.1511999999999998E-2</v>
      </c>
      <c r="O32" s="26">
        <f>1/$A$1*'[1]4407Exp'!N$113</f>
        <v>2.8876000000000002E-2</v>
      </c>
      <c r="P32" s="26">
        <f>1/$A$1*'[1]4407Exp'!O$113</f>
        <v>1.6840999999999998E-2</v>
      </c>
      <c r="Q32" s="26">
        <f>1/$A$1*'[1]4407Exp'!P$113</f>
        <v>1.4208999999999999E-2</v>
      </c>
      <c r="R32" s="26">
        <f>1/$A$1*'[1]4407Exp'!Q$113</f>
        <v>1.4969E-2</v>
      </c>
      <c r="S32" s="26">
        <f>1/$A$1*'[1]4407Exp'!R$113</f>
        <v>2.1513000000000001E-2</v>
      </c>
      <c r="T32" s="26">
        <f>1/$A$1*'[1]4407Exp'!S$113</f>
        <v>2.1245E-2</v>
      </c>
      <c r="U32" s="26">
        <f>1/$A$1*'[1]4407Exp'!T$113</f>
        <v>1.8530999999999999E-2</v>
      </c>
      <c r="V32" s="26">
        <f>1/$A$1*'[1]4407Exp'!U$113</f>
        <v>1.5602999999999997E-2</v>
      </c>
      <c r="W32" s="26">
        <f>1/$A$1*'[1]4407Exp'!V$113</f>
        <v>1.9025999999999998E-2</v>
      </c>
      <c r="X32" s="26">
        <f>1/$A$1*'[1]4407Exp'!W$113</f>
        <v>1.0280000000000001E-2</v>
      </c>
      <c r="Y32" s="26">
        <f>1/$A$1*'[1]4407Exp'!X$113</f>
        <v>1.7492000000000001E-2</v>
      </c>
      <c r="Z32" s="26">
        <f>1/$A$1*'[1]4407Exp'!Y$113</f>
        <v>2.1214999999999998E-2</v>
      </c>
      <c r="AA32" s="26">
        <f>1/$A$1*'[1]4407Exp'!Z$113</f>
        <v>2.1214999999999998E-2</v>
      </c>
      <c r="AB32" s="26">
        <f>1/$A$1*'[1]4407Exp'!AA$113</f>
        <v>2.1214999999999998E-2</v>
      </c>
      <c r="AC32" s="7"/>
      <c r="AD32" s="24">
        <f>1/1000*'[1]4407Exp'!AB$113</f>
        <v>7.9598723204699995E-4</v>
      </c>
      <c r="AE32" s="25">
        <f>1/1000*'[1]4407Exp'!AC$113</f>
        <v>8.9091959439999992E-4</v>
      </c>
      <c r="AF32" s="25">
        <f>1/1000*'[1]4407Exp'!AD$113</f>
        <v>2.3758218912000003E-3</v>
      </c>
      <c r="AG32" s="25">
        <f>1/1000*'[1]4407Exp'!AE$113</f>
        <v>4.2522927888000005E-3</v>
      </c>
      <c r="AH32" s="25">
        <f>1/1000*'[1]4407Exp'!AF$113</f>
        <v>4.3647381246000004E-3</v>
      </c>
      <c r="AI32" s="25">
        <f>1/1000*'[1]4407Exp'!AG$113</f>
        <v>4.4735098980000004E-3</v>
      </c>
      <c r="AJ32" s="25">
        <f>1/1000*'[1]4407Exp'!AH$113</f>
        <v>4.9857364800000008E-3</v>
      </c>
      <c r="AK32" s="25">
        <f>1/1000*'[1]4407Exp'!AI$113</f>
        <v>6.0878555645000002E-3</v>
      </c>
      <c r="AL32" s="25">
        <f>1/1000*'[1]4407Exp'!AJ$113</f>
        <v>6.3712364436000011E-3</v>
      </c>
      <c r="AM32" s="25">
        <f>1/1000*'[1]4407Exp'!AK$113</f>
        <v>3.8824341687999997E-3</v>
      </c>
      <c r="AN32" s="25">
        <f>1/1000*'[1]4407Exp'!AL$113</f>
        <v>6.521196516300001E-3</v>
      </c>
      <c r="AO32" s="25">
        <f>1/1000*'[1]4407Exp'!AM$113</f>
        <v>7.1670140639999999E-3</v>
      </c>
      <c r="AP32" s="25">
        <f>1/1000*'[1]4407Exp'!AN$113</f>
        <v>5.8113469744000001E-3</v>
      </c>
      <c r="AQ32" s="25">
        <f>1/1000*'[1]4407Exp'!AO$113</f>
        <v>3.9086142372000005E-3</v>
      </c>
      <c r="AR32" s="25">
        <f>1/1000*'[1]4407Exp'!AP$113</f>
        <v>3.6092541865000004E-3</v>
      </c>
      <c r="AS32" s="25">
        <f>1/1000*'[1]4407Exp'!AQ$113</f>
        <v>3.0571995124999999E-3</v>
      </c>
      <c r="AT32" s="25">
        <f>1/1000*'[1]4407Exp'!AR$113</f>
        <v>3.9696898596999998E-3</v>
      </c>
      <c r="AU32" s="25">
        <f>1/1000*'[1]4407Exp'!AS$113</f>
        <v>4.0241823192999999E-3</v>
      </c>
      <c r="AV32" s="25">
        <f>1/1000*'[1]4407Exp'!AT$113</f>
        <v>4.149150612E-3</v>
      </c>
      <c r="AW32" s="25">
        <f>1/1000*'[1]4407Exp'!AU$113</f>
        <v>3.0166830650000002E-3</v>
      </c>
      <c r="AX32" s="25">
        <f>1/1000*'[1]4407Exp'!AV$113</f>
        <v>3.6728480402000003E-3</v>
      </c>
      <c r="AY32" s="25">
        <f>1/1000*'[1]4407Exp'!AW$113</f>
        <v>3.1939050040000003E-3</v>
      </c>
      <c r="AZ32" s="25">
        <f>1/1000*'[1]4407Exp'!AX$113</f>
        <v>5.0693694479999997E-3</v>
      </c>
      <c r="BA32" s="25">
        <f>1/1000*'[1]4407Exp'!AY$113</f>
        <v>5.6996771942E-3</v>
      </c>
      <c r="BB32" s="25">
        <f>1/1000*'[1]4407Exp'!AZ$113</f>
        <v>0</v>
      </c>
      <c r="BC32" s="226">
        <f>1/1000*'[1]4407Exp'!BA$113</f>
        <v>0</v>
      </c>
      <c r="BD32" s="398"/>
    </row>
    <row r="33" spans="2:56">
      <c r="B33" s="23" t="s">
        <v>89</v>
      </c>
      <c r="C33" s="24">
        <f>1/$A$1*'[1]4407Exp'!$B$245</f>
        <v>2.6979999999999999E-5</v>
      </c>
      <c r="D33" s="25">
        <f>1/$A$1*'[1]4407Exp'!$C$245</f>
        <v>2.2683999999999998E-3</v>
      </c>
      <c r="E33" s="25">
        <f>1/$A$1*'[1]4407Exp'!$D$245</f>
        <v>3.5499999999999996E-4</v>
      </c>
      <c r="F33" s="25">
        <f>1/$A$1*'[1]4407Exp'!$E$245</f>
        <v>1.7749999999999999E-3</v>
      </c>
      <c r="G33" s="25">
        <f>1/$A$1*'[1]4407Exp'!$F$245</f>
        <v>2.7169999999999998E-3</v>
      </c>
      <c r="H33" s="25">
        <f>1/$A$1*'[1]4407Exp'!$G$245</f>
        <v>4.0381600000000007E-3</v>
      </c>
      <c r="I33" s="25">
        <f>1/$A$1*'[1]4407Exp'!$H$245</f>
        <v>1.5608999999999998E-2</v>
      </c>
      <c r="J33" s="26">
        <f>1/$A$1*'[1]4407Exp'!$I$245</f>
        <v>6.3436980000000004E-2</v>
      </c>
      <c r="K33" s="26">
        <f>1/$A$1*'[1]4407Exp'!$J$245</f>
        <v>0.1218897</v>
      </c>
      <c r="L33" s="26">
        <f>1/$A$1*'[1]4407Exp'!K$245</f>
        <v>3.1121799999999998E-2</v>
      </c>
      <c r="M33" s="26">
        <f>1/$A$1*'[1]4407Exp'!L$245</f>
        <v>2.0871999999999998E-2</v>
      </c>
      <c r="N33" s="26">
        <f>1/$A$1*'[1]4407Exp'!M$245</f>
        <v>2.5536E-2</v>
      </c>
      <c r="O33" s="26">
        <f>1/$A$1*'[1]4407Exp'!N$245</f>
        <v>5.6046820000000004E-2</v>
      </c>
      <c r="P33" s="26">
        <f>1/$A$1*'[1]4407Exp'!O$245</f>
        <v>1.2722459999999998E-2</v>
      </c>
      <c r="Q33" s="26">
        <f>1/$A$1*'[1]4407Exp'!P$245</f>
        <v>2.3637200000000001E-2</v>
      </c>
      <c r="R33" s="26">
        <f>1/$A$1*'[1]4407Exp'!Q$245</f>
        <v>4.0594999999999999E-2</v>
      </c>
      <c r="S33" s="26">
        <f>1/$A$1*'[1]4407Exp'!R$245</f>
        <v>5.2617666158730161E-2</v>
      </c>
      <c r="T33" s="26">
        <f>1/$A$1*'[1]4407Exp'!S$245</f>
        <v>3.7616000000000004E-2</v>
      </c>
      <c r="U33" s="26">
        <f>1/$A$1*'[1]4407Exp'!T$245</f>
        <v>4.2324000000000007E-2</v>
      </c>
      <c r="V33" s="26">
        <f>1/$A$1*'[1]4407Exp'!U$245</f>
        <v>2.9896000000000002E-2</v>
      </c>
      <c r="W33" s="26">
        <f>1/$A$1*'[1]4407Exp'!V$245</f>
        <v>2.0211999999999997E-2</v>
      </c>
      <c r="X33" s="26">
        <f>1/$A$1*'[1]4407Exp'!W$245</f>
        <v>1.9872000000000001E-2</v>
      </c>
      <c r="Y33" s="26">
        <f>1/$A$1*'[1]4407Exp'!X$245</f>
        <v>1.1326999999999999E-2</v>
      </c>
      <c r="Z33" s="26">
        <f>1/$A$1*'[1]4407Exp'!Y$245</f>
        <v>2.5341000000000002E-2</v>
      </c>
      <c r="AA33" s="26">
        <f>1/$A$1*'[1]4407Exp'!Z$245</f>
        <v>2.5341000000000002E-2</v>
      </c>
      <c r="AB33" s="26">
        <f>1/$A$1*'[1]4407Exp'!AA$245</f>
        <v>2.5341000000000002E-2</v>
      </c>
      <c r="AC33" s="7"/>
      <c r="AD33" s="24">
        <f>1/1000*'[1]4407Exp'!AB$245</f>
        <v>2.6915930046000001E-5</v>
      </c>
      <c r="AE33" s="25">
        <f>1/1000*'[1]4407Exp'!AC$245</f>
        <v>3.480668796E-4</v>
      </c>
      <c r="AF33" s="25">
        <f>1/1000*'[1]4407Exp'!AD$245</f>
        <v>6.4345243199999996E-5</v>
      </c>
      <c r="AG33" s="25">
        <f>1/1000*'[1]4407Exp'!AE$245</f>
        <v>3.9465984320000006E-4</v>
      </c>
      <c r="AH33" s="25">
        <f>1/1000*'[1]4407Exp'!AF$245</f>
        <v>6.7730355000000006E-4</v>
      </c>
      <c r="AI33" s="25">
        <f>1/1000*'[1]4407Exp'!AG$245</f>
        <v>9.7456075860000006E-4</v>
      </c>
      <c r="AJ33" s="25">
        <f>1/1000*'[1]4407Exp'!AH$245</f>
        <v>4.0351845000000004E-3</v>
      </c>
      <c r="AK33" s="25">
        <f>1/1000*'[1]4407Exp'!AI$245</f>
        <v>1.7493871965500004E-2</v>
      </c>
      <c r="AL33" s="25">
        <f>1/1000*'[1]4407Exp'!AJ$245</f>
        <v>3.1032009142400004E-2</v>
      </c>
      <c r="AM33" s="25">
        <f>1/1000*'[1]4407Exp'!AK$245</f>
        <v>6.468552376E-3</v>
      </c>
      <c r="AN33" s="25">
        <f>1/1000*'[1]4407Exp'!AL$245</f>
        <v>5.0663998502999998E-3</v>
      </c>
      <c r="AO33" s="25">
        <f>1/1000*'[1]4407Exp'!AM$245</f>
        <v>7.100740944E-3</v>
      </c>
      <c r="AP33" s="25">
        <f>1/1000*'[1]4407Exp'!AN$245</f>
        <v>1.5571756728000001E-2</v>
      </c>
      <c r="AQ33" s="25">
        <f>1/1000*'[1]4407Exp'!AO$245</f>
        <v>4.1977004361000003E-3</v>
      </c>
      <c r="AR33" s="25">
        <f>1/1000*'[1]4407Exp'!AP$245</f>
        <v>7.2647866705000006E-3</v>
      </c>
      <c r="AS33" s="25">
        <f>1/1000*'[1]4407Exp'!AQ$245</f>
        <v>9.9239715679999996E-3</v>
      </c>
      <c r="AT33" s="25">
        <f>1/1000*'[1]4407Exp'!AR$245</f>
        <v>1.2394548170799999E-2</v>
      </c>
      <c r="AU33" s="25">
        <f>1/1000*'[1]4407Exp'!AS$245</f>
        <v>9.1196489812999989E-3</v>
      </c>
      <c r="AV33" s="25">
        <f>1/1000*'[1]4407Exp'!AT$245</f>
        <v>1.0889214454E-2</v>
      </c>
      <c r="AW33" s="25">
        <f>1/1000*'[1]4407Exp'!AU$245</f>
        <v>7.2174545630000007E-3</v>
      </c>
      <c r="AX33" s="25">
        <f>1/1000*'[1]4407Exp'!AV$245</f>
        <v>4.653198300200001E-3</v>
      </c>
      <c r="AY33" s="25">
        <f>1/1000*'[1]4407Exp'!AW$245</f>
        <v>7.7860547176000008E-3</v>
      </c>
      <c r="AZ33" s="25">
        <f>1/1000*'[1]4407Exp'!AX$245</f>
        <v>4.0957614359999998E-3</v>
      </c>
      <c r="BA33" s="25">
        <f>1/1000*'[1]4407Exp'!AY$245</f>
        <v>7.7124079328999996E-3</v>
      </c>
      <c r="BB33" s="25">
        <f>1/1000*'[1]4407Exp'!AZ$245</f>
        <v>0</v>
      </c>
      <c r="BC33" s="226">
        <f>1/1000*'[1]4407Exp'!BA$245</f>
        <v>0</v>
      </c>
      <c r="BD33" s="398"/>
    </row>
    <row r="34" spans="2:56">
      <c r="B34" s="27" t="s">
        <v>15</v>
      </c>
      <c r="C34" s="31">
        <f t="shared" ref="C34:L34" si="13">SUM(C31:C31)-SUM(C32:C33)</f>
        <v>0.16481599999999999</v>
      </c>
      <c r="D34" s="32">
        <f t="shared" si="13"/>
        <v>0.12362999999999999</v>
      </c>
      <c r="E34" s="32">
        <f t="shared" si="13"/>
        <v>8.8405000000000011E-2</v>
      </c>
      <c r="F34" s="32">
        <f t="shared" si="13"/>
        <v>0.11810400000000001</v>
      </c>
      <c r="G34" s="32">
        <f t="shared" si="13"/>
        <v>5.7659999999999982E-2</v>
      </c>
      <c r="H34" s="32">
        <f t="shared" si="13"/>
        <v>2.6950999999999996E-2</v>
      </c>
      <c r="I34" s="32">
        <f t="shared" si="13"/>
        <v>2.6251280000000002E-2</v>
      </c>
      <c r="J34" s="33">
        <f t="shared" si="13"/>
        <v>8.0609699999999992E-2</v>
      </c>
      <c r="K34" s="33">
        <f t="shared" si="13"/>
        <v>0.14048262</v>
      </c>
      <c r="L34" s="33">
        <f t="shared" si="13"/>
        <v>9.7321500000000005E-2</v>
      </c>
      <c r="M34" s="33">
        <f t="shared" ref="M34:AB34" si="14">SUM(M31:M31)-SUM(M32:M33)</f>
        <v>8.173858105263157E-2</v>
      </c>
      <c r="N34" s="33">
        <f t="shared" si="14"/>
        <v>2.3636519999999994E-2</v>
      </c>
      <c r="O34" s="33">
        <f t="shared" si="14"/>
        <v>1.9773439999999989E-2</v>
      </c>
      <c r="P34" s="33">
        <f t="shared" si="14"/>
        <v>3.9102579999999998E-2</v>
      </c>
      <c r="Q34" s="33">
        <f t="shared" si="14"/>
        <v>4.1796000000000014E-2</v>
      </c>
      <c r="R34" s="33">
        <f t="shared" si="14"/>
        <v>6.0477338114478113E-2</v>
      </c>
      <c r="S34" s="33">
        <f t="shared" si="14"/>
        <v>4.7113171428571438E-2</v>
      </c>
      <c r="T34" s="33">
        <f t="shared" si="14"/>
        <v>4.5579004200000002E-2</v>
      </c>
      <c r="U34" s="33">
        <f t="shared" si="14"/>
        <v>2.6831271428571432E-2</v>
      </c>
      <c r="V34" s="33">
        <f t="shared" si="14"/>
        <v>2.7186140000000011E-2</v>
      </c>
      <c r="W34" s="33">
        <f t="shared" si="14"/>
        <v>4.7049999999999995E-2</v>
      </c>
      <c r="X34" s="33">
        <f t="shared" si="14"/>
        <v>3.9290999999999993E-2</v>
      </c>
      <c r="Y34" s="33">
        <f t="shared" si="14"/>
        <v>5.3464999999999999E-2</v>
      </c>
      <c r="Z34" s="33">
        <f t="shared" si="14"/>
        <v>2.6289000000000007E-2</v>
      </c>
      <c r="AA34" s="33">
        <f t="shared" si="14"/>
        <v>2.6289000000000007E-2</v>
      </c>
      <c r="AB34" s="33">
        <f t="shared" si="14"/>
        <v>2.6289000000000007E-2</v>
      </c>
      <c r="AC34" s="7"/>
      <c r="AD34" s="31">
        <f t="shared" ref="AD34:BC34" si="15">SUM(AD31:AD31)-SUM(AD32:AD33)</f>
        <v>2.1114259604564995E-2</v>
      </c>
      <c r="AE34" s="32">
        <f t="shared" si="15"/>
        <v>1.4638423478800001E-2</v>
      </c>
      <c r="AF34" s="32">
        <f t="shared" si="15"/>
        <v>1.18380117888E-2</v>
      </c>
      <c r="AG34" s="32">
        <f t="shared" si="15"/>
        <v>1.8423472054399998E-2</v>
      </c>
      <c r="AH34" s="32">
        <f t="shared" si="15"/>
        <v>9.8345172044000014E-3</v>
      </c>
      <c r="AI34" s="32">
        <f t="shared" si="15"/>
        <v>4.3777341036000022E-3</v>
      </c>
      <c r="AJ34" s="32">
        <f t="shared" si="15"/>
        <v>4.1619498760000033E-3</v>
      </c>
      <c r="AK34" s="32">
        <f t="shared" si="15"/>
        <v>1.650854962E-2</v>
      </c>
      <c r="AL34" s="32">
        <f t="shared" si="15"/>
        <v>3.0487413084799998E-2</v>
      </c>
      <c r="AM34" s="32">
        <f t="shared" si="15"/>
        <v>1.9430572440399998E-2</v>
      </c>
      <c r="AN34" s="32">
        <f t="shared" si="15"/>
        <v>1.7732132347499999E-2</v>
      </c>
      <c r="AO34" s="32">
        <f t="shared" si="15"/>
        <v>6.2915268000000024E-3</v>
      </c>
      <c r="AP34" s="32">
        <f t="shared" si="15"/>
        <v>5.4969589839999992E-3</v>
      </c>
      <c r="AQ34" s="32">
        <f t="shared" si="15"/>
        <v>1.0392948270599998E-2</v>
      </c>
      <c r="AR34" s="32">
        <f t="shared" si="15"/>
        <v>1.1601615137999999E-2</v>
      </c>
      <c r="AS34" s="32">
        <f t="shared" si="15"/>
        <v>1.3525015805000002E-2</v>
      </c>
      <c r="AT34" s="32">
        <f t="shared" si="15"/>
        <v>1.0691635651999997E-2</v>
      </c>
      <c r="AU34" s="32">
        <f t="shared" si="15"/>
        <v>1.1311954968600001E-2</v>
      </c>
      <c r="AV34" s="32">
        <f t="shared" si="15"/>
        <v>7.1946555430000021E-3</v>
      </c>
      <c r="AW34" s="32">
        <f t="shared" si="15"/>
        <v>6.9233831835000051E-3</v>
      </c>
      <c r="AX34" s="32">
        <f t="shared" si="15"/>
        <v>1.04723772044E-2</v>
      </c>
      <c r="AY34" s="32">
        <f t="shared" si="15"/>
        <v>1.5471866148600003E-2</v>
      </c>
      <c r="AZ34" s="32">
        <f t="shared" si="15"/>
        <v>1.8920555666999999E-2</v>
      </c>
      <c r="BA34" s="32">
        <f t="shared" si="15"/>
        <v>7.715254995800001E-3</v>
      </c>
      <c r="BB34" s="32">
        <f t="shared" si="15"/>
        <v>0</v>
      </c>
      <c r="BC34" s="237">
        <f t="shared" si="15"/>
        <v>0</v>
      </c>
      <c r="BD34" s="398"/>
    </row>
    <row r="35" spans="2:56" ht="17.149999999999999" customHeight="1">
      <c r="B35" s="53" t="s">
        <v>109</v>
      </c>
      <c r="C35" s="54">
        <f>1/$A$1*'[1]4407Exp'!$B$273</f>
        <v>6.4809999999999998E-3</v>
      </c>
      <c r="D35" s="55">
        <f>1/$A$1*'[1]4407Exp'!$C$273</f>
        <v>3.1023800000000001E-3</v>
      </c>
      <c r="E35" s="55">
        <f>1/$A$1*'[1]4407Exp'!$D$273</f>
        <v>5.7286000000000001E-4</v>
      </c>
      <c r="F35" s="55">
        <f>1/$A$1*'[1]4407Exp'!$E$273</f>
        <v>6.5296285714285711E-4</v>
      </c>
      <c r="G35" s="55">
        <f>1/$A$1*'[1]4407Exp'!$F$273</f>
        <v>1.4729999999999999E-3</v>
      </c>
      <c r="H35" s="55">
        <f>1/$A$1*'[1]4407Exp'!$G$273</f>
        <v>3.0122E-3</v>
      </c>
      <c r="I35" s="55">
        <f>1/$A$1*'[1]4407Exp'!$H$273</f>
        <v>1.7510799999999997E-2</v>
      </c>
      <c r="J35" s="56">
        <f>1/$A$1*'[1]4407Exp'!$I$273</f>
        <v>2.4637417999999998E-2</v>
      </c>
      <c r="K35" s="56">
        <f>1/$A$1*'[1]4407Exp'!$J$273</f>
        <v>5.3381305999999996E-2</v>
      </c>
      <c r="L35" s="56">
        <f>1/$A$1*'[1]4407Exp'!K$273</f>
        <v>5.7367791666666675E-2</v>
      </c>
      <c r="M35" s="56">
        <f>1/$A$1*'[1]4407Exp'!L$273</f>
        <v>4.4025870500000001E-2</v>
      </c>
      <c r="N35" s="56">
        <f>1/$A$1*'[1]4407Exp'!M$273</f>
        <v>5.0775699999999993E-2</v>
      </c>
      <c r="O35" s="56">
        <f>1/$A$1*'[1]4407Exp'!N$273</f>
        <v>4.2449931249999996E-2</v>
      </c>
      <c r="P35" s="56">
        <f>1/$A$1*'[1]4407Exp'!O$273</f>
        <v>3.5217456540704378E-2</v>
      </c>
      <c r="Q35" s="56">
        <f>1/$A$1*'[1]4407Exp'!P$273</f>
        <v>3.0078182499999991E-2</v>
      </c>
      <c r="R35" s="56">
        <f>1/$A$1*'[1]4407Exp'!Q$273</f>
        <v>2.2944531051051053E-2</v>
      </c>
      <c r="S35" s="56">
        <f>1/$A$1*'[1]4407Exp'!R$273</f>
        <v>2.6165715333333329E-2</v>
      </c>
      <c r="T35" s="56">
        <f>1/$A$1*'[1]4407Exp'!S$273</f>
        <v>3.6292352999999999E-2</v>
      </c>
      <c r="U35" s="56">
        <f>1/$A$1*'[1]4407Exp'!T$273</f>
        <v>3.616656E-2</v>
      </c>
      <c r="V35" s="56">
        <f>1/$A$1*'[1]4407Exp'!U$273</f>
        <v>3.840781169117647E-2</v>
      </c>
      <c r="W35" s="56">
        <f>1/$A$1*'[1]4407Exp'!V$273</f>
        <v>4.11446954E-2</v>
      </c>
      <c r="X35" s="56">
        <f>1/$A$1*'[1]4407Exp'!W$273</f>
        <v>4.0572600600000001E-2</v>
      </c>
      <c r="Y35" s="56">
        <f>1/$A$1*'[1]4407Exp'!X$273</f>
        <v>5.5373933199999996E-2</v>
      </c>
      <c r="Z35" s="56">
        <f>1/$A$1*'[1]4407Exp'!Y$273</f>
        <v>5.3838151399999992E-2</v>
      </c>
      <c r="AA35" s="56">
        <f>1/$A$1*'[1]4407Exp'!Z$273</f>
        <v>5.3838151399999992E-2</v>
      </c>
      <c r="AB35" s="56">
        <f>1/$A$1*'[1]4407Exp'!AA$273</f>
        <v>5.3838151399999992E-2</v>
      </c>
      <c r="AC35" s="7"/>
      <c r="AD35" s="54">
        <f>1/1000*'[1]4407Exp'!AB$273</f>
        <v>1.701252659802E-3</v>
      </c>
      <c r="AE35" s="55">
        <f>1/1000*'[1]4407Exp'!AC$273</f>
        <v>6.4300587160000006E-4</v>
      </c>
      <c r="AF35" s="55">
        <f>1/1000*'[1]4407Exp'!AD$273</f>
        <v>1.4869465439999998E-4</v>
      </c>
      <c r="AG35" s="55">
        <f>1/1000*'[1]4407Exp'!AE$273</f>
        <v>1.1416070400000001E-4</v>
      </c>
      <c r="AH35" s="55">
        <f>1/1000*'[1]4407Exp'!AF$273</f>
        <v>3.9687251450000005E-4</v>
      </c>
      <c r="AI35" s="55">
        <f>1/1000*'[1]4407Exp'!AG$273</f>
        <v>7.9747058819999998E-4</v>
      </c>
      <c r="AJ35" s="55">
        <f>1/1000*'[1]4407Exp'!AH$273</f>
        <v>4.7443423576000012E-3</v>
      </c>
      <c r="AK35" s="55">
        <f>1/1000*'[1]4407Exp'!AI$273</f>
        <v>7.7403057884999999E-3</v>
      </c>
      <c r="AL35" s="55">
        <f>1/1000*'[1]4407Exp'!AJ$273</f>
        <v>1.6255690482400002E-2</v>
      </c>
      <c r="AM35" s="55">
        <f>1/1000*'[1]4407Exp'!AK$273</f>
        <v>1.33271661512E-2</v>
      </c>
      <c r="AN35" s="55">
        <f>1/1000*'[1]4407Exp'!AL$273</f>
        <v>1.13526730467E-2</v>
      </c>
      <c r="AO35" s="55">
        <f>1/1000*'[1]4407Exp'!AM$273</f>
        <v>1.4671693919999999E-2</v>
      </c>
      <c r="AP35" s="55">
        <f>1/1000*'[1]4407Exp'!AN$273</f>
        <v>1.2123523121600002E-2</v>
      </c>
      <c r="AQ35" s="55">
        <f>1/1000*'[1]4407Exp'!AO$273</f>
        <v>1.1276640776699999E-2</v>
      </c>
      <c r="AR35" s="55">
        <f>1/1000*'[1]4407Exp'!AP$273</f>
        <v>1.01568992865E-2</v>
      </c>
      <c r="AS35" s="55">
        <f>1/1000*'[1]4407Exp'!AQ$273</f>
        <v>6.1342435420000006E-3</v>
      </c>
      <c r="AT35" s="55">
        <f>1/1000*'[1]4407Exp'!AR$273</f>
        <v>6.358933509699999E-3</v>
      </c>
      <c r="AU35" s="55">
        <f>1/1000*'[1]4407Exp'!AS$273</f>
        <v>9.5357028052000005E-3</v>
      </c>
      <c r="AV35" s="55">
        <f>1/1000*'[1]4407Exp'!AT$273</f>
        <v>9.8017390250000006E-3</v>
      </c>
      <c r="AW35" s="55">
        <f>1/1000*'[1]4407Exp'!AU$273</f>
        <v>9.2378453200000002E-3</v>
      </c>
      <c r="AX35" s="55">
        <f>1/1000*'[1]4407Exp'!AV$273</f>
        <v>9.8138029596000001E-3</v>
      </c>
      <c r="AY35" s="55">
        <f>1/1000*'[1]4407Exp'!AW$273</f>
        <v>1.5634090011400002E-2</v>
      </c>
      <c r="AZ35" s="55">
        <f>1/1000*'[1]4407Exp'!AX$273</f>
        <v>1.9256179409999997E-2</v>
      </c>
      <c r="BA35" s="55">
        <f>1/1000*'[1]4407Exp'!AY$273</f>
        <v>1.4198196714899998E-2</v>
      </c>
      <c r="BB35" s="55">
        <f>1/1000*'[1]4407Exp'!AZ$273</f>
        <v>0</v>
      </c>
      <c r="BC35" s="242">
        <f>1/1000*'[1]4407Exp'!BA$273</f>
        <v>0</v>
      </c>
      <c r="BD35" s="398"/>
    </row>
    <row r="36" spans="2:56">
      <c r="B36" s="23" t="s">
        <v>104</v>
      </c>
      <c r="C36" s="24">
        <f>1/$A$1*'[1]4407Exp'!$B$202</f>
        <v>0</v>
      </c>
      <c r="D36" s="25">
        <f>1/$A$1*'[1]4407Exp'!$C$202</f>
        <v>0</v>
      </c>
      <c r="E36" s="25">
        <f>1/$A$1*'[1]4407Exp'!$D$202</f>
        <v>0</v>
      </c>
      <c r="F36" s="25">
        <f>1/$A$1*'[1]4407Exp'!$E$202</f>
        <v>0</v>
      </c>
      <c r="G36" s="25">
        <f>1/$A$1*'[1]4407Exp'!$F$202</f>
        <v>0</v>
      </c>
      <c r="H36" s="25">
        <f>1/$A$1*'[1]4407Exp'!$G$202</f>
        <v>9.9110000000000018E-4</v>
      </c>
      <c r="I36" s="25">
        <f>1/$A$1*'[1]4407Exp'!$H$202</f>
        <v>1.5088999999999998E-2</v>
      </c>
      <c r="J36" s="26">
        <f>1/$A$1*'[1]4407Exp'!$I$202</f>
        <v>1.9796839999999996E-2</v>
      </c>
      <c r="K36" s="26">
        <f>1/$A$1*'[1]4407Exp'!$J$202</f>
        <v>3.6476240000000007E-2</v>
      </c>
      <c r="L36" s="26">
        <f>1/$A$1*'[1]4407Exp'!K$202</f>
        <v>3.1582908E-2</v>
      </c>
      <c r="M36" s="26">
        <f>1/$A$1*'[1]4407Exp'!L$202</f>
        <v>3.1491279999999996E-2</v>
      </c>
      <c r="N36" s="26">
        <f>1/$A$1*'[1]4407Exp'!M$202</f>
        <v>3.6623979999999993E-2</v>
      </c>
      <c r="O36" s="26">
        <f>1/$A$1*'[1]4407Exp'!N$202</f>
        <v>3.4595259999999996E-2</v>
      </c>
      <c r="P36" s="26">
        <f>1/$A$1*'[1]4407Exp'!O$202</f>
        <v>2.8765280396126067E-2</v>
      </c>
      <c r="Q36" s="26">
        <f>1/$A$1*'[1]4407Exp'!P$202</f>
        <v>2.3949099999999991E-2</v>
      </c>
      <c r="R36" s="26">
        <f>1/$A$1*'[1]4407Exp'!Q$202</f>
        <v>1.8160540000000003E-2</v>
      </c>
      <c r="S36" s="26">
        <f>1/$A$1*'[1]4407Exp'!R$202</f>
        <v>1.8852000000000001E-2</v>
      </c>
      <c r="T36" s="26">
        <f>1/$A$1*'[1]4407Exp'!S$202</f>
        <v>2.5382954000000003E-2</v>
      </c>
      <c r="U36" s="26">
        <f>1/$A$1*'[1]4407Exp'!T$202</f>
        <v>2.6911279999999996E-2</v>
      </c>
      <c r="V36" s="26">
        <f>1/$A$1*'[1]4407Exp'!U$202</f>
        <v>2.1746419999999999E-2</v>
      </c>
      <c r="W36" s="26">
        <f>1/$A$1*'[1]4407Exp'!V$202</f>
        <v>1.9965669199999998E-2</v>
      </c>
      <c r="X36" s="26">
        <f>1/$A$1*'[1]4407Exp'!W$202</f>
        <v>2.3675999999999999E-2</v>
      </c>
      <c r="Y36" s="26">
        <f>1/$A$1*'[1]4407Exp'!X$202</f>
        <v>2.4470000000000002E-2</v>
      </c>
      <c r="Z36" s="26">
        <f>1/$A$1*'[1]4407Exp'!Y$202</f>
        <v>2.2399253399999996E-2</v>
      </c>
      <c r="AA36" s="26">
        <f>1/$A$1*'[1]4407Exp'!Z$202</f>
        <v>2.2399253399999996E-2</v>
      </c>
      <c r="AB36" s="26">
        <f>1/$A$1*'[1]4407Exp'!AA$202</f>
        <v>2.2399253399999996E-2</v>
      </c>
      <c r="AC36" s="7"/>
      <c r="AD36" s="24">
        <f>1/1000*'[1]4407Exp'!AB$202</f>
        <v>0</v>
      </c>
      <c r="AE36" s="25">
        <f>1/1000*'[1]4407Exp'!AC$202</f>
        <v>0</v>
      </c>
      <c r="AF36" s="25">
        <f>1/1000*'[1]4407Exp'!AD$202</f>
        <v>0</v>
      </c>
      <c r="AG36" s="25">
        <f>1/1000*'[1]4407Exp'!AE$202</f>
        <v>0</v>
      </c>
      <c r="AH36" s="25">
        <f>1/1000*'[1]4407Exp'!AF$202</f>
        <v>0</v>
      </c>
      <c r="AI36" s="25">
        <f>1/1000*'[1]4407Exp'!AG$202</f>
        <v>2.6311470899999999E-4</v>
      </c>
      <c r="AJ36" s="25">
        <f>1/1000*'[1]4407Exp'!AH$202</f>
        <v>3.6860310188000004E-3</v>
      </c>
      <c r="AK36" s="25">
        <f>1/1000*'[1]4407Exp'!AI$202</f>
        <v>5.7442383225000003E-3</v>
      </c>
      <c r="AL36" s="25">
        <f>1/1000*'[1]4407Exp'!AJ$202</f>
        <v>1.0821075657600002E-2</v>
      </c>
      <c r="AM36" s="25">
        <f>1/1000*'[1]4407Exp'!AK$202</f>
        <v>7.0129818704000001E-3</v>
      </c>
      <c r="AN36" s="25">
        <f>1/1000*'[1]4407Exp'!AL$202</f>
        <v>8.1563520159000005E-3</v>
      </c>
      <c r="AO36" s="25">
        <f>1/1000*'[1]4407Exp'!AM$202</f>
        <v>1.0654540608E-2</v>
      </c>
      <c r="AP36" s="25">
        <f>1/1000*'[1]4407Exp'!AN$202</f>
        <v>9.5406048848E-3</v>
      </c>
      <c r="AQ36" s="25">
        <f>1/1000*'[1]4407Exp'!AO$202</f>
        <v>8.7025253252999996E-3</v>
      </c>
      <c r="AR36" s="25">
        <f>1/1000*'[1]4407Exp'!AP$202</f>
        <v>7.390001781000001E-3</v>
      </c>
      <c r="AS36" s="25">
        <f>1/1000*'[1]4407Exp'!AQ$202</f>
        <v>4.3909283529999996E-3</v>
      </c>
      <c r="AT36" s="25">
        <f>1/1000*'[1]4407Exp'!AR$202</f>
        <v>4.4427058642999995E-3</v>
      </c>
      <c r="AU36" s="25">
        <f>1/1000*'[1]4407Exp'!AS$202</f>
        <v>6.2229095214E-3</v>
      </c>
      <c r="AV36" s="25">
        <f>1/1000*'[1]4407Exp'!AT$202</f>
        <v>6.9666245199999999E-3</v>
      </c>
      <c r="AW36" s="25">
        <f>1/1000*'[1]4407Exp'!AU$202</f>
        <v>5.2996995660000001E-3</v>
      </c>
      <c r="AX36" s="25">
        <f>1/1000*'[1]4407Exp'!AV$202</f>
        <v>4.9706579416000001E-3</v>
      </c>
      <c r="AY36" s="25">
        <f>1/1000*'[1]4407Exp'!AW$202</f>
        <v>9.502335736100001E-3</v>
      </c>
      <c r="AZ36" s="25">
        <f>1/1000*'[1]4407Exp'!AX$202</f>
        <v>8.9726509079999985E-3</v>
      </c>
      <c r="BA36" s="25">
        <f>1/1000*'[1]4407Exp'!AY$202</f>
        <v>6.3045672271999998E-3</v>
      </c>
      <c r="BB36" s="25">
        <f>1/1000*'[1]4407Exp'!AZ$202</f>
        <v>0</v>
      </c>
      <c r="BC36" s="226">
        <f>1/1000*'[1]4407Exp'!BA$202</f>
        <v>0</v>
      </c>
      <c r="BD36" s="398"/>
    </row>
    <row r="37" spans="2:56">
      <c r="B37" s="27" t="s">
        <v>15</v>
      </c>
      <c r="C37" s="31">
        <f t="shared" ref="C37:AB37" si="16">SUM(C35:C35)-SUM(C36:C36)</f>
        <v>6.4809999999999998E-3</v>
      </c>
      <c r="D37" s="32">
        <f t="shared" si="16"/>
        <v>3.1023800000000001E-3</v>
      </c>
      <c r="E37" s="32">
        <f t="shared" si="16"/>
        <v>5.7286000000000001E-4</v>
      </c>
      <c r="F37" s="32">
        <f t="shared" si="16"/>
        <v>6.5296285714285711E-4</v>
      </c>
      <c r="G37" s="32">
        <f t="shared" si="16"/>
        <v>1.4729999999999999E-3</v>
      </c>
      <c r="H37" s="32">
        <f t="shared" si="16"/>
        <v>2.0210999999999996E-3</v>
      </c>
      <c r="I37" s="32">
        <f t="shared" si="16"/>
        <v>2.4217999999999983E-3</v>
      </c>
      <c r="J37" s="33">
        <f t="shared" si="16"/>
        <v>4.8405780000000016E-3</v>
      </c>
      <c r="K37" s="33">
        <f t="shared" si="16"/>
        <v>1.6905065999999989E-2</v>
      </c>
      <c r="L37" s="33">
        <f t="shared" si="16"/>
        <v>2.5784883666666675E-2</v>
      </c>
      <c r="M37" s="33">
        <f t="shared" si="16"/>
        <v>1.2534590500000005E-2</v>
      </c>
      <c r="N37" s="33">
        <f t="shared" si="16"/>
        <v>1.415172E-2</v>
      </c>
      <c r="O37" s="33">
        <f t="shared" si="16"/>
        <v>7.8546712500000004E-3</v>
      </c>
      <c r="P37" s="33">
        <f t="shared" si="16"/>
        <v>6.4521761445783116E-3</v>
      </c>
      <c r="Q37" s="33">
        <f t="shared" si="16"/>
        <v>6.1290825000000007E-3</v>
      </c>
      <c r="R37" s="33">
        <f t="shared" si="16"/>
        <v>4.7839910510510501E-3</v>
      </c>
      <c r="S37" s="33">
        <f t="shared" si="16"/>
        <v>7.3137153333333281E-3</v>
      </c>
      <c r="T37" s="33">
        <f t="shared" si="16"/>
        <v>1.0909398999999997E-2</v>
      </c>
      <c r="U37" s="33">
        <f t="shared" si="16"/>
        <v>9.2552800000000046E-3</v>
      </c>
      <c r="V37" s="33">
        <f t="shared" si="16"/>
        <v>1.6661391691176471E-2</v>
      </c>
      <c r="W37" s="33">
        <f t="shared" si="16"/>
        <v>2.1179026200000003E-2</v>
      </c>
      <c r="X37" s="33">
        <f t="shared" si="16"/>
        <v>1.6896600600000002E-2</v>
      </c>
      <c r="Y37" s="33">
        <f t="shared" si="16"/>
        <v>3.0903933199999994E-2</v>
      </c>
      <c r="Z37" s="33">
        <f t="shared" si="16"/>
        <v>3.1438897999999993E-2</v>
      </c>
      <c r="AA37" s="33">
        <f t="shared" si="16"/>
        <v>3.1438897999999993E-2</v>
      </c>
      <c r="AB37" s="33">
        <f t="shared" si="16"/>
        <v>3.1438897999999993E-2</v>
      </c>
      <c r="AC37" s="7"/>
      <c r="AD37" s="31">
        <f t="shared" ref="AD37:BC37" si="17">SUM(AD35:AD35)-SUM(AD36:AD36)</f>
        <v>1.701252659802E-3</v>
      </c>
      <c r="AE37" s="32">
        <f t="shared" si="17"/>
        <v>6.4300587160000006E-4</v>
      </c>
      <c r="AF37" s="32">
        <f t="shared" si="17"/>
        <v>1.4869465439999998E-4</v>
      </c>
      <c r="AG37" s="32">
        <f t="shared" si="17"/>
        <v>1.1416070400000001E-4</v>
      </c>
      <c r="AH37" s="32">
        <f t="shared" si="17"/>
        <v>3.9687251450000005E-4</v>
      </c>
      <c r="AI37" s="32">
        <f t="shared" si="17"/>
        <v>5.3435587919999994E-4</v>
      </c>
      <c r="AJ37" s="32">
        <f t="shared" si="17"/>
        <v>1.0583113388000008E-3</v>
      </c>
      <c r="AK37" s="32">
        <f t="shared" si="17"/>
        <v>1.9960674659999997E-3</v>
      </c>
      <c r="AL37" s="32">
        <f t="shared" si="17"/>
        <v>5.4346148247999999E-3</v>
      </c>
      <c r="AM37" s="32">
        <f t="shared" si="17"/>
        <v>6.3141842808E-3</v>
      </c>
      <c r="AN37" s="32">
        <f t="shared" si="17"/>
        <v>3.1963210307999999E-3</v>
      </c>
      <c r="AO37" s="32">
        <f t="shared" si="17"/>
        <v>4.0171533119999995E-3</v>
      </c>
      <c r="AP37" s="32">
        <f t="shared" si="17"/>
        <v>2.5829182368000015E-3</v>
      </c>
      <c r="AQ37" s="32">
        <f t="shared" si="17"/>
        <v>2.5741154513999991E-3</v>
      </c>
      <c r="AR37" s="32">
        <f t="shared" si="17"/>
        <v>2.7668975054999986E-3</v>
      </c>
      <c r="AS37" s="32">
        <f t="shared" si="17"/>
        <v>1.743315189000001E-3</v>
      </c>
      <c r="AT37" s="32">
        <f t="shared" si="17"/>
        <v>1.9162276453999995E-3</v>
      </c>
      <c r="AU37" s="32">
        <f t="shared" si="17"/>
        <v>3.3127932838000005E-3</v>
      </c>
      <c r="AV37" s="32">
        <f t="shared" si="17"/>
        <v>2.8351145050000007E-3</v>
      </c>
      <c r="AW37" s="32">
        <f t="shared" si="17"/>
        <v>3.9381457540000001E-3</v>
      </c>
      <c r="AX37" s="32">
        <f t="shared" si="17"/>
        <v>4.843145018E-3</v>
      </c>
      <c r="AY37" s="32">
        <f t="shared" si="17"/>
        <v>6.1317542753000012E-3</v>
      </c>
      <c r="AZ37" s="32">
        <f t="shared" si="17"/>
        <v>1.0283528501999999E-2</v>
      </c>
      <c r="BA37" s="32">
        <f t="shared" si="17"/>
        <v>7.8936294876999977E-3</v>
      </c>
      <c r="BB37" s="32">
        <f t="shared" si="17"/>
        <v>0</v>
      </c>
      <c r="BC37" s="237">
        <f t="shared" si="17"/>
        <v>0</v>
      </c>
      <c r="BD37" s="398"/>
    </row>
    <row r="38" spans="2:56" ht="17.149999999999999" customHeight="1">
      <c r="B38" s="53" t="s">
        <v>111</v>
      </c>
      <c r="C38" s="57">
        <f t="shared" ref="C38:AB38" si="18">C5-SUM(C6,C9,C12,C13,C17,C31,C35)</f>
        <v>0.1757814435000018</v>
      </c>
      <c r="D38" s="55">
        <f t="shared" si="18"/>
        <v>0.1306997104561427</v>
      </c>
      <c r="E38" s="55">
        <f t="shared" si="18"/>
        <v>0.14091170005263454</v>
      </c>
      <c r="F38" s="55">
        <f t="shared" si="18"/>
        <v>0.13225588508772113</v>
      </c>
      <c r="G38" s="55">
        <f t="shared" si="18"/>
        <v>0.14519287690789895</v>
      </c>
      <c r="H38" s="55">
        <f t="shared" si="18"/>
        <v>0.13271948421052659</v>
      </c>
      <c r="I38" s="55">
        <f t="shared" si="18"/>
        <v>0.11971921984210798</v>
      </c>
      <c r="J38" s="56">
        <f t="shared" si="18"/>
        <v>0.15779420600000105</v>
      </c>
      <c r="K38" s="56">
        <f t="shared" si="18"/>
        <v>0.23547331586666598</v>
      </c>
      <c r="L38" s="56">
        <f t="shared" si="18"/>
        <v>0.18952788033333512</v>
      </c>
      <c r="M38" s="56">
        <f t="shared" si="18"/>
        <v>0.22940129757894745</v>
      </c>
      <c r="N38" s="56">
        <f t="shared" si="18"/>
        <v>0.28871097313492111</v>
      </c>
      <c r="O38" s="56">
        <f t="shared" si="18"/>
        <v>0.25486498777777644</v>
      </c>
      <c r="P38" s="56">
        <f t="shared" si="18"/>
        <v>0.27097622778846109</v>
      </c>
      <c r="Q38" s="56">
        <f t="shared" si="18"/>
        <v>0.31783226133183451</v>
      </c>
      <c r="R38" s="56">
        <f t="shared" si="18"/>
        <v>0.2959574854825382</v>
      </c>
      <c r="S38" s="56">
        <f t="shared" si="18"/>
        <v>0.33587791074983464</v>
      </c>
      <c r="T38" s="56">
        <f t="shared" si="18"/>
        <v>0.34220574257143088</v>
      </c>
      <c r="U38" s="56">
        <f t="shared" si="18"/>
        <v>0.37607392893453806</v>
      </c>
      <c r="V38" s="56">
        <f t="shared" si="18"/>
        <v>0.29995162493137251</v>
      </c>
      <c r="W38" s="56">
        <f t="shared" si="18"/>
        <v>0.32248959209999839</v>
      </c>
      <c r="X38" s="56">
        <f t="shared" si="18"/>
        <v>0.33488666863636052</v>
      </c>
      <c r="Y38" s="56">
        <f t="shared" si="18"/>
        <v>0.22211144722857501</v>
      </c>
      <c r="Z38" s="56">
        <f t="shared" si="18"/>
        <v>0.2010653955999997</v>
      </c>
      <c r="AA38" s="56">
        <f t="shared" si="18"/>
        <v>0.2010653955999997</v>
      </c>
      <c r="AB38" s="56">
        <f t="shared" si="18"/>
        <v>0.2010653955999997</v>
      </c>
      <c r="AC38" s="7"/>
      <c r="AD38" s="57">
        <f t="shared" ref="AD38:BC38" si="19">AD5-SUM(AD6,AD9,AD12,AD13,AD17,AD31,AD35)</f>
        <v>4.925949269240093E-2</v>
      </c>
      <c r="AE38" s="55">
        <f t="shared" si="19"/>
        <v>3.8772164739199866E-2</v>
      </c>
      <c r="AF38" s="55">
        <f t="shared" si="19"/>
        <v>4.2989791996800086E-2</v>
      </c>
      <c r="AG38" s="55">
        <f t="shared" si="19"/>
        <v>5.0086143531200333E-2</v>
      </c>
      <c r="AH38" s="55">
        <f t="shared" si="19"/>
        <v>5.587211200760045E-2</v>
      </c>
      <c r="AI38" s="55">
        <f t="shared" si="19"/>
        <v>5.1964646190600261E-2</v>
      </c>
      <c r="AJ38" s="55">
        <f t="shared" si="19"/>
        <v>5.5619382258000227E-2</v>
      </c>
      <c r="AK38" s="55">
        <f t="shared" si="19"/>
        <v>7.6706830180000019E-2</v>
      </c>
      <c r="AL38" s="55">
        <f t="shared" si="19"/>
        <v>0.10758737711639976</v>
      </c>
      <c r="AM38" s="55">
        <f t="shared" si="19"/>
        <v>8.2989770093999438E-2</v>
      </c>
      <c r="AN38" s="55">
        <f t="shared" si="19"/>
        <v>0.10217921174190026</v>
      </c>
      <c r="AO38" s="55">
        <f t="shared" si="19"/>
        <v>0.13440993312000016</v>
      </c>
      <c r="AP38" s="55">
        <f t="shared" si="19"/>
        <v>0.11156466238720042</v>
      </c>
      <c r="AQ38" s="55">
        <f t="shared" si="19"/>
        <v>0.11716770726120007</v>
      </c>
      <c r="AR38" s="55">
        <f t="shared" si="19"/>
        <v>0.13196541030399889</v>
      </c>
      <c r="AS38" s="55">
        <f t="shared" si="19"/>
        <v>0.10489059556150027</v>
      </c>
      <c r="AT38" s="55">
        <f t="shared" si="19"/>
        <v>0.11211201450579944</v>
      </c>
      <c r="AU38" s="55">
        <f t="shared" si="19"/>
        <v>0.11223999011940022</v>
      </c>
      <c r="AV38" s="55">
        <f t="shared" si="19"/>
        <v>0.13847013601000002</v>
      </c>
      <c r="AW38" s="55">
        <f t="shared" si="19"/>
        <v>0.10290385002349933</v>
      </c>
      <c r="AX38" s="55">
        <f t="shared" si="19"/>
        <v>0.10472253161480016</v>
      </c>
      <c r="AY38" s="55">
        <f t="shared" si="19"/>
        <v>0.15414193557150035</v>
      </c>
      <c r="AZ38" s="55">
        <f t="shared" si="19"/>
        <v>0.10840998495600074</v>
      </c>
      <c r="BA38" s="55">
        <f t="shared" si="19"/>
        <v>9.0113857334599867E-2</v>
      </c>
      <c r="BB38" s="55">
        <f t="shared" si="19"/>
        <v>0</v>
      </c>
      <c r="BC38" s="242">
        <f t="shared" si="19"/>
        <v>0</v>
      </c>
      <c r="BD38" s="398"/>
    </row>
    <row r="39" spans="2:56">
      <c r="B39" s="23" t="s">
        <v>75</v>
      </c>
      <c r="C39" s="24">
        <f>1/$A$1*'[1]4407Exp'!$B$226</f>
        <v>0.14082744099999994</v>
      </c>
      <c r="D39" s="25">
        <f>1/$A$1*'[1]4407Exp'!$C$226</f>
        <v>0.11995521199999998</v>
      </c>
      <c r="E39" s="25">
        <f>1/$A$1*'[1]4407Exp'!$D$226</f>
        <v>9.8685639999999991E-2</v>
      </c>
      <c r="F39" s="25">
        <f>1/$A$1*'[1]4407Exp'!$E$226</f>
        <v>9.7668628421052631E-2</v>
      </c>
      <c r="G39" s="25">
        <f>1/$A$1*'[1]4407Exp'!$F$226</f>
        <v>0.10585867690789472</v>
      </c>
      <c r="H39" s="25">
        <f>1/$A$1*'[1]4407Exp'!$G$226</f>
        <v>0.1017516042105263</v>
      </c>
      <c r="I39" s="25">
        <f>1/$A$1*'[1]4407Exp'!$H$226</f>
        <v>0.10268626784210524</v>
      </c>
      <c r="J39" s="26">
        <f>1/$A$1*'[1]4407Exp'!$I$226</f>
        <v>0.10870446600000003</v>
      </c>
      <c r="K39" s="26">
        <f>1/$A$1*'[1]4407Exp'!$J$226</f>
        <v>0.12347728986666666</v>
      </c>
      <c r="L39" s="26">
        <f>1/$A$1*'[1]4407Exp'!K$226</f>
        <v>0.11929145333333331</v>
      </c>
      <c r="M39" s="26">
        <f>1/$A$1*'[1]4407Exp'!L$226</f>
        <v>0.13164769357894734</v>
      </c>
      <c r="N39" s="26">
        <f>1/$A$1*'[1]4407Exp'!M$226</f>
        <v>0.13811989146825396</v>
      </c>
      <c r="O39" s="26">
        <f>1/$A$1*'[1]4407Exp'!N$226</f>
        <v>0.12963267777777776</v>
      </c>
      <c r="P39" s="26">
        <f>1/$A$1*'[1]4407Exp'!O$226</f>
        <v>0.12354942778846154</v>
      </c>
      <c r="Q39" s="26">
        <f>1/$A$1*'[1]4407Exp'!P$226</f>
        <v>0.11770181527777777</v>
      </c>
      <c r="R39" s="26">
        <f>1/$A$1*'[1]4407Exp'!Q$226</f>
        <v>0.11618527061928648</v>
      </c>
      <c r="S39" s="26">
        <f>1/$A$1*'[1]4407Exp'!R$226</f>
        <v>0.11334332470588235</v>
      </c>
      <c r="T39" s="26">
        <f>1/$A$1*'[1]4407Exp'!S$226</f>
        <v>0.10423214297142855</v>
      </c>
      <c r="U39" s="26">
        <f>1/$A$1*'[1]4407Exp'!T$226</f>
        <v>0.11207389179870128</v>
      </c>
      <c r="V39" s="26">
        <f>1/$A$1*'[1]4407Exp'!U$226</f>
        <v>0.10697935941666668</v>
      </c>
      <c r="W39" s="26">
        <f>1/$A$1*'[1]4407Exp'!V$226</f>
        <v>0.10334376429999999</v>
      </c>
      <c r="X39" s="26">
        <f>1/$A$1*'[1]4407Exp'!W$226</f>
        <v>0.10266358223636363</v>
      </c>
      <c r="Y39" s="26">
        <f>1/$A$1*'[1]4407Exp'!X$226</f>
        <v>0.10415881022857144</v>
      </c>
      <c r="Z39" s="26">
        <f>1/$A$1*'[1]4407Exp'!Y$226</f>
        <v>9.7816186199999988E-2</v>
      </c>
      <c r="AA39" s="26">
        <f>1/$A$1*'[1]4407Exp'!Z$226</f>
        <v>9.7816186199999988E-2</v>
      </c>
      <c r="AB39" s="26">
        <f>1/$A$1*'[1]4407Exp'!AA$226</f>
        <v>9.7816186199999988E-2</v>
      </c>
      <c r="AC39" s="7"/>
      <c r="AD39" s="24">
        <f>1/1000*'[1]4407Exp'!AB$226</f>
        <v>4.1702582564088E-2</v>
      </c>
      <c r="AE39" s="25">
        <f>1/1000*'[1]4407Exp'!AC$226</f>
        <v>3.6262643385600001E-2</v>
      </c>
      <c r="AF39" s="25">
        <f>1/1000*'[1]4407Exp'!AD$226</f>
        <v>3.4861134499199996E-2</v>
      </c>
      <c r="AG39" s="25">
        <f>1/1000*'[1]4407Exp'!AE$226</f>
        <v>4.0769024911999997E-2</v>
      </c>
      <c r="AH39" s="25">
        <f>1/1000*'[1]4407Exp'!AF$226</f>
        <v>4.6868022443200007E-2</v>
      </c>
      <c r="AI39" s="25">
        <f>1/1000*'[1]4407Exp'!AG$226</f>
        <v>4.5666574067400011E-2</v>
      </c>
      <c r="AJ39" s="25">
        <f>1/1000*'[1]4407Exp'!AH$226</f>
        <v>5.1185078930400002E-2</v>
      </c>
      <c r="AK39" s="25">
        <f>1/1000*'[1]4407Exp'!AI$226</f>
        <v>6.3478690173000007E-2</v>
      </c>
      <c r="AL39" s="25">
        <f>1/1000*'[1]4407Exp'!AJ$226</f>
        <v>7.6415918484400006E-2</v>
      </c>
      <c r="AM39" s="25">
        <f>1/1000*'[1]4407Exp'!AK$226</f>
        <v>6.7283856230799993E-2</v>
      </c>
      <c r="AN39" s="25">
        <f>1/1000*'[1]4407Exp'!AL$226</f>
        <v>7.4942766224099996E-2</v>
      </c>
      <c r="AO39" s="25">
        <f>1/1000*'[1]4407Exp'!AM$226</f>
        <v>8.6884074240000012E-2</v>
      </c>
      <c r="AP39" s="25">
        <f>1/1000*'[1]4407Exp'!AN$226</f>
        <v>7.5656265132800007E-2</v>
      </c>
      <c r="AQ39" s="25">
        <f>1/1000*'[1]4407Exp'!AO$226</f>
        <v>7.2374990121600008E-2</v>
      </c>
      <c r="AR39" s="25">
        <f>1/1000*'[1]4407Exp'!AP$226</f>
        <v>6.8960519302999998E-2</v>
      </c>
      <c r="AS39" s="25">
        <f>1/1000*'[1]4407Exp'!AQ$226</f>
        <v>5.5986159963999999E-2</v>
      </c>
      <c r="AT39" s="25">
        <f>1/1000*'[1]4407Exp'!AR$226</f>
        <v>5.6103157872199994E-2</v>
      </c>
      <c r="AU39" s="25">
        <f>1/1000*'[1]4407Exp'!AS$226</f>
        <v>5.1604422612599996E-2</v>
      </c>
      <c r="AV39" s="25">
        <f>1/1000*'[1]4407Exp'!AT$226</f>
        <v>5.8776388281999999E-2</v>
      </c>
      <c r="AW39" s="25">
        <f>1/1000*'[1]4407Exp'!AU$226</f>
        <v>5.4918400227000001E-2</v>
      </c>
      <c r="AX39" s="25">
        <f>1/1000*'[1]4407Exp'!AV$226</f>
        <v>5.5061414043200002E-2</v>
      </c>
      <c r="AY39" s="25">
        <f>1/1000*'[1]4407Exp'!AW$226</f>
        <v>6.8868934415500002E-2</v>
      </c>
      <c r="AZ39" s="25">
        <f>1/1000*'[1]4407Exp'!AX$226</f>
        <v>6.8958137429999997E-2</v>
      </c>
      <c r="BA39" s="25">
        <f>1/1000*'[1]4407Exp'!AY$226</f>
        <v>6.3154894384999993E-2</v>
      </c>
      <c r="BB39" s="25">
        <f>1/1000*'[1]4407Exp'!AZ$226</f>
        <v>0</v>
      </c>
      <c r="BC39" s="226">
        <f>1/1000*'[1]4407Exp'!BA$226</f>
        <v>0</v>
      </c>
      <c r="BD39" s="398"/>
    </row>
    <row r="40" spans="2:56" ht="13" thickBot="1">
      <c r="B40" s="112" t="s">
        <v>15</v>
      </c>
      <c r="C40" s="108">
        <f t="shared" ref="C40:L40" si="20">SUM(C38:C38)-SUM(C39:C39)</f>
        <v>3.4954002500001857E-2</v>
      </c>
      <c r="D40" s="109">
        <f t="shared" si="20"/>
        <v>1.0744498456142726E-2</v>
      </c>
      <c r="E40" s="109">
        <f t="shared" si="20"/>
        <v>4.2226060052634545E-2</v>
      </c>
      <c r="F40" s="109">
        <f t="shared" si="20"/>
        <v>3.4587256666668495E-2</v>
      </c>
      <c r="G40" s="109">
        <f t="shared" si="20"/>
        <v>3.9334200000004232E-2</v>
      </c>
      <c r="H40" s="109">
        <f t="shared" si="20"/>
        <v>3.0967880000000295E-2</v>
      </c>
      <c r="I40" s="109">
        <f t="shared" si="20"/>
        <v>1.7032952000002738E-2</v>
      </c>
      <c r="J40" s="110">
        <f t="shared" si="20"/>
        <v>4.908974000000102E-2</v>
      </c>
      <c r="K40" s="110">
        <f t="shared" si="20"/>
        <v>0.11199602599999932</v>
      </c>
      <c r="L40" s="110">
        <f t="shared" si="20"/>
        <v>7.0236427000001808E-2</v>
      </c>
      <c r="M40" s="110">
        <f t="shared" ref="M40:AB40" si="21">SUM(M38:M38)-SUM(M39:M39)</f>
        <v>9.7753604000000105E-2</v>
      </c>
      <c r="N40" s="110">
        <f t="shared" si="21"/>
        <v>0.15059108166666715</v>
      </c>
      <c r="O40" s="110">
        <f t="shared" si="21"/>
        <v>0.12523230999999868</v>
      </c>
      <c r="P40" s="110">
        <f t="shared" si="21"/>
        <v>0.14742679999999955</v>
      </c>
      <c r="Q40" s="110">
        <f t="shared" si="21"/>
        <v>0.20013044605405672</v>
      </c>
      <c r="R40" s="110">
        <f t="shared" si="21"/>
        <v>0.17977221486325173</v>
      </c>
      <c r="S40" s="110">
        <f t="shared" si="21"/>
        <v>0.22253458604395229</v>
      </c>
      <c r="T40" s="110">
        <f t="shared" si="21"/>
        <v>0.23797359960000233</v>
      </c>
      <c r="U40" s="110">
        <f t="shared" si="21"/>
        <v>0.26400003713583675</v>
      </c>
      <c r="V40" s="110">
        <f t="shared" si="21"/>
        <v>0.19297226551470581</v>
      </c>
      <c r="W40" s="110">
        <f t="shared" si="21"/>
        <v>0.21914582779999842</v>
      </c>
      <c r="X40" s="110">
        <f t="shared" si="21"/>
        <v>0.23222308639999689</v>
      </c>
      <c r="Y40" s="110">
        <f t="shared" si="21"/>
        <v>0.11795263700000357</v>
      </c>
      <c r="Z40" s="110">
        <f t="shared" si="21"/>
        <v>0.10324920939999971</v>
      </c>
      <c r="AA40" s="110">
        <f t="shared" si="21"/>
        <v>0.10324920939999971</v>
      </c>
      <c r="AB40" s="110">
        <f t="shared" si="21"/>
        <v>0.10324920939999971</v>
      </c>
      <c r="AC40" s="115"/>
      <c r="AD40" s="108">
        <f t="shared" ref="AD40:BC40" si="22">SUM(AD38:AD38)-SUM(AD39:AD39)</f>
        <v>7.5569101283129297E-3</v>
      </c>
      <c r="AE40" s="109">
        <f t="shared" si="22"/>
        <v>2.5095213535998653E-3</v>
      </c>
      <c r="AF40" s="109">
        <f t="shared" si="22"/>
        <v>8.1286574976000905E-3</v>
      </c>
      <c r="AG40" s="109">
        <f t="shared" si="22"/>
        <v>9.3171186192003361E-3</v>
      </c>
      <c r="AH40" s="109">
        <f t="shared" si="22"/>
        <v>9.0040895644004429E-3</v>
      </c>
      <c r="AI40" s="109">
        <f t="shared" si="22"/>
        <v>6.2980721232002504E-3</v>
      </c>
      <c r="AJ40" s="109">
        <f t="shared" si="22"/>
        <v>4.4343033276002253E-3</v>
      </c>
      <c r="AK40" s="109">
        <f t="shared" si="22"/>
        <v>1.3228140007000011E-2</v>
      </c>
      <c r="AL40" s="109">
        <f t="shared" si="22"/>
        <v>3.1171458631999757E-2</v>
      </c>
      <c r="AM40" s="109">
        <f t="shared" si="22"/>
        <v>1.5705913863199444E-2</v>
      </c>
      <c r="AN40" s="109">
        <f t="shared" si="22"/>
        <v>2.7236445517800259E-2</v>
      </c>
      <c r="AO40" s="109">
        <f t="shared" si="22"/>
        <v>4.7525858880000146E-2</v>
      </c>
      <c r="AP40" s="109">
        <f t="shared" si="22"/>
        <v>3.5908397254400412E-2</v>
      </c>
      <c r="AQ40" s="109">
        <f t="shared" si="22"/>
        <v>4.4792717139600063E-2</v>
      </c>
      <c r="AR40" s="109">
        <f t="shared" si="22"/>
        <v>6.3004891000998889E-2</v>
      </c>
      <c r="AS40" s="109">
        <f t="shared" si="22"/>
        <v>4.8904435597500268E-2</v>
      </c>
      <c r="AT40" s="109">
        <f t="shared" si="22"/>
        <v>5.6008856633599446E-2</v>
      </c>
      <c r="AU40" s="109">
        <f t="shared" si="22"/>
        <v>6.0635567506800228E-2</v>
      </c>
      <c r="AV40" s="109">
        <f t="shared" si="22"/>
        <v>7.9693747728000031E-2</v>
      </c>
      <c r="AW40" s="109">
        <f t="shared" si="22"/>
        <v>4.7985449796499331E-2</v>
      </c>
      <c r="AX40" s="109">
        <f t="shared" si="22"/>
        <v>4.9661117571600161E-2</v>
      </c>
      <c r="AY40" s="109">
        <f t="shared" si="22"/>
        <v>8.5273001156000353E-2</v>
      </c>
      <c r="AZ40" s="109">
        <f t="shared" si="22"/>
        <v>3.9451847526000741E-2</v>
      </c>
      <c r="BA40" s="109">
        <f t="shared" si="22"/>
        <v>2.6958962949599874E-2</v>
      </c>
      <c r="BB40" s="109">
        <f t="shared" si="22"/>
        <v>0</v>
      </c>
      <c r="BC40" s="247">
        <f t="shared" si="22"/>
        <v>0</v>
      </c>
      <c r="BD40" s="398"/>
    </row>
    <row r="41" spans="2:56" ht="13" thickTop="1">
      <c r="C41" s="264"/>
      <c r="D41" s="264"/>
      <c r="E41" s="264"/>
      <c r="F41" s="264"/>
      <c r="G41" s="264"/>
      <c r="H41" s="264"/>
      <c r="I41" s="264"/>
      <c r="K41" s="264"/>
      <c r="L41" s="264"/>
      <c r="M41" s="264"/>
      <c r="N41" s="264"/>
      <c r="O41" s="264"/>
      <c r="P41" s="264"/>
      <c r="Q41" s="264"/>
      <c r="R41" s="264"/>
      <c r="S41" s="264"/>
      <c r="T41" s="264"/>
      <c r="U41" s="264"/>
      <c r="V41" s="264"/>
      <c r="W41" s="264"/>
      <c r="X41" s="264"/>
      <c r="Y41" s="264"/>
      <c r="Z41" s="264"/>
      <c r="AA41" s="264"/>
      <c r="AB41" s="264"/>
      <c r="AC41" s="264"/>
      <c r="AD41" s="282"/>
      <c r="AE41" s="282"/>
      <c r="AF41" s="282"/>
      <c r="AG41" s="282"/>
      <c r="AH41" s="282"/>
      <c r="AI41" s="282"/>
      <c r="AJ41" s="282"/>
      <c r="AK41" s="282"/>
      <c r="AL41" s="282"/>
      <c r="AM41" s="282"/>
      <c r="AN41" s="282"/>
      <c r="AO41" s="282"/>
      <c r="AP41" s="282"/>
      <c r="AQ41" s="282"/>
      <c r="AR41" s="282"/>
      <c r="AS41" s="282"/>
      <c r="AT41" s="282"/>
      <c r="AU41" s="282"/>
      <c r="AV41" s="282"/>
      <c r="AW41" s="282"/>
      <c r="AX41" s="282"/>
      <c r="AY41" s="282"/>
      <c r="AZ41" s="282"/>
      <c r="BA41" s="282"/>
      <c r="BB41" s="282"/>
      <c r="BC41" s="282"/>
    </row>
    <row r="42" spans="2:56">
      <c r="C42" s="264"/>
      <c r="D42" s="264"/>
      <c r="E42" s="264"/>
      <c r="F42" s="264"/>
      <c r="G42" s="264"/>
      <c r="H42" s="264"/>
      <c r="I42" s="264"/>
      <c r="K42" s="264"/>
      <c r="L42" s="264"/>
      <c r="M42" s="264"/>
      <c r="N42" s="264"/>
      <c r="O42" s="264"/>
      <c r="P42" s="264"/>
      <c r="Q42" s="264"/>
      <c r="R42" s="264"/>
      <c r="S42" s="264"/>
      <c r="T42" s="264"/>
      <c r="U42" s="264"/>
      <c r="V42" s="264"/>
      <c r="W42" s="264"/>
      <c r="X42" s="264"/>
      <c r="Y42" s="264"/>
      <c r="Z42" s="264"/>
      <c r="AA42" s="264"/>
      <c r="AB42" s="264"/>
      <c r="AC42" s="264"/>
      <c r="AD42" s="282"/>
      <c r="AE42" s="282"/>
      <c r="AF42" s="282"/>
      <c r="AG42" s="282"/>
      <c r="AH42" s="282"/>
      <c r="AI42" s="282"/>
      <c r="AJ42" s="282"/>
      <c r="AK42" s="282"/>
      <c r="AL42" s="282"/>
      <c r="AM42" s="282"/>
      <c r="AN42" s="282"/>
      <c r="AO42" s="282"/>
      <c r="AP42" s="282"/>
      <c r="AQ42" s="282"/>
      <c r="AR42" s="282"/>
      <c r="AS42" s="282"/>
      <c r="AT42" s="282"/>
      <c r="AU42" s="282"/>
      <c r="AV42" s="282"/>
      <c r="AW42" s="282"/>
      <c r="AX42" s="282"/>
      <c r="AY42" s="282"/>
      <c r="AZ42" s="282"/>
      <c r="BA42" s="282"/>
      <c r="BB42" s="282"/>
      <c r="BC42" s="282"/>
    </row>
    <row r="43" spans="2:56">
      <c r="C43" s="264"/>
      <c r="D43" s="264"/>
      <c r="E43" s="264"/>
      <c r="F43" s="264"/>
      <c r="G43" s="264"/>
      <c r="H43" s="264"/>
      <c r="I43" s="264"/>
      <c r="K43" s="264"/>
      <c r="L43" s="264"/>
      <c r="M43" s="264"/>
      <c r="N43" s="264"/>
      <c r="O43" s="264"/>
      <c r="P43" s="264"/>
      <c r="Q43" s="264"/>
      <c r="R43" s="264"/>
      <c r="S43" s="264"/>
      <c r="T43" s="264"/>
      <c r="U43" s="264"/>
      <c r="V43" s="264"/>
      <c r="W43" s="264"/>
      <c r="X43" s="264"/>
      <c r="Y43" s="264"/>
      <c r="Z43" s="264"/>
      <c r="AA43" s="264"/>
      <c r="AB43" s="264"/>
      <c r="AC43" s="264"/>
      <c r="AD43" s="282"/>
      <c r="AE43" s="282"/>
      <c r="AF43" s="282"/>
      <c r="AG43" s="282"/>
      <c r="AH43" s="282"/>
      <c r="AI43" s="282"/>
      <c r="AJ43" s="282"/>
      <c r="AK43" s="282"/>
      <c r="AL43" s="282"/>
      <c r="AM43" s="282"/>
      <c r="AN43" s="282"/>
      <c r="AO43" s="282"/>
      <c r="AP43" s="282"/>
      <c r="AQ43" s="282"/>
      <c r="AR43" s="282"/>
      <c r="AS43" s="282"/>
      <c r="AT43" s="282"/>
      <c r="AU43" s="282"/>
      <c r="AV43" s="282"/>
      <c r="AW43" s="282"/>
      <c r="AX43" s="282"/>
      <c r="AY43" s="282"/>
      <c r="AZ43" s="282"/>
      <c r="BA43" s="282"/>
      <c r="BB43" s="282"/>
      <c r="BC43" s="282"/>
    </row>
    <row r="44" spans="2:56">
      <c r="C44" s="264"/>
      <c r="D44" s="264"/>
      <c r="E44" s="264"/>
      <c r="F44" s="264"/>
      <c r="G44" s="264"/>
      <c r="H44" s="264"/>
      <c r="I44" s="264"/>
      <c r="K44" s="264"/>
      <c r="L44" s="264"/>
      <c r="M44" s="264"/>
      <c r="N44" s="264"/>
      <c r="O44" s="264"/>
      <c r="P44" s="264"/>
      <c r="Q44" s="264"/>
      <c r="R44" s="264"/>
      <c r="S44" s="264"/>
      <c r="T44" s="264"/>
      <c r="U44" s="264"/>
      <c r="V44" s="264"/>
      <c r="W44" s="264"/>
      <c r="X44" s="264"/>
      <c r="Y44" s="264"/>
      <c r="Z44" s="264"/>
      <c r="AA44" s="264"/>
      <c r="AB44" s="264"/>
      <c r="AC44" s="264"/>
      <c r="AD44" s="282"/>
      <c r="AE44" s="282"/>
      <c r="AF44" s="282"/>
      <c r="AG44" s="282"/>
      <c r="AH44" s="282"/>
      <c r="AI44" s="282"/>
      <c r="AJ44" s="282"/>
      <c r="AK44" s="282"/>
      <c r="AL44" s="282"/>
      <c r="AM44" s="282"/>
      <c r="AN44" s="282"/>
      <c r="AO44" s="282"/>
      <c r="AP44" s="282"/>
      <c r="AQ44" s="282"/>
      <c r="AR44" s="282"/>
      <c r="AS44" s="282"/>
      <c r="AT44" s="282"/>
      <c r="AU44" s="282"/>
      <c r="AV44" s="282"/>
      <c r="AW44" s="282"/>
      <c r="AX44" s="282"/>
      <c r="AY44" s="282"/>
      <c r="AZ44" s="282"/>
      <c r="BA44" s="282"/>
      <c r="BB44" s="282"/>
      <c r="BC44" s="282"/>
    </row>
    <row r="45" spans="2:56">
      <c r="C45" s="264"/>
      <c r="D45" s="264"/>
      <c r="E45" s="264"/>
      <c r="F45" s="264"/>
      <c r="G45" s="264"/>
      <c r="H45" s="264"/>
      <c r="I45" s="264"/>
      <c r="K45" s="264"/>
      <c r="L45" s="264"/>
      <c r="M45" s="264"/>
      <c r="N45" s="264"/>
      <c r="O45" s="264"/>
      <c r="P45" s="264"/>
      <c r="Q45" s="264"/>
      <c r="R45" s="264"/>
      <c r="S45" s="264"/>
      <c r="T45" s="264"/>
      <c r="U45" s="264"/>
      <c r="V45" s="264"/>
      <c r="W45" s="264"/>
      <c r="X45" s="264"/>
      <c r="Y45" s="264"/>
      <c r="Z45" s="264"/>
      <c r="AA45" s="264"/>
      <c r="AB45" s="264"/>
      <c r="AC45" s="264"/>
      <c r="AD45" s="282"/>
      <c r="AE45" s="282"/>
      <c r="AF45" s="282"/>
      <c r="AG45" s="282"/>
      <c r="AH45" s="282"/>
      <c r="AI45" s="282"/>
      <c r="AJ45" s="282"/>
      <c r="AK45" s="282"/>
      <c r="AL45" s="282"/>
      <c r="AM45" s="282"/>
      <c r="AN45" s="282"/>
      <c r="AO45" s="282"/>
      <c r="AP45" s="282"/>
      <c r="AQ45" s="282"/>
      <c r="AR45" s="282"/>
      <c r="AS45" s="282"/>
      <c r="AT45" s="282"/>
      <c r="AU45" s="282"/>
      <c r="AV45" s="282"/>
      <c r="AW45" s="282"/>
      <c r="AX45" s="282"/>
      <c r="AY45" s="282"/>
      <c r="AZ45" s="282"/>
      <c r="BA45" s="282"/>
      <c r="BB45" s="282"/>
      <c r="BC45" s="282"/>
    </row>
    <row r="46" spans="2:56">
      <c r="C46" s="264"/>
      <c r="D46" s="264"/>
      <c r="E46" s="264"/>
      <c r="F46" s="264"/>
      <c r="G46" s="264"/>
      <c r="H46" s="264"/>
      <c r="I46" s="264"/>
      <c r="K46" s="264"/>
      <c r="L46" s="264"/>
      <c r="M46" s="264"/>
      <c r="N46" s="264"/>
      <c r="O46" s="264"/>
      <c r="P46" s="264"/>
      <c r="Q46" s="264"/>
      <c r="R46" s="264"/>
      <c r="S46" s="264"/>
      <c r="T46" s="264"/>
      <c r="U46" s="264"/>
      <c r="V46" s="264"/>
      <c r="W46" s="264"/>
      <c r="X46" s="264"/>
      <c r="Y46" s="264"/>
      <c r="Z46" s="264"/>
      <c r="AA46" s="264"/>
      <c r="AB46" s="264"/>
      <c r="AC46" s="264"/>
      <c r="AD46" s="282"/>
      <c r="AE46" s="282"/>
      <c r="AF46" s="282"/>
      <c r="AG46" s="282"/>
      <c r="AH46" s="282"/>
      <c r="AI46" s="282"/>
      <c r="AJ46" s="282"/>
      <c r="AK46" s="282"/>
      <c r="AL46" s="282"/>
      <c r="AM46" s="282"/>
      <c r="AN46" s="282"/>
      <c r="AO46" s="282"/>
      <c r="AP46" s="282"/>
      <c r="AQ46" s="282"/>
      <c r="AR46" s="282"/>
      <c r="AS46" s="282"/>
      <c r="AT46" s="282"/>
      <c r="AU46" s="282"/>
      <c r="AV46" s="282"/>
      <c r="AW46" s="282"/>
      <c r="AX46" s="282"/>
      <c r="AY46" s="282"/>
      <c r="AZ46" s="282"/>
      <c r="BA46" s="282"/>
      <c r="BB46" s="282"/>
      <c r="BC46" s="282"/>
    </row>
    <row r="47" spans="2:56">
      <c r="C47" s="264"/>
      <c r="D47" s="264"/>
      <c r="E47" s="264"/>
      <c r="F47" s="264"/>
      <c r="G47" s="264"/>
      <c r="H47" s="264"/>
      <c r="I47" s="264"/>
      <c r="K47" s="264"/>
      <c r="L47" s="264"/>
      <c r="M47" s="264"/>
      <c r="N47" s="264"/>
      <c r="O47" s="264"/>
      <c r="P47" s="264"/>
      <c r="Q47" s="264"/>
      <c r="R47" s="264"/>
      <c r="S47" s="264"/>
      <c r="T47" s="264"/>
      <c r="U47" s="264"/>
      <c r="V47" s="264"/>
      <c r="W47" s="264"/>
      <c r="X47" s="264"/>
      <c r="Y47" s="264"/>
      <c r="Z47" s="264"/>
      <c r="AA47" s="264"/>
      <c r="AB47" s="264"/>
      <c r="AC47" s="264"/>
      <c r="AD47" s="282"/>
      <c r="AE47" s="282"/>
      <c r="AF47" s="282"/>
      <c r="AG47" s="282"/>
      <c r="AH47" s="282"/>
      <c r="AI47" s="282"/>
      <c r="AJ47" s="282"/>
      <c r="AK47" s="282"/>
      <c r="AL47" s="282"/>
      <c r="AM47" s="282"/>
      <c r="AN47" s="282"/>
      <c r="AO47" s="282"/>
      <c r="AP47" s="282"/>
      <c r="AQ47" s="282"/>
      <c r="AR47" s="282"/>
      <c r="AS47" s="282"/>
      <c r="AT47" s="282"/>
      <c r="AU47" s="282"/>
      <c r="AV47" s="282"/>
      <c r="AW47" s="282"/>
      <c r="AX47" s="282"/>
      <c r="AY47" s="282"/>
      <c r="AZ47" s="282"/>
      <c r="BA47" s="282"/>
      <c r="BB47" s="282"/>
      <c r="BC47" s="282"/>
    </row>
    <row r="48" spans="2:56">
      <c r="C48" s="264"/>
      <c r="D48" s="264"/>
      <c r="E48" s="264"/>
      <c r="F48" s="264"/>
      <c r="G48" s="264"/>
      <c r="H48" s="264"/>
      <c r="I48" s="264"/>
      <c r="K48" s="264"/>
      <c r="L48" s="264"/>
      <c r="M48" s="264"/>
      <c r="N48" s="264"/>
      <c r="O48" s="264"/>
      <c r="P48" s="264"/>
      <c r="Q48" s="264"/>
      <c r="R48" s="264"/>
      <c r="S48" s="264"/>
      <c r="T48" s="264"/>
      <c r="U48" s="264"/>
      <c r="V48" s="264"/>
      <c r="W48" s="264"/>
      <c r="X48" s="264"/>
      <c r="Y48" s="264"/>
      <c r="Z48" s="264"/>
      <c r="AA48" s="264"/>
      <c r="AB48" s="264"/>
      <c r="AC48" s="264"/>
      <c r="AD48" s="282"/>
      <c r="AE48" s="282"/>
      <c r="AF48" s="282"/>
      <c r="AG48" s="282"/>
      <c r="AH48" s="282"/>
      <c r="AI48" s="282"/>
      <c r="AJ48" s="282"/>
      <c r="AK48" s="282"/>
      <c r="AL48" s="282"/>
      <c r="AM48" s="282"/>
      <c r="AN48" s="282"/>
      <c r="AO48" s="282"/>
      <c r="AP48" s="282"/>
      <c r="AQ48" s="282"/>
      <c r="AR48" s="282"/>
      <c r="AS48" s="282"/>
      <c r="AT48" s="282"/>
      <c r="AU48" s="282"/>
      <c r="AV48" s="282"/>
      <c r="AW48" s="282"/>
      <c r="AX48" s="282"/>
      <c r="AY48" s="282"/>
      <c r="AZ48" s="282"/>
      <c r="BA48" s="282"/>
      <c r="BB48" s="282"/>
      <c r="BC48" s="282"/>
    </row>
    <row r="49" spans="3:55">
      <c r="C49" s="264"/>
      <c r="D49" s="264"/>
      <c r="E49" s="264"/>
      <c r="F49" s="264"/>
      <c r="G49" s="264"/>
      <c r="H49" s="264"/>
      <c r="I49" s="264"/>
      <c r="K49" s="264"/>
      <c r="L49" s="264"/>
      <c r="M49" s="264"/>
      <c r="N49" s="264"/>
      <c r="O49" s="264"/>
      <c r="P49" s="264"/>
      <c r="Q49" s="264"/>
      <c r="R49" s="264"/>
      <c r="S49" s="264"/>
      <c r="T49" s="264"/>
      <c r="U49" s="264"/>
      <c r="V49" s="264"/>
      <c r="W49" s="264"/>
      <c r="X49" s="264"/>
      <c r="Y49" s="264"/>
      <c r="Z49" s="264"/>
      <c r="AA49" s="264"/>
      <c r="AB49" s="264"/>
      <c r="AC49" s="264"/>
      <c r="AD49" s="282"/>
      <c r="AE49" s="282"/>
      <c r="AF49" s="282"/>
      <c r="AG49" s="282"/>
      <c r="AH49" s="282"/>
      <c r="AI49" s="282"/>
      <c r="AJ49" s="282"/>
      <c r="AK49" s="282"/>
      <c r="AL49" s="282"/>
      <c r="AM49" s="282"/>
      <c r="AN49" s="282"/>
      <c r="AO49" s="282"/>
      <c r="AP49" s="282"/>
      <c r="AQ49" s="282"/>
      <c r="AR49" s="282"/>
      <c r="AS49" s="282"/>
      <c r="AT49" s="282"/>
      <c r="AU49" s="282"/>
      <c r="AV49" s="282"/>
      <c r="AW49" s="282"/>
      <c r="AX49" s="282"/>
      <c r="AY49" s="282"/>
      <c r="AZ49" s="282"/>
      <c r="BA49" s="282"/>
      <c r="BB49" s="282"/>
      <c r="BC49" s="282"/>
    </row>
    <row r="50" spans="3:55">
      <c r="C50" s="264"/>
      <c r="D50" s="264"/>
      <c r="E50" s="264"/>
      <c r="F50" s="264"/>
      <c r="G50" s="264"/>
      <c r="H50" s="264"/>
      <c r="I50" s="264"/>
      <c r="K50" s="264"/>
      <c r="L50" s="264"/>
      <c r="M50" s="264"/>
      <c r="N50" s="264"/>
      <c r="O50" s="264"/>
      <c r="P50" s="264"/>
      <c r="Q50" s="264"/>
      <c r="R50" s="264"/>
      <c r="S50" s="264"/>
      <c r="T50" s="264"/>
      <c r="U50" s="264"/>
      <c r="V50" s="264"/>
      <c r="W50" s="264"/>
      <c r="X50" s="264"/>
      <c r="Y50" s="264"/>
      <c r="Z50" s="264"/>
      <c r="AA50" s="264"/>
      <c r="AB50" s="264"/>
      <c r="AC50" s="264"/>
      <c r="AD50" s="282"/>
      <c r="AE50" s="282"/>
      <c r="AF50" s="282"/>
      <c r="AG50" s="282"/>
      <c r="AH50" s="282"/>
      <c r="AI50" s="282"/>
      <c r="AJ50" s="282"/>
      <c r="AK50" s="282"/>
      <c r="AL50" s="282"/>
      <c r="AM50" s="282"/>
      <c r="AN50" s="282"/>
      <c r="AO50" s="282"/>
      <c r="AP50" s="282"/>
      <c r="AQ50" s="282"/>
      <c r="AR50" s="282"/>
      <c r="AS50" s="282"/>
      <c r="AT50" s="282"/>
      <c r="AU50" s="282"/>
      <c r="AV50" s="282"/>
      <c r="AW50" s="282"/>
      <c r="AX50" s="282"/>
      <c r="AY50" s="282"/>
      <c r="AZ50" s="282"/>
      <c r="BA50" s="282"/>
      <c r="BB50" s="282"/>
      <c r="BC50" s="282"/>
    </row>
    <row r="51" spans="3:55">
      <c r="C51" s="264"/>
      <c r="D51" s="264"/>
      <c r="E51" s="264"/>
      <c r="F51" s="264"/>
      <c r="G51" s="264"/>
      <c r="H51" s="264"/>
      <c r="I51" s="264"/>
      <c r="K51" s="264"/>
      <c r="L51" s="264"/>
      <c r="M51" s="264"/>
      <c r="N51" s="264"/>
      <c r="O51" s="264"/>
      <c r="P51" s="264"/>
      <c r="Q51" s="264"/>
      <c r="R51" s="264"/>
      <c r="S51" s="264"/>
      <c r="T51" s="264"/>
      <c r="U51" s="264"/>
      <c r="V51" s="264"/>
      <c r="W51" s="264"/>
      <c r="X51" s="264"/>
      <c r="Y51" s="264"/>
      <c r="Z51" s="264"/>
      <c r="AA51" s="264"/>
      <c r="AB51" s="264"/>
      <c r="AC51" s="264"/>
      <c r="AD51" s="282"/>
      <c r="AE51" s="282"/>
      <c r="AF51" s="282"/>
      <c r="AG51" s="282"/>
      <c r="AH51" s="282"/>
      <c r="AI51" s="282"/>
      <c r="AJ51" s="282"/>
      <c r="AK51" s="282"/>
      <c r="AL51" s="282"/>
      <c r="AM51" s="282"/>
      <c r="AN51" s="282"/>
      <c r="AO51" s="282"/>
      <c r="AP51" s="282"/>
      <c r="AQ51" s="282"/>
      <c r="AR51" s="282"/>
      <c r="AS51" s="282"/>
      <c r="AT51" s="282"/>
      <c r="AU51" s="282"/>
      <c r="AV51" s="282"/>
      <c r="AW51" s="282"/>
      <c r="AX51" s="282"/>
      <c r="AY51" s="282"/>
      <c r="AZ51" s="282"/>
      <c r="BA51" s="282"/>
      <c r="BB51" s="282"/>
      <c r="BC51" s="282"/>
    </row>
    <row r="52" spans="3:55">
      <c r="C52" s="264"/>
      <c r="D52" s="264"/>
      <c r="E52" s="264"/>
      <c r="F52" s="264"/>
      <c r="G52" s="264"/>
      <c r="H52" s="264"/>
      <c r="I52" s="264"/>
      <c r="K52" s="264"/>
      <c r="L52" s="264"/>
      <c r="M52" s="264"/>
      <c r="N52" s="264"/>
      <c r="O52" s="264"/>
      <c r="P52" s="264"/>
      <c r="Q52" s="264"/>
      <c r="R52" s="264"/>
      <c r="S52" s="264"/>
      <c r="T52" s="264"/>
      <c r="U52" s="264"/>
      <c r="V52" s="264"/>
      <c r="W52" s="264"/>
      <c r="X52" s="264"/>
      <c r="Y52" s="264"/>
      <c r="Z52" s="264"/>
      <c r="AA52" s="264"/>
      <c r="AB52" s="264"/>
      <c r="AC52" s="264"/>
      <c r="AD52" s="282"/>
      <c r="AE52" s="282"/>
      <c r="AF52" s="282"/>
      <c r="AG52" s="282"/>
      <c r="AH52" s="282"/>
      <c r="AI52" s="282"/>
      <c r="AJ52" s="282"/>
      <c r="AK52" s="282"/>
      <c r="AL52" s="282"/>
      <c r="AM52" s="282"/>
      <c r="AN52" s="282"/>
      <c r="AO52" s="282"/>
      <c r="AP52" s="282"/>
      <c r="AQ52" s="282"/>
      <c r="AR52" s="282"/>
      <c r="AS52" s="282"/>
      <c r="AT52" s="282"/>
      <c r="AU52" s="282"/>
      <c r="AV52" s="282"/>
      <c r="AW52" s="282"/>
      <c r="AX52" s="282"/>
      <c r="AY52" s="282"/>
      <c r="AZ52" s="282"/>
      <c r="BA52" s="282"/>
      <c r="BB52" s="282"/>
      <c r="BC52" s="282"/>
    </row>
    <row r="53" spans="3:55">
      <c r="C53" s="264"/>
      <c r="D53" s="264"/>
      <c r="E53" s="264"/>
      <c r="F53" s="264"/>
      <c r="G53" s="264"/>
      <c r="H53" s="264"/>
      <c r="I53" s="264"/>
      <c r="K53" s="264"/>
      <c r="L53" s="264"/>
      <c r="M53" s="264"/>
      <c r="N53" s="264"/>
      <c r="O53" s="264"/>
      <c r="P53" s="264"/>
      <c r="Q53" s="264"/>
      <c r="R53" s="264"/>
      <c r="S53" s="264"/>
      <c r="T53" s="264"/>
      <c r="U53" s="264"/>
      <c r="V53" s="264"/>
      <c r="W53" s="264"/>
      <c r="X53" s="264"/>
      <c r="Y53" s="264"/>
      <c r="Z53" s="264"/>
      <c r="AA53" s="264"/>
      <c r="AB53" s="264"/>
      <c r="AC53" s="264"/>
      <c r="AD53" s="282"/>
      <c r="AE53" s="282"/>
      <c r="AF53" s="282"/>
      <c r="AG53" s="282"/>
      <c r="AH53" s="282"/>
      <c r="AI53" s="282"/>
      <c r="AJ53" s="282"/>
      <c r="AK53" s="282"/>
      <c r="AL53" s="282"/>
      <c r="AM53" s="282"/>
      <c r="AN53" s="282"/>
      <c r="AO53" s="282"/>
      <c r="AP53" s="282"/>
      <c r="AQ53" s="282"/>
      <c r="AR53" s="282"/>
      <c r="AS53" s="282"/>
      <c r="AT53" s="282"/>
      <c r="AU53" s="282"/>
      <c r="AV53" s="282"/>
      <c r="AW53" s="282"/>
      <c r="AX53" s="282"/>
      <c r="AY53" s="282"/>
      <c r="AZ53" s="282"/>
      <c r="BA53" s="282"/>
      <c r="BB53" s="282"/>
      <c r="BC53" s="282"/>
    </row>
    <row r="54" spans="3:55">
      <c r="C54" s="264"/>
      <c r="D54" s="264"/>
      <c r="E54" s="264"/>
      <c r="F54" s="264"/>
      <c r="G54" s="264"/>
      <c r="H54" s="264"/>
      <c r="I54" s="264"/>
      <c r="K54" s="264"/>
      <c r="L54" s="264"/>
      <c r="M54" s="264"/>
      <c r="N54" s="264"/>
      <c r="O54" s="264"/>
      <c r="P54" s="264"/>
      <c r="Q54" s="264"/>
      <c r="R54" s="264"/>
      <c r="S54" s="264"/>
      <c r="T54" s="264"/>
      <c r="U54" s="264"/>
      <c r="V54" s="264"/>
      <c r="W54" s="264"/>
      <c r="X54" s="264"/>
      <c r="Y54" s="264"/>
      <c r="Z54" s="264"/>
      <c r="AA54" s="264"/>
      <c r="AB54" s="264"/>
      <c r="AC54" s="264"/>
      <c r="AD54" s="282"/>
      <c r="AE54" s="282"/>
      <c r="AF54" s="282"/>
      <c r="AG54" s="282"/>
      <c r="AH54" s="282"/>
      <c r="AI54" s="282"/>
      <c r="AJ54" s="282"/>
      <c r="AK54" s="282"/>
      <c r="AL54" s="282"/>
      <c r="AM54" s="282"/>
      <c r="AN54" s="282"/>
      <c r="AO54" s="282"/>
      <c r="AP54" s="282"/>
      <c r="AQ54" s="282"/>
      <c r="AR54" s="282"/>
      <c r="AS54" s="282"/>
      <c r="AT54" s="282"/>
      <c r="AU54" s="282"/>
      <c r="AV54" s="282"/>
      <c r="AW54" s="282"/>
      <c r="AX54" s="282"/>
      <c r="AY54" s="282"/>
      <c r="AZ54" s="282"/>
      <c r="BA54" s="282"/>
      <c r="BB54" s="282"/>
      <c r="BC54" s="282"/>
    </row>
    <row r="55" spans="3:55">
      <c r="C55" s="264"/>
      <c r="D55" s="264"/>
      <c r="E55" s="264"/>
      <c r="F55" s="264"/>
      <c r="G55" s="264"/>
      <c r="H55" s="264"/>
      <c r="I55" s="264"/>
      <c r="K55" s="264"/>
      <c r="L55" s="264"/>
      <c r="M55" s="264"/>
      <c r="N55" s="264"/>
      <c r="O55" s="264"/>
      <c r="P55" s="264"/>
      <c r="Q55" s="264"/>
      <c r="R55" s="264"/>
      <c r="S55" s="264"/>
      <c r="T55" s="264"/>
      <c r="U55" s="264"/>
      <c r="V55" s="264"/>
      <c r="W55" s="264"/>
      <c r="X55" s="264"/>
      <c r="Y55" s="264"/>
      <c r="Z55" s="264"/>
      <c r="AA55" s="264"/>
      <c r="AB55" s="264"/>
      <c r="AC55" s="264"/>
      <c r="AD55" s="282"/>
      <c r="AE55" s="282"/>
      <c r="AF55" s="282"/>
      <c r="AG55" s="282"/>
      <c r="AH55" s="282"/>
      <c r="AI55" s="282"/>
      <c r="AJ55" s="282"/>
      <c r="AK55" s="282"/>
      <c r="AL55" s="282"/>
      <c r="AM55" s="282"/>
      <c r="AN55" s="282"/>
      <c r="AO55" s="282"/>
      <c r="AP55" s="282"/>
      <c r="AQ55" s="282"/>
      <c r="AR55" s="282"/>
      <c r="AS55" s="282"/>
      <c r="AT55" s="282"/>
      <c r="AU55" s="282"/>
      <c r="AV55" s="282"/>
      <c r="AW55" s="282"/>
      <c r="AX55" s="282"/>
      <c r="AY55" s="282"/>
      <c r="AZ55" s="282"/>
      <c r="BA55" s="282"/>
      <c r="BB55" s="282"/>
      <c r="BC55" s="282"/>
    </row>
    <row r="56" spans="3:55">
      <c r="C56" s="264"/>
      <c r="D56" s="264"/>
      <c r="E56" s="264"/>
      <c r="F56" s="264"/>
      <c r="G56" s="264"/>
      <c r="H56" s="264"/>
      <c r="I56" s="264"/>
      <c r="K56" s="264"/>
      <c r="L56" s="264"/>
      <c r="M56" s="264"/>
      <c r="N56" s="264"/>
      <c r="O56" s="264"/>
      <c r="P56" s="264"/>
      <c r="Q56" s="264"/>
      <c r="R56" s="264"/>
      <c r="S56" s="264"/>
      <c r="T56" s="264"/>
      <c r="U56" s="264"/>
      <c r="V56" s="264"/>
      <c r="W56" s="264"/>
      <c r="X56" s="264"/>
      <c r="Y56" s="264"/>
      <c r="Z56" s="264"/>
      <c r="AA56" s="264"/>
      <c r="AB56" s="264"/>
      <c r="AC56" s="264"/>
      <c r="AD56" s="282"/>
      <c r="AE56" s="282"/>
      <c r="AF56" s="282"/>
      <c r="AG56" s="282"/>
      <c r="AH56" s="282"/>
      <c r="AI56" s="282"/>
      <c r="AJ56" s="282"/>
      <c r="AK56" s="282"/>
      <c r="AL56" s="282"/>
      <c r="AM56" s="282"/>
      <c r="AN56" s="282"/>
      <c r="AO56" s="282"/>
      <c r="AP56" s="282"/>
      <c r="AQ56" s="282"/>
      <c r="AR56" s="282"/>
      <c r="AS56" s="282"/>
      <c r="AT56" s="282"/>
      <c r="AU56" s="282"/>
      <c r="AV56" s="282"/>
      <c r="AW56" s="282"/>
      <c r="AX56" s="282"/>
      <c r="AY56" s="282"/>
      <c r="AZ56" s="282"/>
      <c r="BA56" s="282"/>
      <c r="BB56" s="282"/>
      <c r="BC56" s="282"/>
    </row>
    <row r="57" spans="3:55">
      <c r="C57" s="264"/>
      <c r="D57" s="264"/>
      <c r="E57" s="264"/>
      <c r="F57" s="264"/>
      <c r="G57" s="264"/>
      <c r="H57" s="264"/>
      <c r="I57" s="264"/>
      <c r="K57" s="264"/>
      <c r="L57" s="264"/>
      <c r="M57" s="264"/>
      <c r="N57" s="264"/>
      <c r="O57" s="264"/>
      <c r="P57" s="264"/>
      <c r="Q57" s="264"/>
      <c r="R57" s="264"/>
      <c r="S57" s="264"/>
      <c r="T57" s="264"/>
      <c r="U57" s="264"/>
      <c r="V57" s="264"/>
      <c r="W57" s="264"/>
      <c r="X57" s="264"/>
      <c r="Y57" s="264"/>
      <c r="Z57" s="264"/>
      <c r="AA57" s="264"/>
      <c r="AB57" s="264"/>
      <c r="AC57" s="264"/>
      <c r="AD57" s="282"/>
      <c r="AE57" s="282"/>
      <c r="AF57" s="282"/>
      <c r="AG57" s="282"/>
      <c r="AH57" s="282"/>
      <c r="AI57" s="282"/>
      <c r="AJ57" s="282"/>
      <c r="AK57" s="282"/>
      <c r="AL57" s="282"/>
      <c r="AM57" s="282"/>
      <c r="AN57" s="282"/>
      <c r="AO57" s="282"/>
      <c r="AP57" s="282"/>
      <c r="AQ57" s="282"/>
      <c r="AR57" s="282"/>
      <c r="AS57" s="282"/>
      <c r="AT57" s="282"/>
      <c r="AU57" s="282"/>
      <c r="AV57" s="282"/>
      <c r="AW57" s="282"/>
      <c r="AX57" s="282"/>
      <c r="AY57" s="282"/>
      <c r="AZ57" s="282"/>
      <c r="BA57" s="282"/>
      <c r="BB57" s="282"/>
      <c r="BC57" s="282"/>
    </row>
    <row r="58" spans="3:55">
      <c r="C58" s="264"/>
      <c r="D58" s="264"/>
      <c r="E58" s="264"/>
      <c r="F58" s="264"/>
      <c r="G58" s="264"/>
      <c r="H58" s="264"/>
      <c r="I58" s="264"/>
      <c r="K58" s="264"/>
      <c r="L58" s="264"/>
      <c r="M58" s="264"/>
      <c r="N58" s="264"/>
      <c r="O58" s="264"/>
      <c r="P58" s="264"/>
      <c r="Q58" s="264"/>
      <c r="R58" s="264"/>
      <c r="S58" s="264"/>
      <c r="T58" s="264"/>
      <c r="U58" s="264"/>
      <c r="V58" s="264"/>
      <c r="W58" s="264"/>
      <c r="X58" s="264"/>
      <c r="Y58" s="264"/>
      <c r="Z58" s="264"/>
      <c r="AA58" s="264"/>
      <c r="AB58" s="264"/>
      <c r="AC58" s="264"/>
      <c r="AD58" s="282"/>
      <c r="AE58" s="282"/>
      <c r="AF58" s="282"/>
      <c r="AG58" s="282"/>
      <c r="AH58" s="282"/>
      <c r="AI58" s="282"/>
      <c r="AJ58" s="282"/>
      <c r="AK58" s="282"/>
      <c r="AL58" s="282"/>
      <c r="AM58" s="282"/>
      <c r="AN58" s="282"/>
      <c r="AO58" s="282"/>
      <c r="AP58" s="282"/>
      <c r="AQ58" s="282"/>
      <c r="AR58" s="282"/>
      <c r="AS58" s="282"/>
      <c r="AT58" s="282"/>
      <c r="AU58" s="282"/>
      <c r="AV58" s="282"/>
      <c r="AW58" s="282"/>
      <c r="AX58" s="282"/>
      <c r="AY58" s="282"/>
      <c r="AZ58" s="282"/>
      <c r="BA58" s="282"/>
      <c r="BB58" s="282"/>
      <c r="BC58" s="282"/>
    </row>
    <row r="59" spans="3:55">
      <c r="C59" s="264"/>
      <c r="D59" s="264"/>
      <c r="E59" s="264"/>
      <c r="F59" s="264"/>
      <c r="G59" s="264"/>
      <c r="H59" s="264"/>
      <c r="I59" s="264"/>
      <c r="K59" s="264"/>
      <c r="L59" s="264"/>
      <c r="M59" s="264"/>
      <c r="N59" s="264"/>
      <c r="O59" s="264"/>
      <c r="P59" s="264"/>
      <c r="Q59" s="264"/>
      <c r="R59" s="264"/>
      <c r="S59" s="264"/>
      <c r="T59" s="264"/>
      <c r="U59" s="264"/>
      <c r="V59" s="264"/>
      <c r="W59" s="264"/>
      <c r="X59" s="264"/>
      <c r="Y59" s="264"/>
      <c r="Z59" s="264"/>
      <c r="AA59" s="264"/>
      <c r="AB59" s="264"/>
      <c r="AC59" s="264"/>
      <c r="AD59" s="282"/>
      <c r="AE59" s="282"/>
      <c r="AF59" s="282"/>
      <c r="AG59" s="282"/>
      <c r="AH59" s="282"/>
      <c r="AI59" s="282"/>
      <c r="AJ59" s="282"/>
      <c r="AK59" s="282"/>
      <c r="AL59" s="282"/>
      <c r="AM59" s="282"/>
      <c r="AN59" s="282"/>
      <c r="AO59" s="282"/>
      <c r="AP59" s="282"/>
      <c r="AQ59" s="282"/>
      <c r="AR59" s="282"/>
      <c r="AS59" s="282"/>
      <c r="AT59" s="282"/>
      <c r="AU59" s="282"/>
      <c r="AV59" s="282"/>
      <c r="AW59" s="282"/>
      <c r="AX59" s="282"/>
      <c r="AY59" s="282"/>
      <c r="AZ59" s="282"/>
      <c r="BA59" s="282"/>
      <c r="BB59" s="282"/>
      <c r="BC59" s="282"/>
    </row>
    <row r="60" spans="3:55">
      <c r="C60" s="264"/>
      <c r="D60" s="264"/>
      <c r="E60" s="264"/>
      <c r="F60" s="264"/>
      <c r="G60" s="264"/>
      <c r="H60" s="264"/>
      <c r="I60" s="264"/>
      <c r="K60" s="264"/>
      <c r="L60" s="264"/>
      <c r="M60" s="264"/>
      <c r="N60" s="264"/>
      <c r="O60" s="264"/>
      <c r="P60" s="264"/>
      <c r="Q60" s="264"/>
      <c r="R60" s="264"/>
      <c r="S60" s="264"/>
      <c r="T60" s="264"/>
      <c r="U60" s="264"/>
      <c r="V60" s="264"/>
      <c r="W60" s="264"/>
      <c r="X60" s="264"/>
      <c r="Y60" s="264"/>
      <c r="Z60" s="264"/>
      <c r="AA60" s="264"/>
      <c r="AB60" s="264"/>
      <c r="AC60" s="264"/>
      <c r="AD60" s="282"/>
      <c r="AE60" s="282"/>
      <c r="AF60" s="282"/>
      <c r="AG60" s="282"/>
      <c r="AH60" s="282"/>
      <c r="AI60" s="282"/>
      <c r="AJ60" s="282"/>
      <c r="AK60" s="282"/>
      <c r="AL60" s="282"/>
      <c r="AM60" s="282"/>
      <c r="AN60" s="282"/>
      <c r="AO60" s="282"/>
      <c r="AP60" s="282"/>
      <c r="AQ60" s="282"/>
      <c r="AR60" s="282"/>
      <c r="AS60" s="282"/>
      <c r="AT60" s="282"/>
      <c r="AU60" s="282"/>
      <c r="AV60" s="282"/>
      <c r="AW60" s="282"/>
      <c r="AX60" s="282"/>
      <c r="AY60" s="282"/>
      <c r="AZ60" s="282"/>
      <c r="BA60" s="282"/>
      <c r="BB60" s="282"/>
      <c r="BC60" s="282"/>
    </row>
    <row r="61" spans="3:55">
      <c r="C61" s="264"/>
      <c r="D61" s="264"/>
      <c r="E61" s="264"/>
      <c r="F61" s="264"/>
      <c r="G61" s="264"/>
      <c r="H61" s="264"/>
      <c r="I61" s="264"/>
      <c r="K61" s="264"/>
      <c r="L61" s="264"/>
      <c r="M61" s="264"/>
      <c r="N61" s="264"/>
      <c r="O61" s="264"/>
      <c r="P61" s="264"/>
      <c r="Q61" s="264"/>
      <c r="R61" s="264"/>
      <c r="S61" s="264"/>
      <c r="T61" s="264"/>
      <c r="U61" s="264"/>
      <c r="V61" s="264"/>
      <c r="W61" s="264"/>
      <c r="X61" s="264"/>
      <c r="Y61" s="264"/>
      <c r="Z61" s="264"/>
      <c r="AA61" s="264"/>
      <c r="AB61" s="264"/>
      <c r="AC61" s="264"/>
      <c r="AD61" s="282"/>
      <c r="AE61" s="282"/>
      <c r="AF61" s="282"/>
      <c r="AG61" s="282"/>
      <c r="AH61" s="282"/>
      <c r="AI61" s="282"/>
      <c r="AJ61" s="282"/>
      <c r="AK61" s="282"/>
      <c r="AL61" s="282"/>
      <c r="AM61" s="282"/>
      <c r="AN61" s="282"/>
      <c r="AO61" s="282"/>
      <c r="AP61" s="282"/>
      <c r="AQ61" s="282"/>
      <c r="AR61" s="282"/>
      <c r="AS61" s="282"/>
      <c r="AT61" s="282"/>
      <c r="AU61" s="282"/>
      <c r="AV61" s="282"/>
      <c r="AW61" s="282"/>
      <c r="AX61" s="282"/>
      <c r="AY61" s="282"/>
      <c r="AZ61" s="282"/>
      <c r="BA61" s="282"/>
      <c r="BB61" s="282"/>
      <c r="BC61" s="282"/>
    </row>
    <row r="62" spans="3:55">
      <c r="C62" s="264"/>
      <c r="D62" s="264"/>
      <c r="E62" s="264"/>
      <c r="F62" s="264"/>
      <c r="G62" s="264"/>
      <c r="H62" s="264"/>
      <c r="I62" s="264"/>
      <c r="K62" s="264"/>
      <c r="L62" s="264"/>
      <c r="M62" s="264"/>
      <c r="N62" s="264"/>
      <c r="O62" s="264"/>
      <c r="P62" s="264"/>
      <c r="Q62" s="264"/>
      <c r="R62" s="264"/>
      <c r="S62" s="264"/>
      <c r="T62" s="264"/>
      <c r="U62" s="264"/>
      <c r="V62" s="264"/>
      <c r="W62" s="264"/>
      <c r="X62" s="264"/>
      <c r="Y62" s="264"/>
      <c r="Z62" s="264"/>
      <c r="AA62" s="264"/>
      <c r="AB62" s="264"/>
      <c r="AC62" s="264"/>
      <c r="AD62" s="282"/>
      <c r="AE62" s="282"/>
      <c r="AF62" s="282"/>
      <c r="AG62" s="282"/>
      <c r="AH62" s="282"/>
      <c r="AI62" s="282"/>
      <c r="AJ62" s="282"/>
      <c r="AK62" s="282"/>
      <c r="AL62" s="282"/>
      <c r="AM62" s="282"/>
      <c r="AN62" s="282"/>
      <c r="AO62" s="282"/>
      <c r="AP62" s="282"/>
      <c r="AQ62" s="282"/>
      <c r="AR62" s="282"/>
      <c r="AS62" s="282"/>
      <c r="AT62" s="282"/>
      <c r="AU62" s="282"/>
      <c r="AV62" s="282"/>
      <c r="AW62" s="282"/>
      <c r="AX62" s="282"/>
      <c r="AY62" s="282"/>
      <c r="AZ62" s="282"/>
      <c r="BA62" s="282"/>
      <c r="BB62" s="282"/>
      <c r="BC62" s="282"/>
    </row>
    <row r="63" spans="3:55">
      <c r="C63" s="264"/>
      <c r="D63" s="264"/>
      <c r="E63" s="264"/>
      <c r="F63" s="264"/>
      <c r="G63" s="264"/>
      <c r="H63" s="264"/>
      <c r="I63" s="264"/>
      <c r="K63" s="264"/>
      <c r="L63" s="264"/>
      <c r="M63" s="264"/>
      <c r="N63" s="264"/>
      <c r="O63" s="264"/>
      <c r="P63" s="264"/>
      <c r="Q63" s="264"/>
      <c r="R63" s="264"/>
      <c r="S63" s="264"/>
      <c r="T63" s="264"/>
      <c r="U63" s="264"/>
      <c r="V63" s="264"/>
      <c r="W63" s="264"/>
      <c r="X63" s="264"/>
      <c r="Y63" s="264"/>
      <c r="Z63" s="264"/>
      <c r="AA63" s="264"/>
      <c r="AB63" s="264"/>
      <c r="AC63" s="264"/>
      <c r="AD63" s="282"/>
      <c r="AE63" s="282"/>
      <c r="AF63" s="282"/>
      <c r="AG63" s="282"/>
      <c r="AH63" s="282"/>
      <c r="AI63" s="282"/>
      <c r="AJ63" s="282"/>
      <c r="AK63" s="282"/>
      <c r="AL63" s="282"/>
      <c r="AM63" s="282"/>
      <c r="AN63" s="282"/>
      <c r="AO63" s="282"/>
      <c r="AP63" s="282"/>
      <c r="AQ63" s="282"/>
      <c r="AR63" s="282"/>
      <c r="AS63" s="282"/>
      <c r="AT63" s="282"/>
      <c r="AU63" s="282"/>
      <c r="AV63" s="282"/>
      <c r="AW63" s="282"/>
      <c r="AX63" s="282"/>
      <c r="AY63" s="282"/>
      <c r="AZ63" s="282"/>
      <c r="BA63" s="282"/>
      <c r="BB63" s="282"/>
      <c r="BC63" s="282"/>
    </row>
    <row r="64" spans="3:55">
      <c r="C64" s="264"/>
      <c r="D64" s="264"/>
      <c r="E64" s="264"/>
      <c r="F64" s="264"/>
      <c r="G64" s="264"/>
      <c r="H64" s="264"/>
      <c r="I64" s="264"/>
      <c r="K64" s="264"/>
      <c r="L64" s="264"/>
      <c r="M64" s="264"/>
      <c r="N64" s="264"/>
      <c r="O64" s="264"/>
      <c r="P64" s="264"/>
      <c r="Q64" s="264"/>
      <c r="R64" s="264"/>
      <c r="S64" s="264"/>
      <c r="T64" s="264"/>
      <c r="U64" s="264"/>
      <c r="V64" s="264"/>
      <c r="W64" s="264"/>
      <c r="X64" s="264"/>
      <c r="Y64" s="264"/>
      <c r="Z64" s="264"/>
      <c r="AA64" s="264"/>
      <c r="AB64" s="264"/>
      <c r="AC64" s="264"/>
      <c r="AD64" s="282"/>
      <c r="AE64" s="282"/>
      <c r="AF64" s="282"/>
      <c r="AG64" s="282"/>
      <c r="AH64" s="282"/>
      <c r="AI64" s="282"/>
      <c r="AJ64" s="282"/>
      <c r="AK64" s="282"/>
      <c r="AL64" s="282"/>
      <c r="AM64" s="282"/>
      <c r="AN64" s="282"/>
      <c r="AO64" s="282"/>
      <c r="AP64" s="282"/>
      <c r="AQ64" s="282"/>
      <c r="AR64" s="282"/>
      <c r="AS64" s="282"/>
      <c r="AT64" s="282"/>
      <c r="AU64" s="282"/>
      <c r="AV64" s="282"/>
      <c r="AW64" s="282"/>
      <c r="AX64" s="282"/>
      <c r="AY64" s="282"/>
      <c r="AZ64" s="282"/>
      <c r="BA64" s="282"/>
      <c r="BB64" s="282"/>
      <c r="BC64" s="282"/>
    </row>
    <row r="65" spans="3:55">
      <c r="C65" s="264"/>
      <c r="D65" s="264"/>
      <c r="E65" s="264"/>
      <c r="F65" s="264"/>
      <c r="G65" s="264"/>
      <c r="H65" s="264"/>
      <c r="I65" s="264"/>
      <c r="K65" s="264"/>
      <c r="L65" s="264"/>
      <c r="M65" s="264"/>
      <c r="N65" s="264"/>
      <c r="O65" s="264"/>
      <c r="P65" s="264"/>
      <c r="Q65" s="264"/>
      <c r="R65" s="264"/>
      <c r="S65" s="264"/>
      <c r="T65" s="264"/>
      <c r="U65" s="264"/>
      <c r="V65" s="264"/>
      <c r="W65" s="264"/>
      <c r="X65" s="264"/>
      <c r="Y65" s="264"/>
      <c r="Z65" s="264"/>
      <c r="AA65" s="264"/>
      <c r="AB65" s="264"/>
      <c r="AC65" s="264"/>
      <c r="AD65" s="282"/>
      <c r="AE65" s="282"/>
      <c r="AF65" s="282"/>
      <c r="AG65" s="282"/>
      <c r="AH65" s="282"/>
      <c r="AI65" s="282"/>
      <c r="AJ65" s="282"/>
      <c r="AK65" s="282"/>
      <c r="AL65" s="282"/>
      <c r="AM65" s="282"/>
      <c r="AN65" s="282"/>
      <c r="AO65" s="282"/>
      <c r="AP65" s="282"/>
      <c r="AQ65" s="282"/>
      <c r="AR65" s="282"/>
      <c r="AS65" s="282"/>
      <c r="AT65" s="282"/>
      <c r="AU65" s="282"/>
      <c r="AV65" s="282"/>
      <c r="AW65" s="282"/>
      <c r="AX65" s="282"/>
      <c r="AY65" s="282"/>
      <c r="AZ65" s="282"/>
      <c r="BA65" s="282"/>
      <c r="BB65" s="282"/>
      <c r="BC65" s="282"/>
    </row>
    <row r="66" spans="3:55">
      <c r="C66" s="264"/>
      <c r="D66" s="264"/>
      <c r="E66" s="264"/>
      <c r="F66" s="264"/>
      <c r="G66" s="264"/>
      <c r="H66" s="264"/>
      <c r="I66" s="264"/>
      <c r="K66" s="264"/>
      <c r="L66" s="264"/>
      <c r="M66" s="264"/>
      <c r="N66" s="264"/>
      <c r="O66" s="264"/>
      <c r="P66" s="264"/>
      <c r="Q66" s="264"/>
      <c r="R66" s="264"/>
      <c r="S66" s="264"/>
      <c r="T66" s="264"/>
      <c r="U66" s="264"/>
      <c r="V66" s="264"/>
      <c r="W66" s="264"/>
      <c r="X66" s="264"/>
      <c r="Y66" s="264"/>
      <c r="Z66" s="264"/>
      <c r="AA66" s="264"/>
      <c r="AB66" s="264"/>
      <c r="AC66" s="264"/>
      <c r="AD66" s="282"/>
      <c r="AE66" s="282"/>
      <c r="AF66" s="282"/>
      <c r="AG66" s="282"/>
      <c r="AH66" s="282"/>
      <c r="AI66" s="282"/>
      <c r="AJ66" s="282"/>
      <c r="AK66" s="282"/>
      <c r="AL66" s="282"/>
      <c r="AM66" s="282"/>
      <c r="AN66" s="282"/>
      <c r="AO66" s="282"/>
      <c r="AP66" s="282"/>
      <c r="AQ66" s="282"/>
      <c r="AR66" s="282"/>
      <c r="AS66" s="282"/>
      <c r="AT66" s="282"/>
      <c r="AU66" s="282"/>
      <c r="AV66" s="282"/>
      <c r="AW66" s="282"/>
      <c r="AX66" s="282"/>
      <c r="AY66" s="282"/>
      <c r="AZ66" s="282"/>
      <c r="BA66" s="282"/>
      <c r="BB66" s="282"/>
      <c r="BC66" s="282"/>
    </row>
    <row r="67" spans="3:55">
      <c r="C67" s="264"/>
      <c r="D67" s="264"/>
      <c r="E67" s="264"/>
      <c r="F67" s="264"/>
      <c r="G67" s="264"/>
      <c r="H67" s="264"/>
      <c r="I67" s="264"/>
      <c r="K67" s="264"/>
      <c r="L67" s="264"/>
      <c r="M67" s="264"/>
      <c r="N67" s="264"/>
      <c r="O67" s="264"/>
      <c r="P67" s="264"/>
      <c r="Q67" s="264"/>
      <c r="R67" s="264"/>
      <c r="S67" s="264"/>
      <c r="T67" s="264"/>
      <c r="U67" s="264"/>
      <c r="V67" s="264"/>
      <c r="W67" s="264"/>
      <c r="X67" s="264"/>
      <c r="Y67" s="264"/>
      <c r="Z67" s="264"/>
      <c r="AA67" s="264"/>
      <c r="AB67" s="264"/>
      <c r="AC67" s="264"/>
      <c r="AD67" s="282"/>
      <c r="AE67" s="282"/>
      <c r="AF67" s="282"/>
      <c r="AG67" s="282"/>
      <c r="AH67" s="282"/>
      <c r="AI67" s="282"/>
      <c r="AJ67" s="282"/>
      <c r="AK67" s="282"/>
      <c r="AL67" s="282"/>
      <c r="AM67" s="282"/>
      <c r="AN67" s="282"/>
      <c r="AO67" s="282"/>
      <c r="AP67" s="282"/>
      <c r="AQ67" s="282"/>
      <c r="AR67" s="282"/>
      <c r="AS67" s="282"/>
      <c r="AT67" s="282"/>
      <c r="AU67" s="282"/>
      <c r="AV67" s="282"/>
      <c r="AW67" s="282"/>
      <c r="AX67" s="282"/>
      <c r="AY67" s="282"/>
      <c r="AZ67" s="282"/>
      <c r="BA67" s="282"/>
      <c r="BB67" s="282"/>
      <c r="BC67" s="282"/>
    </row>
    <row r="68" spans="3:55">
      <c r="C68" s="264"/>
      <c r="D68" s="264"/>
      <c r="E68" s="264"/>
      <c r="F68" s="264"/>
      <c r="G68" s="264"/>
      <c r="H68" s="264"/>
      <c r="I68" s="264"/>
      <c r="K68" s="264"/>
      <c r="L68" s="264"/>
      <c r="M68" s="264"/>
      <c r="N68" s="264"/>
      <c r="O68" s="264"/>
      <c r="P68" s="264"/>
      <c r="Q68" s="264"/>
      <c r="R68" s="264"/>
      <c r="S68" s="264"/>
      <c r="T68" s="264"/>
      <c r="U68" s="264"/>
      <c r="V68" s="264"/>
      <c r="W68" s="264"/>
      <c r="X68" s="264"/>
      <c r="Y68" s="264"/>
      <c r="Z68" s="264"/>
      <c r="AA68" s="264"/>
      <c r="AB68" s="264"/>
      <c r="AC68" s="264"/>
      <c r="AD68" s="282"/>
      <c r="AE68" s="282"/>
      <c r="AF68" s="282"/>
      <c r="AG68" s="282"/>
      <c r="AH68" s="282"/>
      <c r="AI68" s="282"/>
      <c r="AJ68" s="282"/>
      <c r="AK68" s="282"/>
      <c r="AL68" s="282"/>
      <c r="AM68" s="282"/>
      <c r="AN68" s="282"/>
      <c r="AO68" s="282"/>
      <c r="AP68" s="282"/>
      <c r="AQ68" s="282"/>
      <c r="AR68" s="282"/>
      <c r="AS68" s="282"/>
      <c r="AT68" s="282"/>
      <c r="AU68" s="282"/>
      <c r="AV68" s="282"/>
      <c r="AW68" s="282"/>
      <c r="AX68" s="282"/>
      <c r="AY68" s="282"/>
      <c r="AZ68" s="282"/>
      <c r="BA68" s="282"/>
      <c r="BB68" s="282"/>
      <c r="BC68" s="282"/>
    </row>
    <row r="69" spans="3:55">
      <c r="C69" s="264"/>
      <c r="D69" s="264"/>
      <c r="E69" s="264"/>
      <c r="F69" s="264"/>
      <c r="G69" s="264"/>
      <c r="H69" s="264"/>
      <c r="I69" s="264"/>
      <c r="K69" s="264"/>
      <c r="L69" s="264"/>
      <c r="M69" s="264"/>
      <c r="N69" s="264"/>
      <c r="O69" s="264"/>
      <c r="P69" s="264"/>
      <c r="Q69" s="264"/>
      <c r="R69" s="264"/>
      <c r="S69" s="264"/>
      <c r="T69" s="264"/>
      <c r="U69" s="264"/>
      <c r="V69" s="264"/>
      <c r="W69" s="264"/>
      <c r="X69" s="264"/>
      <c r="Y69" s="264"/>
      <c r="Z69" s="264"/>
      <c r="AA69" s="264"/>
      <c r="AB69" s="264"/>
      <c r="AC69" s="264"/>
      <c r="AD69" s="282"/>
      <c r="AE69" s="282"/>
      <c r="AF69" s="282"/>
      <c r="AG69" s="282"/>
      <c r="AH69" s="282"/>
      <c r="AI69" s="282"/>
      <c r="AJ69" s="282"/>
      <c r="AK69" s="282"/>
      <c r="AL69" s="282"/>
      <c r="AM69" s="282"/>
      <c r="AN69" s="282"/>
      <c r="AO69" s="282"/>
      <c r="AP69" s="282"/>
      <c r="AQ69" s="282"/>
      <c r="AR69" s="282"/>
      <c r="AS69" s="282"/>
      <c r="AT69" s="282"/>
      <c r="AU69" s="282"/>
      <c r="AV69" s="282"/>
      <c r="AW69" s="282"/>
      <c r="AX69" s="282"/>
      <c r="AY69" s="282"/>
      <c r="AZ69" s="282"/>
      <c r="BA69" s="282"/>
      <c r="BB69" s="282"/>
      <c r="BC69" s="282"/>
    </row>
    <row r="70" spans="3:55">
      <c r="C70" s="264"/>
      <c r="D70" s="264"/>
      <c r="E70" s="264"/>
      <c r="F70" s="264"/>
      <c r="G70" s="264"/>
      <c r="H70" s="264"/>
      <c r="I70" s="264"/>
      <c r="K70" s="264"/>
      <c r="L70" s="264"/>
      <c r="M70" s="264"/>
      <c r="N70" s="264"/>
      <c r="O70" s="264"/>
      <c r="P70" s="264"/>
      <c r="Q70" s="264"/>
      <c r="R70" s="264"/>
      <c r="S70" s="264"/>
      <c r="T70" s="264"/>
      <c r="U70" s="264"/>
      <c r="V70" s="264"/>
      <c r="W70" s="264"/>
      <c r="X70" s="264"/>
      <c r="Y70" s="264"/>
      <c r="Z70" s="264"/>
      <c r="AA70" s="264"/>
      <c r="AB70" s="264"/>
      <c r="AC70" s="264"/>
      <c r="AD70" s="282"/>
      <c r="AE70" s="282"/>
      <c r="AF70" s="282"/>
      <c r="AG70" s="282"/>
      <c r="AH70" s="282"/>
      <c r="AI70" s="282"/>
      <c r="AJ70" s="282"/>
      <c r="AK70" s="282"/>
      <c r="AL70" s="282"/>
      <c r="AM70" s="282"/>
      <c r="AN70" s="282"/>
      <c r="AO70" s="282"/>
      <c r="AP70" s="282"/>
      <c r="AQ70" s="282"/>
      <c r="AR70" s="282"/>
      <c r="AS70" s="282"/>
      <c r="AT70" s="282"/>
      <c r="AU70" s="282"/>
      <c r="AV70" s="282"/>
      <c r="AW70" s="282"/>
      <c r="AX70" s="282"/>
      <c r="AY70" s="282"/>
      <c r="AZ70" s="282"/>
      <c r="BA70" s="282"/>
      <c r="BB70" s="282"/>
      <c r="BC70" s="282"/>
    </row>
    <row r="71" spans="3:55">
      <c r="C71" s="264"/>
      <c r="D71" s="264"/>
      <c r="E71" s="264"/>
      <c r="F71" s="264"/>
      <c r="G71" s="264"/>
      <c r="H71" s="264"/>
      <c r="I71" s="264"/>
      <c r="K71" s="264"/>
      <c r="L71" s="264"/>
      <c r="M71" s="264"/>
      <c r="N71" s="264"/>
      <c r="O71" s="264"/>
      <c r="P71" s="264"/>
      <c r="Q71" s="264"/>
      <c r="R71" s="264"/>
      <c r="S71" s="264"/>
      <c r="T71" s="264"/>
      <c r="U71" s="264"/>
      <c r="V71" s="264"/>
      <c r="W71" s="264"/>
      <c r="X71" s="264"/>
      <c r="Y71" s="264"/>
      <c r="Z71" s="264"/>
      <c r="AA71" s="264"/>
      <c r="AB71" s="264"/>
      <c r="AC71" s="264"/>
      <c r="AD71" s="282"/>
      <c r="AE71" s="282"/>
      <c r="AF71" s="282"/>
      <c r="AG71" s="282"/>
      <c r="AH71" s="282"/>
      <c r="AI71" s="282"/>
      <c r="AJ71" s="282"/>
      <c r="AK71" s="282"/>
      <c r="AL71" s="282"/>
      <c r="AM71" s="282"/>
      <c r="AN71" s="282"/>
      <c r="AO71" s="282"/>
      <c r="AP71" s="282"/>
      <c r="AQ71" s="282"/>
      <c r="AR71" s="282"/>
      <c r="AS71" s="282"/>
      <c r="AT71" s="282"/>
      <c r="AU71" s="282"/>
      <c r="AV71" s="282"/>
      <c r="AW71" s="282"/>
      <c r="AX71" s="282"/>
      <c r="AY71" s="282"/>
      <c r="AZ71" s="282"/>
      <c r="BA71" s="282"/>
      <c r="BB71" s="282"/>
      <c r="BC71" s="282"/>
    </row>
    <row r="72" spans="3:55">
      <c r="C72" s="264"/>
      <c r="D72" s="264"/>
      <c r="E72" s="264"/>
      <c r="F72" s="264"/>
      <c r="G72" s="264"/>
      <c r="H72" s="264"/>
      <c r="I72" s="264"/>
      <c r="K72" s="264"/>
      <c r="L72" s="264"/>
      <c r="M72" s="264"/>
      <c r="N72" s="264"/>
      <c r="O72" s="264"/>
      <c r="P72" s="264"/>
      <c r="Q72" s="264"/>
      <c r="R72" s="264"/>
      <c r="S72" s="264"/>
      <c r="T72" s="264"/>
      <c r="U72" s="264"/>
      <c r="V72" s="264"/>
      <c r="W72" s="264"/>
      <c r="X72" s="264"/>
      <c r="Y72" s="264"/>
      <c r="Z72" s="264"/>
      <c r="AA72" s="264"/>
      <c r="AB72" s="264"/>
      <c r="AC72" s="264"/>
      <c r="AD72" s="282"/>
      <c r="AE72" s="282"/>
      <c r="AF72" s="282"/>
      <c r="AG72" s="282"/>
      <c r="AH72" s="282"/>
      <c r="AI72" s="282"/>
      <c r="AJ72" s="282"/>
      <c r="AK72" s="282"/>
      <c r="AL72" s="282"/>
      <c r="AM72" s="282"/>
      <c r="AN72" s="282"/>
      <c r="AO72" s="282"/>
      <c r="AP72" s="282"/>
      <c r="AQ72" s="282"/>
      <c r="AR72" s="282"/>
      <c r="AS72" s="282"/>
      <c r="AT72" s="282"/>
      <c r="AU72" s="282"/>
      <c r="AV72" s="282"/>
      <c r="AW72" s="282"/>
      <c r="AX72" s="282"/>
      <c r="AY72" s="282"/>
      <c r="AZ72" s="282"/>
      <c r="BA72" s="282"/>
      <c r="BB72" s="282"/>
      <c r="BC72" s="282"/>
    </row>
    <row r="73" spans="3:55">
      <c r="C73" s="264"/>
      <c r="D73" s="264"/>
      <c r="E73" s="264"/>
      <c r="F73" s="264"/>
      <c r="G73" s="264"/>
      <c r="H73" s="264"/>
      <c r="I73" s="264"/>
      <c r="K73" s="264"/>
      <c r="L73" s="264"/>
      <c r="M73" s="264"/>
      <c r="N73" s="264"/>
      <c r="O73" s="264"/>
      <c r="P73" s="264"/>
      <c r="Q73" s="264"/>
      <c r="R73" s="264"/>
      <c r="S73" s="264"/>
      <c r="T73" s="264"/>
      <c r="U73" s="264"/>
      <c r="V73" s="264"/>
      <c r="W73" s="264"/>
      <c r="X73" s="264"/>
      <c r="Y73" s="264"/>
      <c r="Z73" s="264"/>
      <c r="AA73" s="264"/>
      <c r="AB73" s="264"/>
      <c r="AC73" s="264"/>
      <c r="AD73" s="282"/>
      <c r="AE73" s="282"/>
      <c r="AF73" s="282"/>
      <c r="AG73" s="282"/>
      <c r="AH73" s="282"/>
      <c r="AI73" s="282"/>
      <c r="AJ73" s="282"/>
      <c r="AK73" s="282"/>
      <c r="AL73" s="282"/>
      <c r="AM73" s="282"/>
      <c r="AN73" s="282"/>
      <c r="AO73" s="282"/>
      <c r="AP73" s="282"/>
      <c r="AQ73" s="282"/>
      <c r="AR73" s="282"/>
      <c r="AS73" s="282"/>
      <c r="AT73" s="282"/>
      <c r="AU73" s="282"/>
      <c r="AV73" s="282"/>
      <c r="AW73" s="282"/>
      <c r="AX73" s="282"/>
      <c r="AY73" s="282"/>
      <c r="AZ73" s="282"/>
      <c r="BA73" s="282"/>
      <c r="BB73" s="282"/>
      <c r="BC73" s="282"/>
    </row>
    <row r="74" spans="3:55">
      <c r="C74" s="264"/>
      <c r="D74" s="264"/>
      <c r="E74" s="264"/>
      <c r="F74" s="264"/>
      <c r="G74" s="264"/>
      <c r="H74" s="264"/>
      <c r="I74" s="264"/>
      <c r="K74" s="264"/>
      <c r="L74" s="264"/>
      <c r="M74" s="264"/>
      <c r="N74" s="264"/>
      <c r="O74" s="264"/>
      <c r="P74" s="264"/>
      <c r="Q74" s="264"/>
      <c r="R74" s="264"/>
      <c r="S74" s="264"/>
      <c r="T74" s="264"/>
      <c r="U74" s="264"/>
      <c r="V74" s="264"/>
      <c r="W74" s="264"/>
      <c r="X74" s="264"/>
      <c r="Y74" s="264"/>
      <c r="Z74" s="264"/>
      <c r="AA74" s="264"/>
      <c r="AB74" s="264"/>
      <c r="AC74" s="264"/>
      <c r="AD74" s="282"/>
      <c r="AE74" s="282"/>
      <c r="AF74" s="282"/>
      <c r="AG74" s="282"/>
      <c r="AH74" s="282"/>
      <c r="AI74" s="282"/>
      <c r="AJ74" s="282"/>
      <c r="AK74" s="282"/>
      <c r="AL74" s="282"/>
      <c r="AM74" s="282"/>
      <c r="AN74" s="282"/>
      <c r="AO74" s="282"/>
      <c r="AP74" s="282"/>
      <c r="AQ74" s="282"/>
      <c r="AR74" s="282"/>
      <c r="AS74" s="282"/>
      <c r="AT74" s="282"/>
      <c r="AU74" s="282"/>
      <c r="AV74" s="282"/>
      <c r="AW74" s="282"/>
      <c r="AX74" s="282"/>
      <c r="AY74" s="282"/>
      <c r="AZ74" s="282"/>
      <c r="BA74" s="282"/>
      <c r="BB74" s="282"/>
      <c r="BC74" s="282"/>
    </row>
    <row r="75" spans="3:55">
      <c r="C75" s="264"/>
      <c r="D75" s="264"/>
      <c r="E75" s="264"/>
      <c r="F75" s="264"/>
      <c r="G75" s="264"/>
      <c r="H75" s="264"/>
      <c r="I75" s="264"/>
      <c r="K75" s="264"/>
      <c r="L75" s="264"/>
      <c r="M75" s="264"/>
      <c r="N75" s="264"/>
      <c r="O75" s="264"/>
      <c r="P75" s="264"/>
      <c r="Q75" s="264"/>
      <c r="R75" s="264"/>
      <c r="S75" s="264"/>
      <c r="T75" s="264"/>
      <c r="U75" s="264"/>
      <c r="V75" s="264"/>
      <c r="W75" s="264"/>
      <c r="X75" s="264"/>
      <c r="Y75" s="264"/>
      <c r="Z75" s="264"/>
      <c r="AA75" s="264"/>
      <c r="AB75" s="264"/>
      <c r="AC75" s="264"/>
      <c r="AD75" s="282"/>
      <c r="AE75" s="282"/>
      <c r="AF75" s="282"/>
      <c r="AG75" s="282"/>
      <c r="AH75" s="282"/>
      <c r="AI75" s="282"/>
      <c r="AJ75" s="282"/>
      <c r="AK75" s="282"/>
      <c r="AL75" s="282"/>
      <c r="AM75" s="282"/>
      <c r="AN75" s="282"/>
      <c r="AO75" s="282"/>
      <c r="AP75" s="282"/>
      <c r="AQ75" s="282"/>
      <c r="AR75" s="282"/>
      <c r="AS75" s="282"/>
      <c r="AT75" s="282"/>
      <c r="AU75" s="282"/>
      <c r="AV75" s="282"/>
      <c r="AW75" s="282"/>
      <c r="AX75" s="282"/>
      <c r="AY75" s="282"/>
      <c r="AZ75" s="282"/>
      <c r="BA75" s="282"/>
      <c r="BB75" s="282"/>
      <c r="BC75" s="282"/>
    </row>
    <row r="76" spans="3:55">
      <c r="C76" s="264"/>
      <c r="D76" s="264"/>
      <c r="E76" s="264"/>
      <c r="F76" s="264"/>
      <c r="G76" s="264"/>
      <c r="H76" s="264"/>
      <c r="I76" s="264"/>
      <c r="K76" s="264"/>
      <c r="L76" s="264"/>
      <c r="M76" s="264"/>
      <c r="N76" s="264"/>
      <c r="O76" s="264"/>
      <c r="P76" s="264"/>
      <c r="Q76" s="264"/>
      <c r="R76" s="264"/>
      <c r="S76" s="264"/>
      <c r="T76" s="264"/>
      <c r="U76" s="264"/>
      <c r="V76" s="264"/>
      <c r="W76" s="264"/>
      <c r="X76" s="264"/>
      <c r="Y76" s="264"/>
      <c r="Z76" s="264"/>
      <c r="AA76" s="264"/>
      <c r="AB76" s="264"/>
      <c r="AC76" s="264"/>
      <c r="AD76" s="282"/>
      <c r="AE76" s="282"/>
      <c r="AF76" s="282"/>
      <c r="AG76" s="282"/>
      <c r="AH76" s="282"/>
      <c r="AI76" s="282"/>
      <c r="AJ76" s="282"/>
      <c r="AK76" s="282"/>
      <c r="AL76" s="282"/>
      <c r="AM76" s="282"/>
      <c r="AN76" s="282"/>
      <c r="AO76" s="282"/>
      <c r="AP76" s="282"/>
      <c r="AQ76" s="282"/>
      <c r="AR76" s="282"/>
      <c r="AS76" s="282"/>
      <c r="AT76" s="282"/>
      <c r="AU76" s="282"/>
      <c r="AV76" s="282"/>
      <c r="AW76" s="282"/>
      <c r="AX76" s="282"/>
      <c r="AY76" s="282"/>
      <c r="AZ76" s="282"/>
      <c r="BA76" s="282"/>
      <c r="BB76" s="282"/>
      <c r="BC76" s="282"/>
    </row>
    <row r="77" spans="3:55">
      <c r="C77" s="264"/>
      <c r="D77" s="264"/>
      <c r="E77" s="264"/>
      <c r="F77" s="264"/>
      <c r="G77" s="264"/>
      <c r="H77" s="264"/>
      <c r="I77" s="264"/>
      <c r="K77" s="264"/>
      <c r="L77" s="264"/>
      <c r="M77" s="264"/>
      <c r="N77" s="264"/>
      <c r="O77" s="264"/>
      <c r="P77" s="264"/>
      <c r="Q77" s="264"/>
      <c r="R77" s="264"/>
      <c r="S77" s="264"/>
      <c r="T77" s="264"/>
      <c r="U77" s="264"/>
      <c r="V77" s="264"/>
      <c r="W77" s="264"/>
      <c r="X77" s="264"/>
      <c r="Y77" s="264"/>
      <c r="Z77" s="264"/>
      <c r="AA77" s="264"/>
      <c r="AB77" s="264"/>
      <c r="AC77" s="264"/>
      <c r="AD77" s="282"/>
      <c r="AE77" s="282"/>
      <c r="AF77" s="282"/>
      <c r="AG77" s="282"/>
      <c r="AH77" s="282"/>
      <c r="AI77" s="282"/>
      <c r="AJ77" s="282"/>
      <c r="AK77" s="282"/>
      <c r="AL77" s="282"/>
      <c r="AM77" s="282"/>
      <c r="AN77" s="282"/>
      <c r="AO77" s="282"/>
      <c r="AP77" s="282"/>
      <c r="AQ77" s="282"/>
      <c r="AR77" s="282"/>
      <c r="AS77" s="282"/>
      <c r="AT77" s="282"/>
      <c r="AU77" s="282"/>
      <c r="AV77" s="282"/>
      <c r="AW77" s="282"/>
      <c r="AX77" s="282"/>
      <c r="AY77" s="282"/>
      <c r="AZ77" s="282"/>
      <c r="BA77" s="282"/>
      <c r="BB77" s="282"/>
      <c r="BC77" s="282"/>
    </row>
    <row r="78" spans="3:55">
      <c r="C78" s="264"/>
      <c r="D78" s="264"/>
      <c r="E78" s="264"/>
      <c r="F78" s="264"/>
      <c r="G78" s="264"/>
      <c r="H78" s="264"/>
      <c r="I78" s="264"/>
      <c r="K78" s="264"/>
      <c r="L78" s="264"/>
      <c r="M78" s="264"/>
      <c r="N78" s="264"/>
      <c r="O78" s="264"/>
      <c r="P78" s="264"/>
      <c r="Q78" s="264"/>
      <c r="R78" s="264"/>
      <c r="S78" s="264"/>
      <c r="T78" s="264"/>
      <c r="U78" s="264"/>
      <c r="V78" s="264"/>
      <c r="W78" s="264"/>
      <c r="X78" s="264"/>
      <c r="Y78" s="264"/>
      <c r="Z78" s="264"/>
      <c r="AA78" s="264"/>
      <c r="AB78" s="264"/>
      <c r="AC78" s="264"/>
      <c r="AD78" s="282"/>
      <c r="AE78" s="282"/>
      <c r="AF78" s="282"/>
      <c r="AG78" s="282"/>
      <c r="AH78" s="282"/>
      <c r="AI78" s="282"/>
      <c r="AJ78" s="282"/>
      <c r="AK78" s="282"/>
      <c r="AL78" s="282"/>
      <c r="AM78" s="282"/>
      <c r="AN78" s="282"/>
      <c r="AO78" s="282"/>
      <c r="AP78" s="282"/>
      <c r="AQ78" s="282"/>
      <c r="AR78" s="282"/>
      <c r="AS78" s="282"/>
      <c r="AT78" s="282"/>
      <c r="AU78" s="282"/>
      <c r="AV78" s="282"/>
      <c r="AW78" s="282"/>
      <c r="AX78" s="282"/>
      <c r="AY78" s="282"/>
      <c r="AZ78" s="282"/>
      <c r="BA78" s="282"/>
      <c r="BB78" s="282"/>
      <c r="BC78" s="282"/>
    </row>
    <row r="79" spans="3:55">
      <c r="C79" s="264"/>
      <c r="D79" s="264"/>
      <c r="E79" s="264"/>
      <c r="F79" s="264"/>
      <c r="G79" s="264"/>
      <c r="H79" s="264"/>
      <c r="I79" s="264"/>
      <c r="K79" s="264"/>
      <c r="L79" s="264"/>
      <c r="M79" s="264"/>
      <c r="N79" s="264"/>
      <c r="O79" s="264"/>
      <c r="P79" s="264"/>
      <c r="Q79" s="264"/>
      <c r="R79" s="264"/>
      <c r="S79" s="264"/>
      <c r="T79" s="264"/>
      <c r="U79" s="264"/>
      <c r="V79" s="264"/>
      <c r="W79" s="264"/>
      <c r="X79" s="264"/>
      <c r="Y79" s="264"/>
      <c r="Z79" s="264"/>
      <c r="AA79" s="264"/>
      <c r="AB79" s="264"/>
      <c r="AC79" s="264"/>
      <c r="AD79" s="282"/>
      <c r="AE79" s="282"/>
      <c r="AF79" s="282"/>
      <c r="AG79" s="282"/>
      <c r="AH79" s="282"/>
      <c r="AI79" s="282"/>
      <c r="AJ79" s="282"/>
      <c r="AK79" s="282"/>
      <c r="AL79" s="282"/>
      <c r="AM79" s="282"/>
      <c r="AN79" s="282"/>
      <c r="AO79" s="282"/>
      <c r="AP79" s="282"/>
      <c r="AQ79" s="282"/>
      <c r="AR79" s="282"/>
      <c r="AS79" s="282"/>
      <c r="AT79" s="282"/>
      <c r="AU79" s="282"/>
      <c r="AV79" s="282"/>
      <c r="AW79" s="282"/>
      <c r="AX79" s="282"/>
      <c r="AY79" s="282"/>
      <c r="AZ79" s="282"/>
      <c r="BA79" s="282"/>
      <c r="BB79" s="282"/>
      <c r="BC79" s="282"/>
    </row>
    <row r="80" spans="3:55">
      <c r="C80" s="264"/>
      <c r="D80" s="264"/>
      <c r="E80" s="264"/>
      <c r="F80" s="264"/>
      <c r="G80" s="264"/>
      <c r="H80" s="264"/>
      <c r="I80" s="264"/>
      <c r="K80" s="264"/>
      <c r="L80" s="264"/>
      <c r="M80" s="264"/>
      <c r="N80" s="264"/>
      <c r="O80" s="264"/>
      <c r="P80" s="264"/>
      <c r="Q80" s="264"/>
      <c r="R80" s="264"/>
      <c r="S80" s="264"/>
      <c r="T80" s="264"/>
      <c r="U80" s="264"/>
      <c r="V80" s="264"/>
      <c r="W80" s="264"/>
      <c r="X80" s="264"/>
      <c r="Y80" s="264"/>
      <c r="Z80" s="264"/>
      <c r="AA80" s="264"/>
      <c r="AB80" s="264"/>
      <c r="AC80" s="264"/>
      <c r="AD80" s="282"/>
      <c r="AE80" s="282"/>
      <c r="AF80" s="282"/>
      <c r="AG80" s="282"/>
      <c r="AH80" s="282"/>
      <c r="AI80" s="282"/>
      <c r="AJ80" s="282"/>
      <c r="AK80" s="282"/>
      <c r="AL80" s="282"/>
      <c r="AM80" s="282"/>
      <c r="AN80" s="282"/>
      <c r="AO80" s="282"/>
      <c r="AP80" s="282"/>
      <c r="AQ80" s="282"/>
      <c r="AR80" s="282"/>
      <c r="AS80" s="282"/>
      <c r="AT80" s="282"/>
      <c r="AU80" s="282"/>
      <c r="AV80" s="282"/>
      <c r="AW80" s="282"/>
      <c r="AX80" s="282"/>
      <c r="AY80" s="282"/>
      <c r="AZ80" s="282"/>
      <c r="BA80" s="282"/>
      <c r="BB80" s="282"/>
      <c r="BC80" s="282"/>
    </row>
    <row r="81" spans="3:55">
      <c r="C81" s="264"/>
      <c r="D81" s="264"/>
      <c r="E81" s="264"/>
      <c r="F81" s="264"/>
      <c r="G81" s="264"/>
      <c r="H81" s="264"/>
      <c r="I81" s="264"/>
      <c r="K81" s="264"/>
      <c r="L81" s="264"/>
      <c r="M81" s="264"/>
      <c r="N81" s="264"/>
      <c r="O81" s="264"/>
      <c r="P81" s="264"/>
      <c r="Q81" s="264"/>
      <c r="R81" s="264"/>
      <c r="S81" s="264"/>
      <c r="T81" s="264"/>
      <c r="U81" s="264"/>
      <c r="V81" s="264"/>
      <c r="W81" s="264"/>
      <c r="X81" s="264"/>
      <c r="Y81" s="264"/>
      <c r="Z81" s="264"/>
      <c r="AA81" s="264"/>
      <c r="AB81" s="264"/>
      <c r="AC81" s="264"/>
      <c r="AD81" s="282"/>
      <c r="AE81" s="282"/>
      <c r="AF81" s="282"/>
      <c r="AG81" s="282"/>
      <c r="AH81" s="282"/>
      <c r="AI81" s="282"/>
      <c r="AJ81" s="282"/>
      <c r="AK81" s="282"/>
      <c r="AL81" s="282"/>
      <c r="AM81" s="282"/>
      <c r="AN81" s="282"/>
      <c r="AO81" s="282"/>
      <c r="AP81" s="282"/>
      <c r="AQ81" s="282"/>
      <c r="AR81" s="282"/>
      <c r="AS81" s="282"/>
      <c r="AT81" s="282"/>
      <c r="AU81" s="282"/>
      <c r="AV81" s="282"/>
      <c r="AW81" s="282"/>
      <c r="AX81" s="282"/>
      <c r="AY81" s="282"/>
      <c r="AZ81" s="282"/>
      <c r="BA81" s="282"/>
      <c r="BB81" s="282"/>
      <c r="BC81" s="282"/>
    </row>
    <row r="82" spans="3:55">
      <c r="C82" s="264"/>
      <c r="D82" s="264"/>
      <c r="E82" s="264"/>
      <c r="F82" s="264"/>
      <c r="G82" s="264"/>
      <c r="H82" s="264"/>
      <c r="I82" s="264"/>
      <c r="K82" s="264"/>
      <c r="L82" s="264"/>
      <c r="M82" s="264"/>
      <c r="N82" s="264"/>
      <c r="O82" s="264"/>
      <c r="P82" s="264"/>
      <c r="Q82" s="264"/>
      <c r="R82" s="264"/>
      <c r="S82" s="264"/>
      <c r="T82" s="264"/>
      <c r="U82" s="264"/>
      <c r="V82" s="264"/>
      <c r="W82" s="264"/>
      <c r="X82" s="264"/>
      <c r="Y82" s="264"/>
      <c r="Z82" s="264"/>
      <c r="AA82" s="264"/>
      <c r="AB82" s="264"/>
      <c r="AC82" s="264"/>
      <c r="AD82" s="282"/>
      <c r="AE82" s="282"/>
      <c r="AF82" s="282"/>
      <c r="AG82" s="282"/>
      <c r="AH82" s="282"/>
      <c r="AI82" s="282"/>
      <c r="AJ82" s="282"/>
      <c r="AK82" s="282"/>
      <c r="AL82" s="282"/>
      <c r="AM82" s="282"/>
      <c r="AN82" s="282"/>
      <c r="AO82" s="282"/>
      <c r="AP82" s="282"/>
      <c r="AQ82" s="282"/>
      <c r="AR82" s="282"/>
      <c r="AS82" s="282"/>
      <c r="AT82" s="282"/>
      <c r="AU82" s="282"/>
      <c r="AV82" s="282"/>
      <c r="AW82" s="282"/>
      <c r="AX82" s="282"/>
      <c r="AY82" s="282"/>
      <c r="AZ82" s="282"/>
      <c r="BA82" s="282"/>
      <c r="BB82" s="282"/>
      <c r="BC82" s="282"/>
    </row>
    <row r="83" spans="3:55">
      <c r="C83" s="264"/>
      <c r="D83" s="264"/>
      <c r="E83" s="264"/>
      <c r="F83" s="264"/>
      <c r="G83" s="264"/>
      <c r="H83" s="264"/>
      <c r="I83" s="264"/>
      <c r="K83" s="264"/>
      <c r="L83" s="264"/>
      <c r="M83" s="264"/>
      <c r="N83" s="264"/>
      <c r="O83" s="264"/>
      <c r="P83" s="264"/>
      <c r="Q83" s="264"/>
      <c r="R83" s="264"/>
      <c r="S83" s="264"/>
      <c r="T83" s="264"/>
      <c r="U83" s="264"/>
      <c r="V83" s="264"/>
      <c r="W83" s="264"/>
      <c r="X83" s="264"/>
      <c r="Y83" s="264"/>
      <c r="Z83" s="264"/>
      <c r="AA83" s="264"/>
      <c r="AB83" s="264"/>
      <c r="AC83" s="264"/>
      <c r="AD83" s="282"/>
      <c r="AE83" s="282"/>
      <c r="AF83" s="282"/>
      <c r="AG83" s="282"/>
      <c r="AH83" s="282"/>
      <c r="AI83" s="282"/>
      <c r="AJ83" s="282"/>
      <c r="AK83" s="282"/>
      <c r="AL83" s="282"/>
      <c r="AM83" s="282"/>
      <c r="AN83" s="282"/>
      <c r="AO83" s="282"/>
      <c r="AP83" s="282"/>
      <c r="AQ83" s="282"/>
      <c r="AR83" s="282"/>
      <c r="AS83" s="282"/>
      <c r="AT83" s="282"/>
      <c r="AU83" s="282"/>
      <c r="AV83" s="282"/>
      <c r="AW83" s="282"/>
      <c r="AX83" s="282"/>
      <c r="AY83" s="282"/>
      <c r="AZ83" s="282"/>
      <c r="BA83" s="282"/>
      <c r="BB83" s="282"/>
      <c r="BC83" s="282"/>
    </row>
    <row r="84" spans="3:55">
      <c r="C84" s="264"/>
      <c r="D84" s="264"/>
      <c r="E84" s="264"/>
      <c r="F84" s="264"/>
      <c r="G84" s="264"/>
      <c r="H84" s="264"/>
      <c r="I84" s="264"/>
      <c r="K84" s="264"/>
      <c r="L84" s="264"/>
      <c r="M84" s="264"/>
      <c r="N84" s="264"/>
      <c r="O84" s="264"/>
      <c r="P84" s="264"/>
      <c r="Q84" s="264"/>
      <c r="R84" s="264"/>
      <c r="S84" s="264"/>
      <c r="T84" s="264"/>
      <c r="U84" s="264"/>
      <c r="V84" s="264"/>
      <c r="W84" s="264"/>
      <c r="X84" s="264"/>
      <c r="Y84" s="264"/>
      <c r="Z84" s="264"/>
      <c r="AA84" s="264"/>
      <c r="AB84" s="264"/>
      <c r="AC84" s="264"/>
      <c r="AD84" s="282"/>
      <c r="AE84" s="282"/>
      <c r="AF84" s="282"/>
      <c r="AG84" s="282"/>
      <c r="AH84" s="282"/>
      <c r="AI84" s="282"/>
      <c r="AJ84" s="282"/>
      <c r="AK84" s="282"/>
      <c r="AL84" s="282"/>
      <c r="AM84" s="282"/>
      <c r="AN84" s="282"/>
      <c r="AO84" s="282"/>
      <c r="AP84" s="282"/>
      <c r="AQ84" s="282"/>
      <c r="AR84" s="282"/>
      <c r="AS84" s="282"/>
      <c r="AT84" s="282"/>
      <c r="AU84" s="282"/>
      <c r="AV84" s="282"/>
      <c r="AW84" s="282"/>
      <c r="AX84" s="282"/>
      <c r="AY84" s="282"/>
      <c r="AZ84" s="282"/>
      <c r="BA84" s="282"/>
      <c r="BB84" s="282"/>
      <c r="BC84" s="282"/>
    </row>
    <row r="85" spans="3:55">
      <c r="C85" s="264"/>
      <c r="D85" s="264"/>
      <c r="E85" s="264"/>
      <c r="F85" s="264"/>
      <c r="G85" s="264"/>
      <c r="H85" s="264"/>
      <c r="I85" s="264"/>
      <c r="K85" s="264"/>
      <c r="L85" s="264"/>
      <c r="M85" s="264"/>
      <c r="N85" s="264"/>
      <c r="O85" s="264"/>
      <c r="P85" s="264"/>
      <c r="Q85" s="264"/>
      <c r="R85" s="264"/>
      <c r="S85" s="264"/>
      <c r="T85" s="264"/>
      <c r="U85" s="264"/>
      <c r="V85" s="264"/>
      <c r="W85" s="264"/>
      <c r="X85" s="264"/>
      <c r="Y85" s="264"/>
      <c r="Z85" s="264"/>
      <c r="AA85" s="264"/>
      <c r="AB85" s="264"/>
      <c r="AC85" s="264"/>
      <c r="AD85" s="282"/>
      <c r="AE85" s="282"/>
      <c r="AF85" s="282"/>
      <c r="AG85" s="282"/>
      <c r="AH85" s="282"/>
      <c r="AI85" s="282"/>
      <c r="AJ85" s="282"/>
      <c r="AK85" s="282"/>
      <c r="AL85" s="282"/>
      <c r="AM85" s="282"/>
      <c r="AN85" s="282"/>
      <c r="AO85" s="282"/>
      <c r="AP85" s="282"/>
      <c r="AQ85" s="282"/>
      <c r="AR85" s="282"/>
      <c r="AS85" s="282"/>
      <c r="AT85" s="282"/>
      <c r="AU85" s="282"/>
      <c r="AV85" s="282"/>
      <c r="AW85" s="282"/>
      <c r="AX85" s="282"/>
      <c r="AY85" s="282"/>
      <c r="AZ85" s="282"/>
      <c r="BA85" s="282"/>
      <c r="BB85" s="282"/>
      <c r="BC85" s="282"/>
    </row>
    <row r="86" spans="3:55">
      <c r="C86" s="264"/>
      <c r="D86" s="264"/>
      <c r="E86" s="264"/>
      <c r="F86" s="264"/>
      <c r="G86" s="264"/>
      <c r="H86" s="264"/>
      <c r="I86" s="264"/>
      <c r="K86" s="264"/>
      <c r="L86" s="264"/>
      <c r="M86" s="264"/>
      <c r="N86" s="264"/>
      <c r="O86" s="264"/>
      <c r="P86" s="264"/>
      <c r="Q86" s="264"/>
      <c r="R86" s="264"/>
      <c r="S86" s="264"/>
      <c r="T86" s="264"/>
      <c r="U86" s="264"/>
      <c r="V86" s="264"/>
      <c r="W86" s="264"/>
      <c r="X86" s="264"/>
      <c r="Y86" s="264"/>
      <c r="Z86" s="264"/>
      <c r="AA86" s="264"/>
      <c r="AB86" s="264"/>
      <c r="AC86" s="264"/>
      <c r="AD86" s="282"/>
      <c r="AE86" s="282"/>
      <c r="AF86" s="282"/>
      <c r="AG86" s="282"/>
      <c r="AH86" s="282"/>
      <c r="AI86" s="282"/>
      <c r="AJ86" s="282"/>
      <c r="AK86" s="282"/>
      <c r="AL86" s="282"/>
      <c r="AM86" s="282"/>
      <c r="AN86" s="282"/>
      <c r="AO86" s="282"/>
      <c r="AP86" s="282"/>
      <c r="AQ86" s="282"/>
      <c r="AR86" s="282"/>
      <c r="AS86" s="282"/>
      <c r="AT86" s="282"/>
      <c r="AU86" s="282"/>
      <c r="AV86" s="282"/>
      <c r="AW86" s="282"/>
      <c r="AX86" s="282"/>
      <c r="AY86" s="282"/>
      <c r="AZ86" s="282"/>
      <c r="BA86" s="282"/>
      <c r="BB86" s="282"/>
      <c r="BC86" s="282"/>
    </row>
    <row r="87" spans="3:55">
      <c r="C87" s="264"/>
      <c r="D87" s="264"/>
      <c r="E87" s="264"/>
      <c r="F87" s="264"/>
      <c r="G87" s="264"/>
      <c r="H87" s="264"/>
      <c r="I87" s="264"/>
      <c r="K87" s="264"/>
      <c r="L87" s="264"/>
      <c r="M87" s="264"/>
      <c r="N87" s="264"/>
      <c r="O87" s="264"/>
      <c r="P87" s="264"/>
      <c r="Q87" s="264"/>
      <c r="R87" s="264"/>
      <c r="S87" s="264"/>
      <c r="T87" s="264"/>
      <c r="U87" s="264"/>
      <c r="V87" s="264"/>
      <c r="W87" s="264"/>
      <c r="X87" s="264"/>
      <c r="Y87" s="264"/>
      <c r="Z87" s="264"/>
      <c r="AA87" s="264"/>
      <c r="AB87" s="264"/>
      <c r="AC87" s="264"/>
      <c r="AD87" s="282"/>
      <c r="AE87" s="282"/>
      <c r="AF87" s="282"/>
      <c r="AG87" s="282"/>
      <c r="AH87" s="282"/>
      <c r="AI87" s="282"/>
      <c r="AJ87" s="282"/>
      <c r="AK87" s="282"/>
      <c r="AL87" s="282"/>
      <c r="AM87" s="282"/>
      <c r="AN87" s="282"/>
      <c r="AO87" s="282"/>
      <c r="AP87" s="282"/>
      <c r="AQ87" s="282"/>
      <c r="AR87" s="282"/>
      <c r="AS87" s="282"/>
      <c r="AT87" s="282"/>
      <c r="AU87" s="282"/>
      <c r="AV87" s="282"/>
      <c r="AW87" s="282"/>
      <c r="AX87" s="282"/>
      <c r="AY87" s="282"/>
      <c r="AZ87" s="282"/>
      <c r="BA87" s="282"/>
      <c r="BB87" s="282"/>
      <c r="BC87" s="282"/>
    </row>
    <row r="88" spans="3:55">
      <c r="C88" s="264"/>
      <c r="D88" s="264"/>
      <c r="E88" s="264"/>
      <c r="F88" s="264"/>
      <c r="G88" s="264"/>
      <c r="H88" s="264"/>
      <c r="I88" s="264"/>
      <c r="K88" s="264"/>
      <c r="L88" s="264"/>
      <c r="M88" s="264"/>
      <c r="N88" s="264"/>
      <c r="O88" s="264"/>
      <c r="P88" s="264"/>
      <c r="Q88" s="264"/>
      <c r="R88" s="264"/>
      <c r="S88" s="264"/>
      <c r="T88" s="264"/>
      <c r="U88" s="264"/>
      <c r="V88" s="264"/>
      <c r="W88" s="264"/>
      <c r="X88" s="264"/>
      <c r="Y88" s="264"/>
      <c r="Z88" s="264"/>
      <c r="AA88" s="264"/>
      <c r="AB88" s="264"/>
      <c r="AC88" s="264"/>
      <c r="AD88" s="282"/>
      <c r="AE88" s="282"/>
      <c r="AF88" s="282"/>
      <c r="AG88" s="282"/>
      <c r="AH88" s="282"/>
      <c r="AI88" s="282"/>
      <c r="AJ88" s="282"/>
      <c r="AK88" s="282"/>
      <c r="AL88" s="282"/>
      <c r="AM88" s="282"/>
      <c r="AN88" s="282"/>
      <c r="AO88" s="282"/>
      <c r="AP88" s="282"/>
      <c r="AQ88" s="282"/>
      <c r="AR88" s="282"/>
      <c r="AS88" s="282"/>
      <c r="AT88" s="282"/>
      <c r="AU88" s="282"/>
      <c r="AV88" s="282"/>
      <c r="AW88" s="282"/>
      <c r="AX88" s="282"/>
      <c r="AY88" s="282"/>
      <c r="AZ88" s="282"/>
      <c r="BA88" s="282"/>
      <c r="BB88" s="282"/>
      <c r="BC88" s="282"/>
    </row>
    <row r="89" spans="3:55">
      <c r="C89" s="264"/>
      <c r="D89" s="264"/>
      <c r="E89" s="264"/>
      <c r="F89" s="264"/>
      <c r="G89" s="264"/>
      <c r="H89" s="264"/>
      <c r="I89" s="264"/>
      <c r="K89" s="264"/>
      <c r="L89" s="264"/>
      <c r="M89" s="264"/>
      <c r="N89" s="264"/>
      <c r="O89" s="264"/>
      <c r="P89" s="264"/>
      <c r="Q89" s="264"/>
      <c r="R89" s="264"/>
      <c r="S89" s="264"/>
      <c r="T89" s="264"/>
      <c r="U89" s="264"/>
      <c r="V89" s="264"/>
      <c r="W89" s="264"/>
      <c r="X89" s="264"/>
      <c r="Y89" s="264"/>
      <c r="Z89" s="264"/>
      <c r="AA89" s="264"/>
      <c r="AB89" s="264"/>
      <c r="AC89" s="264"/>
      <c r="AD89" s="282"/>
      <c r="AE89" s="282"/>
      <c r="AF89" s="282"/>
      <c r="AG89" s="282"/>
      <c r="AH89" s="282"/>
      <c r="AI89" s="282"/>
      <c r="AJ89" s="282"/>
      <c r="AK89" s="282"/>
      <c r="AL89" s="282"/>
      <c r="AM89" s="282"/>
      <c r="AN89" s="282"/>
      <c r="AO89" s="282"/>
      <c r="AP89" s="282"/>
      <c r="AQ89" s="282"/>
      <c r="AR89" s="282"/>
      <c r="AS89" s="282"/>
      <c r="AT89" s="282"/>
      <c r="AU89" s="282"/>
      <c r="AV89" s="282"/>
      <c r="AW89" s="282"/>
      <c r="AX89" s="282"/>
      <c r="AY89" s="282"/>
      <c r="AZ89" s="282"/>
      <c r="BA89" s="282"/>
      <c r="BB89" s="282"/>
      <c r="BC89" s="282"/>
    </row>
    <row r="90" spans="3:55">
      <c r="K90" s="264"/>
      <c r="L90" s="264"/>
      <c r="M90" s="264"/>
      <c r="N90" s="264"/>
      <c r="O90" s="264"/>
      <c r="P90" s="264"/>
      <c r="Q90" s="264"/>
      <c r="R90" s="264"/>
      <c r="S90" s="264"/>
      <c r="T90" s="264"/>
      <c r="U90" s="264"/>
      <c r="V90" s="264"/>
      <c r="W90" s="264"/>
      <c r="X90" s="264"/>
      <c r="Y90" s="264"/>
      <c r="Z90" s="264"/>
      <c r="AA90" s="264"/>
      <c r="AB90" s="264"/>
      <c r="AC90" s="264"/>
      <c r="AD90" s="282"/>
      <c r="AE90" s="282"/>
      <c r="AF90" s="282"/>
      <c r="AG90" s="282"/>
      <c r="AH90" s="282"/>
      <c r="AI90" s="282"/>
      <c r="AJ90" s="282"/>
      <c r="AK90" s="282"/>
      <c r="AL90" s="282"/>
      <c r="AM90" s="282"/>
      <c r="AN90" s="282"/>
      <c r="AO90" s="282"/>
      <c r="AP90" s="282"/>
      <c r="AQ90" s="282"/>
      <c r="AR90" s="282"/>
      <c r="AS90" s="282"/>
      <c r="AT90" s="282"/>
      <c r="AU90" s="282"/>
      <c r="AV90" s="282"/>
      <c r="AW90" s="282"/>
      <c r="AX90" s="282"/>
      <c r="AY90" s="282"/>
      <c r="AZ90" s="282"/>
      <c r="BA90" s="282"/>
      <c r="BB90" s="282"/>
      <c r="BC90" s="282"/>
    </row>
    <row r="91" spans="3:55"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  <c r="AS91" s="63"/>
      <c r="AT91" s="63"/>
      <c r="AU91" s="63"/>
      <c r="AV91" s="63"/>
      <c r="AW91" s="63"/>
      <c r="AX91" s="63"/>
      <c r="AY91" s="63"/>
      <c r="AZ91" s="63"/>
      <c r="BA91" s="63"/>
      <c r="BB91" s="63"/>
      <c r="BC91" s="63"/>
    </row>
    <row r="92" spans="3:55"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  <c r="AS92" s="63"/>
      <c r="AT92" s="63"/>
      <c r="AU92" s="63"/>
      <c r="AV92" s="63"/>
      <c r="AW92" s="63"/>
      <c r="AX92" s="63"/>
      <c r="AY92" s="63"/>
      <c r="AZ92" s="63"/>
      <c r="BA92" s="63"/>
      <c r="BB92" s="63"/>
      <c r="BC92" s="63"/>
    </row>
    <row r="93" spans="3:55">
      <c r="AD93" s="63"/>
      <c r="AE93" s="63"/>
      <c r="AF93" s="63"/>
      <c r="AG93" s="63"/>
      <c r="AH93" s="63"/>
      <c r="AI93" s="63"/>
      <c r="AJ93" s="63"/>
      <c r="AK93" s="63"/>
      <c r="AL93" s="63"/>
      <c r="AM93" s="63"/>
      <c r="AN93" s="63"/>
      <c r="AO93" s="63"/>
      <c r="AP93" s="63"/>
      <c r="AQ93" s="63"/>
      <c r="AR93" s="63"/>
      <c r="AS93" s="63"/>
      <c r="AT93" s="63"/>
      <c r="AU93" s="63"/>
      <c r="AV93" s="63"/>
      <c r="AW93" s="63"/>
      <c r="AX93" s="63"/>
      <c r="AY93" s="63"/>
      <c r="AZ93" s="63"/>
      <c r="BA93" s="63"/>
      <c r="BB93" s="63"/>
      <c r="BC93" s="63"/>
    </row>
    <row r="94" spans="3:55">
      <c r="AD94" s="63"/>
      <c r="AE94" s="63"/>
      <c r="AF94" s="63"/>
      <c r="AG94" s="63"/>
      <c r="AH94" s="63"/>
      <c r="AI94" s="63"/>
      <c r="AJ94" s="63"/>
      <c r="AK94" s="63"/>
      <c r="AL94" s="63"/>
      <c r="AM94" s="63"/>
      <c r="AN94" s="63"/>
      <c r="AO94" s="63"/>
      <c r="AP94" s="63"/>
      <c r="AQ94" s="63"/>
      <c r="AR94" s="63"/>
      <c r="AS94" s="63"/>
      <c r="AT94" s="63"/>
      <c r="AU94" s="63"/>
      <c r="AV94" s="63"/>
      <c r="AW94" s="63"/>
      <c r="AX94" s="63"/>
      <c r="AY94" s="63"/>
      <c r="AZ94" s="63"/>
      <c r="BA94" s="63"/>
      <c r="BB94" s="63"/>
      <c r="BC94" s="63"/>
    </row>
    <row r="95" spans="3:55">
      <c r="AD95" s="63"/>
      <c r="AE95" s="63"/>
      <c r="AF95" s="63"/>
      <c r="AG95" s="63"/>
      <c r="AH95" s="63"/>
      <c r="AI95" s="63"/>
      <c r="AJ95" s="63"/>
      <c r="AK95" s="63"/>
      <c r="AL95" s="63"/>
      <c r="AM95" s="63"/>
      <c r="AN95" s="63"/>
      <c r="AO95" s="63"/>
      <c r="AP95" s="63"/>
      <c r="AQ95" s="63"/>
      <c r="AR95" s="63"/>
      <c r="AS95" s="63"/>
      <c r="AT95" s="63"/>
      <c r="AU95" s="63"/>
      <c r="AV95" s="63"/>
      <c r="AW95" s="63"/>
      <c r="AX95" s="63"/>
      <c r="AY95" s="63"/>
      <c r="AZ95" s="63"/>
      <c r="BA95" s="63"/>
      <c r="BB95" s="63"/>
      <c r="BC95" s="63"/>
    </row>
    <row r="96" spans="3:55">
      <c r="AD96" s="63"/>
      <c r="AE96" s="63"/>
      <c r="AF96" s="63"/>
      <c r="AG96" s="63"/>
      <c r="AH96" s="63"/>
      <c r="AI96" s="63"/>
      <c r="AJ96" s="63"/>
      <c r="AK96" s="63"/>
      <c r="AL96" s="63"/>
      <c r="AM96" s="63"/>
      <c r="AN96" s="63"/>
      <c r="AO96" s="63"/>
      <c r="AP96" s="63"/>
      <c r="AQ96" s="63"/>
      <c r="AR96" s="63"/>
      <c r="AS96" s="63"/>
      <c r="AT96" s="63"/>
      <c r="AU96" s="63"/>
      <c r="AV96" s="63"/>
      <c r="AW96" s="63"/>
      <c r="AX96" s="63"/>
      <c r="AY96" s="63"/>
      <c r="AZ96" s="63"/>
      <c r="BA96" s="63"/>
      <c r="BB96" s="63"/>
      <c r="BC96" s="63"/>
    </row>
    <row r="97" spans="30:55">
      <c r="AD97" s="63"/>
      <c r="AE97" s="63"/>
      <c r="AF97" s="63"/>
      <c r="AG97" s="63"/>
      <c r="AH97" s="63"/>
      <c r="AI97" s="63"/>
      <c r="AJ97" s="63"/>
      <c r="AK97" s="63"/>
      <c r="AL97" s="63"/>
      <c r="AM97" s="63"/>
      <c r="AN97" s="63"/>
      <c r="AO97" s="63"/>
      <c r="AP97" s="63"/>
      <c r="AQ97" s="63"/>
      <c r="AR97" s="63"/>
      <c r="AS97" s="63"/>
      <c r="AT97" s="63"/>
      <c r="AU97" s="63"/>
      <c r="AV97" s="63"/>
      <c r="AW97" s="63"/>
      <c r="AX97" s="63"/>
      <c r="AY97" s="63"/>
      <c r="AZ97" s="63"/>
      <c r="BA97" s="63"/>
      <c r="BB97" s="63"/>
      <c r="BC97" s="63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BD91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" customWidth="1"/>
    <col min="2" max="2" width="20.7265625" style="3" customWidth="1"/>
    <col min="3" max="26" width="5.1796875" style="3" customWidth="1"/>
    <col min="27" max="28" width="5.1796875" style="3" hidden="1" customWidth="1"/>
    <col min="29" max="29" width="1.6328125" style="3" customWidth="1"/>
    <col min="30" max="53" width="5.1796875" style="3" customWidth="1"/>
    <col min="54" max="55" width="5.1796875" style="3" hidden="1" customWidth="1"/>
    <col min="56" max="16384" width="9.08984375" style="3"/>
  </cols>
  <sheetData>
    <row r="1" spans="1:56" ht="9" customHeight="1" thickBot="1">
      <c r="A1" s="264">
        <f>[2]RWE!$A$8</f>
        <v>1.9</v>
      </c>
      <c r="B1" s="4"/>
    </row>
    <row r="2" spans="1:56" s="6" customFormat="1" ht="16" thickTop="1">
      <c r="A2" s="3"/>
      <c r="B2" s="490" t="s">
        <v>181</v>
      </c>
      <c r="C2" s="485" t="s">
        <v>17</v>
      </c>
      <c r="D2" s="486"/>
      <c r="E2" s="486"/>
      <c r="F2" s="486"/>
      <c r="G2" s="486"/>
      <c r="H2" s="486"/>
      <c r="I2" s="486"/>
      <c r="J2" s="486"/>
      <c r="K2" s="486"/>
      <c r="L2" s="486"/>
      <c r="M2" s="486"/>
      <c r="N2" s="486"/>
      <c r="O2" s="486"/>
      <c r="P2" s="486"/>
      <c r="Q2" s="486"/>
      <c r="R2" s="486"/>
      <c r="S2" s="486"/>
      <c r="T2" s="486"/>
      <c r="U2" s="486"/>
      <c r="V2" s="486"/>
      <c r="W2" s="486"/>
      <c r="X2" s="486"/>
      <c r="Y2" s="486"/>
      <c r="Z2" s="486"/>
      <c r="AA2" s="486"/>
      <c r="AB2" s="487"/>
      <c r="AC2" s="5"/>
      <c r="AD2" s="485" t="s">
        <v>112</v>
      </c>
      <c r="AE2" s="486"/>
      <c r="AF2" s="486"/>
      <c r="AG2" s="486"/>
      <c r="AH2" s="486"/>
      <c r="AI2" s="486"/>
      <c r="AJ2" s="486"/>
      <c r="AK2" s="486"/>
      <c r="AL2" s="486"/>
      <c r="AM2" s="486"/>
      <c r="AN2" s="486"/>
      <c r="AO2" s="486"/>
      <c r="AP2" s="486"/>
      <c r="AQ2" s="486"/>
      <c r="AR2" s="486"/>
      <c r="AS2" s="486"/>
      <c r="AT2" s="486"/>
      <c r="AU2" s="486"/>
      <c r="AV2" s="486"/>
      <c r="AW2" s="486"/>
      <c r="AX2" s="486"/>
      <c r="AY2" s="486"/>
      <c r="AZ2" s="486"/>
      <c r="BA2" s="486"/>
      <c r="BB2" s="486"/>
      <c r="BC2" s="487"/>
      <c r="BD2" s="398"/>
    </row>
    <row r="3" spans="1:56" ht="13" thickBot="1">
      <c r="A3" s="6"/>
      <c r="B3" s="491"/>
      <c r="C3" s="493" t="s">
        <v>2</v>
      </c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  <c r="V3" s="494"/>
      <c r="W3" s="494"/>
      <c r="X3" s="494"/>
      <c r="Y3" s="494"/>
      <c r="Z3" s="494"/>
      <c r="AA3" s="494"/>
      <c r="AB3" s="495"/>
      <c r="AC3" s="7"/>
      <c r="AD3" s="493" t="s">
        <v>164</v>
      </c>
      <c r="AE3" s="494"/>
      <c r="AF3" s="494"/>
      <c r="AG3" s="494"/>
      <c r="AH3" s="494"/>
      <c r="AI3" s="494"/>
      <c r="AJ3" s="494"/>
      <c r="AK3" s="494"/>
      <c r="AL3" s="494"/>
      <c r="AM3" s="494"/>
      <c r="AN3" s="494"/>
      <c r="AO3" s="494"/>
      <c r="AP3" s="494"/>
      <c r="AQ3" s="494"/>
      <c r="AR3" s="494"/>
      <c r="AS3" s="494"/>
      <c r="AT3" s="494"/>
      <c r="AU3" s="494"/>
      <c r="AV3" s="494"/>
      <c r="AW3" s="494"/>
      <c r="AX3" s="494"/>
      <c r="AY3" s="494"/>
      <c r="AZ3" s="494"/>
      <c r="BA3" s="494"/>
      <c r="BB3" s="494"/>
      <c r="BC3" s="495"/>
      <c r="BD3" s="400"/>
    </row>
    <row r="4" spans="1:56" s="10" customFormat="1" ht="20" customHeight="1" thickTop="1" thickBot="1">
      <c r="A4" s="3"/>
      <c r="B4" s="492"/>
      <c r="C4" s="8">
        <v>2000</v>
      </c>
      <c r="D4" s="397">
        <f>1+C4</f>
        <v>2001</v>
      </c>
      <c r="E4" s="397">
        <f t="shared" ref="E4:AB4" si="0">1+D4</f>
        <v>2002</v>
      </c>
      <c r="F4" s="397">
        <f t="shared" si="0"/>
        <v>2003</v>
      </c>
      <c r="G4" s="397">
        <f t="shared" si="0"/>
        <v>2004</v>
      </c>
      <c r="H4" s="397">
        <f t="shared" si="0"/>
        <v>2005</v>
      </c>
      <c r="I4" s="397">
        <f t="shared" si="0"/>
        <v>2006</v>
      </c>
      <c r="J4" s="397">
        <f t="shared" si="0"/>
        <v>2007</v>
      </c>
      <c r="K4" s="397">
        <f t="shared" si="0"/>
        <v>2008</v>
      </c>
      <c r="L4" s="397">
        <f t="shared" si="0"/>
        <v>2009</v>
      </c>
      <c r="M4" s="397">
        <f t="shared" si="0"/>
        <v>2010</v>
      </c>
      <c r="N4" s="397">
        <f t="shared" si="0"/>
        <v>2011</v>
      </c>
      <c r="O4" s="397">
        <f t="shared" si="0"/>
        <v>2012</v>
      </c>
      <c r="P4" s="397">
        <f t="shared" si="0"/>
        <v>2013</v>
      </c>
      <c r="Q4" s="397">
        <f t="shared" si="0"/>
        <v>2014</v>
      </c>
      <c r="R4" s="397">
        <f t="shared" si="0"/>
        <v>2015</v>
      </c>
      <c r="S4" s="397">
        <f t="shared" si="0"/>
        <v>2016</v>
      </c>
      <c r="T4" s="397">
        <f t="shared" si="0"/>
        <v>2017</v>
      </c>
      <c r="U4" s="397">
        <f t="shared" si="0"/>
        <v>2018</v>
      </c>
      <c r="V4" s="397">
        <f t="shared" si="0"/>
        <v>2019</v>
      </c>
      <c r="W4" s="397">
        <f t="shared" si="0"/>
        <v>2020</v>
      </c>
      <c r="X4" s="397">
        <f t="shared" si="0"/>
        <v>2021</v>
      </c>
      <c r="Y4" s="397">
        <f t="shared" si="0"/>
        <v>2022</v>
      </c>
      <c r="Z4" s="397">
        <f t="shared" si="0"/>
        <v>2023</v>
      </c>
      <c r="AA4" s="397">
        <f t="shared" si="0"/>
        <v>2024</v>
      </c>
      <c r="AB4" s="228">
        <f t="shared" si="0"/>
        <v>2025</v>
      </c>
      <c r="AC4" s="9"/>
      <c r="AD4" s="8">
        <v>2000</v>
      </c>
      <c r="AE4" s="397">
        <f>1+AD4</f>
        <v>2001</v>
      </c>
      <c r="AF4" s="397">
        <f t="shared" ref="AF4:BC4" si="1">1+AE4</f>
        <v>2002</v>
      </c>
      <c r="AG4" s="397">
        <f t="shared" si="1"/>
        <v>2003</v>
      </c>
      <c r="AH4" s="397">
        <f t="shared" si="1"/>
        <v>2004</v>
      </c>
      <c r="AI4" s="397">
        <f t="shared" si="1"/>
        <v>2005</v>
      </c>
      <c r="AJ4" s="397">
        <f t="shared" si="1"/>
        <v>2006</v>
      </c>
      <c r="AK4" s="397">
        <f t="shared" si="1"/>
        <v>2007</v>
      </c>
      <c r="AL4" s="397">
        <f t="shared" si="1"/>
        <v>2008</v>
      </c>
      <c r="AM4" s="397">
        <f t="shared" si="1"/>
        <v>2009</v>
      </c>
      <c r="AN4" s="397">
        <f t="shared" si="1"/>
        <v>2010</v>
      </c>
      <c r="AO4" s="397">
        <f t="shared" si="1"/>
        <v>2011</v>
      </c>
      <c r="AP4" s="397">
        <f t="shared" si="1"/>
        <v>2012</v>
      </c>
      <c r="AQ4" s="397">
        <f t="shared" si="1"/>
        <v>2013</v>
      </c>
      <c r="AR4" s="397">
        <f t="shared" si="1"/>
        <v>2014</v>
      </c>
      <c r="AS4" s="397">
        <f t="shared" si="1"/>
        <v>2015</v>
      </c>
      <c r="AT4" s="397">
        <f t="shared" si="1"/>
        <v>2016</v>
      </c>
      <c r="AU4" s="397">
        <f t="shared" si="1"/>
        <v>2017</v>
      </c>
      <c r="AV4" s="397">
        <f t="shared" si="1"/>
        <v>2018</v>
      </c>
      <c r="AW4" s="397">
        <f t="shared" si="1"/>
        <v>2019</v>
      </c>
      <c r="AX4" s="397">
        <f t="shared" si="1"/>
        <v>2020</v>
      </c>
      <c r="AY4" s="397">
        <f t="shared" si="1"/>
        <v>2021</v>
      </c>
      <c r="AZ4" s="397">
        <f t="shared" si="1"/>
        <v>2022</v>
      </c>
      <c r="BA4" s="397">
        <f t="shared" si="1"/>
        <v>2023</v>
      </c>
      <c r="BB4" s="397">
        <f t="shared" si="1"/>
        <v>2024</v>
      </c>
      <c r="BC4" s="228">
        <f t="shared" si="1"/>
        <v>2025</v>
      </c>
      <c r="BD4" s="400"/>
    </row>
    <row r="5" spans="1:56" ht="20" customHeight="1" thickTop="1" thickBot="1">
      <c r="A5" s="10"/>
      <c r="B5" s="11" t="s">
        <v>12</v>
      </c>
      <c r="C5" s="64">
        <f>1/$A$1*'[1]4408Exp'!$B$263</f>
        <v>2.3715092951515152E-2</v>
      </c>
      <c r="D5" s="65">
        <f>1/$A$1*'[1]4408Exp'!$C$263</f>
        <v>2.7054422133333329E-2</v>
      </c>
      <c r="E5" s="65">
        <f>1/$A$1*'[1]4408Exp'!$D$263</f>
        <v>2.9342884714368214E-2</v>
      </c>
      <c r="F5" s="65">
        <f>1/$A$1*'[1]4408Exp'!$E$263</f>
        <v>3.4344321641392249E-2</v>
      </c>
      <c r="G5" s="65">
        <f>1/$A$1*'[1]4408Exp'!$F$263</f>
        <v>3.6919725167697794E-2</v>
      </c>
      <c r="H5" s="65">
        <f>1/$A$1*'[1]4408Exp'!$G$263</f>
        <v>4.0631754475482264E-2</v>
      </c>
      <c r="I5" s="65">
        <f>1/$A$1*'[1]4408Exp'!$H$263</f>
        <v>4.5362743852649434E-2</v>
      </c>
      <c r="J5" s="66">
        <f>1/$A$1*'[1]4408Exp'!$I$263</f>
        <v>4.4833658999999984E-2</v>
      </c>
      <c r="K5" s="66">
        <f>1/$A$1*'[1]4408Exp'!$J$263</f>
        <v>3.7861542807983178E-2</v>
      </c>
      <c r="L5" s="66">
        <f>1/$A$1*'[1]4408Exp'!K$263</f>
        <v>2.7286766172608442E-2</v>
      </c>
      <c r="M5" s="66">
        <f>1/$A$1*'[1]4408Exp'!L$263</f>
        <v>3.2341730770578683E-2</v>
      </c>
      <c r="N5" s="66">
        <f>1/$A$1*'[1]4408Exp'!M$263</f>
        <v>3.4186083297402144E-2</v>
      </c>
      <c r="O5" s="66">
        <f>1/$A$1*'[1]4408Exp'!N$263</f>
        <v>3.4426958855092282E-2</v>
      </c>
      <c r="P5" s="66">
        <f>1/$A$1*'[1]4408Exp'!O$263</f>
        <v>3.0654602134073235E-2</v>
      </c>
      <c r="Q5" s="66">
        <f>1/$A$1*'[1]4408Exp'!P$263</f>
        <v>2.9689687129214333E-2</v>
      </c>
      <c r="R5" s="66">
        <f>1/$A$1*'[1]4408Exp'!Q$263</f>
        <v>3.0411245956545378E-2</v>
      </c>
      <c r="S5" s="66">
        <f>1/$A$1*'[1]4408Exp'!R$263</f>
        <v>3.0104500155208869E-2</v>
      </c>
      <c r="T5" s="66">
        <f>1/$A$1*'[1]4408Exp'!S$263</f>
        <v>3.1098425997202795E-2</v>
      </c>
      <c r="U5" s="66">
        <f>1/$A$1*'[1]4408Exp'!T$263</f>
        <v>3.4970514026101296E-2</v>
      </c>
      <c r="V5" s="66">
        <f>1/$A$1*'[1]4408Exp'!U$263</f>
        <v>3.380591407285638E-2</v>
      </c>
      <c r="W5" s="66">
        <f>1/$A$1*'[1]4408Exp'!V$263</f>
        <v>3.0600924600000006E-2</v>
      </c>
      <c r="X5" s="66">
        <f>1/$A$1*'[1]4408Exp'!W$263</f>
        <v>3.3364466499999995E-2</v>
      </c>
      <c r="Y5" s="66">
        <f>1/$A$1*'[1]4408Exp'!X$263</f>
        <v>2.1339543890909085E-2</v>
      </c>
      <c r="Z5" s="66">
        <f>1/$A$1*'[1]4408Exp'!Y$263</f>
        <v>1.3557870419388955E-2</v>
      </c>
      <c r="AA5" s="66">
        <f>1/$A$1*'[1]4408Exp'!Z$263</f>
        <v>1.3557870419388955E-2</v>
      </c>
      <c r="AB5" s="66">
        <f>1/$A$1*'[1]4408Exp'!AA$263</f>
        <v>1.3557870419388955E-2</v>
      </c>
      <c r="AC5" s="9"/>
      <c r="AD5" s="423">
        <f>'[1]4408Exp'!AB$263</f>
        <v>51.680823602618993</v>
      </c>
      <c r="AE5" s="424">
        <f>'[1]4408Exp'!AC$263</f>
        <v>60.788874181199994</v>
      </c>
      <c r="AF5" s="424">
        <f>'[1]4408Exp'!AD$263</f>
        <v>78.475328870399991</v>
      </c>
      <c r="AG5" s="424">
        <f>'[1]4408Exp'!AE$263</f>
        <v>109.29469788160002</v>
      </c>
      <c r="AH5" s="424">
        <f>'[1]4408Exp'!AF$263</f>
        <v>120.42633130850002</v>
      </c>
      <c r="AI5" s="424">
        <f>'[1]4408Exp'!AG$263</f>
        <v>101.01721133790001</v>
      </c>
      <c r="AJ5" s="424">
        <f>'[1]4408Exp'!AH$263</f>
        <v>104.85496640440002</v>
      </c>
      <c r="AK5" s="424">
        <f>'[1]4408Exp'!AI$263</f>
        <v>119.015776888</v>
      </c>
      <c r="AL5" s="424">
        <f>'[1]4408Exp'!AJ$263</f>
        <v>99.749216230800002</v>
      </c>
      <c r="AM5" s="424">
        <f>'[1]4408Exp'!AK$263</f>
        <v>62.238522904799993</v>
      </c>
      <c r="AN5" s="424">
        <f>'[1]4408Exp'!AL$263</f>
        <v>66.448633802399996</v>
      </c>
      <c r="AO5" s="424">
        <f>'[1]4408Exp'!AM$263</f>
        <v>70.059932111999998</v>
      </c>
      <c r="AP5" s="424">
        <f>'[1]4408Exp'!AN$263</f>
        <v>62.366909352</v>
      </c>
      <c r="AQ5" s="424">
        <f>'[1]4408Exp'!AO$263</f>
        <v>62.32653372570001</v>
      </c>
      <c r="AR5" s="424">
        <f>'[1]4408Exp'!AP$263</f>
        <v>60.462201783499992</v>
      </c>
      <c r="AS5" s="424">
        <f>'[1]4408Exp'!AQ$263</f>
        <v>54.398212497999999</v>
      </c>
      <c r="AT5" s="424">
        <f>'[1]4408Exp'!AR$263</f>
        <v>54.993941130499991</v>
      </c>
      <c r="AU5" s="424">
        <f>'[1]4408Exp'!AS$263</f>
        <v>63.533161019899993</v>
      </c>
      <c r="AV5" s="424">
        <f>'[1]4408Exp'!AT$263</f>
        <v>67.157195346999998</v>
      </c>
      <c r="AW5" s="424">
        <f>'[1]4408Exp'!AU$263</f>
        <v>64.621479520499989</v>
      </c>
      <c r="AX5" s="424">
        <f>'[1]4408Exp'!AV$263</f>
        <v>60.255362947199984</v>
      </c>
      <c r="AY5" s="424">
        <f>'[1]4408Exp'!AW$263</f>
        <v>71.745232430699986</v>
      </c>
      <c r="AZ5" s="424">
        <f>'[1]4408Exp'!AX$263</f>
        <v>70.495925993999975</v>
      </c>
      <c r="BA5" s="424">
        <f>'[1]4408Exp'!AY$263</f>
        <v>59.420963281899986</v>
      </c>
      <c r="BB5" s="424">
        <f>'[1]4408Exp'!AZ$263</f>
        <v>0</v>
      </c>
      <c r="BC5" s="425">
        <f>'[1]4408Exp'!BA$263</f>
        <v>0</v>
      </c>
      <c r="BD5" s="400"/>
    </row>
    <row r="6" spans="1:56" ht="17.149999999999999" customHeight="1" thickTop="1">
      <c r="B6" s="68" t="s">
        <v>116</v>
      </c>
      <c r="C6" s="69">
        <f>1/$A$1*'[1]4408Exp'!$B$266</f>
        <v>1.0999999999999998E-5</v>
      </c>
      <c r="D6" s="70">
        <f>1/$A$1*'[1]4408Exp'!$C$266</f>
        <v>4.199999999999999E-7</v>
      </c>
      <c r="E6" s="70">
        <f>1/$A$1*'[1]4408Exp'!$D$266</f>
        <v>8.4999999999999979E-5</v>
      </c>
      <c r="F6" s="70">
        <f>1/$A$1*'[1]4408Exp'!$E$266</f>
        <v>3.2895999999999994E-4</v>
      </c>
      <c r="G6" s="70">
        <f>1/$A$1*'[1]4408Exp'!$F$266</f>
        <v>3.8083999999999997E-4</v>
      </c>
      <c r="H6" s="70">
        <f>1/$A$1*'[1]4408Exp'!$G$266</f>
        <v>2.3631999999999999E-4</v>
      </c>
      <c r="I6" s="70">
        <f>1/$A$1*'[1]4408Exp'!$H$266</f>
        <v>2.8765999999999997E-4</v>
      </c>
      <c r="J6" s="71">
        <f>1/$A$1*'[1]4408Exp'!$I$266</f>
        <v>1.2199999999999998E-4</v>
      </c>
      <c r="K6" s="71">
        <f>1/$A$1*'[1]4408Exp'!$J$266</f>
        <v>2.7399999999999999E-4</v>
      </c>
      <c r="L6" s="71">
        <f>1/$A$1*'[1]4408Exp'!K$266</f>
        <v>5.2599999999999988E-4</v>
      </c>
      <c r="M6" s="71">
        <f>1/$A$1*'[1]4408Exp'!L$266</f>
        <v>1.675476470588235E-4</v>
      </c>
      <c r="N6" s="71">
        <f>1/$A$1*'[1]4408Exp'!M$266</f>
        <v>1.8623999999999998E-4</v>
      </c>
      <c r="O6" s="71">
        <f>1/$A$1*'[1]4408Exp'!N$266</f>
        <v>1.2655999999999998E-4</v>
      </c>
      <c r="P6" s="71">
        <f>1/$A$1*'[1]4408Exp'!O$266</f>
        <v>2.3827999999999998E-4</v>
      </c>
      <c r="Q6" s="71">
        <f>1/$A$1*'[1]4408Exp'!P$266</f>
        <v>2.6036521739130432E-4</v>
      </c>
      <c r="R6" s="71">
        <f>1/$A$1*'[1]4408Exp'!Q$266</f>
        <v>2.0275252136752134E-4</v>
      </c>
      <c r="S6" s="71">
        <f>1/$A$1*'[1]4408Exp'!R$266</f>
        <v>1.2041999999999999E-4</v>
      </c>
      <c r="T6" s="71">
        <f>1/$A$1*'[1]4408Exp'!S$266</f>
        <v>1.2900559999999998E-4</v>
      </c>
      <c r="U6" s="71">
        <f>1/$A$1*'[1]4408Exp'!T$266</f>
        <v>7.6103380503144648E-6</v>
      </c>
      <c r="V6" s="71">
        <f>1/$A$1*'[1]4408Exp'!U$266</f>
        <v>9.6598253968253951E-6</v>
      </c>
      <c r="W6" s="71">
        <f>1/$A$1*'[1]4408Exp'!V$266</f>
        <v>2.3457999999999996E-6</v>
      </c>
      <c r="X6" s="71">
        <f>1/$A$1*'[1]4408Exp'!W$266</f>
        <v>1.3670199999999997E-5</v>
      </c>
      <c r="Y6" s="71">
        <f>1/$A$1*'[1]4408Exp'!X$266</f>
        <v>8.9999999999999985E-6</v>
      </c>
      <c r="Z6" s="71">
        <f>1/$A$1*'[1]4408Exp'!Y$266</f>
        <v>1.6219399999999996E-5</v>
      </c>
      <c r="AA6" s="71">
        <f>1/$A$1*'[1]4408Exp'!Z$266</f>
        <v>1.6219399999999996E-5</v>
      </c>
      <c r="AB6" s="71">
        <f>1/$A$1*'[1]4408Exp'!AA$266</f>
        <v>1.6219399999999996E-5</v>
      </c>
      <c r="AC6" s="9"/>
      <c r="AD6" s="374">
        <f>'[1]4408Exp'!AB$266</f>
        <v>8.6782677480000004E-3</v>
      </c>
      <c r="AE6" s="72">
        <f>'[1]4408Exp'!AC$266</f>
        <v>2.7674039999999996E-4</v>
      </c>
      <c r="AF6" s="72">
        <f>'[1]4408Exp'!AD$266</f>
        <v>0.1495125984</v>
      </c>
      <c r="AG6" s="72">
        <f>'[1]4408Exp'!AE$266</f>
        <v>0.40548768960000003</v>
      </c>
      <c r="AH6" s="72">
        <f>'[1]4408Exp'!AF$266</f>
        <v>0.50157033360000003</v>
      </c>
      <c r="AI6" s="72">
        <f>'[1]4408Exp'!AG$266</f>
        <v>0.39545957880000004</v>
      </c>
      <c r="AJ6" s="72">
        <f>'[1]4408Exp'!AH$266</f>
        <v>0.59612874560000007</v>
      </c>
      <c r="AK6" s="72">
        <f>'[1]4408Exp'!AI$266</f>
        <v>0.25503223349999998</v>
      </c>
      <c r="AL6" s="72">
        <f>'[1]4408Exp'!AJ$266</f>
        <v>0.36340232240000003</v>
      </c>
      <c r="AM6" s="72">
        <f>'[1]4408Exp'!AK$266</f>
        <v>0.7217225223999999</v>
      </c>
      <c r="AN6" s="72">
        <f>'[1]4408Exp'!AL$266</f>
        <v>0.28209702870000003</v>
      </c>
      <c r="AO6" s="72">
        <f>'[1]4408Exp'!AM$266</f>
        <v>0.40269446399999997</v>
      </c>
      <c r="AP6" s="72">
        <f>'[1]4408Exp'!AN$266</f>
        <v>0.27762343839999998</v>
      </c>
      <c r="AQ6" s="72">
        <f>'[1]4408Exp'!AO$266</f>
        <v>0.48076423140000002</v>
      </c>
      <c r="AR6" s="72">
        <f>'[1]4408Exp'!AP$266</f>
        <v>0.49398279750000001</v>
      </c>
      <c r="AS6" s="72">
        <f>'[1]4408Exp'!AQ$266</f>
        <v>0.33047567</v>
      </c>
      <c r="AT6" s="72">
        <f>'[1]4408Exp'!AR$266</f>
        <v>0.36310415530000001</v>
      </c>
      <c r="AU6" s="72">
        <f>'[1]4408Exp'!AS$266</f>
        <v>0.23233184259999998</v>
      </c>
      <c r="AV6" s="72">
        <f>'[1]4408Exp'!AT$266</f>
        <v>4.9613810000000008E-3</v>
      </c>
      <c r="AW6" s="72">
        <f>'[1]4408Exp'!AU$266</f>
        <v>1.4831136000000002E-2</v>
      </c>
      <c r="AX6" s="72">
        <f>'[1]4408Exp'!AV$266</f>
        <v>1.3520221400000001E-2</v>
      </c>
      <c r="AY6" s="72">
        <f>'[1]4408Exp'!AW$266</f>
        <v>0.1081638285</v>
      </c>
      <c r="AZ6" s="72">
        <f>'[1]4408Exp'!AX$266</f>
        <v>6.8659811999999987E-2</v>
      </c>
      <c r="BA6" s="72">
        <f>'[1]4408Exp'!AY$266</f>
        <v>0.1090674871</v>
      </c>
      <c r="BB6" s="72">
        <f>'[1]4408Exp'!AZ$266</f>
        <v>0</v>
      </c>
      <c r="BC6" s="375">
        <f>'[1]4408Exp'!BA$266</f>
        <v>0</v>
      </c>
      <c r="BD6" s="400"/>
    </row>
    <row r="7" spans="1:56" ht="17.149999999999999" customHeight="1">
      <c r="B7" s="73" t="s">
        <v>117</v>
      </c>
      <c r="C7" s="74">
        <f>1/$A$1*'[1]4408Exp'!$B$268</f>
        <v>1.8339999999999999E-4</v>
      </c>
      <c r="D7" s="75">
        <f>1/$A$1*'[1]4408Exp'!$C$268</f>
        <v>2.8412000000000001E-4</v>
      </c>
      <c r="E7" s="75">
        <f>1/$A$1*'[1]4408Exp'!$D$268</f>
        <v>7.4903999999999997E-4</v>
      </c>
      <c r="F7" s="75">
        <f>1/$A$1*'[1]4408Exp'!$E$268</f>
        <v>2.5461999999999989E-4</v>
      </c>
      <c r="G7" s="75">
        <f>1/$A$1*'[1]4408Exp'!$F$268</f>
        <v>4.5873999999999985E-4</v>
      </c>
      <c r="H7" s="75">
        <f>1/$A$1*'[1]4408Exp'!$G$268</f>
        <v>1.6355603999999998E-3</v>
      </c>
      <c r="I7" s="75">
        <f>1/$A$1*'[1]4408Exp'!$H$268</f>
        <v>7.0111976470588211E-4</v>
      </c>
      <c r="J7" s="76">
        <f>1/$A$1*'[1]4408Exp'!$I$268</f>
        <v>4.4737999999999988E-4</v>
      </c>
      <c r="K7" s="76">
        <f>1/$A$1*'[1]4408Exp'!$J$268</f>
        <v>5.0082699999999991E-4</v>
      </c>
      <c r="L7" s="76">
        <f>1/$A$1*'[1]4408Exp'!K$268</f>
        <v>3.5846000000000001E-4</v>
      </c>
      <c r="M7" s="76">
        <f>1/$A$1*'[1]4408Exp'!L$268</f>
        <v>2.4142396844662497E-4</v>
      </c>
      <c r="N7" s="76">
        <f>1/$A$1*'[1]4408Exp'!M$268</f>
        <v>1.3121999999999998E-4</v>
      </c>
      <c r="O7" s="76">
        <f>1/$A$1*'[1]4408Exp'!N$268</f>
        <v>2.3863999999999992E-4</v>
      </c>
      <c r="P7" s="76">
        <f>1/$A$1*'[1]4408Exp'!O$268</f>
        <v>1.2996888888888887E-4</v>
      </c>
      <c r="Q7" s="76">
        <f>1/$A$1*'[1]4408Exp'!P$268</f>
        <v>1.538833333333333E-4</v>
      </c>
      <c r="R7" s="76">
        <f>1/$A$1*'[1]4408Exp'!Q$268</f>
        <v>8.0865999999999981E-5</v>
      </c>
      <c r="S7" s="76">
        <f>1/$A$1*'[1]4408Exp'!R$268</f>
        <v>1.5188650470219432E-4</v>
      </c>
      <c r="T7" s="76">
        <f>1/$A$1*'[1]4408Exp'!S$268</f>
        <v>8.8577400000000003E-5</v>
      </c>
      <c r="U7" s="76">
        <f>1/$A$1*'[1]4408Exp'!T$268</f>
        <v>2.2173312971698105E-4</v>
      </c>
      <c r="V7" s="76">
        <f>1/$A$1*'[1]4408Exp'!U$268</f>
        <v>1.241929238095238E-4</v>
      </c>
      <c r="W7" s="76">
        <f>1/$A$1*'[1]4408Exp'!V$268</f>
        <v>3.8585999999999993E-5</v>
      </c>
      <c r="X7" s="76">
        <f>1/$A$1*'[1]4408Exp'!W$268</f>
        <v>2.4726439999999994E-4</v>
      </c>
      <c r="Y7" s="76">
        <f>1/$A$1*'[1]4408Exp'!X$268</f>
        <v>5.9190399999999995E-5</v>
      </c>
      <c r="Z7" s="76">
        <f>1/$A$1*'[1]4408Exp'!Y$268</f>
        <v>2.0627037837837834E-5</v>
      </c>
      <c r="AA7" s="76">
        <f>1/$A$1*'[1]4408Exp'!Z$268</f>
        <v>2.0627037837837834E-5</v>
      </c>
      <c r="AB7" s="76">
        <f>1/$A$1*'[1]4408Exp'!AA$268</f>
        <v>2.0627037837837834E-5</v>
      </c>
      <c r="AC7" s="9"/>
      <c r="AD7" s="366">
        <f>'[1]4408Exp'!AB$268</f>
        <v>0.94607249732099996</v>
      </c>
      <c r="AE7" s="77">
        <f>'[1]4408Exp'!AC$268</f>
        <v>1.0290246967999999</v>
      </c>
      <c r="AF7" s="77">
        <f>'[1]4408Exp'!AD$268</f>
        <v>2.0958562079999998</v>
      </c>
      <c r="AG7" s="77">
        <f>'[1]4408Exp'!AE$268</f>
        <v>1.1302577104</v>
      </c>
      <c r="AH7" s="77">
        <f>'[1]4408Exp'!AF$268</f>
        <v>1.5517416159000001</v>
      </c>
      <c r="AI7" s="77">
        <f>'[1]4408Exp'!AG$268</f>
        <v>2.8284016332000004</v>
      </c>
      <c r="AJ7" s="77">
        <f>'[1]4408Exp'!AH$268</f>
        <v>3.6672510096000002</v>
      </c>
      <c r="AK7" s="77">
        <f>'[1]4408Exp'!AI$268</f>
        <v>3.0882614015000005</v>
      </c>
      <c r="AL7" s="77">
        <f>'[1]4408Exp'!AJ$268</f>
        <v>3.5746661484000004</v>
      </c>
      <c r="AM7" s="77">
        <f>'[1]4408Exp'!AK$268</f>
        <v>2.0905485568</v>
      </c>
      <c r="AN7" s="77">
        <f>'[1]4408Exp'!AL$268</f>
        <v>2.1782523671999998</v>
      </c>
      <c r="AO7" s="77">
        <f>'[1]4408Exp'!AM$268</f>
        <v>1.1433052800000001</v>
      </c>
      <c r="AP7" s="77">
        <f>'[1]4408Exp'!AN$268</f>
        <v>1.7945649567999999</v>
      </c>
      <c r="AQ7" s="77">
        <f>'[1]4408Exp'!AO$268</f>
        <v>3.5095560459000001</v>
      </c>
      <c r="AR7" s="77">
        <f>'[1]4408Exp'!AP$268</f>
        <v>3.6117092545000005</v>
      </c>
      <c r="AS7" s="77">
        <f>'[1]4408Exp'!AQ$268</f>
        <v>2.6840635675</v>
      </c>
      <c r="AT7" s="77">
        <f>'[1]4408Exp'!AR$268</f>
        <v>2.5436927276999999</v>
      </c>
      <c r="AU7" s="77">
        <f>'[1]4408Exp'!AS$268</f>
        <v>4.1427465937000001</v>
      </c>
      <c r="AV7" s="77">
        <f>'[1]4408Exp'!AT$268</f>
        <v>3.9265817139999997</v>
      </c>
      <c r="AW7" s="77">
        <f>'[1]4408Exp'!AU$268</f>
        <v>3.0472039935000002</v>
      </c>
      <c r="AX7" s="77">
        <f>'[1]4408Exp'!AV$268</f>
        <v>0.8197969169999999</v>
      </c>
      <c r="AY7" s="77">
        <f>'[1]4408Exp'!AW$268</f>
        <v>1.8216655020000001</v>
      </c>
      <c r="AZ7" s="77">
        <f>'[1]4408Exp'!AX$268</f>
        <v>1.019434572</v>
      </c>
      <c r="BA7" s="77">
        <f>'[1]4408Exp'!AY$268</f>
        <v>0.48645416269999997</v>
      </c>
      <c r="BB7" s="77">
        <f>'[1]4408Exp'!AZ$268</f>
        <v>0</v>
      </c>
      <c r="BC7" s="253">
        <f>'[1]4408Exp'!BA$268</f>
        <v>0</v>
      </c>
      <c r="BD7" s="400"/>
    </row>
    <row r="8" spans="1:56" ht="17.149999999999999" customHeight="1">
      <c r="B8" s="73" t="s">
        <v>115</v>
      </c>
      <c r="C8" s="74">
        <f>1/$A$1*'[1]4408Exp'!$B$269</f>
        <v>2.7999999999999991E-7</v>
      </c>
      <c r="D8" s="75">
        <f>1/$A$1*'[1]4408Exp'!$C$269</f>
        <v>2.9999999999999997E-6</v>
      </c>
      <c r="E8" s="75">
        <f>1/$A$1*'[1]4408Exp'!$D$269</f>
        <v>0</v>
      </c>
      <c r="F8" s="75">
        <f>1/$A$1*'[1]4408Exp'!$E$269</f>
        <v>0</v>
      </c>
      <c r="G8" s="75">
        <f>1/$A$1*'[1]4408Exp'!$F$269</f>
        <v>1.3999999999999996E-7</v>
      </c>
      <c r="H8" s="75">
        <f>1/$A$1*'[1]4408Exp'!$G$269</f>
        <v>0</v>
      </c>
      <c r="I8" s="75">
        <f>1/$A$1*'[1]4408Exp'!$H$269</f>
        <v>0</v>
      </c>
      <c r="J8" s="76">
        <f>1/$A$1*'[1]4408Exp'!$I$269</f>
        <v>0</v>
      </c>
      <c r="K8" s="76">
        <f>1/$A$1*'[1]4408Exp'!$J$269</f>
        <v>0</v>
      </c>
      <c r="L8" s="76">
        <f>1/$A$1*'[1]4408Exp'!K$269</f>
        <v>0</v>
      </c>
      <c r="M8" s="76">
        <f>1/$A$1*'[1]4408Exp'!L$269</f>
        <v>1.8704399999999997E-5</v>
      </c>
      <c r="N8" s="76">
        <f>1/$A$1*'[1]4408Exp'!M$269</f>
        <v>6.1183333333333329E-6</v>
      </c>
      <c r="O8" s="76">
        <f>1/$A$1*'[1]4408Exp'!N$269</f>
        <v>1.8199999999999995E-6</v>
      </c>
      <c r="P8" s="76">
        <f>1/$A$1*'[1]4408Exp'!O$269</f>
        <v>0</v>
      </c>
      <c r="Q8" s="76">
        <f>1/$A$1*'[1]4408Exp'!P$269</f>
        <v>0</v>
      </c>
      <c r="R8" s="76">
        <f>1/$A$1*'[1]4408Exp'!Q$269</f>
        <v>2.1399999999999998E-6</v>
      </c>
      <c r="S8" s="76">
        <f>1/$A$1*'[1]4408Exp'!R$269</f>
        <v>2.5172413793103446E-8</v>
      </c>
      <c r="T8" s="76">
        <f>1/$A$1*'[1]4408Exp'!S$269</f>
        <v>5.1315999999999993E-6</v>
      </c>
      <c r="U8" s="76">
        <f>1/$A$1*'[1]4408Exp'!T$269</f>
        <v>1.0388679245283018E-5</v>
      </c>
      <c r="V8" s="76">
        <f>1/$A$1*'[1]4408Exp'!U$269</f>
        <v>4.3571428571428567E-8</v>
      </c>
      <c r="W8" s="76">
        <f>1/$A$1*'[1]4408Exp'!V$269</f>
        <v>5.9999999999999993E-6</v>
      </c>
      <c r="X8" s="76">
        <f>1/$A$1*'[1]4408Exp'!W$269</f>
        <v>3.0071399999999991E-5</v>
      </c>
      <c r="Y8" s="76">
        <f>1/$A$1*'[1]4408Exp'!X$269</f>
        <v>6.5999999999999992E-5</v>
      </c>
      <c r="Z8" s="76">
        <f>1/$A$1*'[1]4408Exp'!Y$269</f>
        <v>2.2999999999999997E-5</v>
      </c>
      <c r="AA8" s="76">
        <f>1/$A$1*'[1]4408Exp'!Z$269</f>
        <v>2.2999999999999997E-5</v>
      </c>
      <c r="AB8" s="76">
        <f>1/$A$1*'[1]4408Exp'!AA$269</f>
        <v>2.2999999999999997E-5</v>
      </c>
      <c r="AC8" s="9"/>
      <c r="AD8" s="366">
        <f>'[1]4408Exp'!AB$269</f>
        <v>1.0399882380000001E-3</v>
      </c>
      <c r="AE8" s="77">
        <f>'[1]4408Exp'!AC$269</f>
        <v>2.1431708000000001E-3</v>
      </c>
      <c r="AF8" s="77">
        <f>'[1]4408Exp'!AD$269</f>
        <v>0</v>
      </c>
      <c r="AG8" s="77">
        <f>'[1]4408Exp'!AE$269</f>
        <v>0</v>
      </c>
      <c r="AH8" s="77">
        <f>'[1]4408Exp'!AF$269</f>
        <v>2.9977990000000002E-3</v>
      </c>
      <c r="AI8" s="77">
        <f>'[1]4408Exp'!AG$269</f>
        <v>0</v>
      </c>
      <c r="AJ8" s="77">
        <f>'[1]4408Exp'!AH$269</f>
        <v>0</v>
      </c>
      <c r="AK8" s="77">
        <f>'[1]4408Exp'!AI$269</f>
        <v>0</v>
      </c>
      <c r="AL8" s="77">
        <f>'[1]4408Exp'!AJ$269</f>
        <v>0</v>
      </c>
      <c r="AM8" s="77">
        <f>'[1]4408Exp'!AK$269</f>
        <v>0</v>
      </c>
      <c r="AN8" s="77">
        <f>'[1]4408Exp'!AL$269</f>
        <v>0.11912607630000002</v>
      </c>
      <c r="AO8" s="77">
        <f>'[1]4408Exp'!AM$269</f>
        <v>2.7713327999999999E-2</v>
      </c>
      <c r="AP8" s="77">
        <f>'[1]4408Exp'!AN$269</f>
        <v>6.0218575999999996E-3</v>
      </c>
      <c r="AQ8" s="77">
        <f>'[1]4408Exp'!AO$269</f>
        <v>0</v>
      </c>
      <c r="AR8" s="77">
        <f>'[1]4408Exp'!AP$269</f>
        <v>0</v>
      </c>
      <c r="AS8" s="77">
        <f>'[1]4408Exp'!AQ$269</f>
        <v>2.3710014999999995E-3</v>
      </c>
      <c r="AT8" s="77">
        <f>'[1]4408Exp'!AR$269</f>
        <v>8.08037E-5</v>
      </c>
      <c r="AU8" s="77">
        <f>'[1]4408Exp'!AS$269</f>
        <v>3.6309687700000003E-2</v>
      </c>
      <c r="AV8" s="77">
        <f>'[1]4408Exp'!AT$269</f>
        <v>3.1896448000000001E-2</v>
      </c>
      <c r="AW8" s="77">
        <f>'[1]4408Exp'!AU$269</f>
        <v>1.2751105E-3</v>
      </c>
      <c r="AX8" s="77">
        <f>'[1]4408Exp'!AV$269</f>
        <v>3.4786843200000001E-2</v>
      </c>
      <c r="AY8" s="77">
        <f>'[1]4408Exp'!AW$269</f>
        <v>0.1251119195</v>
      </c>
      <c r="AZ8" s="77">
        <f>'[1]4408Exp'!AX$269</f>
        <v>0.25821455399999999</v>
      </c>
      <c r="BA8" s="77">
        <f>'[1]4408Exp'!AY$269</f>
        <v>0.11690474949999999</v>
      </c>
      <c r="BB8" s="77">
        <f>'[1]4408Exp'!AZ$269</f>
        <v>0</v>
      </c>
      <c r="BC8" s="253">
        <f>'[1]4408Exp'!BA$269</f>
        <v>0</v>
      </c>
      <c r="BD8" s="400"/>
    </row>
    <row r="9" spans="1:56" ht="17.149999999999999" customHeight="1">
      <c r="B9" s="73" t="s">
        <v>118</v>
      </c>
      <c r="C9" s="74">
        <f>1/$A$1*'[1]4408Exp'!$B$267</f>
        <v>9.5943999999999988E-4</v>
      </c>
      <c r="D9" s="75">
        <f>1/$A$1*'[1]4408Exp'!$C$267</f>
        <v>1.5498799999999998E-3</v>
      </c>
      <c r="E9" s="75">
        <f>1/$A$1*'[1]4408Exp'!$D$267</f>
        <v>1.2079160000000001E-3</v>
      </c>
      <c r="F9" s="75">
        <f>1/$A$1*'[1]4408Exp'!$E$267</f>
        <v>1.3055799999999995E-3</v>
      </c>
      <c r="G9" s="75">
        <f>1/$A$1*'[1]4408Exp'!$F$267</f>
        <v>2.2693864705882346E-3</v>
      </c>
      <c r="H9" s="75">
        <f>1/$A$1*'[1]4408Exp'!$G$267</f>
        <v>1.7492799999999998E-3</v>
      </c>
      <c r="I9" s="75">
        <f>1/$A$1*'[1]4408Exp'!$H$267</f>
        <v>2.3620399999999993E-3</v>
      </c>
      <c r="J9" s="76">
        <f>1/$A$1*'[1]4408Exp'!$I$267</f>
        <v>1.6605949999999997E-3</v>
      </c>
      <c r="K9" s="76">
        <f>1/$A$1*'[1]4408Exp'!$J$267</f>
        <v>9.6998142857142853E-4</v>
      </c>
      <c r="L9" s="76">
        <f>1/$A$1*'[1]4408Exp'!K$267</f>
        <v>8.1178649999999995E-4</v>
      </c>
      <c r="M9" s="76">
        <f>1/$A$1*'[1]4408Exp'!L$267</f>
        <v>9.2605329397632931E-4</v>
      </c>
      <c r="N9" s="76">
        <f>1/$A$1*'[1]4408Exp'!M$267</f>
        <v>5.2787026315789473E-4</v>
      </c>
      <c r="O9" s="76">
        <f>1/$A$1*'[1]4408Exp'!N$267</f>
        <v>5.851999999999998E-4</v>
      </c>
      <c r="P9" s="76">
        <f>1/$A$1*'[1]4408Exp'!O$267</f>
        <v>4.4331999999999992E-4</v>
      </c>
      <c r="Q9" s="76">
        <f>1/$A$1*'[1]4408Exp'!P$267</f>
        <v>3.9396998260869556E-4</v>
      </c>
      <c r="R9" s="76">
        <f>1/$A$1*'[1]4408Exp'!Q$267</f>
        <v>4.3125119999999991E-4</v>
      </c>
      <c r="S9" s="76">
        <f>1/$A$1*'[1]4408Exp'!R$267</f>
        <v>1.8953413793103442E-4</v>
      </c>
      <c r="T9" s="76">
        <f>1/$A$1*'[1]4408Exp'!S$267</f>
        <v>2.4733814545454538E-4</v>
      </c>
      <c r="U9" s="76">
        <f>1/$A$1*'[1]4408Exp'!T$267</f>
        <v>5.6301221810422272E-4</v>
      </c>
      <c r="V9" s="76">
        <f>1/$A$1*'[1]4408Exp'!U$267</f>
        <v>1.2637916904761905E-3</v>
      </c>
      <c r="W9" s="76">
        <f>1/$A$1*'[1]4408Exp'!V$267</f>
        <v>1.7546299999999994E-4</v>
      </c>
      <c r="X9" s="76">
        <f>1/$A$1*'[1]4408Exp'!W$267</f>
        <v>2.4304080000000001E-4</v>
      </c>
      <c r="Y9" s="76">
        <f>1/$A$1*'[1]4408Exp'!X$267</f>
        <v>1.0172777999999996E-3</v>
      </c>
      <c r="Z9" s="76">
        <f>1/$A$1*'[1]4408Exp'!Y$267</f>
        <v>7.5982139999999996E-4</v>
      </c>
      <c r="AA9" s="76">
        <f>1/$A$1*'[1]4408Exp'!Z$267</f>
        <v>7.5982139999999996E-4</v>
      </c>
      <c r="AB9" s="76">
        <f>1/$A$1*'[1]4408Exp'!AA$267</f>
        <v>7.5982139999999996E-4</v>
      </c>
      <c r="AC9" s="9"/>
      <c r="AD9" s="366">
        <f>'[1]4408Exp'!AB$267</f>
        <v>1.6896964139459998</v>
      </c>
      <c r="AE9" s="77">
        <f>'[1]4408Exp'!AC$267</f>
        <v>2.2998927395999997</v>
      </c>
      <c r="AF9" s="77">
        <f>'[1]4408Exp'!AD$267</f>
        <v>2.3754219024000003</v>
      </c>
      <c r="AG9" s="77">
        <f>'[1]4408Exp'!AE$267</f>
        <v>2.2595719999999995</v>
      </c>
      <c r="AH9" s="77">
        <f>'[1]4408Exp'!AF$267</f>
        <v>5.0807182573000009</v>
      </c>
      <c r="AI9" s="77">
        <f>'[1]4408Exp'!AG$267</f>
        <v>4.452141236400001</v>
      </c>
      <c r="AJ9" s="77">
        <f>'[1]4408Exp'!AH$267</f>
        <v>5.0833945368000002</v>
      </c>
      <c r="AK9" s="77">
        <f>'[1]4408Exp'!AI$267</f>
        <v>5.1671056970000011</v>
      </c>
      <c r="AL9" s="77">
        <f>'[1]4408Exp'!AJ$267</f>
        <v>3.3837283632000004</v>
      </c>
      <c r="AM9" s="77">
        <f>'[1]4408Exp'!AK$267</f>
        <v>2.8621379687999995</v>
      </c>
      <c r="AN9" s="77">
        <f>'[1]4408Exp'!AL$267</f>
        <v>2.3479711326000006</v>
      </c>
      <c r="AO9" s="77">
        <f>'[1]4408Exp'!AM$267</f>
        <v>1.957696272</v>
      </c>
      <c r="AP9" s="77">
        <f>'[1]4408Exp'!AN$267</f>
        <v>1.9048997263999996</v>
      </c>
      <c r="AQ9" s="77">
        <f>'[1]4408Exp'!AO$267</f>
        <v>1.6505706486</v>
      </c>
      <c r="AR9" s="77">
        <f>'[1]4408Exp'!AP$267</f>
        <v>1.3550115460000001</v>
      </c>
      <c r="AS9" s="77">
        <f>'[1]4408Exp'!AQ$267</f>
        <v>1.0421233934999998</v>
      </c>
      <c r="AT9" s="77">
        <f>'[1]4408Exp'!AR$267</f>
        <v>0.73761159440000001</v>
      </c>
      <c r="AU9" s="77">
        <f>'[1]4408Exp'!AS$267</f>
        <v>0.94235055199999995</v>
      </c>
      <c r="AV9" s="77">
        <f>'[1]4408Exp'!AT$267</f>
        <v>1.2338013290000001</v>
      </c>
      <c r="AW9" s="77">
        <f>'[1]4408Exp'!AU$267</f>
        <v>1.0659632710000002</v>
      </c>
      <c r="AX9" s="77">
        <f>'[1]4408Exp'!AV$267</f>
        <v>0.98867232920000014</v>
      </c>
      <c r="AY9" s="77">
        <f>'[1]4408Exp'!AW$267</f>
        <v>1.4473539617</v>
      </c>
      <c r="AZ9" s="77">
        <f>'[1]4408Exp'!AX$267</f>
        <v>1.810647189</v>
      </c>
      <c r="BA9" s="77">
        <f>'[1]4408Exp'!AY$267</f>
        <v>1.6473064849999997</v>
      </c>
      <c r="BB9" s="77">
        <f>'[1]4408Exp'!AZ$267</f>
        <v>0</v>
      </c>
      <c r="BC9" s="253">
        <f>'[1]4408Exp'!BA$267</f>
        <v>0</v>
      </c>
      <c r="BD9" s="400"/>
    </row>
    <row r="10" spans="1:56" ht="17.149999999999999" customHeight="1">
      <c r="B10" s="34" t="s">
        <v>190</v>
      </c>
      <c r="C10" s="35">
        <f>1/$A$1*'[1]4408Exp'!$B$264</f>
        <v>2.1044738115151521E-2</v>
      </c>
      <c r="D10" s="36">
        <f>1/$A$1*'[1]4408Exp'!$C$264</f>
        <v>2.3630289833333328E-2</v>
      </c>
      <c r="E10" s="36">
        <f>1/$A$1*'[1]4408Exp'!$D$264</f>
        <v>2.563163983672908E-2</v>
      </c>
      <c r="F10" s="36">
        <f>1/$A$1*'[1]4408Exp'!$E$264</f>
        <v>2.9821658900215778E-2</v>
      </c>
      <c r="G10" s="36">
        <f>1/$A$1*'[1]4408Exp'!$F$264</f>
        <v>3.1109578619690197E-2</v>
      </c>
      <c r="H10" s="36">
        <f>1/$A$1*'[1]4408Exp'!$G$264</f>
        <v>3.4451006777603738E-2</v>
      </c>
      <c r="I10" s="36">
        <f>1/$A$1*'[1]4408Exp'!$H$264</f>
        <v>3.9230404201324676E-2</v>
      </c>
      <c r="J10" s="37">
        <f>1/$A$1*'[1]4408Exp'!$I$264</f>
        <v>3.9714586999999982E-2</v>
      </c>
      <c r="K10" s="37">
        <f>1/$A$1*'[1]4408Exp'!$J$264</f>
        <v>3.3915018207983184E-2</v>
      </c>
      <c r="L10" s="37">
        <f>1/$A$1*'[1]4408Exp'!K$264</f>
        <v>2.3534912409685083E-2</v>
      </c>
      <c r="M10" s="37">
        <f>1/$A$1*'[1]4408Exp'!L$264</f>
        <v>2.8464602754219016E-2</v>
      </c>
      <c r="N10" s="37">
        <f>1/$A$1*'[1]4408Exp'!M$264</f>
        <v>2.9095294652665311E-2</v>
      </c>
      <c r="O10" s="37">
        <f>1/$A$1*'[1]4408Exp'!N$264</f>
        <v>3.0829407100706311E-2</v>
      </c>
      <c r="P10" s="37">
        <f>1/$A$1*'[1]4408Exp'!O$264</f>
        <v>2.7081223604984963E-2</v>
      </c>
      <c r="Q10" s="37">
        <f>1/$A$1*'[1]4408Exp'!P$264</f>
        <v>2.636976259893211E-2</v>
      </c>
      <c r="R10" s="37">
        <f>1/$A$1*'[1]4408Exp'!Q$264</f>
        <v>2.746152665917875E-2</v>
      </c>
      <c r="S10" s="37">
        <f>1/$A$1*'[1]4408Exp'!R$264</f>
        <v>2.6841632202631516E-2</v>
      </c>
      <c r="T10" s="37">
        <f>1/$A$1*'[1]4408Exp'!S$264</f>
        <v>2.7479228200000001E-2</v>
      </c>
      <c r="U10" s="37">
        <f>1/$A$1*'[1]4408Exp'!T$264</f>
        <v>3.0900561071960837E-2</v>
      </c>
      <c r="V10" s="37">
        <f>1/$A$1*'[1]4408Exp'!U$264</f>
        <v>2.8997814758320042E-2</v>
      </c>
      <c r="W10" s="37">
        <f>1/$A$1*'[1]4408Exp'!V$264</f>
        <v>2.7781508000000003E-2</v>
      </c>
      <c r="X10" s="37">
        <f>1/$A$1*'[1]4408Exp'!W$264</f>
        <v>2.9971446999999995E-2</v>
      </c>
      <c r="Y10" s="37">
        <f>1/$A$1*'[1]4408Exp'!X$264</f>
        <v>1.6692584199999996E-2</v>
      </c>
      <c r="Z10" s="37">
        <f>1/$A$1*'[1]4408Exp'!Y$264</f>
        <v>9.9167000869565224E-3</v>
      </c>
      <c r="AA10" s="37">
        <f>1/$A$1*'[1]4408Exp'!Z$264</f>
        <v>9.9167000869565224E-3</v>
      </c>
      <c r="AB10" s="37">
        <f>1/$A$1*'[1]4408Exp'!AA$264</f>
        <v>9.9167000869565224E-3</v>
      </c>
      <c r="AC10" s="9"/>
      <c r="AD10" s="78">
        <f>'[1]4408Exp'!AB$264</f>
        <v>45.133431719435997</v>
      </c>
      <c r="AE10" s="79">
        <f>'[1]4408Exp'!AC$264</f>
        <v>53.472451788000008</v>
      </c>
      <c r="AF10" s="79">
        <f>'[1]4408Exp'!AD$264</f>
        <v>70.010875574399989</v>
      </c>
      <c r="AG10" s="79">
        <f>'[1]4408Exp'!AE$264</f>
        <v>98.080335147200003</v>
      </c>
      <c r="AH10" s="79">
        <f>'[1]4408Exp'!AF$264</f>
        <v>104.43322166759999</v>
      </c>
      <c r="AI10" s="79">
        <f>'[1]4408Exp'!AG$264</f>
        <v>83.564088250499992</v>
      </c>
      <c r="AJ10" s="79">
        <f>'[1]4408Exp'!AH$264</f>
        <v>83.919890565999992</v>
      </c>
      <c r="AK10" s="79">
        <f>'[1]4408Exp'!AI$264</f>
        <v>95.95036330500001</v>
      </c>
      <c r="AL10" s="79">
        <f>'[1]4408Exp'!AJ$264</f>
        <v>80.030955151200004</v>
      </c>
      <c r="AM10" s="79">
        <f>'[1]4408Exp'!AK$264</f>
        <v>50.221318043599993</v>
      </c>
      <c r="AN10" s="79">
        <f>'[1]4408Exp'!AL$264</f>
        <v>54.148074650099993</v>
      </c>
      <c r="AO10" s="79">
        <f>'[1]4408Exp'!AM$264</f>
        <v>55.607056416000006</v>
      </c>
      <c r="AP10" s="79">
        <f>'[1]4408Exp'!AN$264</f>
        <v>50.889661187199998</v>
      </c>
      <c r="AQ10" s="79">
        <f>'[1]4408Exp'!AO$264</f>
        <v>47.245980803400002</v>
      </c>
      <c r="AR10" s="79">
        <f>'[1]4408Exp'!AP$264</f>
        <v>47.467626496999998</v>
      </c>
      <c r="AS10" s="79">
        <f>'[1]4408Exp'!AQ$264</f>
        <v>42.843476749499992</v>
      </c>
      <c r="AT10" s="79">
        <f>'[1]4408Exp'!AR$264</f>
        <v>43.044746426399989</v>
      </c>
      <c r="AU10" s="79">
        <f>'[1]4408Exp'!AS$264</f>
        <v>49.129988736400001</v>
      </c>
      <c r="AV10" s="79">
        <f>'[1]4408Exp'!AT$264</f>
        <v>53.678194336999987</v>
      </c>
      <c r="AW10" s="79">
        <f>'[1]4408Exp'!AU$264</f>
        <v>50.538517684999988</v>
      </c>
      <c r="AX10" s="79">
        <f>'[1]4408Exp'!AV$264</f>
        <v>49.226979915800001</v>
      </c>
      <c r="AY10" s="79">
        <f>'[1]4408Exp'!AW$264</f>
        <v>55.114971949799994</v>
      </c>
      <c r="AZ10" s="79">
        <f>'[1]4408Exp'!AX$264</f>
        <v>53.855290124999996</v>
      </c>
      <c r="BA10" s="79">
        <f>'[1]4408Exp'!AY$264</f>
        <v>46.565450297299982</v>
      </c>
      <c r="BB10" s="79">
        <f>'[1]4408Exp'!AZ$264</f>
        <v>0</v>
      </c>
      <c r="BC10" s="254">
        <f>'[1]4408Exp'!BA$264</f>
        <v>0</v>
      </c>
      <c r="BD10" s="400"/>
    </row>
    <row r="11" spans="1:56">
      <c r="B11" s="23" t="s">
        <v>30</v>
      </c>
      <c r="C11" s="24">
        <f>1/$A$1*'[1]4408Exp'!$B$91</f>
        <v>7.6705003333333325E-3</v>
      </c>
      <c r="D11" s="25">
        <f>1/$A$1*'[1]4408Exp'!$C$91</f>
        <v>9.9316653333333324E-3</v>
      </c>
      <c r="E11" s="25">
        <f>1/$A$1*'[1]4408Exp'!$D$91</f>
        <v>1.0020232499999997E-2</v>
      </c>
      <c r="F11" s="25">
        <f>1/$A$1*'[1]4408Exp'!$E$91</f>
        <v>1.2959521166666665E-2</v>
      </c>
      <c r="G11" s="25">
        <f>1/$A$1*'[1]4408Exp'!$F$91</f>
        <v>1.182599058181818E-2</v>
      </c>
      <c r="H11" s="25">
        <f>1/$A$1*'[1]4408Exp'!$G$91</f>
        <v>9.1780390999999968E-3</v>
      </c>
      <c r="I11" s="25">
        <f>1/$A$1*'[1]4408Exp'!$H$91</f>
        <v>1.0245315413759214E-2</v>
      </c>
      <c r="J11" s="26">
        <f>1/$A$1*'[1]4408Exp'!$I$91</f>
        <v>1.0201769999999995E-2</v>
      </c>
      <c r="K11" s="26">
        <f>1/$A$1*'[1]4408Exp'!$J$91</f>
        <v>7.2979081499999991E-3</v>
      </c>
      <c r="L11" s="26">
        <f>1/$A$1*'[1]4408Exp'!K$91</f>
        <v>6.4586243030303019E-3</v>
      </c>
      <c r="M11" s="26">
        <f>1/$A$1*'[1]4408Exp'!L$91</f>
        <v>7.791226299999998E-3</v>
      </c>
      <c r="N11" s="26">
        <f>1/$A$1*'[1]4408Exp'!M$91</f>
        <v>7.3703275833333325E-3</v>
      </c>
      <c r="O11" s="26">
        <f>1/$A$1*'[1]4408Exp'!N$91</f>
        <v>7.6511294999999984E-3</v>
      </c>
      <c r="P11" s="26">
        <f>1/$A$1*'[1]4408Exp'!O$91</f>
        <v>5.8523669999999998E-3</v>
      </c>
      <c r="Q11" s="26">
        <f>1/$A$1*'[1]4408Exp'!P$91</f>
        <v>4.8773582000000001E-3</v>
      </c>
      <c r="R11" s="26">
        <f>1/$A$1*'[1]4408Exp'!Q$91</f>
        <v>4.2535330303030295E-3</v>
      </c>
      <c r="S11" s="26">
        <f>1/$A$1*'[1]4408Exp'!R$91</f>
        <v>4.8344529524886872E-3</v>
      </c>
      <c r="T11" s="26">
        <f>1/$A$1*'[1]4408Exp'!S$91</f>
        <v>4.4696023999999989E-3</v>
      </c>
      <c r="U11" s="26">
        <f>1/$A$1*'[1]4408Exp'!T$91</f>
        <v>6.1006454583333323E-3</v>
      </c>
      <c r="V11" s="26">
        <f>1/$A$1*'[1]4408Exp'!U$91</f>
        <v>4.6500718909090891E-3</v>
      </c>
      <c r="W11" s="26">
        <f>1/$A$1*'[1]4408Exp'!V$91</f>
        <v>5.2744373999999991E-3</v>
      </c>
      <c r="X11" s="26">
        <f>1/$A$1*'[1]4408Exp'!W$91</f>
        <v>4.9603517999999985E-3</v>
      </c>
      <c r="Y11" s="26">
        <f>1/$A$1*'[1]4408Exp'!X$91</f>
        <v>3.9480723999999988E-3</v>
      </c>
      <c r="Z11" s="26">
        <f>1/$A$1*'[1]4408Exp'!Y$91</f>
        <v>3.031680599999999E-3</v>
      </c>
      <c r="AA11" s="26">
        <f>1/$A$1*'[1]4408Exp'!Z$91</f>
        <v>3.031680599999999E-3</v>
      </c>
      <c r="AB11" s="26">
        <f>1/$A$1*'[1]4408Exp'!AA$91</f>
        <v>3.031680599999999E-3</v>
      </c>
      <c r="AC11" s="7"/>
      <c r="AD11" s="81">
        <f>'[1]4408Exp'!AB$91</f>
        <v>16.938134188934999</v>
      </c>
      <c r="AE11" s="82">
        <f>'[1]4408Exp'!AC$91</f>
        <v>20.956780276</v>
      </c>
      <c r="AF11" s="82">
        <f>'[1]4408Exp'!AD$91</f>
        <v>26.000291356799998</v>
      </c>
      <c r="AG11" s="82">
        <f>'[1]4408Exp'!AE$91</f>
        <v>35.246695422400002</v>
      </c>
      <c r="AH11" s="82">
        <f>'[1]4408Exp'!AF$91</f>
        <v>42.423299060800005</v>
      </c>
      <c r="AI11" s="82">
        <f>'[1]4408Exp'!AG$91</f>
        <v>29.746608906300001</v>
      </c>
      <c r="AJ11" s="82">
        <f>'[1]4408Exp'!AH$91</f>
        <v>26.742878750400003</v>
      </c>
      <c r="AK11" s="82">
        <f>'[1]4408Exp'!AI$91</f>
        <v>28.113636628000002</v>
      </c>
      <c r="AL11" s="82">
        <f>'[1]4408Exp'!AJ$91</f>
        <v>23.402760688800004</v>
      </c>
      <c r="AM11" s="82">
        <f>'[1]4408Exp'!AK$91</f>
        <v>17.8329210972</v>
      </c>
      <c r="AN11" s="82">
        <f>'[1]4408Exp'!AL$91</f>
        <v>19.6555878261</v>
      </c>
      <c r="AO11" s="82">
        <f>'[1]4408Exp'!AM$91</f>
        <v>19.760948928000001</v>
      </c>
      <c r="AP11" s="82">
        <f>'[1]4408Exp'!AN$91</f>
        <v>17.1511459504</v>
      </c>
      <c r="AQ11" s="82">
        <f>'[1]4408Exp'!AO$91</f>
        <v>15.104685827400001</v>
      </c>
      <c r="AR11" s="82">
        <f>'[1]4408Exp'!AP$91</f>
        <v>15.537174166000002</v>
      </c>
      <c r="AS11" s="82">
        <f>'[1]4408Exp'!AQ$91</f>
        <v>13.197245096</v>
      </c>
      <c r="AT11" s="82">
        <f>'[1]4408Exp'!AR$91</f>
        <v>14.8403621591</v>
      </c>
      <c r="AU11" s="82">
        <f>'[1]4408Exp'!AS$91</f>
        <v>14.9324502899</v>
      </c>
      <c r="AV11" s="82">
        <f>'[1]4408Exp'!AT$91</f>
        <v>17.268028111</v>
      </c>
      <c r="AW11" s="82">
        <f>'[1]4408Exp'!AU$91</f>
        <v>15.512052843500001</v>
      </c>
      <c r="AX11" s="82">
        <f>'[1]4408Exp'!AV$91</f>
        <v>17.850727640600002</v>
      </c>
      <c r="AY11" s="82">
        <f>'[1]4408Exp'!AW$91</f>
        <v>17.693754965200004</v>
      </c>
      <c r="AZ11" s="82">
        <f>'[1]4408Exp'!AX$91</f>
        <v>18.131989238999999</v>
      </c>
      <c r="BA11" s="82">
        <f>'[1]4408Exp'!AY$91</f>
        <v>15.830717503699999</v>
      </c>
      <c r="BB11" s="82">
        <f>'[1]4408Exp'!AZ$91</f>
        <v>0</v>
      </c>
      <c r="BC11" s="255">
        <f>'[1]4408Exp'!BA$91</f>
        <v>0</v>
      </c>
      <c r="BD11" s="400"/>
    </row>
    <row r="12" spans="1:56">
      <c r="B12" s="23" t="s">
        <v>15</v>
      </c>
      <c r="C12" s="49">
        <f t="shared" ref="C12:L12" si="2">SUM(C10:C10)-SUM(C11:C11)</f>
        <v>1.3374237781818187E-2</v>
      </c>
      <c r="D12" s="50">
        <f t="shared" si="2"/>
        <v>1.3698624499999996E-2</v>
      </c>
      <c r="E12" s="50">
        <f t="shared" si="2"/>
        <v>1.5611407336729083E-2</v>
      </c>
      <c r="F12" s="50">
        <f t="shared" si="2"/>
        <v>1.6862137733549113E-2</v>
      </c>
      <c r="G12" s="50">
        <f t="shared" si="2"/>
        <v>1.9283588037872015E-2</v>
      </c>
      <c r="H12" s="50">
        <f t="shared" si="2"/>
        <v>2.5272967677603741E-2</v>
      </c>
      <c r="I12" s="50">
        <f t="shared" si="2"/>
        <v>2.8985088787565463E-2</v>
      </c>
      <c r="J12" s="51">
        <f t="shared" si="2"/>
        <v>2.9512816999999986E-2</v>
      </c>
      <c r="K12" s="51">
        <f t="shared" si="2"/>
        <v>2.6617110057983187E-2</v>
      </c>
      <c r="L12" s="51">
        <f t="shared" si="2"/>
        <v>1.7076288106654781E-2</v>
      </c>
      <c r="M12" s="51">
        <f t="shared" ref="M12:AB12" si="3">SUM(M10:M10)-SUM(M11:M11)</f>
        <v>2.0673376454219017E-2</v>
      </c>
      <c r="N12" s="51">
        <f t="shared" si="3"/>
        <v>2.1724967069331979E-2</v>
      </c>
      <c r="O12" s="51">
        <f t="shared" si="3"/>
        <v>2.3178277600706312E-2</v>
      </c>
      <c r="P12" s="51">
        <f t="shared" si="3"/>
        <v>2.1228856604984962E-2</v>
      </c>
      <c r="Q12" s="51">
        <f t="shared" si="3"/>
        <v>2.1492404398932109E-2</v>
      </c>
      <c r="R12" s="51">
        <f t="shared" si="3"/>
        <v>2.3207993628875719E-2</v>
      </c>
      <c r="S12" s="51">
        <f t="shared" si="3"/>
        <v>2.2007179250142828E-2</v>
      </c>
      <c r="T12" s="51">
        <f t="shared" si="3"/>
        <v>2.3009625800000003E-2</v>
      </c>
      <c r="U12" s="51">
        <f t="shared" si="3"/>
        <v>2.4799915613627505E-2</v>
      </c>
      <c r="V12" s="51">
        <f t="shared" si="3"/>
        <v>2.4347742867410954E-2</v>
      </c>
      <c r="W12" s="51">
        <f t="shared" si="3"/>
        <v>2.2507070600000005E-2</v>
      </c>
      <c r="X12" s="51">
        <f t="shared" si="3"/>
        <v>2.5011095199999996E-2</v>
      </c>
      <c r="Y12" s="51">
        <f t="shared" si="3"/>
        <v>1.2744511799999997E-2</v>
      </c>
      <c r="Z12" s="51">
        <f t="shared" si="3"/>
        <v>6.8850194869565229E-3</v>
      </c>
      <c r="AA12" s="51">
        <f t="shared" si="3"/>
        <v>6.8850194869565229E-3</v>
      </c>
      <c r="AB12" s="51">
        <f t="shared" si="3"/>
        <v>6.8850194869565229E-3</v>
      </c>
      <c r="AC12" s="7"/>
      <c r="AD12" s="81">
        <f t="shared" ref="AD12:BC12" si="4">SUM(AD10:AD10)-SUM(AD11:AD11)</f>
        <v>28.195297530500998</v>
      </c>
      <c r="AE12" s="82">
        <f t="shared" si="4"/>
        <v>32.515671512000011</v>
      </c>
      <c r="AF12" s="82">
        <f t="shared" si="4"/>
        <v>44.010584217599991</v>
      </c>
      <c r="AG12" s="82">
        <f t="shared" si="4"/>
        <v>62.833639724800001</v>
      </c>
      <c r="AH12" s="82">
        <f t="shared" si="4"/>
        <v>62.009922606799989</v>
      </c>
      <c r="AI12" s="82">
        <f t="shared" si="4"/>
        <v>53.817479344199995</v>
      </c>
      <c r="AJ12" s="82">
        <f t="shared" si="4"/>
        <v>57.17701181559999</v>
      </c>
      <c r="AK12" s="82">
        <f t="shared" si="4"/>
        <v>67.836726677000001</v>
      </c>
      <c r="AL12" s="82">
        <f t="shared" si="4"/>
        <v>56.628194462400003</v>
      </c>
      <c r="AM12" s="82">
        <f t="shared" si="4"/>
        <v>32.388396946399993</v>
      </c>
      <c r="AN12" s="82">
        <f t="shared" si="4"/>
        <v>34.492486823999997</v>
      </c>
      <c r="AO12" s="82">
        <f t="shared" si="4"/>
        <v>35.846107488000001</v>
      </c>
      <c r="AP12" s="82">
        <f t="shared" si="4"/>
        <v>33.738515236799998</v>
      </c>
      <c r="AQ12" s="82">
        <f t="shared" si="4"/>
        <v>32.141294975999998</v>
      </c>
      <c r="AR12" s="82">
        <f t="shared" si="4"/>
        <v>31.930452330999998</v>
      </c>
      <c r="AS12" s="82">
        <f t="shared" si="4"/>
        <v>29.646231653499992</v>
      </c>
      <c r="AT12" s="82">
        <f t="shared" si="4"/>
        <v>28.204384267299989</v>
      </c>
      <c r="AU12" s="82">
        <f t="shared" si="4"/>
        <v>34.197538446500005</v>
      </c>
      <c r="AV12" s="82">
        <f t="shared" si="4"/>
        <v>36.410166225999987</v>
      </c>
      <c r="AW12" s="82">
        <f t="shared" si="4"/>
        <v>35.026464841499987</v>
      </c>
      <c r="AX12" s="82">
        <f t="shared" si="4"/>
        <v>31.376252275199999</v>
      </c>
      <c r="AY12" s="82">
        <f t="shared" si="4"/>
        <v>37.421216984599994</v>
      </c>
      <c r="AZ12" s="82">
        <f t="shared" si="4"/>
        <v>35.723300885999997</v>
      </c>
      <c r="BA12" s="82">
        <f t="shared" si="4"/>
        <v>30.734732793599981</v>
      </c>
      <c r="BB12" s="82">
        <f t="shared" si="4"/>
        <v>0</v>
      </c>
      <c r="BC12" s="255">
        <f t="shared" si="4"/>
        <v>0</v>
      </c>
      <c r="BD12" s="400"/>
    </row>
    <row r="13" spans="1:56" ht="17.149999999999999" customHeight="1">
      <c r="B13" s="84" t="s">
        <v>124</v>
      </c>
      <c r="C13" s="367">
        <f>1/$A$1*'[1]4408Exp'!$B$265</f>
        <v>0</v>
      </c>
      <c r="D13" s="338">
        <f>1/$A$1*'[1]4408Exp'!$C$265</f>
        <v>4.0699999999999993E-5</v>
      </c>
      <c r="E13" s="338">
        <f>1/$A$1*'[1]4408Exp'!$D$265</f>
        <v>3.5520679999999995E-4</v>
      </c>
      <c r="F13" s="338">
        <f>1/$A$1*'[1]4408Exp'!$E$265</f>
        <v>3.4675999999999999E-4</v>
      </c>
      <c r="G13" s="338">
        <f>1/$A$1*'[1]4408Exp'!$F$265</f>
        <v>3.2941999999999997E-4</v>
      </c>
      <c r="H13" s="338">
        <f>1/$A$1*'[1]4408Exp'!$G$265</f>
        <v>1.2956E-4</v>
      </c>
      <c r="I13" s="338">
        <f>1/$A$1*'[1]4408Exp'!$H$265</f>
        <v>2.7922E-4</v>
      </c>
      <c r="J13" s="85">
        <f>1/$A$1*'[1]4408Exp'!$I$265</f>
        <v>1.3041999999999999E-4</v>
      </c>
      <c r="K13" s="85">
        <f>1/$A$1*'[1]4408Exp'!$J$265</f>
        <v>4.7340000000000004E-5</v>
      </c>
      <c r="L13" s="85">
        <f>1/$A$1*'[1]4408Exp'!K$265</f>
        <v>1.4909999999999999E-4</v>
      </c>
      <c r="M13" s="85">
        <f>1/$A$1*'[1]4408Exp'!L$265</f>
        <v>1.5826519999999998E-4</v>
      </c>
      <c r="N13" s="85">
        <f>1/$A$1*'[1]4408Exp'!M$265</f>
        <v>1.1813999999999998E-4</v>
      </c>
      <c r="O13" s="85">
        <f>1/$A$1*'[1]4408Exp'!N$265</f>
        <v>9.6619999999999993E-5</v>
      </c>
      <c r="P13" s="85">
        <f>1/$A$1*'[1]4408Exp'!O$265</f>
        <v>1.6663999999999996E-4</v>
      </c>
      <c r="Q13" s="85">
        <f>1/$A$1*'[1]4408Exp'!P$265</f>
        <v>1.1841681739130433E-4</v>
      </c>
      <c r="R13" s="85">
        <f>1/$A$1*'[1]4408Exp'!Q$265</f>
        <v>9.5265384615384602E-5</v>
      </c>
      <c r="S13" s="85">
        <f>1/$A$1*'[1]4408Exp'!R$265</f>
        <v>1.9639999999999998E-4</v>
      </c>
      <c r="T13" s="85">
        <f>1/$A$1*'[1]4408Exp'!S$265</f>
        <v>2.8550100000000002E-4</v>
      </c>
      <c r="U13" s="85">
        <f>1/$A$1*'[1]4408Exp'!T$265</f>
        <v>4.3596983066037731E-4</v>
      </c>
      <c r="V13" s="85">
        <f>1/$A$1*'[1]4408Exp'!U$265</f>
        <v>2.4954333333333329E-4</v>
      </c>
      <c r="W13" s="85">
        <f>1/$A$1*'[1]4408Exp'!V$265</f>
        <v>1.1920299999999998E-4</v>
      </c>
      <c r="X13" s="85">
        <f>1/$A$1*'[1]4408Exp'!W$265</f>
        <v>6.3022399999999995E-5</v>
      </c>
      <c r="Y13" s="85">
        <f>1/$A$1*'[1]4408Exp'!X$265</f>
        <v>6.8999999999999997E-5</v>
      </c>
      <c r="Z13" s="85">
        <f>1/$A$1*'[1]4408Exp'!Y$265</f>
        <v>6.3002799999999979E-5</v>
      </c>
      <c r="AA13" s="85">
        <f>1/$A$1*'[1]4408Exp'!Z$265</f>
        <v>6.3002799999999979E-5</v>
      </c>
      <c r="AB13" s="85">
        <f>1/$A$1*'[1]4408Exp'!AA$265</f>
        <v>6.3002799999999979E-5</v>
      </c>
      <c r="AC13" s="376"/>
      <c r="AD13" s="377">
        <f>'[1]4408Exp'!AB$265</f>
        <v>0</v>
      </c>
      <c r="AE13" s="378">
        <f>'[1]4408Exp'!AC$265</f>
        <v>8.0912981999999994E-2</v>
      </c>
      <c r="AF13" s="378">
        <f>'[1]4408Exp'!AD$265</f>
        <v>0.62571108480000004</v>
      </c>
      <c r="AG13" s="378">
        <f>'[1]4408Exp'!AE$265</f>
        <v>0.69842663520000003</v>
      </c>
      <c r="AH13" s="378">
        <f>'[1]4408Exp'!AF$265</f>
        <v>0.62463806789999998</v>
      </c>
      <c r="AI13" s="378">
        <f>'[1]4408Exp'!AG$265</f>
        <v>0.26513761559999999</v>
      </c>
      <c r="AJ13" s="378">
        <f>'[1]4408Exp'!AH$265</f>
        <v>0.63689054400000011</v>
      </c>
      <c r="AK13" s="378">
        <f>'[1]4408Exp'!AI$265</f>
        <v>0.32076826600000002</v>
      </c>
      <c r="AL13" s="378">
        <f>'[1]4408Exp'!AJ$265</f>
        <v>0.11671092160000002</v>
      </c>
      <c r="AM13" s="378">
        <f>'[1]4408Exp'!AK$265</f>
        <v>0.35646903600000002</v>
      </c>
      <c r="AN13" s="378">
        <f>'[1]4408Exp'!AL$265</f>
        <v>0.40118465970000006</v>
      </c>
      <c r="AO13" s="378">
        <f>'[1]4408Exp'!AM$265</f>
        <v>0.40464187200000001</v>
      </c>
      <c r="AP13" s="378">
        <f>'[1]4408Exp'!AN$265</f>
        <v>0.25983923679999998</v>
      </c>
      <c r="AQ13" s="378">
        <f>'[1]4408Exp'!AO$265</f>
        <v>0.610474446</v>
      </c>
      <c r="AR13" s="378">
        <f>'[1]4408Exp'!AP$265</f>
        <v>0.46195664799999997</v>
      </c>
      <c r="AS13" s="378">
        <f>'[1]4408Exp'!AQ$265</f>
        <v>0.42049051449999997</v>
      </c>
      <c r="AT13" s="378">
        <f>'[1]4408Exp'!AR$265</f>
        <v>0.56690436949999989</v>
      </c>
      <c r="AU13" s="378">
        <f>'[1]4408Exp'!AS$265</f>
        <v>0.91832070330000015</v>
      </c>
      <c r="AV13" s="378">
        <f>'[1]4408Exp'!AT$265</f>
        <v>0.52118829099999997</v>
      </c>
      <c r="AW13" s="378">
        <f>'[1]4408Exp'!AU$265</f>
        <v>0.34051159800000003</v>
      </c>
      <c r="AX13" s="378">
        <f>'[1]4408Exp'!AV$265</f>
        <v>0.10938392520000001</v>
      </c>
      <c r="AY13" s="378">
        <f>'[1]4408Exp'!AW$265</f>
        <v>7.0086802000000004E-2</v>
      </c>
      <c r="AZ13" s="378">
        <f>'[1]4408Exp'!AX$265</f>
        <v>0.13222731599999998</v>
      </c>
      <c r="BA13" s="378">
        <f>'[1]4408Exp'!AY$265</f>
        <v>0.12134240469999999</v>
      </c>
      <c r="BB13" s="378">
        <f>'[1]4408Exp'!AZ$265</f>
        <v>0</v>
      </c>
      <c r="BC13" s="379">
        <f>'[1]4408Exp'!BA$265</f>
        <v>0</v>
      </c>
      <c r="BD13" s="400"/>
    </row>
    <row r="14" spans="1:56" ht="17.149999999999999" customHeight="1">
      <c r="B14" s="84" t="s">
        <v>120</v>
      </c>
      <c r="C14" s="367">
        <f>1/$A$1*'[1]4408Exp'!$B$273</f>
        <v>6.4173636363636344E-5</v>
      </c>
      <c r="D14" s="338">
        <f>1/$A$1*'[1]4408Exp'!$C$273</f>
        <v>2.3119999999999989E-5</v>
      </c>
      <c r="E14" s="338">
        <f>1/$A$1*'[1]4408Exp'!$D$273</f>
        <v>1.9003999999999996E-5</v>
      </c>
      <c r="F14" s="338">
        <f>1/$A$1*'[1]4408Exp'!$E$273</f>
        <v>8.9039999999999974E-5</v>
      </c>
      <c r="G14" s="338">
        <f>1/$A$1*'[1]4408Exp'!$F$273</f>
        <v>5.4259999999999999E-5</v>
      </c>
      <c r="H14" s="338">
        <f>1/$A$1*'[1]4408Exp'!$G$273</f>
        <v>8.5042399999999977E-5</v>
      </c>
      <c r="I14" s="338">
        <f>1/$A$1*'[1]4408Exp'!$H$273</f>
        <v>2.5059639999999993E-4</v>
      </c>
      <c r="J14" s="85">
        <f>1/$A$1*'[1]4408Exp'!$I$273</f>
        <v>4.4169599999999989E-4</v>
      </c>
      <c r="K14" s="85">
        <f>1/$A$1*'[1]4408Exp'!$J$273</f>
        <v>7.7097079999999989E-4</v>
      </c>
      <c r="L14" s="85">
        <f>1/$A$1*'[1]4408Exp'!K$273</f>
        <v>7.2191999999999992E-4</v>
      </c>
      <c r="M14" s="85">
        <f>1/$A$1*'[1]4408Exp'!L$273</f>
        <v>1.1606599999999996E-3</v>
      </c>
      <c r="N14" s="85">
        <f>1/$A$1*'[1]4408Exp'!M$273</f>
        <v>1.5677557894736838E-3</v>
      </c>
      <c r="O14" s="85">
        <f>1/$A$1*'[1]4408Exp'!N$273</f>
        <v>1.1611691228070175E-3</v>
      </c>
      <c r="P14" s="85">
        <f>1/$A$1*'[1]4408Exp'!O$273</f>
        <v>9.3045771188841647E-4</v>
      </c>
      <c r="Q14" s="85">
        <f>1/$A$1*'[1]4408Exp'!P$273</f>
        <v>8.6246183157894722E-4</v>
      </c>
      <c r="R14" s="85">
        <f>1/$A$1*'[1]4408Exp'!Q$273</f>
        <v>7.7693616276477127E-4</v>
      </c>
      <c r="S14" s="85">
        <f>1/$A$1*'[1]4408Exp'!R$273</f>
        <v>9.1407314619883022E-4</v>
      </c>
      <c r="T14" s="85">
        <f>1/$A$1*'[1]4408Exp'!S$273</f>
        <v>1.2000844517482516E-3</v>
      </c>
      <c r="U14" s="85">
        <f>1/$A$1*'[1]4408Exp'!T$273</f>
        <v>1.2931348206798442E-3</v>
      </c>
      <c r="V14" s="85">
        <f>1/$A$1*'[1]4408Exp'!U$273</f>
        <v>1.206481362907268E-3</v>
      </c>
      <c r="W14" s="85">
        <f>1/$A$1*'[1]4408Exp'!V$273</f>
        <v>1.0154964E-3</v>
      </c>
      <c r="X14" s="85">
        <f>1/$A$1*'[1]4408Exp'!W$273</f>
        <v>7.4192339999999994E-4</v>
      </c>
      <c r="Y14" s="85">
        <f>1/$A$1*'[1]4408Exp'!X$273</f>
        <v>1.0284739999999997E-3</v>
      </c>
      <c r="Z14" s="85">
        <f>1/$A$1*'[1]4408Exp'!Y$273</f>
        <v>9.0543739999999985E-4</v>
      </c>
      <c r="AA14" s="85">
        <f>1/$A$1*'[1]4408Exp'!Z$273</f>
        <v>9.0543739999999985E-4</v>
      </c>
      <c r="AB14" s="85">
        <f>1/$A$1*'[1]4408Exp'!AA$273</f>
        <v>9.0543739999999985E-4</v>
      </c>
      <c r="AC14" s="376"/>
      <c r="AD14" s="377">
        <f>'[1]4408Exp'!AB$273</f>
        <v>0.121706332236</v>
      </c>
      <c r="AE14" s="378">
        <f>'[1]4408Exp'!AC$273</f>
        <v>9.9674906399999985E-2</v>
      </c>
      <c r="AF14" s="378">
        <f>'[1]4408Exp'!AD$273</f>
        <v>7.7304691199999997E-2</v>
      </c>
      <c r="AG14" s="378">
        <f>'[1]4408Exp'!AE$273</f>
        <v>0.22365294560000004</v>
      </c>
      <c r="AH14" s="378">
        <f>'[1]4408Exp'!AF$273</f>
        <v>0.10575886580000002</v>
      </c>
      <c r="AI14" s="378">
        <f>'[1]4408Exp'!AG$273</f>
        <v>0.25857001170000005</v>
      </c>
      <c r="AJ14" s="378">
        <f>'[1]4408Exp'!AH$273</f>
        <v>0.32845240400000003</v>
      </c>
      <c r="AK14" s="378">
        <f>'[1]4408Exp'!AI$273</f>
        <v>0.94415800750000012</v>
      </c>
      <c r="AL14" s="378">
        <f>'[1]4408Exp'!AJ$273</f>
        <v>2.3351759228000004</v>
      </c>
      <c r="AM14" s="378">
        <f>'[1]4408Exp'!AK$273</f>
        <v>1.6080272604000001</v>
      </c>
      <c r="AN14" s="378">
        <f>'[1]4408Exp'!AL$273</f>
        <v>1.8775411848000001</v>
      </c>
      <c r="AO14" s="378">
        <f>'[1]4408Exp'!AM$273</f>
        <v>2.6628611999999996</v>
      </c>
      <c r="AP14" s="378">
        <f>'[1]4408Exp'!AN$273</f>
        <v>2.5093852783999999</v>
      </c>
      <c r="AQ14" s="378">
        <f>'[1]4408Exp'!AO$273</f>
        <v>2.2680149634000002</v>
      </c>
      <c r="AR14" s="378">
        <f>'[1]4408Exp'!AP$273</f>
        <v>1.8456810644999999</v>
      </c>
      <c r="AS14" s="378">
        <f>'[1]4408Exp'!AQ$273</f>
        <v>2.6606930594999998</v>
      </c>
      <c r="AT14" s="378">
        <f>'[1]4408Exp'!AR$273</f>
        <v>3.2302518803</v>
      </c>
      <c r="AU14" s="378">
        <f>'[1]4408Exp'!AS$273</f>
        <v>2.5017330766999999</v>
      </c>
      <c r="AV14" s="378">
        <f>'[1]4408Exp'!AT$273</f>
        <v>2.680646791</v>
      </c>
      <c r="AW14" s="378">
        <f>'[1]4408Exp'!AU$273</f>
        <v>2.4321014354999999</v>
      </c>
      <c r="AX14" s="378">
        <f>'[1]4408Exp'!AV$273</f>
        <v>2.3279657924000001</v>
      </c>
      <c r="AY14" s="378">
        <f>'[1]4408Exp'!AW$273</f>
        <v>3.0532110120000007</v>
      </c>
      <c r="AZ14" s="378">
        <f>'[1]4408Exp'!AX$273</f>
        <v>2.2452076529999996</v>
      </c>
      <c r="BA14" s="378">
        <f>'[1]4408Exp'!AY$273</f>
        <v>2.2571391402999996</v>
      </c>
      <c r="BB14" s="378">
        <f>'[1]4408Exp'!AZ$273</f>
        <v>0</v>
      </c>
      <c r="BC14" s="379">
        <f>'[1]4408Exp'!BA$273</f>
        <v>0</v>
      </c>
      <c r="BD14" s="400"/>
    </row>
    <row r="15" spans="1:56" ht="17.149999999999999" customHeight="1" thickBot="1">
      <c r="B15" s="86" t="s">
        <v>119</v>
      </c>
      <c r="C15" s="87">
        <f t="shared" ref="C15:L15" si="5">C5-SUM(C6,C7,C8,C9,C10,C13,C14)</f>
        <v>1.4520611999999933E-3</v>
      </c>
      <c r="D15" s="88">
        <f t="shared" si="5"/>
        <v>1.5228922999999984E-3</v>
      </c>
      <c r="E15" s="88">
        <f t="shared" si="5"/>
        <v>1.2950780776391328E-3</v>
      </c>
      <c r="F15" s="88">
        <f t="shared" si="5"/>
        <v>2.1977027411764702E-3</v>
      </c>
      <c r="G15" s="88">
        <f t="shared" si="5"/>
        <v>2.317360077419367E-3</v>
      </c>
      <c r="H15" s="88">
        <f t="shared" si="5"/>
        <v>2.3449848978785298E-3</v>
      </c>
      <c r="I15" s="88">
        <f t="shared" si="5"/>
        <v>2.2517034866188848E-3</v>
      </c>
      <c r="J15" s="89">
        <f t="shared" si="5"/>
        <v>2.3169810000000027E-3</v>
      </c>
      <c r="K15" s="89">
        <f t="shared" si="5"/>
        <v>1.3834053714285657E-3</v>
      </c>
      <c r="L15" s="89">
        <f t="shared" si="5"/>
        <v>1.184587262923361E-3</v>
      </c>
      <c r="M15" s="89">
        <f t="shared" ref="M15:AB15" si="6">M5-SUM(M6,M7,M8,M9,M10,M13,M14)</f>
        <v>1.2044735068778879E-3</v>
      </c>
      <c r="N15" s="89">
        <f t="shared" si="6"/>
        <v>2.5534442587719225E-3</v>
      </c>
      <c r="O15" s="89">
        <f t="shared" si="6"/>
        <v>1.3875426315789544E-3</v>
      </c>
      <c r="P15" s="89">
        <f t="shared" si="6"/>
        <v>1.664711928310969E-3</v>
      </c>
      <c r="Q15" s="89">
        <f t="shared" si="6"/>
        <v>1.5308273479786409E-3</v>
      </c>
      <c r="R15" s="89">
        <f t="shared" si="6"/>
        <v>1.3605080286189473E-3</v>
      </c>
      <c r="S15" s="89">
        <f t="shared" si="6"/>
        <v>1.6905289913315032E-3</v>
      </c>
      <c r="T15" s="89">
        <f t="shared" si="6"/>
        <v>1.6635595999999996E-3</v>
      </c>
      <c r="U15" s="89">
        <f t="shared" si="6"/>
        <v>1.5381039376834368E-3</v>
      </c>
      <c r="V15" s="89">
        <f t="shared" si="6"/>
        <v>1.9543866071846244E-3</v>
      </c>
      <c r="W15" s="89">
        <f t="shared" si="6"/>
        <v>1.4623224000000039E-3</v>
      </c>
      <c r="X15" s="89">
        <f t="shared" si="6"/>
        <v>2.0540268999999986E-3</v>
      </c>
      <c r="Y15" s="89">
        <f t="shared" si="6"/>
        <v>2.3980174909090934E-3</v>
      </c>
      <c r="Z15" s="89">
        <f t="shared" si="6"/>
        <v>1.8530622945945961E-3</v>
      </c>
      <c r="AA15" s="89">
        <f t="shared" si="6"/>
        <v>1.8530622945945961E-3</v>
      </c>
      <c r="AB15" s="89">
        <f t="shared" si="6"/>
        <v>1.8530622945945961E-3</v>
      </c>
      <c r="AC15" s="90"/>
      <c r="AD15" s="380">
        <f t="shared" ref="AD15:BC15" si="7">AD5-SUM(AD6,AD7,AD8,AD9,AD10,AD13,AD14)</f>
        <v>3.7801983836939925</v>
      </c>
      <c r="AE15" s="381">
        <f t="shared" si="7"/>
        <v>3.8044971571999895</v>
      </c>
      <c r="AF15" s="381">
        <f t="shared" si="7"/>
        <v>3.1406468111999999</v>
      </c>
      <c r="AG15" s="381">
        <f t="shared" si="7"/>
        <v>6.4969657536000227</v>
      </c>
      <c r="AH15" s="381">
        <f t="shared" si="7"/>
        <v>8.1256847014000328</v>
      </c>
      <c r="AI15" s="381">
        <f t="shared" si="7"/>
        <v>9.2534130117000188</v>
      </c>
      <c r="AJ15" s="381">
        <f t="shared" si="7"/>
        <v>10.622958598400032</v>
      </c>
      <c r="AK15" s="381">
        <f t="shared" si="7"/>
        <v>13.290087977499994</v>
      </c>
      <c r="AL15" s="381">
        <f t="shared" si="7"/>
        <v>9.944577401199993</v>
      </c>
      <c r="AM15" s="381">
        <f t="shared" si="7"/>
        <v>4.3782995167999985</v>
      </c>
      <c r="AN15" s="381">
        <f t="shared" si="7"/>
        <v>5.0943867029999979</v>
      </c>
      <c r="AO15" s="381">
        <f t="shared" si="7"/>
        <v>7.853963279999995</v>
      </c>
      <c r="AP15" s="381">
        <f t="shared" si="7"/>
        <v>4.7249136704000065</v>
      </c>
      <c r="AQ15" s="381">
        <f t="shared" si="7"/>
        <v>6.5611725870000086</v>
      </c>
      <c r="AR15" s="381">
        <f t="shared" si="7"/>
        <v>5.2262339759999961</v>
      </c>
      <c r="AS15" s="381">
        <f t="shared" si="7"/>
        <v>4.4145185420000104</v>
      </c>
      <c r="AT15" s="381">
        <f t="shared" si="7"/>
        <v>4.5075491731999975</v>
      </c>
      <c r="AU15" s="381">
        <f t="shared" si="7"/>
        <v>5.6293798274999958</v>
      </c>
      <c r="AV15" s="381">
        <f t="shared" si="7"/>
        <v>5.0799250560000075</v>
      </c>
      <c r="AW15" s="381">
        <f t="shared" si="7"/>
        <v>7.1810752909999991</v>
      </c>
      <c r="AX15" s="381">
        <f t="shared" si="7"/>
        <v>6.734257002999982</v>
      </c>
      <c r="AY15" s="381">
        <f t="shared" si="7"/>
        <v>10.004667455199993</v>
      </c>
      <c r="AZ15" s="381">
        <f t="shared" si="7"/>
        <v>11.106244772999979</v>
      </c>
      <c r="BA15" s="381">
        <f t="shared" si="7"/>
        <v>8.1172985553000032</v>
      </c>
      <c r="BB15" s="381">
        <f t="shared" si="7"/>
        <v>0</v>
      </c>
      <c r="BC15" s="382">
        <f t="shared" si="7"/>
        <v>0</v>
      </c>
      <c r="BD15" s="400"/>
    </row>
    <row r="16" spans="1:56" ht="13" thickTop="1">
      <c r="C16" s="264"/>
      <c r="D16" s="264"/>
      <c r="E16" s="264"/>
      <c r="F16" s="264"/>
      <c r="G16" s="264"/>
      <c r="H16" s="264"/>
      <c r="I16" s="264"/>
      <c r="K16" s="264"/>
      <c r="L16" s="264"/>
      <c r="M16" s="264"/>
      <c r="N16" s="264"/>
      <c r="O16" s="264"/>
      <c r="P16" s="264"/>
      <c r="Q16" s="264"/>
      <c r="R16" s="264"/>
      <c r="S16" s="264"/>
      <c r="T16" s="264"/>
      <c r="U16" s="264"/>
      <c r="V16" s="264"/>
      <c r="W16" s="264"/>
      <c r="X16" s="264"/>
      <c r="Y16" s="264"/>
      <c r="Z16" s="264"/>
      <c r="AA16" s="264"/>
      <c r="AB16" s="264"/>
      <c r="AC16" s="264"/>
      <c r="AD16" s="282"/>
      <c r="AE16" s="282"/>
      <c r="AF16" s="282"/>
      <c r="AG16" s="282"/>
      <c r="AH16" s="282"/>
      <c r="AI16" s="282"/>
      <c r="AJ16" s="282"/>
      <c r="AK16" s="282"/>
      <c r="AL16" s="282"/>
      <c r="AM16" s="282"/>
      <c r="AN16" s="282"/>
      <c r="AO16" s="282"/>
      <c r="AP16" s="282"/>
      <c r="AQ16" s="282"/>
      <c r="AR16" s="282"/>
      <c r="AS16" s="282"/>
      <c r="AT16" s="282"/>
      <c r="AU16" s="282"/>
      <c r="AV16" s="282"/>
      <c r="AW16" s="282"/>
      <c r="AX16" s="282"/>
      <c r="AY16" s="282"/>
      <c r="AZ16" s="282"/>
      <c r="BA16" s="282"/>
      <c r="BB16" s="282"/>
      <c r="BC16" s="282"/>
    </row>
    <row r="17" spans="3:55">
      <c r="C17" s="264"/>
      <c r="D17" s="264"/>
      <c r="E17" s="264"/>
      <c r="F17" s="264"/>
      <c r="G17" s="264"/>
      <c r="H17" s="264"/>
      <c r="I17" s="264"/>
      <c r="K17" s="264"/>
      <c r="L17" s="264"/>
      <c r="M17" s="264"/>
      <c r="N17" s="264"/>
      <c r="O17" s="264"/>
      <c r="P17" s="264"/>
      <c r="Q17" s="264"/>
      <c r="R17" s="264"/>
      <c r="S17" s="264"/>
      <c r="T17" s="264"/>
      <c r="U17" s="264"/>
      <c r="V17" s="264"/>
      <c r="W17" s="264"/>
      <c r="X17" s="264"/>
      <c r="Y17" s="264"/>
      <c r="Z17" s="264"/>
      <c r="AA17" s="264"/>
      <c r="AB17" s="264"/>
      <c r="AC17" s="264"/>
      <c r="AD17" s="282"/>
      <c r="AE17" s="282"/>
      <c r="AF17" s="282"/>
      <c r="AG17" s="282"/>
      <c r="AH17" s="282"/>
      <c r="AI17" s="282"/>
      <c r="AJ17" s="282"/>
      <c r="AK17" s="282"/>
      <c r="AL17" s="282"/>
      <c r="AM17" s="282"/>
      <c r="AN17" s="282"/>
      <c r="AO17" s="282"/>
      <c r="AP17" s="282"/>
      <c r="AQ17" s="282"/>
      <c r="AR17" s="282"/>
      <c r="AS17" s="282"/>
      <c r="AT17" s="282"/>
      <c r="AU17" s="282"/>
      <c r="AV17" s="282"/>
      <c r="AW17" s="282"/>
      <c r="AX17" s="282"/>
      <c r="AY17" s="282"/>
      <c r="AZ17" s="282"/>
      <c r="BA17" s="282"/>
      <c r="BB17" s="282"/>
      <c r="BC17" s="282"/>
    </row>
    <row r="18" spans="3:55">
      <c r="C18" s="264"/>
      <c r="D18" s="264"/>
      <c r="E18" s="264"/>
      <c r="F18" s="264"/>
      <c r="G18" s="264"/>
      <c r="H18" s="264"/>
      <c r="I18" s="264"/>
      <c r="K18" s="264"/>
      <c r="L18" s="264"/>
      <c r="M18" s="264"/>
      <c r="N18" s="264"/>
      <c r="O18" s="264"/>
      <c r="P18" s="264"/>
      <c r="Q18" s="264"/>
      <c r="R18" s="264"/>
      <c r="S18" s="264"/>
      <c r="T18" s="264"/>
      <c r="U18" s="264"/>
      <c r="V18" s="264"/>
      <c r="W18" s="264"/>
      <c r="X18" s="264"/>
      <c r="Y18" s="264"/>
      <c r="Z18" s="264"/>
      <c r="AA18" s="264"/>
      <c r="AB18" s="264"/>
      <c r="AC18" s="264"/>
      <c r="AD18" s="282"/>
      <c r="AE18" s="282"/>
      <c r="AF18" s="282"/>
      <c r="AG18" s="282"/>
      <c r="AH18" s="282"/>
      <c r="AI18" s="282"/>
      <c r="AJ18" s="282"/>
      <c r="AK18" s="282"/>
      <c r="AL18" s="282"/>
      <c r="AM18" s="282"/>
      <c r="AN18" s="282"/>
      <c r="AO18" s="282"/>
      <c r="AP18" s="282"/>
      <c r="AQ18" s="282"/>
      <c r="AR18" s="282"/>
      <c r="AS18" s="282"/>
      <c r="AT18" s="282"/>
      <c r="AU18" s="282"/>
      <c r="AV18" s="282"/>
      <c r="AW18" s="282"/>
      <c r="AX18" s="282"/>
      <c r="AY18" s="282"/>
      <c r="AZ18" s="282"/>
      <c r="BA18" s="282"/>
      <c r="BB18" s="282"/>
      <c r="BC18" s="282"/>
    </row>
    <row r="19" spans="3:55">
      <c r="C19" s="264"/>
      <c r="D19" s="264"/>
      <c r="E19" s="264"/>
      <c r="F19" s="264"/>
      <c r="G19" s="264"/>
      <c r="H19" s="264"/>
      <c r="I19" s="264"/>
      <c r="K19" s="264"/>
      <c r="L19" s="264"/>
      <c r="M19" s="264"/>
      <c r="N19" s="264"/>
      <c r="O19" s="264"/>
      <c r="P19" s="264"/>
      <c r="Q19" s="264"/>
      <c r="R19" s="264"/>
      <c r="S19" s="264"/>
      <c r="T19" s="264"/>
      <c r="U19" s="264"/>
      <c r="V19" s="264"/>
      <c r="W19" s="264"/>
      <c r="X19" s="264"/>
      <c r="Y19" s="264"/>
      <c r="Z19" s="264"/>
      <c r="AA19" s="264"/>
      <c r="AB19" s="264"/>
      <c r="AC19" s="264"/>
      <c r="AD19" s="282"/>
      <c r="AE19" s="282"/>
      <c r="AF19" s="282"/>
      <c r="AG19" s="282"/>
      <c r="AH19" s="282"/>
      <c r="AI19" s="282"/>
      <c r="AJ19" s="282"/>
      <c r="AK19" s="282"/>
      <c r="AL19" s="282"/>
      <c r="AM19" s="282"/>
      <c r="AN19" s="282"/>
      <c r="AO19" s="282"/>
      <c r="AP19" s="282"/>
      <c r="AQ19" s="282"/>
      <c r="AR19" s="282"/>
      <c r="AS19" s="282"/>
      <c r="AT19" s="282"/>
      <c r="AU19" s="282"/>
      <c r="AV19" s="282"/>
      <c r="AW19" s="282"/>
      <c r="AX19" s="282"/>
      <c r="AY19" s="282"/>
      <c r="AZ19" s="282"/>
      <c r="BA19" s="282"/>
      <c r="BB19" s="282"/>
      <c r="BC19" s="282"/>
    </row>
    <row r="20" spans="3:55">
      <c r="C20" s="264"/>
      <c r="D20" s="264"/>
      <c r="E20" s="264"/>
      <c r="F20" s="264"/>
      <c r="G20" s="264"/>
      <c r="H20" s="264"/>
      <c r="I20" s="264"/>
      <c r="K20" s="264"/>
      <c r="L20" s="264"/>
      <c r="M20" s="264"/>
      <c r="N20" s="264"/>
      <c r="O20" s="264"/>
      <c r="P20" s="264"/>
      <c r="Q20" s="264"/>
      <c r="R20" s="264"/>
      <c r="S20" s="264"/>
      <c r="T20" s="264"/>
      <c r="U20" s="264"/>
      <c r="V20" s="264"/>
      <c r="W20" s="264"/>
      <c r="X20" s="264"/>
      <c r="Y20" s="264"/>
      <c r="Z20" s="264"/>
      <c r="AA20" s="264"/>
      <c r="AB20" s="264"/>
      <c r="AC20" s="264"/>
      <c r="AD20" s="282"/>
      <c r="AE20" s="282"/>
      <c r="AF20" s="282"/>
      <c r="AG20" s="282"/>
      <c r="AH20" s="282"/>
      <c r="AI20" s="282"/>
      <c r="AJ20" s="282"/>
      <c r="AK20" s="282"/>
      <c r="AL20" s="282"/>
      <c r="AM20" s="282"/>
      <c r="AN20" s="282"/>
      <c r="AO20" s="282"/>
      <c r="AP20" s="282"/>
      <c r="AQ20" s="282"/>
      <c r="AR20" s="282"/>
      <c r="AS20" s="282"/>
      <c r="AT20" s="282"/>
      <c r="AU20" s="282"/>
      <c r="AV20" s="282"/>
      <c r="AW20" s="282"/>
      <c r="AX20" s="282"/>
      <c r="AY20" s="282"/>
      <c r="AZ20" s="282"/>
      <c r="BA20" s="282"/>
      <c r="BB20" s="282"/>
      <c r="BC20" s="282"/>
    </row>
    <row r="21" spans="3:55">
      <c r="C21" s="264"/>
      <c r="D21" s="264"/>
      <c r="E21" s="264"/>
      <c r="F21" s="264"/>
      <c r="G21" s="264"/>
      <c r="H21" s="264"/>
      <c r="I21" s="264"/>
      <c r="K21" s="264"/>
      <c r="L21" s="264"/>
      <c r="M21" s="264"/>
      <c r="N21" s="264"/>
      <c r="O21" s="264"/>
      <c r="P21" s="264"/>
      <c r="Q21" s="264"/>
      <c r="R21" s="264"/>
      <c r="S21" s="264"/>
      <c r="T21" s="264"/>
      <c r="U21" s="264"/>
      <c r="V21" s="264"/>
      <c r="W21" s="264"/>
      <c r="X21" s="264"/>
      <c r="Y21" s="264"/>
      <c r="Z21" s="264"/>
      <c r="AA21" s="264"/>
      <c r="AB21" s="264"/>
      <c r="AC21" s="264"/>
      <c r="AD21" s="282"/>
      <c r="AE21" s="282"/>
      <c r="AF21" s="282"/>
      <c r="AG21" s="282"/>
      <c r="AH21" s="282"/>
      <c r="AI21" s="282"/>
      <c r="AJ21" s="282"/>
      <c r="AK21" s="282"/>
      <c r="AL21" s="282"/>
      <c r="AM21" s="282"/>
      <c r="AN21" s="282"/>
      <c r="AO21" s="282"/>
      <c r="AP21" s="282"/>
      <c r="AQ21" s="282"/>
      <c r="AR21" s="282"/>
      <c r="AS21" s="282"/>
      <c r="AT21" s="282"/>
      <c r="AU21" s="282"/>
      <c r="AV21" s="282"/>
      <c r="AW21" s="282"/>
      <c r="AX21" s="282"/>
      <c r="AY21" s="282"/>
      <c r="AZ21" s="282"/>
      <c r="BA21" s="282"/>
      <c r="BB21" s="282"/>
      <c r="BC21" s="282"/>
    </row>
    <row r="22" spans="3:55">
      <c r="C22" s="264"/>
      <c r="D22" s="264"/>
      <c r="E22" s="264"/>
      <c r="F22" s="264"/>
      <c r="G22" s="264"/>
      <c r="H22" s="264"/>
      <c r="I22" s="264"/>
      <c r="K22" s="264"/>
      <c r="L22" s="264"/>
      <c r="M22" s="264"/>
      <c r="N22" s="264"/>
      <c r="O22" s="264"/>
      <c r="P22" s="264"/>
      <c r="Q22" s="264"/>
      <c r="R22" s="264"/>
      <c r="S22" s="264"/>
      <c r="T22" s="264"/>
      <c r="U22" s="264"/>
      <c r="V22" s="264"/>
      <c r="W22" s="264"/>
      <c r="X22" s="264"/>
      <c r="Y22" s="264"/>
      <c r="Z22" s="264"/>
      <c r="AA22" s="264"/>
      <c r="AB22" s="264"/>
      <c r="AC22" s="264"/>
      <c r="AD22" s="282"/>
      <c r="AE22" s="282"/>
      <c r="AF22" s="282"/>
      <c r="AG22" s="282"/>
      <c r="AH22" s="282"/>
      <c r="AI22" s="282"/>
      <c r="AJ22" s="282"/>
      <c r="AK22" s="282"/>
      <c r="AL22" s="282"/>
      <c r="AM22" s="282"/>
      <c r="AN22" s="282"/>
      <c r="AO22" s="282"/>
      <c r="AP22" s="282"/>
      <c r="AQ22" s="282"/>
      <c r="AR22" s="282"/>
      <c r="AS22" s="282"/>
      <c r="AT22" s="282"/>
      <c r="AU22" s="282"/>
      <c r="AV22" s="282"/>
      <c r="AW22" s="282"/>
      <c r="AX22" s="282"/>
      <c r="AY22" s="282"/>
      <c r="AZ22" s="282"/>
      <c r="BA22" s="282"/>
      <c r="BB22" s="282"/>
      <c r="BC22" s="282"/>
    </row>
    <row r="23" spans="3:55">
      <c r="C23" s="264"/>
      <c r="D23" s="264"/>
      <c r="E23" s="264"/>
      <c r="F23" s="264"/>
      <c r="G23" s="264"/>
      <c r="H23" s="264"/>
      <c r="I23" s="264"/>
      <c r="K23" s="264"/>
      <c r="L23" s="264"/>
      <c r="M23" s="264"/>
      <c r="N23" s="264"/>
      <c r="O23" s="264"/>
      <c r="P23" s="264"/>
      <c r="Q23" s="264"/>
      <c r="R23" s="264"/>
      <c r="S23" s="264"/>
      <c r="T23" s="264"/>
      <c r="U23" s="264"/>
      <c r="V23" s="264"/>
      <c r="W23" s="264"/>
      <c r="X23" s="264"/>
      <c r="Y23" s="264"/>
      <c r="Z23" s="264"/>
      <c r="AA23" s="264"/>
      <c r="AB23" s="264"/>
      <c r="AC23" s="264"/>
      <c r="AD23" s="282"/>
      <c r="AE23" s="282"/>
      <c r="AF23" s="282"/>
      <c r="AG23" s="282"/>
      <c r="AH23" s="282"/>
      <c r="AI23" s="282"/>
      <c r="AJ23" s="282"/>
      <c r="AK23" s="282"/>
      <c r="AL23" s="282"/>
      <c r="AM23" s="282"/>
      <c r="AN23" s="282"/>
      <c r="AO23" s="282"/>
      <c r="AP23" s="282"/>
      <c r="AQ23" s="282"/>
      <c r="AR23" s="282"/>
      <c r="AS23" s="282"/>
      <c r="AT23" s="282"/>
      <c r="AU23" s="282"/>
      <c r="AV23" s="282"/>
      <c r="AW23" s="282"/>
      <c r="AX23" s="282"/>
      <c r="AY23" s="282"/>
      <c r="AZ23" s="282"/>
      <c r="BA23" s="282"/>
      <c r="BB23" s="282"/>
      <c r="BC23" s="282"/>
    </row>
    <row r="24" spans="3:55">
      <c r="C24" s="264"/>
      <c r="D24" s="264"/>
      <c r="E24" s="264"/>
      <c r="F24" s="264"/>
      <c r="G24" s="264"/>
      <c r="H24" s="264"/>
      <c r="I24" s="264"/>
      <c r="K24" s="264"/>
      <c r="L24" s="264"/>
      <c r="M24" s="264"/>
      <c r="N24" s="264"/>
      <c r="O24" s="264"/>
      <c r="P24" s="264"/>
      <c r="Q24" s="264"/>
      <c r="R24" s="264"/>
      <c r="S24" s="264"/>
      <c r="T24" s="264"/>
      <c r="U24" s="264"/>
      <c r="V24" s="264"/>
      <c r="W24" s="264"/>
      <c r="X24" s="264"/>
      <c r="Y24" s="264"/>
      <c r="Z24" s="264"/>
      <c r="AA24" s="264"/>
      <c r="AB24" s="264"/>
      <c r="AC24" s="264"/>
      <c r="AD24" s="264"/>
      <c r="AE24" s="264"/>
      <c r="AF24" s="264"/>
      <c r="AG24" s="264"/>
      <c r="AH24" s="264"/>
      <c r="AI24" s="264"/>
      <c r="AJ24" s="264"/>
      <c r="AK24" s="264"/>
      <c r="AL24" s="264"/>
      <c r="AM24" s="264"/>
      <c r="AN24" s="264"/>
      <c r="AO24" s="264"/>
      <c r="AP24" s="264"/>
      <c r="AQ24" s="264"/>
      <c r="AR24" s="264"/>
      <c r="AS24" s="264"/>
      <c r="AT24" s="264"/>
      <c r="AU24" s="264"/>
      <c r="AV24" s="264"/>
      <c r="AW24" s="264"/>
      <c r="AX24" s="264"/>
      <c r="AY24" s="264"/>
      <c r="AZ24" s="264"/>
      <c r="BA24" s="264"/>
      <c r="BB24" s="264"/>
      <c r="BC24" s="264"/>
    </row>
    <row r="25" spans="3:55">
      <c r="C25" s="264"/>
      <c r="D25" s="264"/>
      <c r="E25" s="264"/>
      <c r="F25" s="264"/>
      <c r="G25" s="264"/>
      <c r="H25" s="264"/>
      <c r="I25" s="264"/>
      <c r="K25" s="264"/>
      <c r="L25" s="264"/>
      <c r="M25" s="264"/>
      <c r="N25" s="264"/>
      <c r="O25" s="264"/>
      <c r="P25" s="264"/>
      <c r="Q25" s="264"/>
      <c r="R25" s="264"/>
      <c r="S25" s="264"/>
      <c r="T25" s="264"/>
      <c r="U25" s="264"/>
      <c r="V25" s="264"/>
      <c r="W25" s="264"/>
      <c r="X25" s="264"/>
      <c r="Y25" s="264"/>
      <c r="Z25" s="264"/>
      <c r="AA25" s="264"/>
      <c r="AB25" s="264"/>
      <c r="AC25" s="264"/>
      <c r="AD25" s="264"/>
      <c r="AE25" s="264"/>
      <c r="AF25" s="264"/>
      <c r="AG25" s="264"/>
      <c r="AH25" s="264"/>
      <c r="AI25" s="264"/>
      <c r="AJ25" s="264"/>
      <c r="AK25" s="264"/>
      <c r="AL25" s="264"/>
      <c r="AM25" s="264"/>
      <c r="AN25" s="264"/>
      <c r="AO25" s="264"/>
      <c r="AP25" s="264"/>
      <c r="AQ25" s="264"/>
      <c r="AR25" s="264"/>
      <c r="AS25" s="264"/>
      <c r="AT25" s="264"/>
      <c r="AU25" s="264"/>
      <c r="AV25" s="264"/>
      <c r="AW25" s="264"/>
      <c r="AX25" s="264"/>
      <c r="AY25" s="264"/>
      <c r="AZ25" s="264"/>
      <c r="BA25" s="264"/>
      <c r="BB25" s="264"/>
      <c r="BC25" s="264"/>
    </row>
    <row r="26" spans="3:55">
      <c r="C26" s="264"/>
      <c r="D26" s="264"/>
      <c r="E26" s="264"/>
      <c r="F26" s="264"/>
      <c r="G26" s="264"/>
      <c r="H26" s="264"/>
      <c r="I26" s="264"/>
      <c r="K26" s="264"/>
      <c r="L26" s="264"/>
      <c r="M26" s="264"/>
      <c r="N26" s="264"/>
      <c r="O26" s="264"/>
      <c r="P26" s="264"/>
      <c r="Q26" s="264"/>
      <c r="R26" s="264"/>
      <c r="S26" s="264"/>
      <c r="T26" s="264"/>
      <c r="U26" s="264"/>
      <c r="V26" s="264"/>
      <c r="W26" s="264"/>
      <c r="X26" s="264"/>
      <c r="Y26" s="264"/>
      <c r="Z26" s="264"/>
      <c r="AA26" s="264"/>
      <c r="AB26" s="264"/>
      <c r="AC26" s="264"/>
      <c r="AD26" s="264"/>
      <c r="AE26" s="264"/>
      <c r="AF26" s="264"/>
      <c r="AG26" s="264"/>
      <c r="AH26" s="264"/>
      <c r="AI26" s="264"/>
      <c r="AJ26" s="264"/>
      <c r="AK26" s="264"/>
      <c r="AL26" s="264"/>
      <c r="AM26" s="264"/>
      <c r="AN26" s="264"/>
      <c r="AO26" s="264"/>
      <c r="AP26" s="264"/>
      <c r="AQ26" s="264"/>
      <c r="AR26" s="264"/>
      <c r="AS26" s="264"/>
      <c r="AT26" s="264"/>
      <c r="AU26" s="264"/>
      <c r="AV26" s="264"/>
      <c r="AW26" s="264"/>
      <c r="AX26" s="264"/>
      <c r="AY26" s="264"/>
      <c r="AZ26" s="264"/>
      <c r="BA26" s="264"/>
      <c r="BB26" s="264"/>
      <c r="BC26" s="264"/>
    </row>
    <row r="27" spans="3:55">
      <c r="C27" s="264"/>
      <c r="D27" s="264"/>
      <c r="E27" s="264"/>
      <c r="F27" s="264"/>
      <c r="G27" s="264"/>
      <c r="H27" s="264"/>
      <c r="I27" s="264"/>
      <c r="K27" s="264"/>
      <c r="L27" s="264"/>
      <c r="M27" s="264"/>
      <c r="N27" s="264"/>
      <c r="O27" s="264"/>
      <c r="P27" s="264"/>
      <c r="Q27" s="264"/>
      <c r="R27" s="264"/>
      <c r="S27" s="264"/>
      <c r="T27" s="264"/>
      <c r="U27" s="264"/>
      <c r="V27" s="264"/>
      <c r="W27" s="264"/>
      <c r="X27" s="264"/>
      <c r="Y27" s="264"/>
      <c r="Z27" s="264"/>
      <c r="AA27" s="264"/>
      <c r="AB27" s="264"/>
      <c r="AC27" s="264"/>
      <c r="AD27" s="264"/>
      <c r="AE27" s="264"/>
      <c r="AF27" s="264"/>
      <c r="AG27" s="264"/>
      <c r="AH27" s="264"/>
      <c r="AI27" s="264"/>
      <c r="AJ27" s="264"/>
      <c r="AK27" s="264"/>
      <c r="AL27" s="264"/>
      <c r="AM27" s="264"/>
      <c r="AN27" s="264"/>
      <c r="AO27" s="264"/>
      <c r="AP27" s="264"/>
      <c r="AQ27" s="264"/>
      <c r="AR27" s="264"/>
      <c r="AS27" s="264"/>
      <c r="AT27" s="264"/>
      <c r="AU27" s="264"/>
      <c r="AV27" s="264"/>
      <c r="AW27" s="264"/>
      <c r="AX27" s="264"/>
      <c r="AY27" s="264"/>
      <c r="AZ27" s="264"/>
      <c r="BA27" s="264"/>
      <c r="BB27" s="264"/>
      <c r="BC27" s="264"/>
    </row>
    <row r="28" spans="3:55">
      <c r="C28" s="264"/>
      <c r="D28" s="264"/>
      <c r="E28" s="264"/>
      <c r="F28" s="264"/>
      <c r="G28" s="264"/>
      <c r="H28" s="264"/>
      <c r="I28" s="264"/>
      <c r="K28" s="264"/>
      <c r="L28" s="264"/>
      <c r="M28" s="264"/>
      <c r="N28" s="264"/>
      <c r="O28" s="264"/>
      <c r="P28" s="264"/>
      <c r="Q28" s="264"/>
      <c r="R28" s="264"/>
      <c r="S28" s="264"/>
      <c r="T28" s="264"/>
      <c r="U28" s="264"/>
      <c r="V28" s="264"/>
      <c r="W28" s="264"/>
      <c r="X28" s="264"/>
      <c r="Y28" s="264"/>
      <c r="Z28" s="264"/>
      <c r="AA28" s="264"/>
      <c r="AB28" s="264"/>
      <c r="AC28" s="264"/>
      <c r="AD28" s="264"/>
      <c r="AE28" s="264"/>
      <c r="AF28" s="264"/>
      <c r="AG28" s="264"/>
      <c r="AH28" s="264"/>
      <c r="AI28" s="264"/>
      <c r="AJ28" s="264"/>
      <c r="AK28" s="264"/>
      <c r="AL28" s="264"/>
      <c r="AM28" s="264"/>
      <c r="AN28" s="264"/>
      <c r="AO28" s="264"/>
      <c r="AP28" s="264"/>
      <c r="AQ28" s="264"/>
      <c r="AR28" s="264"/>
      <c r="AS28" s="264"/>
      <c r="AT28" s="264"/>
      <c r="AU28" s="264"/>
      <c r="AV28" s="264"/>
      <c r="AW28" s="264"/>
      <c r="AX28" s="264"/>
      <c r="AY28" s="264"/>
      <c r="AZ28" s="264"/>
      <c r="BA28" s="264"/>
      <c r="BB28" s="264"/>
      <c r="BC28" s="264"/>
    </row>
    <row r="29" spans="3:55">
      <c r="C29" s="264"/>
      <c r="D29" s="264"/>
      <c r="E29" s="264"/>
      <c r="F29" s="264"/>
      <c r="G29" s="264"/>
      <c r="H29" s="264"/>
      <c r="I29" s="264"/>
      <c r="K29" s="264"/>
      <c r="L29" s="264"/>
      <c r="M29" s="264"/>
      <c r="N29" s="264"/>
      <c r="O29" s="264"/>
      <c r="P29" s="264"/>
      <c r="Q29" s="264"/>
      <c r="R29" s="264"/>
      <c r="S29" s="264"/>
      <c r="T29" s="264"/>
      <c r="U29" s="264"/>
      <c r="V29" s="264"/>
      <c r="W29" s="264"/>
      <c r="X29" s="264"/>
      <c r="Y29" s="264"/>
      <c r="Z29" s="264"/>
      <c r="AA29" s="264"/>
      <c r="AB29" s="264"/>
      <c r="AC29" s="264"/>
      <c r="AD29" s="264"/>
      <c r="AE29" s="264"/>
      <c r="AF29" s="264"/>
      <c r="AG29" s="264"/>
      <c r="AH29" s="264"/>
      <c r="AI29" s="264"/>
      <c r="AJ29" s="264"/>
      <c r="AK29" s="264"/>
      <c r="AL29" s="264"/>
      <c r="AM29" s="264"/>
      <c r="AN29" s="264"/>
      <c r="AO29" s="264"/>
      <c r="AP29" s="264"/>
      <c r="AQ29" s="264"/>
      <c r="AR29" s="264"/>
      <c r="AS29" s="264"/>
      <c r="AT29" s="264"/>
      <c r="AU29" s="264"/>
      <c r="AV29" s="264"/>
      <c r="AW29" s="264"/>
      <c r="AX29" s="264"/>
      <c r="AY29" s="264"/>
      <c r="AZ29" s="264"/>
      <c r="BA29" s="264"/>
      <c r="BB29" s="264"/>
      <c r="BC29" s="264"/>
    </row>
    <row r="30" spans="3:55">
      <c r="C30" s="264"/>
      <c r="D30" s="264"/>
      <c r="E30" s="264"/>
      <c r="F30" s="264"/>
      <c r="G30" s="264"/>
      <c r="H30" s="264"/>
      <c r="I30" s="264"/>
      <c r="K30" s="264"/>
      <c r="L30" s="264"/>
      <c r="M30" s="264"/>
      <c r="N30" s="264"/>
      <c r="O30" s="264"/>
      <c r="P30" s="264"/>
      <c r="Q30" s="264"/>
      <c r="R30" s="264"/>
      <c r="S30" s="264"/>
      <c r="T30" s="264"/>
      <c r="U30" s="264"/>
      <c r="V30" s="264"/>
      <c r="W30" s="264"/>
      <c r="X30" s="264"/>
      <c r="Y30" s="264"/>
      <c r="Z30" s="264"/>
      <c r="AA30" s="264"/>
      <c r="AB30" s="264"/>
      <c r="AC30" s="264"/>
      <c r="AD30" s="264"/>
      <c r="AE30" s="264"/>
      <c r="AF30" s="264"/>
      <c r="AG30" s="264"/>
      <c r="AH30" s="264"/>
      <c r="AI30" s="264"/>
      <c r="AJ30" s="264"/>
      <c r="AK30" s="264"/>
      <c r="AL30" s="264"/>
      <c r="AM30" s="264"/>
      <c r="AN30" s="264"/>
      <c r="AO30" s="264"/>
      <c r="AP30" s="264"/>
      <c r="AQ30" s="264"/>
      <c r="AR30" s="264"/>
      <c r="AS30" s="264"/>
      <c r="AT30" s="264"/>
      <c r="AU30" s="264"/>
      <c r="AV30" s="264"/>
      <c r="AW30" s="264"/>
      <c r="AX30" s="264"/>
      <c r="AY30" s="264"/>
      <c r="AZ30" s="264"/>
      <c r="BA30" s="264"/>
      <c r="BB30" s="264"/>
      <c r="BC30" s="264"/>
    </row>
    <row r="31" spans="3:55">
      <c r="C31" s="264"/>
      <c r="D31" s="264"/>
      <c r="E31" s="264"/>
      <c r="F31" s="264"/>
      <c r="G31" s="264"/>
      <c r="H31" s="264"/>
      <c r="I31" s="264"/>
      <c r="K31" s="264"/>
      <c r="L31" s="264"/>
      <c r="M31" s="264"/>
      <c r="N31" s="264"/>
      <c r="O31" s="264"/>
      <c r="P31" s="264"/>
      <c r="Q31" s="264"/>
      <c r="R31" s="264"/>
      <c r="S31" s="264"/>
      <c r="T31" s="264"/>
      <c r="U31" s="264"/>
      <c r="V31" s="264"/>
      <c r="W31" s="264"/>
      <c r="X31" s="264"/>
      <c r="Y31" s="264"/>
      <c r="Z31" s="264"/>
      <c r="AA31" s="264"/>
      <c r="AB31" s="264"/>
      <c r="AC31" s="264"/>
      <c r="AD31" s="264"/>
      <c r="AE31" s="264"/>
      <c r="AF31" s="264"/>
      <c r="AG31" s="264"/>
      <c r="AH31" s="264"/>
      <c r="AI31" s="264"/>
      <c r="AJ31" s="264"/>
      <c r="AK31" s="264"/>
      <c r="AL31" s="264"/>
      <c r="AM31" s="264"/>
      <c r="AN31" s="264"/>
      <c r="AO31" s="264"/>
      <c r="AP31" s="264"/>
      <c r="AQ31" s="264"/>
      <c r="AR31" s="264"/>
      <c r="AS31" s="264"/>
      <c r="AT31" s="264"/>
      <c r="AU31" s="264"/>
      <c r="AV31" s="264"/>
      <c r="AW31" s="264"/>
      <c r="AX31" s="264"/>
      <c r="AY31" s="264"/>
      <c r="AZ31" s="264"/>
      <c r="BA31" s="264"/>
      <c r="BB31" s="264"/>
      <c r="BC31" s="264"/>
    </row>
    <row r="32" spans="3:55">
      <c r="C32" s="264"/>
      <c r="D32" s="264"/>
      <c r="E32" s="264"/>
      <c r="F32" s="264"/>
      <c r="G32" s="264"/>
      <c r="H32" s="264"/>
      <c r="I32" s="264"/>
      <c r="K32" s="264"/>
      <c r="L32" s="264"/>
      <c r="M32" s="264"/>
      <c r="N32" s="264"/>
      <c r="O32" s="264"/>
      <c r="P32" s="264"/>
      <c r="Q32" s="264"/>
      <c r="R32" s="264"/>
      <c r="S32" s="264"/>
      <c r="T32" s="264"/>
      <c r="U32" s="264"/>
      <c r="V32" s="264"/>
      <c r="W32" s="264"/>
      <c r="X32" s="264"/>
      <c r="Y32" s="264"/>
      <c r="Z32" s="264"/>
      <c r="AA32" s="264"/>
      <c r="AB32" s="264"/>
      <c r="AC32" s="264"/>
      <c r="AD32" s="264"/>
      <c r="AE32" s="264"/>
      <c r="AF32" s="264"/>
      <c r="AG32" s="264"/>
      <c r="AH32" s="264"/>
      <c r="AI32" s="264"/>
      <c r="AJ32" s="264"/>
      <c r="AK32" s="264"/>
      <c r="AL32" s="264"/>
      <c r="AM32" s="264"/>
      <c r="AN32" s="264"/>
      <c r="AO32" s="264"/>
      <c r="AP32" s="264"/>
      <c r="AQ32" s="264"/>
      <c r="AR32" s="264"/>
      <c r="AS32" s="264"/>
      <c r="AT32" s="264"/>
      <c r="AU32" s="264"/>
      <c r="AV32" s="264"/>
      <c r="AW32" s="264"/>
      <c r="AX32" s="264"/>
      <c r="AY32" s="264"/>
      <c r="AZ32" s="264"/>
      <c r="BA32" s="264"/>
      <c r="BB32" s="264"/>
      <c r="BC32" s="264"/>
    </row>
    <row r="33" spans="3:55">
      <c r="C33" s="264"/>
      <c r="D33" s="264"/>
      <c r="E33" s="264"/>
      <c r="F33" s="264"/>
      <c r="G33" s="264"/>
      <c r="H33" s="264"/>
      <c r="I33" s="264"/>
      <c r="K33" s="264"/>
      <c r="L33" s="264"/>
      <c r="M33" s="264"/>
      <c r="N33" s="264"/>
      <c r="O33" s="264"/>
      <c r="P33" s="264"/>
      <c r="Q33" s="264"/>
      <c r="R33" s="264"/>
      <c r="S33" s="264"/>
      <c r="T33" s="264"/>
      <c r="U33" s="264"/>
      <c r="V33" s="264"/>
      <c r="W33" s="264"/>
      <c r="X33" s="264"/>
      <c r="Y33" s="264"/>
      <c r="Z33" s="264"/>
      <c r="AA33" s="264"/>
      <c r="AB33" s="264"/>
      <c r="AC33" s="264"/>
      <c r="AD33" s="264"/>
      <c r="AE33" s="264"/>
      <c r="AF33" s="264"/>
      <c r="AG33" s="264"/>
      <c r="AH33" s="264"/>
      <c r="AI33" s="264"/>
      <c r="AJ33" s="264"/>
      <c r="AK33" s="264"/>
      <c r="AL33" s="264"/>
      <c r="AM33" s="264"/>
      <c r="AN33" s="264"/>
      <c r="AO33" s="264"/>
      <c r="AP33" s="264"/>
      <c r="AQ33" s="264"/>
      <c r="AR33" s="264"/>
      <c r="AS33" s="264"/>
      <c r="AT33" s="264"/>
      <c r="AU33" s="264"/>
      <c r="AV33" s="264"/>
      <c r="AW33" s="264"/>
      <c r="AX33" s="264"/>
      <c r="AY33" s="264"/>
      <c r="AZ33" s="264"/>
      <c r="BA33" s="264"/>
      <c r="BB33" s="264"/>
      <c r="BC33" s="264"/>
    </row>
    <row r="34" spans="3:55">
      <c r="C34" s="264"/>
      <c r="D34" s="264"/>
      <c r="E34" s="264"/>
      <c r="F34" s="264"/>
      <c r="G34" s="264"/>
      <c r="H34" s="264"/>
      <c r="I34" s="264"/>
      <c r="K34" s="264"/>
      <c r="L34" s="264"/>
      <c r="M34" s="264"/>
      <c r="N34" s="264"/>
      <c r="O34" s="264"/>
      <c r="P34" s="264"/>
      <c r="Q34" s="264"/>
      <c r="R34" s="264"/>
      <c r="S34" s="264"/>
      <c r="T34" s="264"/>
      <c r="U34" s="264"/>
      <c r="V34" s="264"/>
      <c r="W34" s="264"/>
      <c r="X34" s="264"/>
      <c r="Y34" s="264"/>
      <c r="Z34" s="264"/>
      <c r="AA34" s="264"/>
      <c r="AB34" s="264"/>
      <c r="AC34" s="264"/>
      <c r="AD34" s="264"/>
      <c r="AE34" s="264"/>
      <c r="AF34" s="264"/>
      <c r="AG34" s="264"/>
      <c r="AH34" s="264"/>
      <c r="AI34" s="264"/>
      <c r="AJ34" s="264"/>
      <c r="AK34" s="264"/>
      <c r="AL34" s="264"/>
      <c r="AM34" s="264"/>
      <c r="AN34" s="264"/>
      <c r="AO34" s="264"/>
      <c r="AP34" s="264"/>
      <c r="AQ34" s="264"/>
      <c r="AR34" s="264"/>
      <c r="AS34" s="264"/>
      <c r="AT34" s="264"/>
      <c r="AU34" s="264"/>
      <c r="AV34" s="264"/>
      <c r="AW34" s="264"/>
      <c r="AX34" s="264"/>
      <c r="AY34" s="264"/>
      <c r="AZ34" s="264"/>
      <c r="BA34" s="264"/>
      <c r="BB34" s="264"/>
      <c r="BC34" s="264"/>
    </row>
    <row r="35" spans="3:55">
      <c r="C35" s="264"/>
      <c r="D35" s="264"/>
      <c r="E35" s="264"/>
      <c r="F35" s="264"/>
      <c r="G35" s="264"/>
      <c r="H35" s="264"/>
      <c r="I35" s="264"/>
      <c r="K35" s="264"/>
      <c r="L35" s="264"/>
      <c r="M35" s="264"/>
      <c r="N35" s="264"/>
      <c r="O35" s="264"/>
      <c r="P35" s="264"/>
      <c r="Q35" s="264"/>
      <c r="R35" s="264"/>
      <c r="S35" s="264"/>
      <c r="T35" s="264"/>
      <c r="U35" s="264"/>
      <c r="V35" s="264"/>
      <c r="W35" s="264"/>
      <c r="X35" s="264"/>
      <c r="Y35" s="264"/>
      <c r="Z35" s="264"/>
      <c r="AA35" s="264"/>
      <c r="AB35" s="264"/>
      <c r="AC35" s="264"/>
      <c r="AD35" s="264"/>
      <c r="AE35" s="264"/>
      <c r="AF35" s="264"/>
      <c r="AG35" s="264"/>
      <c r="AH35" s="264"/>
      <c r="AI35" s="264"/>
      <c r="AJ35" s="264"/>
      <c r="AK35" s="264"/>
      <c r="AL35" s="264"/>
      <c r="AM35" s="264"/>
      <c r="AN35" s="264"/>
      <c r="AO35" s="264"/>
      <c r="AP35" s="264"/>
      <c r="AQ35" s="264"/>
      <c r="AR35" s="264"/>
      <c r="AS35" s="264"/>
      <c r="AT35" s="264"/>
      <c r="AU35" s="264"/>
      <c r="AV35" s="264"/>
      <c r="AW35" s="264"/>
      <c r="AX35" s="264"/>
      <c r="AY35" s="264"/>
      <c r="AZ35" s="264"/>
      <c r="BA35" s="264"/>
      <c r="BB35" s="264"/>
      <c r="BC35" s="264"/>
    </row>
    <row r="36" spans="3:55">
      <c r="C36" s="264"/>
      <c r="D36" s="264"/>
      <c r="E36" s="264"/>
      <c r="F36" s="264"/>
      <c r="G36" s="264"/>
      <c r="H36" s="264"/>
      <c r="I36" s="264"/>
      <c r="K36" s="264"/>
      <c r="L36" s="264"/>
      <c r="M36" s="264"/>
      <c r="N36" s="264"/>
      <c r="O36" s="264"/>
      <c r="P36" s="264"/>
      <c r="Q36" s="264"/>
      <c r="R36" s="264"/>
      <c r="S36" s="264"/>
      <c r="T36" s="264"/>
      <c r="U36" s="264"/>
      <c r="V36" s="264"/>
      <c r="W36" s="264"/>
      <c r="X36" s="264"/>
      <c r="Y36" s="264"/>
      <c r="Z36" s="264"/>
      <c r="AA36" s="264"/>
      <c r="AB36" s="264"/>
      <c r="AC36" s="264"/>
      <c r="AD36" s="264"/>
      <c r="AE36" s="264"/>
      <c r="AF36" s="264"/>
      <c r="AG36" s="264"/>
      <c r="AH36" s="264"/>
      <c r="AI36" s="264"/>
      <c r="AJ36" s="264"/>
      <c r="AK36" s="264"/>
      <c r="AL36" s="264"/>
      <c r="AM36" s="264"/>
      <c r="AN36" s="264"/>
      <c r="AO36" s="264"/>
      <c r="AP36" s="264"/>
      <c r="AQ36" s="264"/>
      <c r="AR36" s="264"/>
      <c r="AS36" s="264"/>
      <c r="AT36" s="264"/>
      <c r="AU36" s="264"/>
      <c r="AV36" s="264"/>
      <c r="AW36" s="264"/>
      <c r="AX36" s="264"/>
      <c r="AY36" s="264"/>
      <c r="AZ36" s="264"/>
      <c r="BA36" s="264"/>
      <c r="BB36" s="264"/>
      <c r="BC36" s="264"/>
    </row>
    <row r="37" spans="3:55">
      <c r="C37" s="264"/>
      <c r="D37" s="264"/>
      <c r="E37" s="264"/>
      <c r="F37" s="264"/>
      <c r="G37" s="264"/>
      <c r="H37" s="264"/>
      <c r="I37" s="264"/>
      <c r="K37" s="264"/>
      <c r="L37" s="264"/>
      <c r="M37" s="264"/>
      <c r="N37" s="264"/>
      <c r="O37" s="264"/>
      <c r="P37" s="264"/>
      <c r="Q37" s="264"/>
      <c r="R37" s="264"/>
      <c r="S37" s="264"/>
      <c r="T37" s="264"/>
      <c r="U37" s="264"/>
      <c r="V37" s="264"/>
      <c r="W37" s="264"/>
      <c r="X37" s="264"/>
      <c r="Y37" s="264"/>
      <c r="Z37" s="264"/>
      <c r="AA37" s="264"/>
      <c r="AB37" s="264"/>
      <c r="AC37" s="264"/>
      <c r="AD37" s="264"/>
      <c r="AE37" s="264"/>
      <c r="AF37" s="264"/>
      <c r="AG37" s="264"/>
      <c r="AH37" s="264"/>
      <c r="AI37" s="264"/>
      <c r="AJ37" s="264"/>
      <c r="AK37" s="264"/>
      <c r="AL37" s="264"/>
      <c r="AM37" s="264"/>
      <c r="AN37" s="264"/>
      <c r="AO37" s="264"/>
      <c r="AP37" s="264"/>
      <c r="AQ37" s="264"/>
      <c r="AR37" s="264"/>
      <c r="AS37" s="264"/>
      <c r="AT37" s="264"/>
      <c r="AU37" s="264"/>
      <c r="AV37" s="264"/>
      <c r="AW37" s="264"/>
      <c r="AX37" s="264"/>
      <c r="AY37" s="264"/>
      <c r="AZ37" s="264"/>
      <c r="BA37" s="264"/>
      <c r="BB37" s="264"/>
      <c r="BC37" s="264"/>
    </row>
    <row r="38" spans="3:55">
      <c r="C38" s="264"/>
      <c r="D38" s="264"/>
      <c r="E38" s="264"/>
      <c r="F38" s="264"/>
      <c r="G38" s="264"/>
      <c r="H38" s="264"/>
      <c r="I38" s="264"/>
      <c r="K38" s="264"/>
      <c r="L38" s="264"/>
      <c r="M38" s="264"/>
      <c r="N38" s="264"/>
      <c r="O38" s="264"/>
      <c r="P38" s="264"/>
      <c r="Q38" s="264"/>
      <c r="R38" s="264"/>
      <c r="S38" s="264"/>
      <c r="T38" s="264"/>
      <c r="U38" s="264"/>
      <c r="V38" s="264"/>
      <c r="W38" s="264"/>
      <c r="X38" s="264"/>
      <c r="Y38" s="264"/>
      <c r="Z38" s="264"/>
      <c r="AA38" s="264"/>
      <c r="AB38" s="264"/>
      <c r="AC38" s="264"/>
      <c r="AD38" s="264"/>
      <c r="AE38" s="264"/>
      <c r="AF38" s="264"/>
      <c r="AG38" s="264"/>
      <c r="AH38" s="264"/>
      <c r="AI38" s="264"/>
      <c r="AJ38" s="264"/>
      <c r="AK38" s="264"/>
      <c r="AL38" s="264"/>
      <c r="AM38" s="264"/>
      <c r="AN38" s="264"/>
      <c r="AO38" s="264"/>
      <c r="AP38" s="264"/>
      <c r="AQ38" s="264"/>
      <c r="AR38" s="264"/>
      <c r="AS38" s="264"/>
      <c r="AT38" s="264"/>
      <c r="AU38" s="264"/>
      <c r="AV38" s="264"/>
      <c r="AW38" s="264"/>
      <c r="AX38" s="264"/>
      <c r="AY38" s="264"/>
      <c r="AZ38" s="264"/>
      <c r="BA38" s="264"/>
      <c r="BB38" s="264"/>
      <c r="BC38" s="264"/>
    </row>
    <row r="39" spans="3:55">
      <c r="C39" s="264"/>
      <c r="D39" s="264"/>
      <c r="E39" s="264"/>
      <c r="F39" s="264"/>
      <c r="G39" s="264"/>
      <c r="H39" s="264"/>
      <c r="I39" s="264"/>
      <c r="K39" s="264"/>
      <c r="L39" s="264"/>
      <c r="M39" s="264"/>
      <c r="N39" s="264"/>
      <c r="O39" s="264"/>
      <c r="P39" s="264"/>
      <c r="Q39" s="264"/>
      <c r="R39" s="264"/>
      <c r="S39" s="264"/>
      <c r="T39" s="264"/>
      <c r="U39" s="264"/>
      <c r="V39" s="264"/>
      <c r="W39" s="264"/>
      <c r="X39" s="264"/>
      <c r="Y39" s="264"/>
      <c r="Z39" s="264"/>
      <c r="AA39" s="264"/>
      <c r="AB39" s="264"/>
      <c r="AC39" s="264"/>
      <c r="AD39" s="264"/>
      <c r="AE39" s="264"/>
      <c r="AF39" s="264"/>
      <c r="AG39" s="264"/>
      <c r="AH39" s="264"/>
      <c r="AI39" s="264"/>
      <c r="AJ39" s="264"/>
      <c r="AK39" s="264"/>
      <c r="AL39" s="264"/>
      <c r="AM39" s="264"/>
      <c r="AN39" s="264"/>
      <c r="AO39" s="264"/>
      <c r="AP39" s="264"/>
      <c r="AQ39" s="264"/>
      <c r="AR39" s="264"/>
      <c r="AS39" s="264"/>
      <c r="AT39" s="264"/>
      <c r="AU39" s="264"/>
      <c r="AV39" s="264"/>
      <c r="AW39" s="264"/>
      <c r="AX39" s="264"/>
      <c r="AY39" s="264"/>
      <c r="AZ39" s="264"/>
      <c r="BA39" s="264"/>
      <c r="BB39" s="264"/>
      <c r="BC39" s="264"/>
    </row>
    <row r="40" spans="3:55">
      <c r="C40" s="264"/>
      <c r="D40" s="264"/>
      <c r="E40" s="264"/>
      <c r="F40" s="264"/>
      <c r="G40" s="264"/>
      <c r="H40" s="264"/>
      <c r="I40" s="264"/>
      <c r="K40" s="264"/>
      <c r="L40" s="264"/>
      <c r="M40" s="264"/>
      <c r="N40" s="264"/>
      <c r="O40" s="264"/>
      <c r="P40" s="264"/>
      <c r="Q40" s="264"/>
      <c r="R40" s="264"/>
      <c r="S40" s="264"/>
      <c r="T40" s="264"/>
      <c r="U40" s="264"/>
      <c r="V40" s="264"/>
      <c r="W40" s="264"/>
      <c r="X40" s="264"/>
      <c r="Y40" s="264"/>
      <c r="Z40" s="264"/>
      <c r="AA40" s="264"/>
      <c r="AB40" s="264"/>
      <c r="AC40" s="264"/>
      <c r="AD40" s="264"/>
      <c r="AE40" s="264"/>
      <c r="AF40" s="264"/>
      <c r="AG40" s="264"/>
      <c r="AH40" s="264"/>
      <c r="AI40" s="264"/>
      <c r="AJ40" s="264"/>
      <c r="AK40" s="264"/>
      <c r="AL40" s="264"/>
      <c r="AM40" s="264"/>
      <c r="AN40" s="264"/>
      <c r="AO40" s="264"/>
      <c r="AP40" s="264"/>
      <c r="AQ40" s="264"/>
      <c r="AR40" s="264"/>
      <c r="AS40" s="264"/>
      <c r="AT40" s="264"/>
      <c r="AU40" s="264"/>
      <c r="AV40" s="264"/>
      <c r="AW40" s="264"/>
      <c r="AX40" s="264"/>
      <c r="AY40" s="264"/>
      <c r="AZ40" s="264"/>
      <c r="BA40" s="264"/>
      <c r="BB40" s="264"/>
      <c r="BC40" s="264"/>
    </row>
    <row r="41" spans="3:55">
      <c r="C41" s="264"/>
      <c r="D41" s="264"/>
      <c r="E41" s="264"/>
      <c r="F41" s="264"/>
      <c r="G41" s="264"/>
      <c r="H41" s="264"/>
      <c r="I41" s="264"/>
      <c r="K41" s="264"/>
      <c r="L41" s="264"/>
      <c r="M41" s="264"/>
      <c r="N41" s="264"/>
      <c r="O41" s="264"/>
      <c r="P41" s="264"/>
      <c r="Q41" s="264"/>
      <c r="R41" s="264"/>
      <c r="S41" s="264"/>
      <c r="T41" s="264"/>
      <c r="U41" s="264"/>
      <c r="V41" s="264"/>
      <c r="W41" s="264"/>
      <c r="X41" s="264"/>
      <c r="Y41" s="264"/>
      <c r="Z41" s="264"/>
      <c r="AA41" s="264"/>
      <c r="AB41" s="264"/>
      <c r="AC41" s="264"/>
      <c r="AD41" s="264"/>
      <c r="AE41" s="264"/>
      <c r="AF41" s="264"/>
      <c r="AG41" s="264"/>
      <c r="AH41" s="264"/>
      <c r="AI41" s="264"/>
      <c r="AJ41" s="264"/>
      <c r="AK41" s="264"/>
      <c r="AL41" s="264"/>
      <c r="AM41" s="264"/>
      <c r="AN41" s="264"/>
      <c r="AO41" s="264"/>
      <c r="AP41" s="264"/>
      <c r="AQ41" s="264"/>
      <c r="AR41" s="264"/>
      <c r="AS41" s="264"/>
      <c r="AT41" s="264"/>
      <c r="AU41" s="264"/>
      <c r="AV41" s="264"/>
      <c r="AW41" s="264"/>
      <c r="AX41" s="264"/>
      <c r="AY41" s="264"/>
      <c r="AZ41" s="264"/>
      <c r="BA41" s="264"/>
      <c r="BB41" s="264"/>
      <c r="BC41" s="264"/>
    </row>
    <row r="42" spans="3:55">
      <c r="C42" s="264"/>
      <c r="D42" s="264"/>
      <c r="E42" s="264"/>
      <c r="F42" s="264"/>
      <c r="G42" s="264"/>
      <c r="H42" s="264"/>
      <c r="I42" s="264"/>
      <c r="K42" s="264"/>
      <c r="L42" s="264"/>
      <c r="M42" s="264"/>
      <c r="N42" s="264"/>
      <c r="O42" s="264"/>
      <c r="P42" s="264"/>
      <c r="Q42" s="264"/>
      <c r="R42" s="264"/>
      <c r="S42" s="264"/>
      <c r="T42" s="264"/>
      <c r="U42" s="264"/>
      <c r="V42" s="264"/>
      <c r="W42" s="264"/>
      <c r="X42" s="264"/>
      <c r="Y42" s="264"/>
      <c r="Z42" s="264"/>
      <c r="AA42" s="264"/>
      <c r="AB42" s="264"/>
      <c r="AC42" s="264"/>
      <c r="AD42" s="264"/>
      <c r="AE42" s="264"/>
      <c r="AF42" s="264"/>
      <c r="AG42" s="264"/>
      <c r="AH42" s="264"/>
      <c r="AI42" s="264"/>
      <c r="AJ42" s="264"/>
      <c r="AK42" s="264"/>
      <c r="AL42" s="264"/>
      <c r="AM42" s="264"/>
      <c r="AN42" s="264"/>
      <c r="AO42" s="264"/>
      <c r="AP42" s="264"/>
      <c r="AQ42" s="264"/>
      <c r="AR42" s="264"/>
      <c r="AS42" s="264"/>
      <c r="AT42" s="264"/>
      <c r="AU42" s="264"/>
      <c r="AV42" s="264"/>
      <c r="AW42" s="264"/>
      <c r="AX42" s="264"/>
      <c r="AY42" s="264"/>
      <c r="AZ42" s="264"/>
      <c r="BA42" s="264"/>
      <c r="BB42" s="264"/>
      <c r="BC42" s="264"/>
    </row>
    <row r="43" spans="3:55">
      <c r="C43" s="264"/>
      <c r="D43" s="264"/>
      <c r="E43" s="264"/>
      <c r="F43" s="264"/>
      <c r="G43" s="264"/>
      <c r="H43" s="264"/>
      <c r="I43" s="264"/>
      <c r="K43" s="264"/>
      <c r="L43" s="264"/>
      <c r="M43" s="264"/>
      <c r="N43" s="264"/>
      <c r="O43" s="264"/>
      <c r="P43" s="264"/>
      <c r="Q43" s="264"/>
      <c r="R43" s="264"/>
      <c r="S43" s="264"/>
      <c r="T43" s="264"/>
      <c r="U43" s="264"/>
      <c r="V43" s="264"/>
      <c r="W43" s="264"/>
      <c r="X43" s="264"/>
      <c r="Y43" s="264"/>
      <c r="Z43" s="264"/>
      <c r="AA43" s="264"/>
      <c r="AB43" s="264"/>
      <c r="AC43" s="264"/>
      <c r="AD43" s="264"/>
      <c r="AE43" s="264"/>
      <c r="AF43" s="264"/>
      <c r="AG43" s="264"/>
      <c r="AH43" s="264"/>
      <c r="AI43" s="264"/>
      <c r="AJ43" s="264"/>
      <c r="AK43" s="264"/>
      <c r="AL43" s="264"/>
      <c r="AM43" s="264"/>
      <c r="AN43" s="264"/>
      <c r="AO43" s="264"/>
      <c r="AP43" s="264"/>
      <c r="AQ43" s="264"/>
      <c r="AR43" s="264"/>
      <c r="AS43" s="264"/>
      <c r="AT43" s="264"/>
      <c r="AU43" s="264"/>
      <c r="AV43" s="264"/>
      <c r="AW43" s="264"/>
      <c r="AX43" s="264"/>
      <c r="AY43" s="264"/>
      <c r="AZ43" s="264"/>
      <c r="BA43" s="264"/>
      <c r="BB43" s="264"/>
      <c r="BC43" s="264"/>
    </row>
    <row r="44" spans="3:55">
      <c r="C44" s="264"/>
      <c r="D44" s="264"/>
      <c r="E44" s="264"/>
      <c r="F44" s="264"/>
      <c r="G44" s="264"/>
      <c r="H44" s="264"/>
      <c r="I44" s="264"/>
      <c r="K44" s="264"/>
      <c r="L44" s="264"/>
      <c r="M44" s="264"/>
      <c r="N44" s="264"/>
      <c r="O44" s="264"/>
      <c r="P44" s="264"/>
      <c r="Q44" s="264"/>
      <c r="R44" s="264"/>
      <c r="S44" s="264"/>
      <c r="T44" s="264"/>
      <c r="U44" s="264"/>
      <c r="V44" s="264"/>
      <c r="W44" s="264"/>
      <c r="X44" s="264"/>
      <c r="Y44" s="264"/>
      <c r="Z44" s="264"/>
      <c r="AA44" s="264"/>
      <c r="AB44" s="264"/>
      <c r="AC44" s="264"/>
      <c r="AD44" s="264"/>
      <c r="AE44" s="264"/>
      <c r="AF44" s="264"/>
      <c r="AG44" s="264"/>
      <c r="AH44" s="264"/>
      <c r="AI44" s="264"/>
      <c r="AJ44" s="264"/>
      <c r="AK44" s="264"/>
      <c r="AL44" s="264"/>
      <c r="AM44" s="264"/>
      <c r="AN44" s="264"/>
      <c r="AO44" s="264"/>
      <c r="AP44" s="264"/>
      <c r="AQ44" s="264"/>
      <c r="AR44" s="264"/>
      <c r="AS44" s="264"/>
      <c r="AT44" s="264"/>
      <c r="AU44" s="264"/>
      <c r="AV44" s="264"/>
      <c r="AW44" s="264"/>
      <c r="AX44" s="264"/>
      <c r="AY44" s="264"/>
      <c r="AZ44" s="264"/>
      <c r="BA44" s="264"/>
      <c r="BB44" s="264"/>
      <c r="BC44" s="264"/>
    </row>
    <row r="45" spans="3:55">
      <c r="C45" s="264"/>
      <c r="D45" s="264"/>
      <c r="E45" s="264"/>
      <c r="F45" s="264"/>
      <c r="G45" s="264"/>
      <c r="H45" s="264"/>
      <c r="I45" s="264"/>
      <c r="K45" s="264"/>
      <c r="L45" s="264"/>
      <c r="M45" s="264"/>
      <c r="N45" s="264"/>
      <c r="O45" s="264"/>
      <c r="P45" s="264"/>
      <c r="Q45" s="264"/>
      <c r="R45" s="264"/>
      <c r="S45" s="264"/>
      <c r="T45" s="264"/>
      <c r="U45" s="264"/>
      <c r="V45" s="264"/>
      <c r="W45" s="264"/>
      <c r="X45" s="264"/>
      <c r="Y45" s="264"/>
      <c r="Z45" s="264"/>
      <c r="AA45" s="264"/>
      <c r="AB45" s="264"/>
      <c r="AC45" s="264"/>
      <c r="AD45" s="264"/>
      <c r="AE45" s="264"/>
      <c r="AF45" s="264"/>
      <c r="AG45" s="264"/>
      <c r="AH45" s="264"/>
      <c r="AI45" s="264"/>
      <c r="AJ45" s="264"/>
      <c r="AK45" s="264"/>
      <c r="AL45" s="264"/>
      <c r="AM45" s="264"/>
      <c r="AN45" s="264"/>
      <c r="AO45" s="264"/>
      <c r="AP45" s="264"/>
      <c r="AQ45" s="264"/>
      <c r="AR45" s="264"/>
      <c r="AS45" s="264"/>
      <c r="AT45" s="264"/>
      <c r="AU45" s="264"/>
      <c r="AV45" s="264"/>
      <c r="AW45" s="264"/>
      <c r="AX45" s="264"/>
      <c r="AY45" s="264"/>
      <c r="AZ45" s="264"/>
      <c r="BA45" s="264"/>
      <c r="BB45" s="264"/>
      <c r="BC45" s="264"/>
    </row>
    <row r="46" spans="3:55">
      <c r="C46" s="264"/>
      <c r="D46" s="264"/>
      <c r="E46" s="264"/>
      <c r="F46" s="264"/>
      <c r="G46" s="264"/>
      <c r="H46" s="264"/>
      <c r="I46" s="264"/>
      <c r="K46" s="264"/>
      <c r="L46" s="264"/>
      <c r="M46" s="264"/>
      <c r="N46" s="264"/>
      <c r="O46" s="264"/>
      <c r="P46" s="264"/>
      <c r="Q46" s="264"/>
      <c r="R46" s="264"/>
      <c r="S46" s="264"/>
      <c r="T46" s="264"/>
      <c r="U46" s="264"/>
      <c r="V46" s="264"/>
      <c r="W46" s="264"/>
      <c r="X46" s="264"/>
      <c r="Y46" s="264"/>
      <c r="Z46" s="264"/>
      <c r="AA46" s="264"/>
      <c r="AB46" s="264"/>
      <c r="AC46" s="264"/>
      <c r="AD46" s="264"/>
      <c r="AE46" s="264"/>
      <c r="AF46" s="264"/>
      <c r="AG46" s="264"/>
      <c r="AH46" s="264"/>
      <c r="AI46" s="264"/>
      <c r="AJ46" s="264"/>
      <c r="AK46" s="264"/>
      <c r="AL46" s="264"/>
      <c r="AM46" s="264"/>
      <c r="AN46" s="264"/>
      <c r="AO46" s="264"/>
      <c r="AP46" s="264"/>
      <c r="AQ46" s="264"/>
      <c r="AR46" s="264"/>
      <c r="AS46" s="264"/>
      <c r="AT46" s="264"/>
      <c r="AU46" s="264"/>
      <c r="AV46" s="264"/>
      <c r="AW46" s="264"/>
      <c r="AX46" s="264"/>
      <c r="AY46" s="264"/>
      <c r="AZ46" s="264"/>
      <c r="BA46" s="264"/>
      <c r="BB46" s="264"/>
      <c r="BC46" s="264"/>
    </row>
    <row r="47" spans="3:55">
      <c r="C47" s="264"/>
      <c r="D47" s="264"/>
      <c r="E47" s="264"/>
      <c r="F47" s="264"/>
      <c r="G47" s="264"/>
      <c r="H47" s="264"/>
      <c r="I47" s="264"/>
      <c r="K47" s="264"/>
      <c r="L47" s="264"/>
      <c r="M47" s="264"/>
      <c r="N47" s="264"/>
      <c r="O47" s="264"/>
      <c r="P47" s="264"/>
      <c r="Q47" s="264"/>
      <c r="R47" s="264"/>
      <c r="S47" s="264"/>
      <c r="T47" s="264"/>
      <c r="U47" s="264"/>
      <c r="V47" s="264"/>
      <c r="W47" s="264"/>
      <c r="X47" s="264"/>
      <c r="Y47" s="264"/>
      <c r="Z47" s="264"/>
      <c r="AA47" s="264"/>
      <c r="AB47" s="264"/>
      <c r="AC47" s="264"/>
      <c r="AD47" s="264"/>
      <c r="AE47" s="264"/>
      <c r="AF47" s="264"/>
      <c r="AG47" s="264"/>
      <c r="AH47" s="264"/>
      <c r="AI47" s="264"/>
      <c r="AJ47" s="264"/>
      <c r="AK47" s="264"/>
      <c r="AL47" s="264"/>
      <c r="AM47" s="264"/>
      <c r="AN47" s="264"/>
      <c r="AO47" s="264"/>
      <c r="AP47" s="264"/>
      <c r="AQ47" s="264"/>
      <c r="AR47" s="264"/>
      <c r="AS47" s="264"/>
      <c r="AT47" s="264"/>
      <c r="AU47" s="264"/>
      <c r="AV47" s="264"/>
      <c r="AW47" s="264"/>
      <c r="AX47" s="264"/>
      <c r="AY47" s="264"/>
      <c r="AZ47" s="264"/>
      <c r="BA47" s="264"/>
      <c r="BB47" s="264"/>
      <c r="BC47" s="264"/>
    </row>
    <row r="48" spans="3:55">
      <c r="C48" s="264"/>
      <c r="D48" s="264"/>
      <c r="E48" s="264"/>
      <c r="F48" s="264"/>
      <c r="G48" s="264"/>
      <c r="H48" s="264"/>
      <c r="I48" s="264"/>
      <c r="K48" s="264"/>
      <c r="L48" s="264"/>
      <c r="M48" s="264"/>
      <c r="N48" s="264"/>
      <c r="O48" s="264"/>
      <c r="P48" s="264"/>
      <c r="Q48" s="264"/>
      <c r="R48" s="264"/>
      <c r="S48" s="264"/>
      <c r="T48" s="264"/>
      <c r="U48" s="264"/>
      <c r="V48" s="264"/>
      <c r="W48" s="264"/>
      <c r="X48" s="264"/>
      <c r="Y48" s="264"/>
      <c r="Z48" s="264"/>
      <c r="AA48" s="264"/>
      <c r="AB48" s="264"/>
      <c r="AC48" s="264"/>
      <c r="AD48" s="264"/>
      <c r="AE48" s="264"/>
      <c r="AF48" s="264"/>
      <c r="AG48" s="264"/>
      <c r="AH48" s="264"/>
      <c r="AI48" s="264"/>
      <c r="AJ48" s="264"/>
      <c r="AK48" s="264"/>
      <c r="AL48" s="264"/>
      <c r="AM48" s="264"/>
      <c r="AN48" s="264"/>
      <c r="AO48" s="264"/>
      <c r="AP48" s="264"/>
      <c r="AQ48" s="264"/>
      <c r="AR48" s="264"/>
      <c r="AS48" s="264"/>
      <c r="AT48" s="264"/>
      <c r="AU48" s="264"/>
      <c r="AV48" s="264"/>
      <c r="AW48" s="264"/>
      <c r="AX48" s="264"/>
      <c r="AY48" s="264"/>
      <c r="AZ48" s="264"/>
      <c r="BA48" s="264"/>
      <c r="BB48" s="264"/>
      <c r="BC48" s="264"/>
    </row>
    <row r="49" spans="3:55">
      <c r="C49" s="264"/>
      <c r="D49" s="264"/>
      <c r="E49" s="264"/>
      <c r="F49" s="264"/>
      <c r="G49" s="264"/>
      <c r="H49" s="264"/>
      <c r="I49" s="264"/>
      <c r="K49" s="264"/>
      <c r="L49" s="264"/>
      <c r="M49" s="264"/>
      <c r="N49" s="264"/>
      <c r="O49" s="264"/>
      <c r="P49" s="264"/>
      <c r="Q49" s="264"/>
      <c r="R49" s="264"/>
      <c r="S49" s="264"/>
      <c r="T49" s="264"/>
      <c r="U49" s="264"/>
      <c r="V49" s="264"/>
      <c r="W49" s="264"/>
      <c r="X49" s="264"/>
      <c r="Y49" s="264"/>
      <c r="Z49" s="264"/>
      <c r="AA49" s="264"/>
      <c r="AB49" s="264"/>
      <c r="AC49" s="264"/>
      <c r="AD49" s="264"/>
      <c r="AE49" s="264"/>
      <c r="AF49" s="264"/>
      <c r="AG49" s="264"/>
      <c r="AH49" s="264"/>
      <c r="AI49" s="264"/>
      <c r="AJ49" s="264"/>
      <c r="AK49" s="264"/>
      <c r="AL49" s="264"/>
      <c r="AM49" s="264"/>
      <c r="AN49" s="264"/>
      <c r="AO49" s="264"/>
      <c r="AP49" s="264"/>
      <c r="AQ49" s="264"/>
      <c r="AR49" s="264"/>
      <c r="AS49" s="264"/>
      <c r="AT49" s="264"/>
      <c r="AU49" s="264"/>
      <c r="AV49" s="264"/>
      <c r="AW49" s="264"/>
      <c r="AX49" s="264"/>
      <c r="AY49" s="264"/>
      <c r="AZ49" s="264"/>
      <c r="BA49" s="264"/>
      <c r="BB49" s="264"/>
      <c r="BC49" s="264"/>
    </row>
    <row r="50" spans="3:55">
      <c r="C50" s="264"/>
      <c r="D50" s="264"/>
      <c r="E50" s="264"/>
      <c r="F50" s="264"/>
      <c r="G50" s="264"/>
      <c r="H50" s="264"/>
      <c r="I50" s="264"/>
      <c r="K50" s="264"/>
      <c r="L50" s="264"/>
      <c r="M50" s="264"/>
      <c r="N50" s="264"/>
      <c r="O50" s="264"/>
      <c r="P50" s="264"/>
      <c r="Q50" s="264"/>
      <c r="R50" s="264"/>
      <c r="S50" s="264"/>
      <c r="T50" s="264"/>
      <c r="U50" s="264"/>
      <c r="V50" s="264"/>
      <c r="W50" s="264"/>
      <c r="X50" s="264"/>
      <c r="Y50" s="264"/>
      <c r="Z50" s="264"/>
      <c r="AA50" s="264"/>
      <c r="AB50" s="264"/>
      <c r="AC50" s="264"/>
      <c r="AD50" s="264"/>
      <c r="AE50" s="264"/>
      <c r="AF50" s="264"/>
      <c r="AG50" s="264"/>
      <c r="AH50" s="264"/>
      <c r="AI50" s="264"/>
      <c r="AJ50" s="264"/>
      <c r="AK50" s="264"/>
      <c r="AL50" s="264"/>
      <c r="AM50" s="264"/>
      <c r="AN50" s="264"/>
      <c r="AO50" s="264"/>
      <c r="AP50" s="264"/>
      <c r="AQ50" s="264"/>
      <c r="AR50" s="264"/>
      <c r="AS50" s="264"/>
      <c r="AT50" s="264"/>
      <c r="AU50" s="264"/>
      <c r="AV50" s="264"/>
      <c r="AW50" s="264"/>
      <c r="AX50" s="264"/>
      <c r="AY50" s="264"/>
      <c r="AZ50" s="264"/>
      <c r="BA50" s="264"/>
      <c r="BB50" s="264"/>
      <c r="BC50" s="264"/>
    </row>
    <row r="51" spans="3:55">
      <c r="C51" s="264"/>
      <c r="D51" s="264"/>
      <c r="E51" s="264"/>
      <c r="F51" s="264"/>
      <c r="G51" s="264"/>
      <c r="H51" s="264"/>
      <c r="I51" s="264"/>
      <c r="K51" s="264"/>
      <c r="L51" s="264"/>
      <c r="M51" s="264"/>
      <c r="N51" s="264"/>
      <c r="O51" s="264"/>
      <c r="P51" s="264"/>
      <c r="Q51" s="264"/>
      <c r="R51" s="264"/>
      <c r="S51" s="264"/>
      <c r="T51" s="264"/>
      <c r="U51" s="264"/>
      <c r="V51" s="264"/>
      <c r="W51" s="264"/>
      <c r="X51" s="264"/>
      <c r="Y51" s="264"/>
      <c r="Z51" s="264"/>
      <c r="AA51" s="264"/>
      <c r="AB51" s="264"/>
      <c r="AC51" s="264"/>
      <c r="AD51" s="264"/>
      <c r="AE51" s="264"/>
      <c r="AF51" s="264"/>
      <c r="AG51" s="264"/>
      <c r="AH51" s="264"/>
      <c r="AI51" s="264"/>
      <c r="AJ51" s="264"/>
      <c r="AK51" s="264"/>
      <c r="AL51" s="264"/>
      <c r="AM51" s="264"/>
      <c r="AN51" s="264"/>
      <c r="AO51" s="264"/>
      <c r="AP51" s="264"/>
      <c r="AQ51" s="264"/>
      <c r="AR51" s="264"/>
      <c r="AS51" s="264"/>
      <c r="AT51" s="264"/>
      <c r="AU51" s="264"/>
      <c r="AV51" s="264"/>
      <c r="AW51" s="264"/>
      <c r="AX51" s="264"/>
      <c r="AY51" s="264"/>
      <c r="AZ51" s="264"/>
      <c r="BA51" s="264"/>
      <c r="BB51" s="264"/>
      <c r="BC51" s="264"/>
    </row>
    <row r="52" spans="3:55">
      <c r="C52" s="264"/>
      <c r="D52" s="264"/>
      <c r="E52" s="264"/>
      <c r="F52" s="264"/>
      <c r="G52" s="264"/>
      <c r="H52" s="264"/>
      <c r="I52" s="264"/>
      <c r="K52" s="264"/>
      <c r="L52" s="264"/>
      <c r="M52" s="264"/>
      <c r="N52" s="264"/>
      <c r="O52" s="264"/>
      <c r="P52" s="264"/>
      <c r="Q52" s="264"/>
      <c r="R52" s="264"/>
      <c r="S52" s="264"/>
      <c r="T52" s="264"/>
      <c r="U52" s="264"/>
      <c r="V52" s="264"/>
      <c r="W52" s="264"/>
      <c r="X52" s="264"/>
      <c r="Y52" s="264"/>
      <c r="Z52" s="264"/>
      <c r="AA52" s="264"/>
      <c r="AB52" s="264"/>
      <c r="AC52" s="264"/>
      <c r="AD52" s="264"/>
      <c r="AE52" s="264"/>
      <c r="AF52" s="264"/>
      <c r="AG52" s="264"/>
      <c r="AH52" s="264"/>
      <c r="AI52" s="264"/>
      <c r="AJ52" s="264"/>
      <c r="AK52" s="264"/>
      <c r="AL52" s="264"/>
      <c r="AM52" s="264"/>
      <c r="AN52" s="264"/>
      <c r="AO52" s="264"/>
      <c r="AP52" s="264"/>
      <c r="AQ52" s="264"/>
      <c r="AR52" s="264"/>
      <c r="AS52" s="264"/>
      <c r="AT52" s="264"/>
      <c r="AU52" s="264"/>
      <c r="AV52" s="264"/>
      <c r="AW52" s="264"/>
      <c r="AX52" s="264"/>
      <c r="AY52" s="264"/>
      <c r="AZ52" s="264"/>
      <c r="BA52" s="264"/>
      <c r="BB52" s="264"/>
      <c r="BC52" s="264"/>
    </row>
    <row r="53" spans="3:55">
      <c r="C53" s="264"/>
      <c r="D53" s="264"/>
      <c r="E53" s="264"/>
      <c r="F53" s="264"/>
      <c r="G53" s="264"/>
      <c r="H53" s="264"/>
      <c r="I53" s="264"/>
      <c r="K53" s="264"/>
      <c r="L53" s="264"/>
      <c r="M53" s="264"/>
      <c r="N53" s="264"/>
      <c r="O53" s="264"/>
      <c r="P53" s="264"/>
      <c r="Q53" s="264"/>
      <c r="R53" s="264"/>
      <c r="S53" s="264"/>
      <c r="T53" s="264"/>
      <c r="U53" s="264"/>
      <c r="V53" s="264"/>
      <c r="W53" s="264"/>
      <c r="X53" s="264"/>
      <c r="Y53" s="264"/>
      <c r="Z53" s="264"/>
      <c r="AA53" s="264"/>
      <c r="AB53" s="264"/>
      <c r="AC53" s="264"/>
      <c r="AD53" s="264"/>
      <c r="AE53" s="264"/>
      <c r="AF53" s="264"/>
      <c r="AG53" s="264"/>
      <c r="AH53" s="264"/>
      <c r="AI53" s="264"/>
      <c r="AJ53" s="264"/>
      <c r="AK53" s="264"/>
      <c r="AL53" s="264"/>
      <c r="AM53" s="264"/>
      <c r="AN53" s="264"/>
      <c r="AO53" s="264"/>
      <c r="AP53" s="264"/>
      <c r="AQ53" s="264"/>
      <c r="AR53" s="264"/>
      <c r="AS53" s="264"/>
      <c r="AT53" s="264"/>
      <c r="AU53" s="264"/>
      <c r="AV53" s="264"/>
      <c r="AW53" s="264"/>
      <c r="AX53" s="264"/>
      <c r="AY53" s="264"/>
      <c r="AZ53" s="264"/>
      <c r="BA53" s="264"/>
      <c r="BB53" s="264"/>
      <c r="BC53" s="264"/>
    </row>
    <row r="54" spans="3:55">
      <c r="C54" s="264"/>
      <c r="D54" s="264"/>
      <c r="E54" s="264"/>
      <c r="F54" s="264"/>
      <c r="G54" s="264"/>
      <c r="H54" s="264"/>
      <c r="I54" s="264"/>
      <c r="K54" s="264"/>
      <c r="L54" s="264"/>
      <c r="M54" s="264"/>
      <c r="N54" s="264"/>
      <c r="O54" s="264"/>
      <c r="P54" s="264"/>
      <c r="Q54" s="264"/>
      <c r="R54" s="264"/>
      <c r="S54" s="264"/>
      <c r="T54" s="264"/>
      <c r="U54" s="264"/>
      <c r="V54" s="264"/>
      <c r="W54" s="264"/>
      <c r="X54" s="264"/>
      <c r="Y54" s="264"/>
      <c r="Z54" s="264"/>
      <c r="AA54" s="264"/>
      <c r="AB54" s="264"/>
      <c r="AC54" s="264"/>
      <c r="AD54" s="264"/>
      <c r="AE54" s="264"/>
      <c r="AF54" s="264"/>
      <c r="AG54" s="264"/>
      <c r="AH54" s="264"/>
      <c r="AI54" s="264"/>
      <c r="AJ54" s="264"/>
      <c r="AK54" s="264"/>
      <c r="AL54" s="264"/>
      <c r="AM54" s="264"/>
      <c r="AN54" s="264"/>
      <c r="AO54" s="264"/>
      <c r="AP54" s="264"/>
      <c r="AQ54" s="264"/>
      <c r="AR54" s="264"/>
      <c r="AS54" s="264"/>
      <c r="AT54" s="264"/>
      <c r="AU54" s="264"/>
      <c r="AV54" s="264"/>
      <c r="AW54" s="264"/>
      <c r="AX54" s="264"/>
      <c r="AY54" s="264"/>
      <c r="AZ54" s="264"/>
      <c r="BA54" s="264"/>
      <c r="BB54" s="264"/>
      <c r="BC54" s="264"/>
    </row>
    <row r="55" spans="3:55">
      <c r="C55" s="264"/>
      <c r="D55" s="264"/>
      <c r="E55" s="264"/>
      <c r="F55" s="264"/>
      <c r="G55" s="264"/>
      <c r="H55" s="264"/>
      <c r="I55" s="264"/>
      <c r="K55" s="264"/>
      <c r="L55" s="264"/>
      <c r="M55" s="264"/>
      <c r="N55" s="264"/>
      <c r="O55" s="264"/>
      <c r="P55" s="264"/>
      <c r="Q55" s="264"/>
      <c r="R55" s="264"/>
      <c r="S55" s="264"/>
      <c r="T55" s="264"/>
      <c r="U55" s="264"/>
      <c r="V55" s="264"/>
      <c r="W55" s="264"/>
      <c r="X55" s="264"/>
      <c r="Y55" s="264"/>
      <c r="Z55" s="264"/>
      <c r="AA55" s="264"/>
      <c r="AB55" s="264"/>
      <c r="AC55" s="264"/>
      <c r="AD55" s="264"/>
      <c r="AE55" s="264"/>
      <c r="AF55" s="264"/>
      <c r="AG55" s="264"/>
      <c r="AH55" s="264"/>
      <c r="AI55" s="264"/>
      <c r="AJ55" s="264"/>
      <c r="AK55" s="264"/>
      <c r="AL55" s="264"/>
      <c r="AM55" s="264"/>
      <c r="AN55" s="264"/>
      <c r="AO55" s="264"/>
      <c r="AP55" s="264"/>
      <c r="AQ55" s="264"/>
      <c r="AR55" s="264"/>
      <c r="AS55" s="264"/>
      <c r="AT55" s="264"/>
      <c r="AU55" s="264"/>
      <c r="AV55" s="264"/>
      <c r="AW55" s="264"/>
      <c r="AX55" s="264"/>
      <c r="AY55" s="264"/>
      <c r="AZ55" s="264"/>
      <c r="BA55" s="264"/>
      <c r="BB55" s="264"/>
      <c r="BC55" s="264"/>
    </row>
    <row r="56" spans="3:55">
      <c r="C56" s="264"/>
      <c r="D56" s="264"/>
      <c r="E56" s="264"/>
      <c r="F56" s="264"/>
      <c r="G56" s="264"/>
      <c r="H56" s="264"/>
      <c r="I56" s="264"/>
      <c r="K56" s="264"/>
      <c r="L56" s="264"/>
      <c r="M56" s="264"/>
      <c r="N56" s="264"/>
      <c r="O56" s="264"/>
      <c r="P56" s="264"/>
      <c r="Q56" s="264"/>
      <c r="R56" s="264"/>
      <c r="S56" s="264"/>
      <c r="T56" s="264"/>
      <c r="U56" s="264"/>
      <c r="V56" s="264"/>
      <c r="W56" s="264"/>
      <c r="X56" s="264"/>
      <c r="Y56" s="264"/>
      <c r="Z56" s="264"/>
      <c r="AA56" s="264"/>
      <c r="AB56" s="264"/>
      <c r="AC56" s="264"/>
      <c r="AD56" s="264"/>
      <c r="AE56" s="264"/>
      <c r="AF56" s="264"/>
      <c r="AG56" s="264"/>
      <c r="AH56" s="264"/>
      <c r="AI56" s="264"/>
      <c r="AJ56" s="264"/>
      <c r="AK56" s="264"/>
      <c r="AL56" s="264"/>
      <c r="AM56" s="264"/>
      <c r="AN56" s="264"/>
      <c r="AO56" s="264"/>
      <c r="AP56" s="264"/>
      <c r="AQ56" s="264"/>
      <c r="AR56" s="264"/>
      <c r="AS56" s="264"/>
      <c r="AT56" s="264"/>
      <c r="AU56" s="264"/>
      <c r="AV56" s="264"/>
      <c r="AW56" s="264"/>
      <c r="AX56" s="264"/>
      <c r="AY56" s="264"/>
      <c r="AZ56" s="264"/>
      <c r="BA56" s="264"/>
      <c r="BB56" s="264"/>
      <c r="BC56" s="264"/>
    </row>
    <row r="57" spans="3:55">
      <c r="C57" s="264"/>
      <c r="D57" s="264"/>
      <c r="E57" s="264"/>
      <c r="F57" s="264"/>
      <c r="G57" s="264"/>
      <c r="H57" s="264"/>
      <c r="I57" s="264"/>
      <c r="K57" s="264"/>
      <c r="L57" s="264"/>
      <c r="M57" s="264"/>
      <c r="N57" s="264"/>
      <c r="O57" s="264"/>
      <c r="P57" s="264"/>
      <c r="Q57" s="264"/>
      <c r="R57" s="264"/>
      <c r="S57" s="264"/>
      <c r="T57" s="264"/>
      <c r="U57" s="264"/>
      <c r="V57" s="264"/>
      <c r="W57" s="264"/>
      <c r="X57" s="264"/>
      <c r="Y57" s="264"/>
      <c r="Z57" s="264"/>
      <c r="AA57" s="264"/>
      <c r="AB57" s="264"/>
      <c r="AC57" s="264"/>
      <c r="AD57" s="264"/>
      <c r="AE57" s="264"/>
      <c r="AF57" s="264"/>
      <c r="AG57" s="264"/>
      <c r="AH57" s="264"/>
      <c r="AI57" s="264"/>
      <c r="AJ57" s="264"/>
      <c r="AK57" s="264"/>
      <c r="AL57" s="264"/>
      <c r="AM57" s="264"/>
      <c r="AN57" s="264"/>
      <c r="AO57" s="264"/>
      <c r="AP57" s="264"/>
      <c r="AQ57" s="264"/>
      <c r="AR57" s="264"/>
      <c r="AS57" s="264"/>
      <c r="AT57" s="264"/>
      <c r="AU57" s="264"/>
      <c r="AV57" s="264"/>
      <c r="AW57" s="264"/>
      <c r="AX57" s="264"/>
      <c r="AY57" s="264"/>
      <c r="AZ57" s="264"/>
      <c r="BA57" s="264"/>
      <c r="BB57" s="264"/>
      <c r="BC57" s="264"/>
    </row>
    <row r="58" spans="3:55">
      <c r="C58" s="264"/>
      <c r="D58" s="264"/>
      <c r="E58" s="264"/>
      <c r="F58" s="264"/>
      <c r="G58" s="264"/>
      <c r="H58" s="264"/>
      <c r="I58" s="264"/>
      <c r="K58" s="264"/>
      <c r="L58" s="264"/>
      <c r="M58" s="264"/>
      <c r="N58" s="264"/>
      <c r="O58" s="264"/>
      <c r="P58" s="264"/>
      <c r="Q58" s="264"/>
      <c r="R58" s="264"/>
      <c r="S58" s="264"/>
      <c r="T58" s="264"/>
      <c r="U58" s="264"/>
      <c r="V58" s="264"/>
      <c r="W58" s="264"/>
      <c r="X58" s="264"/>
      <c r="Y58" s="264"/>
      <c r="Z58" s="264"/>
      <c r="AA58" s="264"/>
      <c r="AB58" s="264"/>
      <c r="AC58" s="264"/>
      <c r="AD58" s="264"/>
      <c r="AE58" s="264"/>
      <c r="AF58" s="264"/>
      <c r="AG58" s="264"/>
      <c r="AH58" s="264"/>
      <c r="AI58" s="264"/>
      <c r="AJ58" s="264"/>
      <c r="AK58" s="264"/>
      <c r="AL58" s="264"/>
      <c r="AM58" s="264"/>
      <c r="AN58" s="264"/>
      <c r="AO58" s="264"/>
      <c r="AP58" s="264"/>
      <c r="AQ58" s="264"/>
      <c r="AR58" s="264"/>
      <c r="AS58" s="264"/>
      <c r="AT58" s="264"/>
      <c r="AU58" s="264"/>
      <c r="AV58" s="264"/>
      <c r="AW58" s="264"/>
      <c r="AX58" s="264"/>
      <c r="AY58" s="264"/>
      <c r="AZ58" s="264"/>
      <c r="BA58" s="264"/>
      <c r="BB58" s="264"/>
      <c r="BC58" s="264"/>
    </row>
    <row r="59" spans="3:55">
      <c r="C59" s="264"/>
      <c r="D59" s="264"/>
      <c r="E59" s="264"/>
      <c r="F59" s="264"/>
      <c r="G59" s="264"/>
      <c r="H59" s="264"/>
      <c r="I59" s="264"/>
      <c r="K59" s="264"/>
      <c r="L59" s="264"/>
      <c r="M59" s="264"/>
      <c r="N59" s="264"/>
      <c r="O59" s="264"/>
      <c r="P59" s="264"/>
      <c r="Q59" s="264"/>
      <c r="R59" s="264"/>
      <c r="S59" s="264"/>
      <c r="T59" s="264"/>
      <c r="U59" s="264"/>
      <c r="V59" s="264"/>
      <c r="W59" s="264"/>
      <c r="X59" s="264"/>
      <c r="Y59" s="264"/>
      <c r="Z59" s="264"/>
      <c r="AA59" s="264"/>
      <c r="AB59" s="264"/>
      <c r="AC59" s="264"/>
      <c r="AD59" s="264"/>
      <c r="AE59" s="264"/>
      <c r="AF59" s="264"/>
      <c r="AG59" s="264"/>
      <c r="AH59" s="264"/>
      <c r="AI59" s="264"/>
      <c r="AJ59" s="264"/>
      <c r="AK59" s="264"/>
      <c r="AL59" s="264"/>
      <c r="AM59" s="264"/>
      <c r="AN59" s="264"/>
      <c r="AO59" s="264"/>
      <c r="AP59" s="264"/>
      <c r="AQ59" s="264"/>
      <c r="AR59" s="264"/>
      <c r="AS59" s="264"/>
      <c r="AT59" s="264"/>
      <c r="AU59" s="264"/>
      <c r="AV59" s="264"/>
      <c r="AW59" s="264"/>
      <c r="AX59" s="264"/>
      <c r="AY59" s="264"/>
      <c r="AZ59" s="264"/>
      <c r="BA59" s="264"/>
      <c r="BB59" s="264"/>
      <c r="BC59" s="264"/>
    </row>
    <row r="60" spans="3:55">
      <c r="C60" s="264"/>
      <c r="D60" s="264"/>
      <c r="E60" s="264"/>
      <c r="F60" s="264"/>
      <c r="G60" s="264"/>
      <c r="H60" s="264"/>
      <c r="I60" s="264"/>
      <c r="K60" s="264"/>
      <c r="L60" s="264"/>
      <c r="M60" s="264"/>
      <c r="N60" s="264"/>
      <c r="O60" s="264"/>
      <c r="P60" s="264"/>
      <c r="Q60" s="264"/>
      <c r="R60" s="264"/>
      <c r="S60" s="264"/>
      <c r="T60" s="264"/>
      <c r="U60" s="264"/>
      <c r="V60" s="264"/>
      <c r="W60" s="264"/>
      <c r="X60" s="264"/>
      <c r="Y60" s="264"/>
      <c r="Z60" s="264"/>
      <c r="AA60" s="264"/>
      <c r="AB60" s="264"/>
      <c r="AC60" s="264"/>
      <c r="AD60" s="264"/>
      <c r="AE60" s="264"/>
      <c r="AF60" s="264"/>
      <c r="AG60" s="264"/>
      <c r="AH60" s="264"/>
      <c r="AI60" s="264"/>
      <c r="AJ60" s="264"/>
      <c r="AK60" s="264"/>
      <c r="AL60" s="264"/>
      <c r="AM60" s="264"/>
      <c r="AN60" s="264"/>
      <c r="AO60" s="264"/>
      <c r="AP60" s="264"/>
      <c r="AQ60" s="264"/>
      <c r="AR60" s="264"/>
      <c r="AS60" s="264"/>
      <c r="AT60" s="264"/>
      <c r="AU60" s="264"/>
      <c r="AV60" s="264"/>
      <c r="AW60" s="264"/>
      <c r="AX60" s="264"/>
      <c r="AY60" s="264"/>
      <c r="AZ60" s="264"/>
      <c r="BA60" s="264"/>
      <c r="BB60" s="264"/>
      <c r="BC60" s="264"/>
    </row>
    <row r="61" spans="3:55">
      <c r="C61" s="264"/>
      <c r="D61" s="264"/>
      <c r="E61" s="264"/>
      <c r="F61" s="264"/>
      <c r="G61" s="264"/>
      <c r="H61" s="264"/>
      <c r="I61" s="264"/>
      <c r="K61" s="264"/>
      <c r="L61" s="264"/>
      <c r="M61" s="264"/>
      <c r="N61" s="264"/>
      <c r="O61" s="264"/>
      <c r="P61" s="264"/>
      <c r="Q61" s="264"/>
      <c r="R61" s="264"/>
      <c r="S61" s="264"/>
      <c r="T61" s="264"/>
      <c r="U61" s="264"/>
      <c r="V61" s="264"/>
      <c r="W61" s="264"/>
      <c r="X61" s="264"/>
      <c r="Y61" s="264"/>
      <c r="Z61" s="264"/>
      <c r="AA61" s="264"/>
      <c r="AB61" s="264"/>
      <c r="AC61" s="264"/>
      <c r="AD61" s="264"/>
      <c r="AE61" s="264"/>
      <c r="AF61" s="264"/>
      <c r="AG61" s="264"/>
      <c r="AH61" s="264"/>
      <c r="AI61" s="264"/>
      <c r="AJ61" s="264"/>
      <c r="AK61" s="264"/>
      <c r="AL61" s="264"/>
      <c r="AM61" s="264"/>
      <c r="AN61" s="264"/>
      <c r="AO61" s="264"/>
      <c r="AP61" s="264"/>
      <c r="AQ61" s="264"/>
      <c r="AR61" s="264"/>
      <c r="AS61" s="264"/>
      <c r="AT61" s="264"/>
      <c r="AU61" s="264"/>
      <c r="AV61" s="264"/>
      <c r="AW61" s="264"/>
      <c r="AX61" s="264"/>
      <c r="AY61" s="264"/>
      <c r="AZ61" s="264"/>
      <c r="BA61" s="264"/>
      <c r="BB61" s="264"/>
      <c r="BC61" s="264"/>
    </row>
    <row r="62" spans="3:55">
      <c r="C62" s="264"/>
      <c r="D62" s="264"/>
      <c r="E62" s="264"/>
      <c r="F62" s="264"/>
      <c r="G62" s="264"/>
      <c r="H62" s="264"/>
      <c r="I62" s="264"/>
      <c r="K62" s="264"/>
      <c r="L62" s="264"/>
      <c r="M62" s="264"/>
      <c r="N62" s="264"/>
      <c r="O62" s="264"/>
      <c r="P62" s="264"/>
      <c r="Q62" s="264"/>
      <c r="R62" s="264"/>
      <c r="S62" s="264"/>
      <c r="T62" s="264"/>
      <c r="U62" s="264"/>
      <c r="V62" s="264"/>
      <c r="W62" s="264"/>
      <c r="X62" s="264"/>
      <c r="Y62" s="264"/>
      <c r="Z62" s="264"/>
      <c r="AA62" s="264"/>
      <c r="AB62" s="264"/>
      <c r="AC62" s="264"/>
      <c r="AD62" s="264"/>
      <c r="AE62" s="264"/>
      <c r="AF62" s="264"/>
      <c r="AG62" s="264"/>
      <c r="AH62" s="264"/>
      <c r="AI62" s="264"/>
      <c r="AJ62" s="264"/>
      <c r="AK62" s="264"/>
      <c r="AL62" s="264"/>
      <c r="AM62" s="264"/>
      <c r="AN62" s="264"/>
      <c r="AO62" s="264"/>
      <c r="AP62" s="264"/>
      <c r="AQ62" s="264"/>
      <c r="AR62" s="264"/>
      <c r="AS62" s="264"/>
      <c r="AT62" s="264"/>
      <c r="AU62" s="264"/>
      <c r="AV62" s="264"/>
      <c r="AW62" s="264"/>
      <c r="AX62" s="264"/>
      <c r="AY62" s="264"/>
      <c r="AZ62" s="264"/>
      <c r="BA62" s="264"/>
      <c r="BB62" s="264"/>
      <c r="BC62" s="264"/>
    </row>
    <row r="63" spans="3:55">
      <c r="C63" s="264"/>
      <c r="D63" s="264"/>
      <c r="E63" s="264"/>
      <c r="F63" s="264"/>
      <c r="G63" s="264"/>
      <c r="H63" s="264"/>
      <c r="I63" s="264"/>
      <c r="K63" s="264"/>
      <c r="L63" s="264"/>
      <c r="M63" s="264"/>
      <c r="N63" s="264"/>
      <c r="O63" s="264"/>
      <c r="P63" s="264"/>
      <c r="Q63" s="264"/>
      <c r="R63" s="264"/>
      <c r="S63" s="264"/>
      <c r="T63" s="264"/>
      <c r="U63" s="264"/>
      <c r="V63" s="264"/>
      <c r="W63" s="264"/>
      <c r="X63" s="264"/>
      <c r="Y63" s="264"/>
      <c r="Z63" s="264"/>
      <c r="AA63" s="264"/>
      <c r="AB63" s="264"/>
      <c r="AC63" s="264"/>
      <c r="AD63" s="264"/>
      <c r="AE63" s="264"/>
      <c r="AF63" s="264"/>
      <c r="AG63" s="264"/>
      <c r="AH63" s="264"/>
      <c r="AI63" s="264"/>
      <c r="AJ63" s="264"/>
      <c r="AK63" s="264"/>
      <c r="AL63" s="264"/>
      <c r="AM63" s="264"/>
      <c r="AN63" s="264"/>
      <c r="AO63" s="264"/>
      <c r="AP63" s="264"/>
      <c r="AQ63" s="264"/>
      <c r="AR63" s="264"/>
      <c r="AS63" s="264"/>
      <c r="AT63" s="264"/>
      <c r="AU63" s="264"/>
      <c r="AV63" s="264"/>
      <c r="AW63" s="264"/>
      <c r="AX63" s="264"/>
      <c r="AY63" s="264"/>
      <c r="AZ63" s="264"/>
      <c r="BA63" s="264"/>
      <c r="BB63" s="264"/>
      <c r="BC63" s="264"/>
    </row>
    <row r="64" spans="3:55">
      <c r="C64" s="264"/>
      <c r="D64" s="264"/>
      <c r="E64" s="264"/>
      <c r="F64" s="264"/>
      <c r="G64" s="264"/>
      <c r="H64" s="264"/>
      <c r="I64" s="264"/>
      <c r="K64" s="264"/>
      <c r="L64" s="264"/>
      <c r="M64" s="264"/>
      <c r="N64" s="264"/>
      <c r="O64" s="264"/>
      <c r="P64" s="264"/>
      <c r="Q64" s="264"/>
      <c r="R64" s="264"/>
      <c r="S64" s="264"/>
      <c r="T64" s="264"/>
      <c r="U64" s="264"/>
      <c r="V64" s="264"/>
      <c r="W64" s="264"/>
      <c r="X64" s="264"/>
      <c r="Y64" s="264"/>
      <c r="Z64" s="264"/>
      <c r="AA64" s="264"/>
      <c r="AB64" s="264"/>
      <c r="AC64" s="264"/>
      <c r="AD64" s="264"/>
      <c r="AE64" s="264"/>
      <c r="AF64" s="264"/>
      <c r="AG64" s="264"/>
      <c r="AH64" s="264"/>
      <c r="AI64" s="264"/>
      <c r="AJ64" s="264"/>
      <c r="AK64" s="264"/>
      <c r="AL64" s="264"/>
      <c r="AM64" s="264"/>
      <c r="AN64" s="264"/>
      <c r="AO64" s="264"/>
      <c r="AP64" s="264"/>
      <c r="AQ64" s="264"/>
      <c r="AR64" s="264"/>
      <c r="AS64" s="264"/>
      <c r="AT64" s="264"/>
      <c r="AU64" s="264"/>
      <c r="AV64" s="264"/>
      <c r="AW64" s="264"/>
      <c r="AX64" s="264"/>
      <c r="AY64" s="264"/>
      <c r="AZ64" s="264"/>
      <c r="BA64" s="264"/>
      <c r="BB64" s="264"/>
      <c r="BC64" s="264"/>
    </row>
    <row r="65" spans="3:55">
      <c r="C65" s="264"/>
      <c r="D65" s="264"/>
      <c r="E65" s="264"/>
      <c r="F65" s="264"/>
      <c r="G65" s="264"/>
      <c r="H65" s="264"/>
      <c r="I65" s="264"/>
      <c r="K65" s="264"/>
      <c r="L65" s="264"/>
      <c r="M65" s="264"/>
      <c r="N65" s="264"/>
      <c r="O65" s="264"/>
      <c r="P65" s="264"/>
      <c r="Q65" s="264"/>
      <c r="R65" s="264"/>
      <c r="S65" s="264"/>
      <c r="T65" s="264"/>
      <c r="U65" s="264"/>
      <c r="V65" s="264"/>
      <c r="W65" s="264"/>
      <c r="X65" s="264"/>
      <c r="Y65" s="264"/>
      <c r="Z65" s="264"/>
      <c r="AA65" s="264"/>
      <c r="AB65" s="264"/>
      <c r="AC65" s="264"/>
      <c r="AD65" s="264"/>
      <c r="AE65" s="264"/>
      <c r="AF65" s="264"/>
      <c r="AG65" s="264"/>
      <c r="AH65" s="264"/>
      <c r="AI65" s="264"/>
      <c r="AJ65" s="264"/>
      <c r="AK65" s="264"/>
      <c r="AL65" s="264"/>
      <c r="AM65" s="264"/>
      <c r="AN65" s="264"/>
      <c r="AO65" s="264"/>
      <c r="AP65" s="264"/>
      <c r="AQ65" s="264"/>
      <c r="AR65" s="264"/>
      <c r="AS65" s="264"/>
      <c r="AT65" s="264"/>
      <c r="AU65" s="264"/>
      <c r="AV65" s="264"/>
      <c r="AW65" s="264"/>
      <c r="AX65" s="264"/>
      <c r="AY65" s="264"/>
      <c r="AZ65" s="264"/>
      <c r="BA65" s="264"/>
      <c r="BB65" s="264"/>
      <c r="BC65" s="264"/>
    </row>
    <row r="66" spans="3:55">
      <c r="C66" s="264"/>
      <c r="D66" s="264"/>
      <c r="E66" s="264"/>
      <c r="F66" s="264"/>
      <c r="G66" s="264"/>
      <c r="H66" s="264"/>
      <c r="I66" s="264"/>
      <c r="K66" s="264"/>
      <c r="L66" s="264"/>
      <c r="M66" s="264"/>
      <c r="N66" s="264"/>
      <c r="O66" s="264"/>
      <c r="P66" s="264"/>
      <c r="Q66" s="264"/>
      <c r="R66" s="264"/>
      <c r="S66" s="264"/>
      <c r="T66" s="264"/>
      <c r="U66" s="264"/>
      <c r="V66" s="264"/>
      <c r="W66" s="264"/>
      <c r="X66" s="264"/>
      <c r="Y66" s="264"/>
      <c r="Z66" s="264"/>
      <c r="AA66" s="264"/>
      <c r="AB66" s="264"/>
      <c r="AC66" s="264"/>
      <c r="AD66" s="264"/>
      <c r="AE66" s="264"/>
      <c r="AF66" s="264"/>
      <c r="AG66" s="264"/>
      <c r="AH66" s="264"/>
      <c r="AI66" s="264"/>
      <c r="AJ66" s="264"/>
      <c r="AK66" s="264"/>
      <c r="AL66" s="264"/>
      <c r="AM66" s="264"/>
      <c r="AN66" s="264"/>
      <c r="AO66" s="264"/>
      <c r="AP66" s="264"/>
      <c r="AQ66" s="264"/>
      <c r="AR66" s="264"/>
      <c r="AS66" s="264"/>
      <c r="AT66" s="264"/>
      <c r="AU66" s="264"/>
      <c r="AV66" s="264"/>
      <c r="AW66" s="264"/>
      <c r="AX66" s="264"/>
      <c r="AY66" s="264"/>
      <c r="AZ66" s="264"/>
      <c r="BA66" s="264"/>
      <c r="BB66" s="264"/>
      <c r="BC66" s="264"/>
    </row>
    <row r="67" spans="3:55">
      <c r="C67" s="264"/>
      <c r="D67" s="264"/>
      <c r="E67" s="264"/>
      <c r="F67" s="264"/>
      <c r="G67" s="264"/>
      <c r="H67" s="264"/>
      <c r="I67" s="264"/>
      <c r="K67" s="264"/>
      <c r="L67" s="264"/>
      <c r="M67" s="264"/>
      <c r="N67" s="264"/>
      <c r="O67" s="264"/>
      <c r="P67" s="264"/>
      <c r="Q67" s="264"/>
      <c r="R67" s="264"/>
      <c r="S67" s="264"/>
      <c r="T67" s="264"/>
      <c r="U67" s="264"/>
      <c r="V67" s="264"/>
      <c r="W67" s="264"/>
      <c r="X67" s="264"/>
      <c r="Y67" s="264"/>
      <c r="Z67" s="264"/>
      <c r="AA67" s="264"/>
      <c r="AB67" s="264"/>
      <c r="AC67" s="264"/>
      <c r="AD67" s="264"/>
      <c r="AE67" s="264"/>
      <c r="AF67" s="264"/>
      <c r="AG67" s="264"/>
      <c r="AH67" s="264"/>
      <c r="AI67" s="264"/>
      <c r="AJ67" s="264"/>
      <c r="AK67" s="264"/>
      <c r="AL67" s="264"/>
      <c r="AM67" s="264"/>
      <c r="AN67" s="264"/>
      <c r="AO67" s="264"/>
      <c r="AP67" s="264"/>
      <c r="AQ67" s="264"/>
      <c r="AR67" s="264"/>
      <c r="AS67" s="264"/>
      <c r="AT67" s="264"/>
      <c r="AU67" s="264"/>
      <c r="AV67" s="264"/>
      <c r="AW67" s="264"/>
      <c r="AX67" s="264"/>
      <c r="AY67" s="264"/>
      <c r="AZ67" s="264"/>
      <c r="BA67" s="264"/>
      <c r="BB67" s="264"/>
      <c r="BC67" s="264"/>
    </row>
    <row r="68" spans="3:55">
      <c r="C68" s="264"/>
      <c r="D68" s="264"/>
      <c r="E68" s="264"/>
      <c r="F68" s="264"/>
      <c r="G68" s="264"/>
      <c r="H68" s="264"/>
      <c r="I68" s="264"/>
      <c r="K68" s="264"/>
      <c r="L68" s="264"/>
      <c r="M68" s="264"/>
      <c r="N68" s="264"/>
      <c r="O68" s="264"/>
      <c r="P68" s="264"/>
      <c r="Q68" s="264"/>
      <c r="R68" s="264"/>
      <c r="S68" s="264"/>
      <c r="T68" s="264"/>
      <c r="U68" s="264"/>
      <c r="V68" s="264"/>
      <c r="W68" s="264"/>
      <c r="X68" s="264"/>
      <c r="Y68" s="264"/>
      <c r="Z68" s="264"/>
      <c r="AA68" s="264"/>
      <c r="AB68" s="264"/>
      <c r="AC68" s="264"/>
      <c r="AD68" s="264"/>
      <c r="AE68" s="264"/>
      <c r="AF68" s="264"/>
      <c r="AG68" s="264"/>
      <c r="AH68" s="264"/>
      <c r="AI68" s="264"/>
      <c r="AJ68" s="264"/>
      <c r="AK68" s="264"/>
      <c r="AL68" s="264"/>
      <c r="AM68" s="264"/>
      <c r="AN68" s="264"/>
      <c r="AO68" s="264"/>
      <c r="AP68" s="264"/>
      <c r="AQ68" s="264"/>
      <c r="AR68" s="264"/>
      <c r="AS68" s="264"/>
      <c r="AT68" s="264"/>
      <c r="AU68" s="264"/>
      <c r="AV68" s="264"/>
      <c r="AW68" s="264"/>
      <c r="AX68" s="264"/>
      <c r="AY68" s="264"/>
      <c r="AZ68" s="264"/>
      <c r="BA68" s="264"/>
      <c r="BB68" s="264"/>
      <c r="BC68" s="264"/>
    </row>
    <row r="69" spans="3:55">
      <c r="C69" s="264"/>
      <c r="D69" s="264"/>
      <c r="E69" s="264"/>
      <c r="F69" s="264"/>
      <c r="G69" s="264"/>
      <c r="H69" s="264"/>
      <c r="I69" s="264"/>
      <c r="K69" s="264"/>
      <c r="L69" s="264"/>
      <c r="M69" s="264"/>
      <c r="N69" s="264"/>
      <c r="O69" s="264"/>
      <c r="P69" s="264"/>
      <c r="Q69" s="264"/>
      <c r="R69" s="264"/>
      <c r="S69" s="264"/>
      <c r="T69" s="264"/>
      <c r="U69" s="264"/>
      <c r="V69" s="264"/>
      <c r="W69" s="264"/>
      <c r="X69" s="264"/>
      <c r="Y69" s="264"/>
      <c r="Z69" s="264"/>
      <c r="AA69" s="264"/>
      <c r="AB69" s="264"/>
      <c r="AC69" s="264"/>
      <c r="AD69" s="264"/>
      <c r="AE69" s="264"/>
      <c r="AF69" s="264"/>
      <c r="AG69" s="264"/>
      <c r="AH69" s="264"/>
      <c r="AI69" s="264"/>
      <c r="AJ69" s="264"/>
      <c r="AK69" s="264"/>
      <c r="AL69" s="264"/>
      <c r="AM69" s="264"/>
      <c r="AN69" s="264"/>
      <c r="AO69" s="264"/>
      <c r="AP69" s="264"/>
      <c r="AQ69" s="264"/>
      <c r="AR69" s="264"/>
      <c r="AS69" s="264"/>
      <c r="AT69" s="264"/>
      <c r="AU69" s="264"/>
      <c r="AV69" s="264"/>
      <c r="AW69" s="264"/>
      <c r="AX69" s="264"/>
      <c r="AY69" s="264"/>
      <c r="AZ69" s="264"/>
      <c r="BA69" s="264"/>
      <c r="BB69" s="264"/>
      <c r="BC69" s="264"/>
    </row>
    <row r="70" spans="3:55">
      <c r="C70" s="264"/>
      <c r="D70" s="264"/>
      <c r="E70" s="264"/>
      <c r="F70" s="264"/>
      <c r="G70" s="264"/>
      <c r="H70" s="264"/>
      <c r="I70" s="264"/>
      <c r="K70" s="264"/>
      <c r="L70" s="264"/>
      <c r="M70" s="264"/>
      <c r="N70" s="264"/>
      <c r="O70" s="264"/>
      <c r="P70" s="264"/>
      <c r="Q70" s="264"/>
      <c r="R70" s="264"/>
      <c r="S70" s="264"/>
      <c r="T70" s="264"/>
      <c r="U70" s="264"/>
      <c r="V70" s="264"/>
      <c r="W70" s="264"/>
      <c r="X70" s="264"/>
      <c r="Y70" s="264"/>
      <c r="Z70" s="264"/>
      <c r="AA70" s="264"/>
      <c r="AB70" s="264"/>
      <c r="AC70" s="264"/>
      <c r="AD70" s="264"/>
      <c r="AE70" s="264"/>
      <c r="AF70" s="264"/>
      <c r="AG70" s="264"/>
      <c r="AH70" s="264"/>
      <c r="AI70" s="264"/>
      <c r="AJ70" s="264"/>
      <c r="AK70" s="264"/>
      <c r="AL70" s="264"/>
      <c r="AM70" s="264"/>
      <c r="AN70" s="264"/>
      <c r="AO70" s="264"/>
      <c r="AP70" s="264"/>
      <c r="AQ70" s="264"/>
      <c r="AR70" s="264"/>
      <c r="AS70" s="264"/>
      <c r="AT70" s="264"/>
      <c r="AU70" s="264"/>
      <c r="AV70" s="264"/>
      <c r="AW70" s="264"/>
      <c r="AX70" s="264"/>
      <c r="AY70" s="264"/>
      <c r="AZ70" s="264"/>
      <c r="BA70" s="264"/>
      <c r="BB70" s="264"/>
      <c r="BC70" s="264"/>
    </row>
    <row r="71" spans="3:55">
      <c r="C71" s="264"/>
      <c r="D71" s="264"/>
      <c r="E71" s="264"/>
      <c r="F71" s="264"/>
      <c r="G71" s="264"/>
      <c r="H71" s="264"/>
      <c r="I71" s="264"/>
      <c r="K71" s="264"/>
      <c r="L71" s="264"/>
      <c r="M71" s="264"/>
      <c r="N71" s="264"/>
      <c r="O71" s="264"/>
      <c r="P71" s="264"/>
      <c r="Q71" s="264"/>
      <c r="R71" s="264"/>
      <c r="S71" s="264"/>
      <c r="T71" s="264"/>
      <c r="U71" s="264"/>
      <c r="V71" s="264"/>
      <c r="W71" s="264"/>
      <c r="X71" s="264"/>
      <c r="Y71" s="264"/>
      <c r="Z71" s="264"/>
      <c r="AA71" s="264"/>
      <c r="AB71" s="264"/>
      <c r="AC71" s="264"/>
      <c r="AD71" s="264"/>
      <c r="AE71" s="264"/>
      <c r="AF71" s="264"/>
      <c r="AG71" s="264"/>
      <c r="AH71" s="264"/>
      <c r="AI71" s="264"/>
      <c r="AJ71" s="264"/>
      <c r="AK71" s="264"/>
      <c r="AL71" s="264"/>
      <c r="AM71" s="264"/>
      <c r="AN71" s="264"/>
      <c r="AO71" s="264"/>
      <c r="AP71" s="264"/>
      <c r="AQ71" s="264"/>
      <c r="AR71" s="264"/>
      <c r="AS71" s="264"/>
      <c r="AT71" s="264"/>
      <c r="AU71" s="264"/>
      <c r="AV71" s="264"/>
      <c r="AW71" s="264"/>
      <c r="AX71" s="264"/>
      <c r="AY71" s="264"/>
      <c r="AZ71" s="264"/>
      <c r="BA71" s="264"/>
      <c r="BB71" s="264"/>
      <c r="BC71" s="264"/>
    </row>
    <row r="72" spans="3:55">
      <c r="C72" s="264"/>
      <c r="D72" s="264"/>
      <c r="E72" s="264"/>
      <c r="F72" s="264"/>
      <c r="G72" s="264"/>
      <c r="H72" s="264"/>
      <c r="I72" s="264"/>
      <c r="K72" s="264"/>
      <c r="L72" s="264"/>
      <c r="M72" s="264"/>
      <c r="N72" s="264"/>
      <c r="O72" s="264"/>
      <c r="P72" s="264"/>
      <c r="Q72" s="264"/>
      <c r="R72" s="264"/>
      <c r="S72" s="264"/>
      <c r="T72" s="264"/>
      <c r="U72" s="264"/>
      <c r="V72" s="264"/>
      <c r="W72" s="264"/>
      <c r="X72" s="264"/>
      <c r="Y72" s="264"/>
      <c r="Z72" s="264"/>
      <c r="AA72" s="264"/>
      <c r="AB72" s="264"/>
      <c r="AC72" s="264"/>
      <c r="AD72" s="264"/>
      <c r="AE72" s="264"/>
      <c r="AF72" s="264"/>
      <c r="AG72" s="264"/>
      <c r="AH72" s="264"/>
      <c r="AI72" s="264"/>
      <c r="AJ72" s="264"/>
      <c r="AK72" s="264"/>
      <c r="AL72" s="264"/>
      <c r="AM72" s="264"/>
      <c r="AN72" s="264"/>
      <c r="AO72" s="264"/>
      <c r="AP72" s="264"/>
      <c r="AQ72" s="264"/>
      <c r="AR72" s="264"/>
      <c r="AS72" s="264"/>
      <c r="AT72" s="264"/>
      <c r="AU72" s="264"/>
      <c r="AV72" s="264"/>
      <c r="AW72" s="264"/>
      <c r="AX72" s="264"/>
      <c r="AY72" s="264"/>
      <c r="AZ72" s="264"/>
      <c r="BA72" s="264"/>
      <c r="BB72" s="264"/>
      <c r="BC72" s="264"/>
    </row>
    <row r="73" spans="3:55">
      <c r="C73" s="264"/>
      <c r="D73" s="264"/>
      <c r="E73" s="264"/>
      <c r="F73" s="264"/>
      <c r="G73" s="264"/>
      <c r="H73" s="264"/>
      <c r="I73" s="264"/>
      <c r="K73" s="264"/>
      <c r="L73" s="264"/>
      <c r="M73" s="264"/>
      <c r="N73" s="264"/>
      <c r="O73" s="264"/>
      <c r="P73" s="264"/>
      <c r="Q73" s="264"/>
      <c r="R73" s="264"/>
      <c r="S73" s="264"/>
      <c r="T73" s="264"/>
      <c r="U73" s="264"/>
      <c r="V73" s="264"/>
      <c r="W73" s="264"/>
      <c r="X73" s="264"/>
      <c r="Y73" s="264"/>
      <c r="Z73" s="264"/>
      <c r="AA73" s="264"/>
      <c r="AB73" s="264"/>
      <c r="AC73" s="264"/>
      <c r="AD73" s="264"/>
      <c r="AE73" s="264"/>
      <c r="AF73" s="264"/>
      <c r="AG73" s="264"/>
      <c r="AH73" s="264"/>
      <c r="AI73" s="264"/>
      <c r="AJ73" s="264"/>
      <c r="AK73" s="264"/>
      <c r="AL73" s="264"/>
      <c r="AM73" s="264"/>
      <c r="AN73" s="264"/>
      <c r="AO73" s="264"/>
      <c r="AP73" s="264"/>
      <c r="AQ73" s="264"/>
      <c r="AR73" s="264"/>
      <c r="AS73" s="264"/>
      <c r="AT73" s="264"/>
      <c r="AU73" s="264"/>
      <c r="AV73" s="264"/>
      <c r="AW73" s="264"/>
      <c r="AX73" s="264"/>
      <c r="AY73" s="264"/>
      <c r="AZ73" s="264"/>
      <c r="BA73" s="264"/>
      <c r="BB73" s="264"/>
      <c r="BC73" s="264"/>
    </row>
    <row r="74" spans="3:55">
      <c r="C74" s="264"/>
      <c r="D74" s="264"/>
      <c r="E74" s="264"/>
      <c r="F74" s="264"/>
      <c r="G74" s="264"/>
      <c r="H74" s="264"/>
      <c r="I74" s="264"/>
      <c r="K74" s="264"/>
      <c r="L74" s="264"/>
      <c r="M74" s="264"/>
      <c r="N74" s="264"/>
      <c r="O74" s="264"/>
      <c r="P74" s="264"/>
      <c r="Q74" s="264"/>
      <c r="R74" s="264"/>
      <c r="S74" s="264"/>
      <c r="T74" s="264"/>
      <c r="U74" s="264"/>
      <c r="V74" s="264"/>
      <c r="W74" s="264"/>
      <c r="X74" s="264"/>
      <c r="Y74" s="264"/>
      <c r="Z74" s="264"/>
      <c r="AA74" s="264"/>
      <c r="AB74" s="264"/>
      <c r="AC74" s="264"/>
      <c r="AD74" s="264"/>
      <c r="AE74" s="264"/>
      <c r="AF74" s="264"/>
      <c r="AG74" s="264"/>
      <c r="AH74" s="264"/>
      <c r="AI74" s="264"/>
      <c r="AJ74" s="264"/>
      <c r="AK74" s="264"/>
      <c r="AL74" s="264"/>
      <c r="AM74" s="264"/>
      <c r="AN74" s="264"/>
      <c r="AO74" s="264"/>
      <c r="AP74" s="264"/>
      <c r="AQ74" s="264"/>
      <c r="AR74" s="264"/>
      <c r="AS74" s="264"/>
      <c r="AT74" s="264"/>
      <c r="AU74" s="264"/>
      <c r="AV74" s="264"/>
      <c r="AW74" s="264"/>
      <c r="AX74" s="264"/>
      <c r="AY74" s="264"/>
      <c r="AZ74" s="264"/>
      <c r="BA74" s="264"/>
      <c r="BB74" s="264"/>
      <c r="BC74" s="264"/>
    </row>
    <row r="75" spans="3:55">
      <c r="C75" s="264"/>
      <c r="D75" s="264"/>
      <c r="E75" s="264"/>
      <c r="F75" s="264"/>
      <c r="G75" s="264"/>
      <c r="H75" s="264"/>
      <c r="I75" s="264"/>
      <c r="K75" s="264"/>
      <c r="L75" s="264"/>
      <c r="M75" s="264"/>
      <c r="N75" s="264"/>
      <c r="O75" s="264"/>
      <c r="P75" s="264"/>
      <c r="Q75" s="264"/>
      <c r="R75" s="264"/>
      <c r="S75" s="264"/>
      <c r="T75" s="264"/>
      <c r="U75" s="264"/>
      <c r="V75" s="264"/>
      <c r="W75" s="264"/>
      <c r="X75" s="264"/>
      <c r="Y75" s="264"/>
      <c r="Z75" s="264"/>
      <c r="AA75" s="264"/>
      <c r="AB75" s="264"/>
      <c r="AC75" s="264"/>
      <c r="AD75" s="264"/>
      <c r="AE75" s="264"/>
      <c r="AF75" s="264"/>
      <c r="AG75" s="264"/>
      <c r="AH75" s="264"/>
      <c r="AI75" s="264"/>
      <c r="AJ75" s="264"/>
      <c r="AK75" s="264"/>
      <c r="AL75" s="264"/>
      <c r="AM75" s="264"/>
      <c r="AN75" s="264"/>
      <c r="AO75" s="264"/>
      <c r="AP75" s="264"/>
      <c r="AQ75" s="264"/>
      <c r="AR75" s="264"/>
      <c r="AS75" s="264"/>
      <c r="AT75" s="264"/>
      <c r="AU75" s="264"/>
      <c r="AV75" s="264"/>
      <c r="AW75" s="264"/>
      <c r="AX75" s="264"/>
      <c r="AY75" s="264"/>
      <c r="AZ75" s="264"/>
      <c r="BA75" s="264"/>
      <c r="BB75" s="264"/>
      <c r="BC75" s="264"/>
    </row>
    <row r="76" spans="3:55">
      <c r="C76" s="264"/>
      <c r="D76" s="264"/>
      <c r="E76" s="264"/>
      <c r="F76" s="264"/>
      <c r="G76" s="264"/>
      <c r="H76" s="264"/>
      <c r="I76" s="264"/>
      <c r="K76" s="264"/>
      <c r="L76" s="264"/>
      <c r="M76" s="264"/>
      <c r="N76" s="264"/>
      <c r="O76" s="264"/>
      <c r="P76" s="264"/>
      <c r="Q76" s="264"/>
      <c r="R76" s="264"/>
      <c r="S76" s="264"/>
      <c r="T76" s="264"/>
      <c r="U76" s="264"/>
      <c r="V76" s="264"/>
      <c r="W76" s="264"/>
      <c r="X76" s="264"/>
      <c r="Y76" s="264"/>
      <c r="Z76" s="264"/>
      <c r="AA76" s="264"/>
      <c r="AB76" s="264"/>
      <c r="AC76" s="264"/>
      <c r="AD76" s="264"/>
      <c r="AE76" s="264"/>
      <c r="AF76" s="264"/>
      <c r="AG76" s="264"/>
      <c r="AH76" s="264"/>
      <c r="AI76" s="264"/>
      <c r="AJ76" s="264"/>
      <c r="AK76" s="264"/>
      <c r="AL76" s="264"/>
      <c r="AM76" s="264"/>
      <c r="AN76" s="264"/>
      <c r="AO76" s="264"/>
      <c r="AP76" s="264"/>
      <c r="AQ76" s="264"/>
      <c r="AR76" s="264"/>
      <c r="AS76" s="264"/>
      <c r="AT76" s="264"/>
      <c r="AU76" s="264"/>
      <c r="AV76" s="264"/>
      <c r="AW76" s="264"/>
      <c r="AX76" s="264"/>
      <c r="AY76" s="264"/>
      <c r="AZ76" s="264"/>
      <c r="BA76" s="264"/>
      <c r="BB76" s="264"/>
      <c r="BC76" s="264"/>
    </row>
    <row r="77" spans="3:55">
      <c r="C77" s="264"/>
      <c r="D77" s="264"/>
      <c r="E77" s="264"/>
      <c r="F77" s="264"/>
      <c r="G77" s="264"/>
      <c r="H77" s="264"/>
      <c r="I77" s="264"/>
      <c r="K77" s="264"/>
      <c r="L77" s="264"/>
      <c r="M77" s="264"/>
      <c r="N77" s="264"/>
      <c r="O77" s="264"/>
      <c r="P77" s="264"/>
      <c r="Q77" s="264"/>
      <c r="R77" s="264"/>
      <c r="S77" s="264"/>
      <c r="T77" s="264"/>
      <c r="U77" s="264"/>
      <c r="V77" s="264"/>
      <c r="W77" s="264"/>
      <c r="X77" s="264"/>
      <c r="Y77" s="264"/>
      <c r="Z77" s="264"/>
      <c r="AA77" s="264"/>
      <c r="AB77" s="264"/>
      <c r="AC77" s="264"/>
      <c r="AD77" s="264"/>
      <c r="AE77" s="264"/>
      <c r="AF77" s="264"/>
      <c r="AG77" s="264"/>
      <c r="AH77" s="264"/>
      <c r="AI77" s="264"/>
      <c r="AJ77" s="264"/>
      <c r="AK77" s="264"/>
      <c r="AL77" s="264"/>
      <c r="AM77" s="264"/>
      <c r="AN77" s="264"/>
      <c r="AO77" s="264"/>
      <c r="AP77" s="264"/>
      <c r="AQ77" s="264"/>
      <c r="AR77" s="264"/>
      <c r="AS77" s="264"/>
      <c r="AT77" s="264"/>
      <c r="AU77" s="264"/>
      <c r="AV77" s="264"/>
      <c r="AW77" s="264"/>
      <c r="AX77" s="264"/>
      <c r="AY77" s="264"/>
      <c r="AZ77" s="264"/>
      <c r="BA77" s="264"/>
      <c r="BB77" s="264"/>
      <c r="BC77" s="264"/>
    </row>
    <row r="78" spans="3:55">
      <c r="C78" s="264"/>
      <c r="D78" s="264"/>
      <c r="E78" s="264"/>
      <c r="F78" s="264"/>
      <c r="G78" s="264"/>
      <c r="H78" s="264"/>
      <c r="I78" s="264"/>
      <c r="K78" s="264"/>
      <c r="L78" s="264"/>
      <c r="M78" s="264"/>
      <c r="N78" s="264"/>
      <c r="O78" s="264"/>
      <c r="P78" s="264"/>
      <c r="Q78" s="264"/>
      <c r="R78" s="264"/>
      <c r="S78" s="264"/>
      <c r="T78" s="264"/>
      <c r="U78" s="264"/>
      <c r="V78" s="264"/>
      <c r="W78" s="264"/>
      <c r="X78" s="264"/>
      <c r="Y78" s="264"/>
      <c r="Z78" s="264"/>
      <c r="AA78" s="264"/>
      <c r="AB78" s="264"/>
      <c r="AC78" s="264"/>
      <c r="AD78" s="264"/>
      <c r="AE78" s="264"/>
      <c r="AF78" s="264"/>
      <c r="AG78" s="264"/>
      <c r="AH78" s="264"/>
      <c r="AI78" s="264"/>
      <c r="AJ78" s="264"/>
      <c r="AK78" s="264"/>
      <c r="AL78" s="264"/>
      <c r="AM78" s="264"/>
      <c r="AN78" s="264"/>
      <c r="AO78" s="264"/>
      <c r="AP78" s="264"/>
      <c r="AQ78" s="264"/>
      <c r="AR78" s="264"/>
      <c r="AS78" s="264"/>
      <c r="AT78" s="264"/>
      <c r="AU78" s="264"/>
      <c r="AV78" s="264"/>
      <c r="AW78" s="264"/>
      <c r="AX78" s="264"/>
      <c r="AY78" s="264"/>
      <c r="AZ78" s="264"/>
      <c r="BA78" s="264"/>
      <c r="BB78" s="264"/>
      <c r="BC78" s="264"/>
    </row>
    <row r="79" spans="3:55">
      <c r="C79" s="264"/>
      <c r="D79" s="264"/>
      <c r="E79" s="264"/>
      <c r="F79" s="264"/>
      <c r="G79" s="264"/>
      <c r="H79" s="264"/>
      <c r="I79" s="264"/>
      <c r="K79" s="264"/>
      <c r="L79" s="264"/>
      <c r="M79" s="264"/>
      <c r="N79" s="264"/>
      <c r="O79" s="264"/>
      <c r="P79" s="264"/>
      <c r="Q79" s="264"/>
      <c r="R79" s="264"/>
      <c r="S79" s="264"/>
      <c r="T79" s="264"/>
      <c r="U79" s="264"/>
      <c r="V79" s="264"/>
      <c r="W79" s="264"/>
      <c r="X79" s="264"/>
      <c r="Y79" s="264"/>
      <c r="Z79" s="264"/>
      <c r="AA79" s="264"/>
      <c r="AB79" s="264"/>
      <c r="AC79" s="264"/>
      <c r="AD79" s="264"/>
      <c r="AE79" s="264"/>
      <c r="AF79" s="264"/>
      <c r="AG79" s="264"/>
      <c r="AH79" s="264"/>
      <c r="AI79" s="264"/>
      <c r="AJ79" s="264"/>
      <c r="AK79" s="264"/>
      <c r="AL79" s="264"/>
      <c r="AM79" s="264"/>
      <c r="AN79" s="264"/>
      <c r="AO79" s="264"/>
      <c r="AP79" s="264"/>
      <c r="AQ79" s="264"/>
      <c r="AR79" s="264"/>
      <c r="AS79" s="264"/>
      <c r="AT79" s="264"/>
      <c r="AU79" s="264"/>
      <c r="AV79" s="264"/>
      <c r="AW79" s="264"/>
      <c r="AX79" s="264"/>
      <c r="AY79" s="264"/>
      <c r="AZ79" s="264"/>
      <c r="BA79" s="264"/>
      <c r="BB79" s="264"/>
      <c r="BC79" s="264"/>
    </row>
    <row r="80" spans="3:55">
      <c r="C80" s="264"/>
      <c r="D80" s="264"/>
      <c r="E80" s="264"/>
      <c r="F80" s="264"/>
      <c r="G80" s="264"/>
      <c r="H80" s="264"/>
      <c r="I80" s="264"/>
      <c r="K80" s="264"/>
      <c r="L80" s="264"/>
      <c r="M80" s="264"/>
      <c r="N80" s="264"/>
      <c r="O80" s="264"/>
      <c r="P80" s="264"/>
      <c r="Q80" s="264"/>
      <c r="R80" s="264"/>
      <c r="S80" s="264"/>
      <c r="T80" s="264"/>
      <c r="U80" s="264"/>
      <c r="V80" s="264"/>
      <c r="W80" s="264"/>
      <c r="X80" s="264"/>
      <c r="Y80" s="264"/>
      <c r="Z80" s="264"/>
      <c r="AA80" s="264"/>
      <c r="AB80" s="264"/>
      <c r="AC80" s="264"/>
      <c r="AD80" s="264"/>
      <c r="AE80" s="264"/>
      <c r="AF80" s="264"/>
      <c r="AG80" s="264"/>
      <c r="AH80" s="264"/>
      <c r="AI80" s="264"/>
      <c r="AJ80" s="264"/>
      <c r="AK80" s="264"/>
      <c r="AL80" s="264"/>
      <c r="AM80" s="264"/>
      <c r="AN80" s="264"/>
      <c r="AO80" s="264"/>
      <c r="AP80" s="264"/>
      <c r="AQ80" s="264"/>
      <c r="AR80" s="264"/>
      <c r="AS80" s="264"/>
      <c r="AT80" s="264"/>
      <c r="AU80" s="264"/>
      <c r="AV80" s="264"/>
      <c r="AW80" s="264"/>
      <c r="AX80" s="264"/>
      <c r="AY80" s="264"/>
      <c r="AZ80" s="264"/>
      <c r="BA80" s="264"/>
      <c r="BB80" s="264"/>
      <c r="BC80" s="264"/>
    </row>
    <row r="81" spans="3:55">
      <c r="C81" s="264"/>
      <c r="D81" s="264"/>
      <c r="E81" s="264"/>
      <c r="F81" s="264"/>
      <c r="G81" s="264"/>
      <c r="H81" s="264"/>
      <c r="I81" s="264"/>
      <c r="K81" s="264"/>
      <c r="L81" s="264"/>
      <c r="M81" s="264"/>
      <c r="N81" s="264"/>
      <c r="O81" s="264"/>
      <c r="P81" s="264"/>
      <c r="Q81" s="264"/>
      <c r="R81" s="264"/>
      <c r="S81" s="264"/>
      <c r="T81" s="264"/>
      <c r="U81" s="264"/>
      <c r="V81" s="264"/>
      <c r="W81" s="264"/>
      <c r="X81" s="264"/>
      <c r="Y81" s="264"/>
      <c r="Z81" s="264"/>
      <c r="AA81" s="264"/>
      <c r="AB81" s="264"/>
      <c r="AC81" s="264"/>
      <c r="AD81" s="264"/>
      <c r="AE81" s="264"/>
      <c r="AF81" s="264"/>
      <c r="AG81" s="264"/>
      <c r="AH81" s="264"/>
      <c r="AI81" s="264"/>
      <c r="AJ81" s="264"/>
      <c r="AK81" s="264"/>
      <c r="AL81" s="264"/>
      <c r="AM81" s="264"/>
      <c r="AN81" s="264"/>
      <c r="AO81" s="264"/>
      <c r="AP81" s="264"/>
      <c r="AQ81" s="264"/>
      <c r="AR81" s="264"/>
      <c r="AS81" s="264"/>
      <c r="AT81" s="264"/>
      <c r="AU81" s="264"/>
      <c r="AV81" s="264"/>
      <c r="AW81" s="264"/>
      <c r="AX81" s="264"/>
      <c r="AY81" s="264"/>
      <c r="AZ81" s="264"/>
      <c r="BA81" s="264"/>
      <c r="BB81" s="264"/>
      <c r="BC81" s="264"/>
    </row>
    <row r="82" spans="3:55">
      <c r="C82" s="264"/>
      <c r="D82" s="264"/>
      <c r="E82" s="264"/>
      <c r="F82" s="264"/>
      <c r="G82" s="264"/>
      <c r="H82" s="264"/>
      <c r="I82" s="264"/>
      <c r="K82" s="264"/>
      <c r="L82" s="264"/>
      <c r="M82" s="264"/>
      <c r="N82" s="264"/>
      <c r="O82" s="264"/>
      <c r="P82" s="264"/>
      <c r="Q82" s="264"/>
      <c r="R82" s="264"/>
      <c r="S82" s="264"/>
      <c r="T82" s="264"/>
      <c r="U82" s="264"/>
      <c r="V82" s="264"/>
      <c r="W82" s="264"/>
      <c r="X82" s="264"/>
      <c r="Y82" s="264"/>
      <c r="Z82" s="264"/>
      <c r="AA82" s="264"/>
      <c r="AB82" s="264"/>
      <c r="AC82" s="264"/>
      <c r="AD82" s="264"/>
      <c r="AE82" s="264"/>
      <c r="AF82" s="264"/>
      <c r="AG82" s="264"/>
      <c r="AH82" s="264"/>
      <c r="AI82" s="264"/>
      <c r="AJ82" s="264"/>
      <c r="AK82" s="264"/>
      <c r="AL82" s="264"/>
      <c r="AM82" s="264"/>
      <c r="AN82" s="264"/>
      <c r="AO82" s="264"/>
      <c r="AP82" s="264"/>
      <c r="AQ82" s="264"/>
      <c r="AR82" s="264"/>
      <c r="AS82" s="264"/>
      <c r="AT82" s="264"/>
      <c r="AU82" s="264"/>
      <c r="AV82" s="264"/>
      <c r="AW82" s="264"/>
      <c r="AX82" s="264"/>
      <c r="AY82" s="264"/>
      <c r="AZ82" s="264"/>
      <c r="BA82" s="264"/>
      <c r="BB82" s="264"/>
      <c r="BC82" s="264"/>
    </row>
    <row r="83" spans="3:55">
      <c r="C83" s="264"/>
      <c r="D83" s="264"/>
      <c r="E83" s="264"/>
      <c r="F83" s="264"/>
      <c r="G83" s="264"/>
      <c r="H83" s="264"/>
      <c r="I83" s="264"/>
      <c r="K83" s="264"/>
      <c r="L83" s="264"/>
      <c r="M83" s="264"/>
      <c r="N83" s="264"/>
      <c r="O83" s="264"/>
      <c r="P83" s="264"/>
      <c r="Q83" s="264"/>
      <c r="R83" s="264"/>
      <c r="S83" s="264"/>
      <c r="T83" s="264"/>
      <c r="U83" s="264"/>
      <c r="V83" s="264"/>
      <c r="W83" s="264"/>
      <c r="X83" s="264"/>
      <c r="Y83" s="264"/>
      <c r="Z83" s="264"/>
      <c r="AA83" s="264"/>
      <c r="AB83" s="264"/>
      <c r="AC83" s="264"/>
      <c r="AD83" s="264"/>
      <c r="AE83" s="264"/>
      <c r="AF83" s="264"/>
      <c r="AG83" s="264"/>
      <c r="AH83" s="264"/>
      <c r="AI83" s="264"/>
      <c r="AJ83" s="264"/>
      <c r="AK83" s="264"/>
      <c r="AL83" s="264"/>
      <c r="AM83" s="264"/>
      <c r="AN83" s="264"/>
      <c r="AO83" s="264"/>
      <c r="AP83" s="264"/>
      <c r="AQ83" s="264"/>
      <c r="AR83" s="264"/>
      <c r="AS83" s="264"/>
      <c r="AT83" s="264"/>
      <c r="AU83" s="264"/>
      <c r="AV83" s="264"/>
      <c r="AW83" s="264"/>
      <c r="AX83" s="264"/>
      <c r="AY83" s="264"/>
      <c r="AZ83" s="264"/>
      <c r="BA83" s="264"/>
      <c r="BB83" s="264"/>
      <c r="BC83" s="264"/>
    </row>
    <row r="84" spans="3:55">
      <c r="C84" s="264"/>
      <c r="D84" s="264"/>
      <c r="E84" s="264"/>
      <c r="F84" s="264"/>
      <c r="G84" s="264"/>
      <c r="H84" s="264"/>
      <c r="I84" s="264"/>
      <c r="K84" s="264"/>
      <c r="L84" s="264"/>
      <c r="M84" s="264"/>
      <c r="N84" s="264"/>
      <c r="O84" s="264"/>
      <c r="P84" s="264"/>
      <c r="Q84" s="264"/>
      <c r="R84" s="264"/>
      <c r="S84" s="264"/>
      <c r="T84" s="264"/>
      <c r="U84" s="264"/>
      <c r="V84" s="264"/>
      <c r="W84" s="264"/>
      <c r="X84" s="264"/>
      <c r="Y84" s="264"/>
      <c r="Z84" s="264"/>
      <c r="AA84" s="264"/>
      <c r="AB84" s="264"/>
      <c r="AC84" s="264"/>
      <c r="AD84" s="264"/>
      <c r="AE84" s="264"/>
      <c r="AF84" s="264"/>
      <c r="AG84" s="264"/>
      <c r="AH84" s="264"/>
      <c r="AI84" s="264"/>
      <c r="AJ84" s="264"/>
      <c r="AK84" s="264"/>
      <c r="AL84" s="264"/>
      <c r="AM84" s="264"/>
      <c r="AN84" s="264"/>
      <c r="AO84" s="264"/>
      <c r="AP84" s="264"/>
      <c r="AQ84" s="264"/>
      <c r="AR84" s="264"/>
      <c r="AS84" s="264"/>
      <c r="AT84" s="264"/>
      <c r="AU84" s="264"/>
      <c r="AV84" s="264"/>
      <c r="AW84" s="264"/>
      <c r="AX84" s="264"/>
      <c r="AY84" s="264"/>
      <c r="AZ84" s="264"/>
      <c r="BA84" s="264"/>
      <c r="BB84" s="264"/>
      <c r="BC84" s="264"/>
    </row>
    <row r="85" spans="3:55">
      <c r="C85" s="264"/>
      <c r="D85" s="264"/>
      <c r="E85" s="264"/>
      <c r="F85" s="264"/>
      <c r="G85" s="264"/>
      <c r="H85" s="264"/>
      <c r="I85" s="264"/>
      <c r="K85" s="264"/>
      <c r="L85" s="264"/>
      <c r="M85" s="264"/>
      <c r="N85" s="264"/>
      <c r="O85" s="264"/>
      <c r="P85" s="264"/>
      <c r="Q85" s="264"/>
      <c r="R85" s="264"/>
      <c r="S85" s="264"/>
      <c r="T85" s="264"/>
      <c r="U85" s="264"/>
      <c r="V85" s="264"/>
      <c r="W85" s="264"/>
      <c r="X85" s="264"/>
      <c r="Y85" s="264"/>
      <c r="Z85" s="264"/>
      <c r="AA85" s="264"/>
      <c r="AB85" s="264"/>
      <c r="AC85" s="264"/>
      <c r="AD85" s="264"/>
      <c r="AE85" s="264"/>
      <c r="AF85" s="264"/>
      <c r="AG85" s="264"/>
      <c r="AH85" s="264"/>
      <c r="AI85" s="264"/>
      <c r="AJ85" s="264"/>
      <c r="AK85" s="264"/>
      <c r="AL85" s="264"/>
      <c r="AM85" s="264"/>
      <c r="AN85" s="264"/>
      <c r="AO85" s="264"/>
      <c r="AP85" s="264"/>
      <c r="AQ85" s="264"/>
      <c r="AR85" s="264"/>
      <c r="AS85" s="264"/>
      <c r="AT85" s="264"/>
      <c r="AU85" s="264"/>
      <c r="AV85" s="264"/>
      <c r="AW85" s="264"/>
      <c r="AX85" s="264"/>
      <c r="AY85" s="264"/>
      <c r="AZ85" s="264"/>
      <c r="BA85" s="264"/>
      <c r="BB85" s="264"/>
      <c r="BC85" s="264"/>
    </row>
    <row r="86" spans="3:55">
      <c r="C86" s="264"/>
      <c r="D86" s="264"/>
      <c r="E86" s="264"/>
      <c r="F86" s="264"/>
      <c r="G86" s="264"/>
      <c r="H86" s="264"/>
      <c r="I86" s="264"/>
      <c r="K86" s="264"/>
      <c r="L86" s="264"/>
      <c r="M86" s="264"/>
      <c r="N86" s="264"/>
      <c r="O86" s="264"/>
      <c r="P86" s="264"/>
      <c r="Q86" s="264"/>
      <c r="R86" s="264"/>
      <c r="S86" s="264"/>
      <c r="T86" s="264"/>
      <c r="U86" s="264"/>
      <c r="V86" s="264"/>
      <c r="W86" s="264"/>
      <c r="X86" s="264"/>
      <c r="Y86" s="264"/>
      <c r="Z86" s="264"/>
      <c r="AA86" s="264"/>
      <c r="AB86" s="264"/>
      <c r="AC86" s="264"/>
      <c r="AD86" s="264"/>
      <c r="AE86" s="264"/>
      <c r="AF86" s="264"/>
      <c r="AG86" s="264"/>
      <c r="AH86" s="264"/>
      <c r="AI86" s="264"/>
      <c r="AJ86" s="264"/>
      <c r="AK86" s="264"/>
      <c r="AL86" s="264"/>
      <c r="AM86" s="264"/>
      <c r="AN86" s="264"/>
      <c r="AO86" s="264"/>
      <c r="AP86" s="264"/>
      <c r="AQ86" s="264"/>
      <c r="AR86" s="264"/>
      <c r="AS86" s="264"/>
      <c r="AT86" s="264"/>
      <c r="AU86" s="264"/>
      <c r="AV86" s="264"/>
      <c r="AW86" s="264"/>
      <c r="AX86" s="264"/>
      <c r="AY86" s="264"/>
      <c r="AZ86" s="264"/>
      <c r="BA86" s="264"/>
      <c r="BB86" s="264"/>
      <c r="BC86" s="264"/>
    </row>
    <row r="87" spans="3:55">
      <c r="C87" s="264"/>
      <c r="D87" s="264"/>
      <c r="E87" s="264"/>
      <c r="F87" s="264"/>
      <c r="G87" s="264"/>
      <c r="H87" s="264"/>
      <c r="I87" s="264"/>
      <c r="K87" s="264"/>
      <c r="L87" s="264"/>
      <c r="M87" s="264"/>
      <c r="N87" s="264"/>
      <c r="O87" s="264"/>
      <c r="P87" s="264"/>
      <c r="Q87" s="264"/>
      <c r="R87" s="264"/>
      <c r="S87" s="264"/>
      <c r="T87" s="264"/>
      <c r="U87" s="264"/>
      <c r="V87" s="264"/>
      <c r="W87" s="264"/>
      <c r="X87" s="264"/>
      <c r="Y87" s="264"/>
      <c r="Z87" s="264"/>
      <c r="AA87" s="264"/>
      <c r="AB87" s="264"/>
      <c r="AC87" s="264"/>
      <c r="AD87" s="264"/>
      <c r="AE87" s="264"/>
      <c r="AF87" s="264"/>
      <c r="AG87" s="264"/>
      <c r="AH87" s="264"/>
      <c r="AI87" s="264"/>
      <c r="AJ87" s="264"/>
      <c r="AK87" s="264"/>
      <c r="AL87" s="264"/>
      <c r="AM87" s="264"/>
      <c r="AN87" s="264"/>
      <c r="AO87" s="264"/>
      <c r="AP87" s="264"/>
      <c r="AQ87" s="264"/>
      <c r="AR87" s="264"/>
      <c r="AS87" s="264"/>
      <c r="AT87" s="264"/>
      <c r="AU87" s="264"/>
      <c r="AV87" s="264"/>
      <c r="AW87" s="264"/>
      <c r="AX87" s="264"/>
      <c r="AY87" s="264"/>
      <c r="AZ87" s="264"/>
      <c r="BA87" s="264"/>
      <c r="BB87" s="264"/>
      <c r="BC87" s="264"/>
    </row>
    <row r="88" spans="3:55">
      <c r="C88" s="264"/>
      <c r="D88" s="264"/>
      <c r="E88" s="264"/>
      <c r="F88" s="264"/>
      <c r="G88" s="264"/>
      <c r="H88" s="264"/>
      <c r="I88" s="264"/>
      <c r="K88" s="264"/>
      <c r="L88" s="264"/>
      <c r="M88" s="264"/>
      <c r="N88" s="264"/>
      <c r="O88" s="264"/>
      <c r="P88" s="264"/>
      <c r="Q88" s="264"/>
      <c r="R88" s="264"/>
      <c r="S88" s="264"/>
      <c r="T88" s="264"/>
      <c r="U88" s="264"/>
      <c r="V88" s="264"/>
      <c r="W88" s="264"/>
      <c r="X88" s="264"/>
      <c r="Y88" s="264"/>
      <c r="Z88" s="264"/>
      <c r="AA88" s="264"/>
      <c r="AB88" s="264"/>
      <c r="AC88" s="264"/>
      <c r="AD88" s="264"/>
      <c r="AE88" s="264"/>
      <c r="AF88" s="264"/>
      <c r="AG88" s="264"/>
      <c r="AH88" s="264"/>
      <c r="AI88" s="264"/>
      <c r="AJ88" s="264"/>
      <c r="AK88" s="264"/>
      <c r="AL88" s="264"/>
      <c r="AM88" s="264"/>
      <c r="AN88" s="264"/>
      <c r="AO88" s="264"/>
      <c r="AP88" s="264"/>
      <c r="AQ88" s="264"/>
      <c r="AR88" s="264"/>
      <c r="AS88" s="264"/>
      <c r="AT88" s="264"/>
      <c r="AU88" s="264"/>
      <c r="AV88" s="264"/>
      <c r="AW88" s="264"/>
      <c r="AX88" s="264"/>
      <c r="AY88" s="264"/>
      <c r="AZ88" s="264"/>
      <c r="BA88" s="264"/>
      <c r="BB88" s="264"/>
      <c r="BC88" s="264"/>
    </row>
    <row r="89" spans="3:55">
      <c r="C89" s="264"/>
      <c r="D89" s="264"/>
      <c r="E89" s="264"/>
      <c r="F89" s="264"/>
      <c r="G89" s="264"/>
      <c r="H89" s="264"/>
      <c r="I89" s="264"/>
      <c r="K89" s="264"/>
      <c r="L89" s="264"/>
      <c r="M89" s="264"/>
      <c r="N89" s="264"/>
      <c r="O89" s="264"/>
      <c r="P89" s="264"/>
      <c r="Q89" s="264"/>
      <c r="R89" s="264"/>
      <c r="S89" s="264"/>
      <c r="T89" s="264"/>
      <c r="U89" s="264"/>
      <c r="V89" s="264"/>
      <c r="W89" s="264"/>
      <c r="X89" s="264"/>
      <c r="Y89" s="264"/>
      <c r="Z89" s="264"/>
      <c r="AA89" s="264"/>
      <c r="AB89" s="264"/>
      <c r="AC89" s="264"/>
      <c r="AD89" s="264"/>
      <c r="AE89" s="264"/>
      <c r="AF89" s="264"/>
      <c r="AG89" s="264"/>
      <c r="AH89" s="264"/>
      <c r="AI89" s="264"/>
      <c r="AJ89" s="264"/>
      <c r="AK89" s="264"/>
      <c r="AL89" s="264"/>
      <c r="AM89" s="264"/>
      <c r="AN89" s="264"/>
      <c r="AO89" s="264"/>
      <c r="AP89" s="264"/>
      <c r="AQ89" s="264"/>
      <c r="AR89" s="264"/>
      <c r="AS89" s="264"/>
      <c r="AT89" s="264"/>
      <c r="AU89" s="264"/>
      <c r="AV89" s="264"/>
      <c r="AW89" s="264"/>
      <c r="AX89" s="264"/>
      <c r="AY89" s="264"/>
      <c r="AZ89" s="264"/>
      <c r="BA89" s="264"/>
      <c r="BB89" s="264"/>
      <c r="BC89" s="264"/>
    </row>
    <row r="90" spans="3:55">
      <c r="C90" s="264"/>
      <c r="D90" s="264"/>
      <c r="E90" s="264"/>
      <c r="F90" s="264"/>
      <c r="G90" s="264"/>
      <c r="H90" s="264"/>
      <c r="I90" s="264"/>
      <c r="K90" s="264"/>
      <c r="L90" s="264"/>
      <c r="M90" s="264"/>
      <c r="N90" s="264"/>
      <c r="O90" s="264"/>
      <c r="P90" s="264"/>
      <c r="Q90" s="264"/>
      <c r="R90" s="264"/>
      <c r="S90" s="264"/>
      <c r="T90" s="264"/>
      <c r="U90" s="264"/>
      <c r="V90" s="264"/>
      <c r="W90" s="264"/>
      <c r="X90" s="264"/>
      <c r="Y90" s="264"/>
      <c r="Z90" s="264"/>
      <c r="AA90" s="264"/>
      <c r="AB90" s="264"/>
      <c r="AC90" s="264"/>
      <c r="AD90" s="264"/>
      <c r="AE90" s="264"/>
      <c r="AF90" s="264"/>
      <c r="AG90" s="264"/>
      <c r="AH90" s="264"/>
      <c r="AI90" s="264"/>
      <c r="AJ90" s="264"/>
      <c r="AK90" s="264"/>
      <c r="AL90" s="264"/>
      <c r="AM90" s="264"/>
      <c r="AN90" s="264"/>
      <c r="AO90" s="264"/>
      <c r="AP90" s="264"/>
      <c r="AQ90" s="264"/>
      <c r="AR90" s="264"/>
      <c r="AS90" s="264"/>
      <c r="AT90" s="264"/>
      <c r="AU90" s="264"/>
      <c r="AV90" s="264"/>
      <c r="AW90" s="264"/>
      <c r="AX90" s="264"/>
      <c r="AY90" s="264"/>
      <c r="AZ90" s="264"/>
      <c r="BA90" s="264"/>
      <c r="BB90" s="264"/>
      <c r="BC90" s="264"/>
    </row>
    <row r="91" spans="3:55">
      <c r="K91" s="264"/>
      <c r="L91" s="264"/>
      <c r="M91" s="264"/>
      <c r="N91" s="264"/>
      <c r="O91" s="264"/>
      <c r="P91" s="264"/>
      <c r="Q91" s="264"/>
      <c r="R91" s="264"/>
      <c r="S91" s="264"/>
      <c r="T91" s="264"/>
      <c r="U91" s="264"/>
      <c r="V91" s="264"/>
      <c r="W91" s="264"/>
      <c r="X91" s="264"/>
      <c r="Y91" s="264"/>
      <c r="Z91" s="264"/>
      <c r="AA91" s="264"/>
      <c r="AB91" s="264"/>
      <c r="AC91" s="264"/>
      <c r="AD91" s="264"/>
      <c r="AE91" s="264"/>
      <c r="AF91" s="264"/>
      <c r="AG91" s="264"/>
      <c r="AH91" s="264"/>
      <c r="AI91" s="264"/>
      <c r="AJ91" s="264"/>
      <c r="AK91" s="264"/>
      <c r="AL91" s="264"/>
      <c r="AM91" s="264"/>
      <c r="AN91" s="264"/>
      <c r="AO91" s="264"/>
      <c r="AP91" s="264"/>
      <c r="AQ91" s="264"/>
      <c r="AR91" s="264"/>
      <c r="AS91" s="264"/>
      <c r="AT91" s="264"/>
      <c r="AU91" s="264"/>
      <c r="AV91" s="264"/>
      <c r="AW91" s="264"/>
      <c r="AX91" s="264"/>
      <c r="AY91" s="264"/>
      <c r="AZ91" s="264"/>
      <c r="BA91" s="264"/>
      <c r="BB91" s="264"/>
      <c r="BC91" s="26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BD91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" customWidth="1"/>
    <col min="2" max="2" width="20.7265625" style="3" customWidth="1"/>
    <col min="3" max="26" width="5.1796875" style="3" customWidth="1"/>
    <col min="27" max="28" width="5.1796875" style="3" hidden="1" customWidth="1"/>
    <col min="29" max="29" width="1.6328125" style="3" customWidth="1"/>
    <col min="30" max="53" width="5.1796875" style="3" customWidth="1"/>
    <col min="54" max="55" width="5.1796875" style="3" hidden="1" customWidth="1"/>
    <col min="56" max="16384" width="9.08984375" style="3"/>
  </cols>
  <sheetData>
    <row r="1" spans="1:56" ht="9" customHeight="1" thickBot="1">
      <c r="A1" s="264">
        <f>[2]RWE!$A$12</f>
        <v>2.2999999999999998</v>
      </c>
      <c r="B1" s="4"/>
    </row>
    <row r="2" spans="1:56" s="6" customFormat="1" ht="16" thickTop="1">
      <c r="A2" s="3"/>
      <c r="B2" s="490" t="s">
        <v>181</v>
      </c>
      <c r="C2" s="485" t="s">
        <v>17</v>
      </c>
      <c r="D2" s="486"/>
      <c r="E2" s="486"/>
      <c r="F2" s="486"/>
      <c r="G2" s="486"/>
      <c r="H2" s="486"/>
      <c r="I2" s="486"/>
      <c r="J2" s="486"/>
      <c r="K2" s="486"/>
      <c r="L2" s="486"/>
      <c r="M2" s="486"/>
      <c r="N2" s="486"/>
      <c r="O2" s="486"/>
      <c r="P2" s="486"/>
      <c r="Q2" s="486"/>
      <c r="R2" s="486"/>
      <c r="S2" s="486"/>
      <c r="T2" s="486"/>
      <c r="U2" s="486"/>
      <c r="V2" s="486"/>
      <c r="W2" s="486"/>
      <c r="X2" s="486"/>
      <c r="Y2" s="486"/>
      <c r="Z2" s="486"/>
      <c r="AA2" s="486"/>
      <c r="AB2" s="487"/>
      <c r="AC2" s="281"/>
      <c r="AD2" s="485" t="s">
        <v>112</v>
      </c>
      <c r="AE2" s="486"/>
      <c r="AF2" s="486"/>
      <c r="AG2" s="486"/>
      <c r="AH2" s="486"/>
      <c r="AI2" s="486"/>
      <c r="AJ2" s="486"/>
      <c r="AK2" s="486"/>
      <c r="AL2" s="486"/>
      <c r="AM2" s="486"/>
      <c r="AN2" s="486"/>
      <c r="AO2" s="486"/>
      <c r="AP2" s="486"/>
      <c r="AQ2" s="486"/>
      <c r="AR2" s="486"/>
      <c r="AS2" s="486"/>
      <c r="AT2" s="486"/>
      <c r="AU2" s="486"/>
      <c r="AV2" s="486"/>
      <c r="AW2" s="486"/>
      <c r="AX2" s="486"/>
      <c r="AY2" s="486"/>
      <c r="AZ2" s="486"/>
      <c r="BA2" s="486"/>
      <c r="BB2" s="486"/>
      <c r="BC2" s="487"/>
      <c r="BD2" s="398"/>
    </row>
    <row r="3" spans="1:56" ht="13" thickBot="1">
      <c r="A3" s="6"/>
      <c r="B3" s="491"/>
      <c r="C3" s="493" t="s">
        <v>2</v>
      </c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  <c r="V3" s="494"/>
      <c r="W3" s="494"/>
      <c r="X3" s="494"/>
      <c r="Y3" s="494"/>
      <c r="Z3" s="494"/>
      <c r="AA3" s="494"/>
      <c r="AB3" s="495"/>
      <c r="AC3" s="281"/>
      <c r="AD3" s="493" t="s">
        <v>164</v>
      </c>
      <c r="AE3" s="494"/>
      <c r="AF3" s="494"/>
      <c r="AG3" s="494"/>
      <c r="AH3" s="494"/>
      <c r="AI3" s="494"/>
      <c r="AJ3" s="494"/>
      <c r="AK3" s="494"/>
      <c r="AL3" s="494"/>
      <c r="AM3" s="494"/>
      <c r="AN3" s="494"/>
      <c r="AO3" s="494"/>
      <c r="AP3" s="494"/>
      <c r="AQ3" s="494"/>
      <c r="AR3" s="494"/>
      <c r="AS3" s="494"/>
      <c r="AT3" s="494"/>
      <c r="AU3" s="494"/>
      <c r="AV3" s="494"/>
      <c r="AW3" s="494"/>
      <c r="AX3" s="494"/>
      <c r="AY3" s="494"/>
      <c r="AZ3" s="494"/>
      <c r="BA3" s="494"/>
      <c r="BB3" s="494"/>
      <c r="BC3" s="495"/>
      <c r="BD3" s="400"/>
    </row>
    <row r="4" spans="1:56" s="10" customFormat="1" ht="20" customHeight="1" thickTop="1" thickBot="1">
      <c r="A4" s="3"/>
      <c r="B4" s="492"/>
      <c r="C4" s="8">
        <v>2000</v>
      </c>
      <c r="D4" s="397">
        <f>1+C4</f>
        <v>2001</v>
      </c>
      <c r="E4" s="397">
        <f t="shared" ref="E4:AB4" si="0">1+D4</f>
        <v>2002</v>
      </c>
      <c r="F4" s="397">
        <f t="shared" si="0"/>
        <v>2003</v>
      </c>
      <c r="G4" s="397">
        <f t="shared" si="0"/>
        <v>2004</v>
      </c>
      <c r="H4" s="397">
        <f t="shared" si="0"/>
        <v>2005</v>
      </c>
      <c r="I4" s="397">
        <f t="shared" si="0"/>
        <v>2006</v>
      </c>
      <c r="J4" s="397">
        <f t="shared" si="0"/>
        <v>2007</v>
      </c>
      <c r="K4" s="397">
        <f t="shared" si="0"/>
        <v>2008</v>
      </c>
      <c r="L4" s="397">
        <f t="shared" si="0"/>
        <v>2009</v>
      </c>
      <c r="M4" s="397">
        <f t="shared" si="0"/>
        <v>2010</v>
      </c>
      <c r="N4" s="397">
        <f t="shared" si="0"/>
        <v>2011</v>
      </c>
      <c r="O4" s="397">
        <f t="shared" si="0"/>
        <v>2012</v>
      </c>
      <c r="P4" s="397">
        <f t="shared" si="0"/>
        <v>2013</v>
      </c>
      <c r="Q4" s="397">
        <f t="shared" si="0"/>
        <v>2014</v>
      </c>
      <c r="R4" s="397">
        <f t="shared" si="0"/>
        <v>2015</v>
      </c>
      <c r="S4" s="397">
        <f t="shared" si="0"/>
        <v>2016</v>
      </c>
      <c r="T4" s="397">
        <f t="shared" si="0"/>
        <v>2017</v>
      </c>
      <c r="U4" s="397">
        <f t="shared" si="0"/>
        <v>2018</v>
      </c>
      <c r="V4" s="397">
        <f t="shared" si="0"/>
        <v>2019</v>
      </c>
      <c r="W4" s="397">
        <f t="shared" si="0"/>
        <v>2020</v>
      </c>
      <c r="X4" s="397">
        <f t="shared" si="0"/>
        <v>2021</v>
      </c>
      <c r="Y4" s="397">
        <f t="shared" si="0"/>
        <v>2022</v>
      </c>
      <c r="Z4" s="397">
        <f t="shared" si="0"/>
        <v>2023</v>
      </c>
      <c r="AA4" s="397">
        <f t="shared" si="0"/>
        <v>2024</v>
      </c>
      <c r="AB4" s="228">
        <f t="shared" si="0"/>
        <v>2025</v>
      </c>
      <c r="AC4" s="281"/>
      <c r="AD4" s="8">
        <v>2000</v>
      </c>
      <c r="AE4" s="397">
        <f>1+AD4</f>
        <v>2001</v>
      </c>
      <c r="AF4" s="397">
        <f t="shared" ref="AF4:BC4" si="1">1+AE4</f>
        <v>2002</v>
      </c>
      <c r="AG4" s="397">
        <f t="shared" si="1"/>
        <v>2003</v>
      </c>
      <c r="AH4" s="397">
        <f t="shared" si="1"/>
        <v>2004</v>
      </c>
      <c r="AI4" s="397">
        <f t="shared" si="1"/>
        <v>2005</v>
      </c>
      <c r="AJ4" s="397">
        <f t="shared" si="1"/>
        <v>2006</v>
      </c>
      <c r="AK4" s="397">
        <f t="shared" si="1"/>
        <v>2007</v>
      </c>
      <c r="AL4" s="397">
        <f t="shared" si="1"/>
        <v>2008</v>
      </c>
      <c r="AM4" s="397">
        <f t="shared" si="1"/>
        <v>2009</v>
      </c>
      <c r="AN4" s="397">
        <f t="shared" si="1"/>
        <v>2010</v>
      </c>
      <c r="AO4" s="397">
        <f t="shared" si="1"/>
        <v>2011</v>
      </c>
      <c r="AP4" s="397">
        <f t="shared" si="1"/>
        <v>2012</v>
      </c>
      <c r="AQ4" s="397">
        <f t="shared" si="1"/>
        <v>2013</v>
      </c>
      <c r="AR4" s="397">
        <f t="shared" si="1"/>
        <v>2014</v>
      </c>
      <c r="AS4" s="397">
        <f t="shared" si="1"/>
        <v>2015</v>
      </c>
      <c r="AT4" s="397">
        <f t="shared" si="1"/>
        <v>2016</v>
      </c>
      <c r="AU4" s="397">
        <f t="shared" si="1"/>
        <v>2017</v>
      </c>
      <c r="AV4" s="397">
        <f t="shared" si="1"/>
        <v>2018</v>
      </c>
      <c r="AW4" s="397">
        <f t="shared" si="1"/>
        <v>2019</v>
      </c>
      <c r="AX4" s="397">
        <f t="shared" si="1"/>
        <v>2020</v>
      </c>
      <c r="AY4" s="397">
        <f t="shared" si="1"/>
        <v>2021</v>
      </c>
      <c r="AZ4" s="397">
        <f t="shared" si="1"/>
        <v>2022</v>
      </c>
      <c r="BA4" s="397">
        <f t="shared" si="1"/>
        <v>2023</v>
      </c>
      <c r="BB4" s="397">
        <f t="shared" si="1"/>
        <v>2024</v>
      </c>
      <c r="BC4" s="228">
        <f t="shared" si="1"/>
        <v>2025</v>
      </c>
      <c r="BD4" s="399"/>
    </row>
    <row r="5" spans="1:56" ht="20" customHeight="1" thickTop="1" thickBot="1">
      <c r="A5" s="10"/>
      <c r="B5" s="11" t="s">
        <v>12</v>
      </c>
      <c r="C5" s="64">
        <f>1/$A$1*'[1]4412Exp'!$B$263</f>
        <v>0.25205871366857546</v>
      </c>
      <c r="D5" s="65">
        <f>1/$A$1*'[1]4412Exp'!$C$263</f>
        <v>0.30413359138911694</v>
      </c>
      <c r="E5" s="65">
        <f>1/$A$1*'[1]4412Exp'!$D$263</f>
        <v>0.25014120107004839</v>
      </c>
      <c r="F5" s="65">
        <f>1/$A$1*'[1]4412Exp'!$E$263</f>
        <v>0.26862117834541066</v>
      </c>
      <c r="G5" s="65">
        <f>1/$A$1*'[1]4412Exp'!$F$263</f>
        <v>0.27280799027129154</v>
      </c>
      <c r="H5" s="65">
        <f>1/$A$1*'[1]4412Exp'!$G$263</f>
        <v>0.29521885335757242</v>
      </c>
      <c r="I5" s="65">
        <f>1/$A$1*'[1]4412Exp'!$H$263</f>
        <v>0.32125423746120074</v>
      </c>
      <c r="J5" s="66">
        <f>1/$A$1*'[1]4412Exp'!$I$263</f>
        <v>0.28529013899999994</v>
      </c>
      <c r="K5" s="66">
        <f>1/$A$1*'[1]4412Exp'!$J$263</f>
        <v>0.28809937548487019</v>
      </c>
      <c r="L5" s="66">
        <f>1/$A$1*'[1]4412Exp'!K$263</f>
        <v>0.28969749217492641</v>
      </c>
      <c r="M5" s="66">
        <f>1/$A$1*'[1]4412Exp'!L$263</f>
        <v>0.30099526757142864</v>
      </c>
      <c r="N5" s="66">
        <f>1/$A$1*'[1]4412Exp'!M$263</f>
        <v>0.34836092007687713</v>
      </c>
      <c r="O5" s="66">
        <f>1/$A$1*'[1]4412Exp'!N$263</f>
        <v>0.33154348097163611</v>
      </c>
      <c r="P5" s="66">
        <f>1/$A$1*'[1]4412Exp'!O$263</f>
        <v>0.33966696670619662</v>
      </c>
      <c r="Q5" s="66">
        <f>1/$A$1*'[1]4412Exp'!P$263</f>
        <v>0.34526577686778176</v>
      </c>
      <c r="R5" s="66">
        <f>1/$A$1*'[1]4412Exp'!Q$263</f>
        <v>0.30036612625309766</v>
      </c>
      <c r="S5" s="66">
        <f>1/$A$1*'[1]4412Exp'!R$263</f>
        <v>0.33862590826526223</v>
      </c>
      <c r="T5" s="66">
        <f>1/$A$1*'[1]4412Exp'!S$263</f>
        <v>0.34844989566666662</v>
      </c>
      <c r="U5" s="66">
        <f>1/$A$1*'[1]4412Exp'!T$263</f>
        <v>0.3017742388896012</v>
      </c>
      <c r="V5" s="66">
        <f>1/$A$1*'[1]4412Exp'!U$263</f>
        <v>0.31033378108479681</v>
      </c>
      <c r="W5" s="66">
        <f>1/$A$1*'[1]4412Exp'!V$263</f>
        <v>0.2937634635500001</v>
      </c>
      <c r="X5" s="66">
        <f>1/$A$1*'[1]4412Exp'!W$263</f>
        <v>0.35623920671111131</v>
      </c>
      <c r="Y5" s="66">
        <f>1/$A$1*'[1]4412Exp'!X$263</f>
        <v>0.29568156850769228</v>
      </c>
      <c r="Z5" s="66">
        <f>1/$A$1*'[1]4412Exp'!Y$263</f>
        <v>0.30511878648333335</v>
      </c>
      <c r="AA5" s="66">
        <f>1/$A$1*'[1]4412Exp'!Z$263</f>
        <v>0.30511878648333335</v>
      </c>
      <c r="AB5" s="66">
        <f>1/$A$1*'[1]4412Exp'!AA$263</f>
        <v>0.30511878648333335</v>
      </c>
      <c r="AC5" s="7"/>
      <c r="AD5" s="423">
        <f>'[1]4412Exp'!AB$263</f>
        <v>121.82375946920699</v>
      </c>
      <c r="AE5" s="424">
        <f>'[1]4412Exp'!AC$263</f>
        <v>133.10708748519994</v>
      </c>
      <c r="AF5" s="424">
        <f>'[1]4412Exp'!AD$263</f>
        <v>137.12616130559999</v>
      </c>
      <c r="AG5" s="424">
        <f>'[1]4412Exp'!AE$263</f>
        <v>168.99226999199999</v>
      </c>
      <c r="AH5" s="424">
        <f>'[1]4412Exp'!AF$263</f>
        <v>193.8248948041001</v>
      </c>
      <c r="AI5" s="424">
        <f>'[1]4412Exp'!AG$263</f>
        <v>205.82448250649998</v>
      </c>
      <c r="AJ5" s="424">
        <f>'[1]4412Exp'!AH$263</f>
        <v>239.62813230040001</v>
      </c>
      <c r="AK5" s="424">
        <f>'[1]4412Exp'!AI$263</f>
        <v>266.41144703249995</v>
      </c>
      <c r="AL5" s="424">
        <f>'[1]4412Exp'!AJ$263</f>
        <v>268.92667868960001</v>
      </c>
      <c r="AM5" s="424">
        <f>'[1]4412Exp'!AK$263</f>
        <v>229.14465523399991</v>
      </c>
      <c r="AN5" s="424">
        <f>'[1]4412Exp'!AL$263</f>
        <v>245.48204712510008</v>
      </c>
      <c r="AO5" s="424">
        <f>'[1]4412Exp'!AM$263</f>
        <v>299.77411963200001</v>
      </c>
      <c r="AP5" s="424">
        <f>'[1]4412Exp'!AN$263</f>
        <v>263.85799227039996</v>
      </c>
      <c r="AQ5" s="424">
        <f>'[1]4412Exp'!AO$263</f>
        <v>281.5507016067001</v>
      </c>
      <c r="AR5" s="424">
        <f>'[1]4412Exp'!AP$263</f>
        <v>292.30552541850005</v>
      </c>
      <c r="AS5" s="424">
        <f>'[1]4412Exp'!AQ$263</f>
        <v>215.08097527700005</v>
      </c>
      <c r="AT5" s="424">
        <f>'[1]4412Exp'!AR$263</f>
        <v>234.13406375629992</v>
      </c>
      <c r="AU5" s="424">
        <f>'[1]4412Exp'!AS$263</f>
        <v>254.37876504039997</v>
      </c>
      <c r="AV5" s="424">
        <f>'[1]4412Exp'!AT$263</f>
        <v>251.56771880299993</v>
      </c>
      <c r="AW5" s="424">
        <f>'[1]4412Exp'!AU$263</f>
        <v>252.76839424799999</v>
      </c>
      <c r="AX5" s="424">
        <f>'[1]4412Exp'!AV$263</f>
        <v>246.65417910720015</v>
      </c>
      <c r="AY5" s="424">
        <f>'[1]4412Exp'!AW$263</f>
        <v>379.64038083390011</v>
      </c>
      <c r="AZ5" s="424">
        <f>'[1]4412Exp'!AX$263</f>
        <v>325.87932943799984</v>
      </c>
      <c r="BA5" s="424">
        <f>'[1]4412Exp'!AY$263</f>
        <v>310.2396518914</v>
      </c>
      <c r="BB5" s="424">
        <f>'[1]4412Exp'!AZ$263</f>
        <v>0</v>
      </c>
      <c r="BC5" s="425">
        <f>'[1]4412Exp'!BA$263</f>
        <v>0</v>
      </c>
      <c r="BD5" s="416"/>
    </row>
    <row r="6" spans="1:56" ht="17.149999999999999" customHeight="1" thickTop="1">
      <c r="B6" s="68" t="s">
        <v>116</v>
      </c>
      <c r="C6" s="69">
        <f>1/$A$1*'[1]4412Exp'!$B$266</f>
        <v>2.4000000000000004E-5</v>
      </c>
      <c r="D6" s="70">
        <f>1/$A$1*'[1]4412Exp'!$C$266</f>
        <v>2.5000000000000005E-5</v>
      </c>
      <c r="E6" s="70">
        <f>1/$A$1*'[1]4412Exp'!$D$266</f>
        <v>5.700000000000001E-5</v>
      </c>
      <c r="F6" s="70">
        <f>1/$A$1*'[1]4412Exp'!$E$266</f>
        <v>1.4200000000000004E-4</v>
      </c>
      <c r="G6" s="70">
        <f>1/$A$1*'[1]4412Exp'!$F$266</f>
        <v>1.4900000000000004E-4</v>
      </c>
      <c r="H6" s="70">
        <f>1/$A$1*'[1]4412Exp'!$G$266</f>
        <v>4.2000000000000011E-5</v>
      </c>
      <c r="I6" s="70">
        <f>1/$A$1*'[1]4412Exp'!$H$266</f>
        <v>3.1097999999999998E-4</v>
      </c>
      <c r="J6" s="71">
        <f>1/$A$1*'[1]4412Exp'!$I$266</f>
        <v>6.0500000000000007E-4</v>
      </c>
      <c r="K6" s="71">
        <f>1/$A$1*'[1]4412Exp'!$J$266</f>
        <v>7.0914300000000019E-4</v>
      </c>
      <c r="L6" s="71">
        <f>1/$A$1*'[1]4412Exp'!K$266</f>
        <v>4.0474E-4</v>
      </c>
      <c r="M6" s="71">
        <f>1/$A$1*'[1]4412Exp'!L$266</f>
        <v>8.2521999999999999E-4</v>
      </c>
      <c r="N6" s="71">
        <f>1/$A$1*'[1]4412Exp'!M$266</f>
        <v>1.3637862500000002E-3</v>
      </c>
      <c r="O6" s="71">
        <f>1/$A$1*'[1]4412Exp'!N$266</f>
        <v>2.6703600000000005E-3</v>
      </c>
      <c r="P6" s="71">
        <f>1/$A$1*'[1]4412Exp'!O$266</f>
        <v>4.5814600000000007E-3</v>
      </c>
      <c r="Q6" s="71">
        <f>1/$A$1*'[1]4412Exp'!P$266</f>
        <v>6.2916110867293632E-3</v>
      </c>
      <c r="R6" s="71">
        <f>1/$A$1*'[1]4412Exp'!Q$266</f>
        <v>6.6587621212121223E-3</v>
      </c>
      <c r="S6" s="71">
        <f>1/$A$1*'[1]4412Exp'!R$266</f>
        <v>5.0205589724310789E-3</v>
      </c>
      <c r="T6" s="71">
        <f>1/$A$1*'[1]4412Exp'!S$266</f>
        <v>4.9370538000000005E-3</v>
      </c>
      <c r="U6" s="71">
        <f>1/$A$1*'[1]4412Exp'!T$266</f>
        <v>4.6185226923076928E-3</v>
      </c>
      <c r="V6" s="71">
        <f>1/$A$1*'[1]4412Exp'!U$266</f>
        <v>3.8149940000000008E-3</v>
      </c>
      <c r="W6" s="71">
        <f>1/$A$1*'[1]4412Exp'!V$266</f>
        <v>3.1920049999999995E-3</v>
      </c>
      <c r="X6" s="71">
        <f>1/$A$1*'[1]4412Exp'!W$266</f>
        <v>3.7014085111111111E-3</v>
      </c>
      <c r="Y6" s="71">
        <f>1/$A$1*'[1]4412Exp'!X$266</f>
        <v>4.7953542000000009E-3</v>
      </c>
      <c r="Z6" s="71">
        <f>1/$A$1*'[1]4412Exp'!Y$266</f>
        <v>4.0217749500000002E-3</v>
      </c>
      <c r="AA6" s="71">
        <f>1/$A$1*'[1]4412Exp'!Z$266</f>
        <v>4.0217749500000002E-3</v>
      </c>
      <c r="AB6" s="71">
        <f>1/$A$1*'[1]4412Exp'!AA$266</f>
        <v>4.0217749500000002E-3</v>
      </c>
      <c r="AC6" s="7"/>
      <c r="AD6" s="374">
        <f>'[1]4412Exp'!AB$266</f>
        <v>2.0073804941999999E-2</v>
      </c>
      <c r="AE6" s="72">
        <f>'[1]4412Exp'!AC$266</f>
        <v>1.6136025199999997E-2</v>
      </c>
      <c r="AF6" s="72">
        <f>'[1]4412Exp'!AD$266</f>
        <v>5.8992201600000002E-2</v>
      </c>
      <c r="AG6" s="72">
        <f>'[1]4412Exp'!AE$266</f>
        <v>8.3817395200000006E-2</v>
      </c>
      <c r="AH6" s="72">
        <f>'[1]4412Exp'!AF$266</f>
        <v>0.11757342800000001</v>
      </c>
      <c r="AI6" s="72">
        <f>'[1]4412Exp'!AG$266</f>
        <v>0.1110259722</v>
      </c>
      <c r="AJ6" s="72">
        <f>'[1]4412Exp'!AH$266</f>
        <v>0.2680279096</v>
      </c>
      <c r="AK6" s="72">
        <f>'[1]4412Exp'!AI$266</f>
        <v>0.82586467050000012</v>
      </c>
      <c r="AL6" s="72">
        <f>'[1]4412Exp'!AJ$266</f>
        <v>1.0946458416</v>
      </c>
      <c r="AM6" s="72">
        <f>'[1]4412Exp'!AK$266</f>
        <v>0.81697062479999993</v>
      </c>
      <c r="AN6" s="72">
        <f>'[1]4412Exp'!AL$266</f>
        <v>0.94059210420000006</v>
      </c>
      <c r="AO6" s="72">
        <f>'[1]4412Exp'!AM$266</f>
        <v>1.74119712</v>
      </c>
      <c r="AP6" s="72">
        <f>'[1]4412Exp'!AN$266</f>
        <v>1.8912101824000001</v>
      </c>
      <c r="AQ6" s="72">
        <f>'[1]4412Exp'!AO$266</f>
        <v>3.5486858562000001</v>
      </c>
      <c r="AR6" s="72">
        <f>'[1]4412Exp'!AP$266</f>
        <v>5.2510968535000009</v>
      </c>
      <c r="AS6" s="72">
        <f>'[1]4412Exp'!AQ$266</f>
        <v>4.0205561725000001</v>
      </c>
      <c r="AT6" s="72">
        <f>'[1]4412Exp'!AR$266</f>
        <v>3.3353542490999999</v>
      </c>
      <c r="AU6" s="72">
        <f>'[1]4412Exp'!AS$266</f>
        <v>3.0917968509999998</v>
      </c>
      <c r="AV6" s="72">
        <f>'[1]4412Exp'!AT$266</f>
        <v>3.0557961649999998</v>
      </c>
      <c r="AW6" s="72">
        <f>'[1]4412Exp'!AU$266</f>
        <v>2.5715150095000001</v>
      </c>
      <c r="AX6" s="72">
        <f>'[1]4412Exp'!AV$266</f>
        <v>2.2459284196000002</v>
      </c>
      <c r="AY6" s="72">
        <f>'[1]4412Exp'!AW$266</f>
        <v>3.1865675332000003</v>
      </c>
      <c r="AZ6" s="72">
        <f>'[1]4412Exp'!AX$266</f>
        <v>4.7415631769999997</v>
      </c>
      <c r="BA6" s="72">
        <f>'[1]4412Exp'!AY$266</f>
        <v>3.3327861039000002</v>
      </c>
      <c r="BB6" s="72">
        <f>'[1]4412Exp'!AZ$266</f>
        <v>0</v>
      </c>
      <c r="BC6" s="375">
        <f>'[1]4412Exp'!BA$266</f>
        <v>0</v>
      </c>
      <c r="BD6" s="416"/>
    </row>
    <row r="7" spans="1:56" ht="17.149999999999999" customHeight="1">
      <c r="B7" s="73" t="s">
        <v>117</v>
      </c>
      <c r="C7" s="74">
        <f>1/$A$1*'[1]4412Exp'!$B$268</f>
        <v>4.469253623188407E-5</v>
      </c>
      <c r="D7" s="75">
        <f>1/$A$1*'[1]4412Exp'!$C$268</f>
        <v>1.6102000000000003E-4</v>
      </c>
      <c r="E7" s="75">
        <f>1/$A$1*'[1]4412Exp'!$D$268</f>
        <v>2.0297999999999998E-4</v>
      </c>
      <c r="F7" s="75">
        <f>1/$A$1*'[1]4412Exp'!$E$268</f>
        <v>3.324216666666667E-4</v>
      </c>
      <c r="G7" s="75">
        <f>1/$A$1*'[1]4412Exp'!$F$268</f>
        <v>5.03608695652174E-4</v>
      </c>
      <c r="H7" s="75">
        <f>1/$A$1*'[1]4412Exp'!$G$268</f>
        <v>5.8912250000000015E-4</v>
      </c>
      <c r="I7" s="75">
        <f>1/$A$1*'[1]4412Exp'!$H$268</f>
        <v>8.0841304347826094E-4</v>
      </c>
      <c r="J7" s="76">
        <f>1/$A$1*'[1]4412Exp'!$I$268</f>
        <v>6.2614000000000007E-4</v>
      </c>
      <c r="K7" s="76">
        <f>1/$A$1*'[1]4412Exp'!$J$268</f>
        <v>6.6452173913043487E-4</v>
      </c>
      <c r="L7" s="76">
        <f>1/$A$1*'[1]4412Exp'!K$268</f>
        <v>4.1413391304347829E-4</v>
      </c>
      <c r="M7" s="76">
        <f>1/$A$1*'[1]4412Exp'!L$268</f>
        <v>1.0638300000000002E-3</v>
      </c>
      <c r="N7" s="76">
        <f>1/$A$1*'[1]4412Exp'!M$268</f>
        <v>1.9893109090909091E-3</v>
      </c>
      <c r="O7" s="76">
        <f>1/$A$1*'[1]4412Exp'!N$268</f>
        <v>7.1937999999999993E-4</v>
      </c>
      <c r="P7" s="76">
        <f>1/$A$1*'[1]4412Exp'!O$268</f>
        <v>9.5310916666666663E-4</v>
      </c>
      <c r="Q7" s="76">
        <f>1/$A$1*'[1]4412Exp'!P$268</f>
        <v>1.0005566666666669E-3</v>
      </c>
      <c r="R7" s="76">
        <f>1/$A$1*'[1]4412Exp'!Q$268</f>
        <v>2.459397634540898E-3</v>
      </c>
      <c r="S7" s="76">
        <f>1/$A$1*'[1]4412Exp'!R$268</f>
        <v>1.3662267543859653E-3</v>
      </c>
      <c r="T7" s="76">
        <f>1/$A$1*'[1]4412Exp'!S$268</f>
        <v>2.5388066000000004E-3</v>
      </c>
      <c r="U7" s="76">
        <f>1/$A$1*'[1]4412Exp'!T$268</f>
        <v>1.9954170352564108E-3</v>
      </c>
      <c r="V7" s="76">
        <f>1/$A$1*'[1]4412Exp'!U$268</f>
        <v>1.8958136832579187E-3</v>
      </c>
      <c r="W7" s="76">
        <f>1/$A$1*'[1]4412Exp'!V$268</f>
        <v>1.5914657999999999E-3</v>
      </c>
      <c r="X7" s="76">
        <f>1/$A$1*'[1]4412Exp'!W$268</f>
        <v>1.9052384000000006E-3</v>
      </c>
      <c r="Y7" s="76">
        <f>1/$A$1*'[1]4412Exp'!X$268</f>
        <v>1.3931706000000002E-3</v>
      </c>
      <c r="Z7" s="76">
        <f>1/$A$1*'[1]4412Exp'!Y$268</f>
        <v>1.7857171999999999E-3</v>
      </c>
      <c r="AA7" s="76">
        <f>1/$A$1*'[1]4412Exp'!Z$268</f>
        <v>1.7857171999999999E-3</v>
      </c>
      <c r="AB7" s="76">
        <f>1/$A$1*'[1]4412Exp'!AA$268</f>
        <v>1.7857171999999999E-3</v>
      </c>
      <c r="AC7" s="7"/>
      <c r="AD7" s="366">
        <f>'[1]4412Exp'!AB$268</f>
        <v>6.1500618830999998E-2</v>
      </c>
      <c r="AE7" s="77">
        <f>'[1]4412Exp'!AC$268</f>
        <v>0.22431914079999998</v>
      </c>
      <c r="AF7" s="77">
        <f>'[1]4412Exp'!AD$268</f>
        <v>0.25607415360000002</v>
      </c>
      <c r="AG7" s="77">
        <f>'[1]4412Exp'!AE$268</f>
        <v>0.43912957760000004</v>
      </c>
      <c r="AH7" s="77">
        <f>'[1]4412Exp'!AF$268</f>
        <v>1.0490505284000002</v>
      </c>
      <c r="AI7" s="77">
        <f>'[1]4412Exp'!AG$268</f>
        <v>1.5208575096000001</v>
      </c>
      <c r="AJ7" s="77">
        <f>'[1]4412Exp'!AH$268</f>
        <v>2.0325677912</v>
      </c>
      <c r="AK7" s="77">
        <f>'[1]4412Exp'!AI$268</f>
        <v>1.805447362</v>
      </c>
      <c r="AL7" s="77">
        <f>'[1]4412Exp'!AJ$268</f>
        <v>2.0616512468000003</v>
      </c>
      <c r="AM7" s="77">
        <f>'[1]4412Exp'!AK$268</f>
        <v>0.92292102759999994</v>
      </c>
      <c r="AN7" s="77">
        <f>'[1]4412Exp'!AL$268</f>
        <v>2.4824156724000002</v>
      </c>
      <c r="AO7" s="77">
        <f>'[1]4412Exp'!AM$268</f>
        <v>4.1620159680000004</v>
      </c>
      <c r="AP7" s="77">
        <f>'[1]4412Exp'!AN$268</f>
        <v>1.734370792</v>
      </c>
      <c r="AQ7" s="77">
        <f>'[1]4412Exp'!AO$268</f>
        <v>2.5680061914000003</v>
      </c>
      <c r="AR7" s="77">
        <f>'[1]4412Exp'!AP$268</f>
        <v>2.4837157740000002</v>
      </c>
      <c r="AS7" s="77">
        <f>'[1]4412Exp'!AQ$268</f>
        <v>3.5491129799999999</v>
      </c>
      <c r="AT7" s="77">
        <f>'[1]4412Exp'!AR$268</f>
        <v>2.9117070913999998</v>
      </c>
      <c r="AU7" s="77">
        <f>'[1]4412Exp'!AS$268</f>
        <v>4.2083392350999995</v>
      </c>
      <c r="AV7" s="77">
        <f>'[1]4412Exp'!AT$268</f>
        <v>5.0553425409999999</v>
      </c>
      <c r="AW7" s="77">
        <f>'[1]4412Exp'!AU$268</f>
        <v>4.4025971970000004</v>
      </c>
      <c r="AX7" s="77">
        <f>'[1]4412Exp'!AV$268</f>
        <v>4.4627889914000001</v>
      </c>
      <c r="AY7" s="77">
        <f>'[1]4412Exp'!AW$268</f>
        <v>5.5615580475000002</v>
      </c>
      <c r="AZ7" s="77">
        <f>'[1]4412Exp'!AX$268</f>
        <v>3.8917942829999994</v>
      </c>
      <c r="BA7" s="77">
        <f>'[1]4412Exp'!AY$268</f>
        <v>5.1754813362999998</v>
      </c>
      <c r="BB7" s="77">
        <f>'[1]4412Exp'!AZ$268</f>
        <v>0</v>
      </c>
      <c r="BC7" s="253">
        <f>'[1]4412Exp'!BA$268</f>
        <v>0</v>
      </c>
      <c r="BD7" s="416"/>
    </row>
    <row r="8" spans="1:56" ht="17.149999999999999" customHeight="1">
      <c r="B8" s="73" t="s">
        <v>115</v>
      </c>
      <c r="C8" s="74">
        <f>1/$A$1*'[1]4412Exp'!$B$269</f>
        <v>3.36E-6</v>
      </c>
      <c r="D8" s="75">
        <f>1/$A$1*'[1]4412Exp'!$C$269</f>
        <v>1.0148550724637684E-5</v>
      </c>
      <c r="E8" s="75">
        <f>1/$A$1*'[1]4412Exp'!$D$269</f>
        <v>1.0000000000000002E-6</v>
      </c>
      <c r="F8" s="75">
        <f>1/$A$1*'[1]4412Exp'!$E$269</f>
        <v>0</v>
      </c>
      <c r="G8" s="75">
        <f>1/$A$1*'[1]4412Exp'!$F$269</f>
        <v>2.0000000000000002E-5</v>
      </c>
      <c r="H8" s="75">
        <f>1/$A$1*'[1]4412Exp'!$G$269</f>
        <v>4.7000000000000004E-5</v>
      </c>
      <c r="I8" s="75">
        <f>1/$A$1*'[1]4412Exp'!$H$269</f>
        <v>5.200000000000001E-5</v>
      </c>
      <c r="J8" s="76">
        <f>1/$A$1*'[1]4412Exp'!$I$269</f>
        <v>1.7870000000000003E-4</v>
      </c>
      <c r="K8" s="76">
        <f>1/$A$1*'[1]4412Exp'!$J$269</f>
        <v>3.5875826086956524E-4</v>
      </c>
      <c r="L8" s="76">
        <f>1/$A$1*'[1]4412Exp'!K$269</f>
        <v>2.2327913043478266E-4</v>
      </c>
      <c r="M8" s="76">
        <f>1/$A$1*'[1]4412Exp'!L$269</f>
        <v>6.0642000000000009E-4</v>
      </c>
      <c r="N8" s="76">
        <f>1/$A$1*'[1]4412Exp'!M$269</f>
        <v>5.9524000000000003E-4</v>
      </c>
      <c r="O8" s="76">
        <f>1/$A$1*'[1]4412Exp'!N$269</f>
        <v>1.1235000000000001E-3</v>
      </c>
      <c r="P8" s="76">
        <f>1/$A$1*'[1]4412Exp'!O$269</f>
        <v>1.1998200000000003E-3</v>
      </c>
      <c r="Q8" s="76">
        <f>1/$A$1*'[1]4412Exp'!P$269</f>
        <v>1.4936907575757578E-3</v>
      </c>
      <c r="R8" s="76">
        <f>1/$A$1*'[1]4412Exp'!Q$269</f>
        <v>1.5914233333333334E-3</v>
      </c>
      <c r="S8" s="76">
        <f>1/$A$1*'[1]4412Exp'!R$269</f>
        <v>2.7680071069182389E-3</v>
      </c>
      <c r="T8" s="76">
        <f>1/$A$1*'[1]4412Exp'!S$269</f>
        <v>3.3512450000000001E-3</v>
      </c>
      <c r="U8" s="76">
        <f>1/$A$1*'[1]4412Exp'!T$269</f>
        <v>2.7912800000000001E-3</v>
      </c>
      <c r="V8" s="76">
        <f>1/$A$1*'[1]4412Exp'!U$269</f>
        <v>2.247097E-3</v>
      </c>
      <c r="W8" s="76">
        <f>1/$A$1*'[1]4412Exp'!V$269</f>
        <v>1.4150434000000001E-3</v>
      </c>
      <c r="X8" s="76">
        <f>1/$A$1*'[1]4412Exp'!W$269</f>
        <v>2.3670000000000002E-3</v>
      </c>
      <c r="Y8" s="76">
        <f>1/$A$1*'[1]4412Exp'!X$269</f>
        <v>1.3101806E-3</v>
      </c>
      <c r="Z8" s="76">
        <f>1/$A$1*'[1]4412Exp'!Y$269</f>
        <v>1.1370000000000002E-3</v>
      </c>
      <c r="AA8" s="76">
        <f>1/$A$1*'[1]4412Exp'!Z$269</f>
        <v>1.1370000000000002E-3</v>
      </c>
      <c r="AB8" s="76">
        <f>1/$A$1*'[1]4412Exp'!AA$269</f>
        <v>1.1370000000000002E-3</v>
      </c>
      <c r="AC8" s="7"/>
      <c r="AD8" s="366">
        <f>'[1]4412Exp'!AB$269</f>
        <v>3.9964734509999999E-3</v>
      </c>
      <c r="AE8" s="77">
        <f>'[1]4412Exp'!AC$269</f>
        <v>1.0303877999999999E-2</v>
      </c>
      <c r="AF8" s="77">
        <f>'[1]4412Exp'!AD$269</f>
        <v>1.3796304000000001E-3</v>
      </c>
      <c r="AG8" s="77">
        <f>'[1]4412Exp'!AE$269</f>
        <v>0</v>
      </c>
      <c r="AH8" s="77">
        <f>'[1]4412Exp'!AF$269</f>
        <v>2.9399576500000003E-2</v>
      </c>
      <c r="AI8" s="77">
        <f>'[1]4412Exp'!AG$269</f>
        <v>2.8614300000000002E-2</v>
      </c>
      <c r="AJ8" s="77">
        <f>'[1]4412Exp'!AH$269</f>
        <v>3.1687577200000004E-2</v>
      </c>
      <c r="AK8" s="77">
        <f>'[1]4412Exp'!AI$269</f>
        <v>0.17931073800000003</v>
      </c>
      <c r="AL8" s="77">
        <f>'[1]4412Exp'!AJ$269</f>
        <v>0.31346719160000003</v>
      </c>
      <c r="AM8" s="77">
        <f>'[1]4412Exp'!AK$269</f>
        <v>0.4170535688</v>
      </c>
      <c r="AN8" s="77">
        <f>'[1]4412Exp'!AL$269</f>
        <v>1.2237059448000001</v>
      </c>
      <c r="AO8" s="77">
        <f>'[1]4412Exp'!AM$269</f>
        <v>1.4308228799999998</v>
      </c>
      <c r="AP8" s="77">
        <f>'[1]4412Exp'!AN$269</f>
        <v>1.963874616</v>
      </c>
      <c r="AQ8" s="77">
        <f>'[1]4412Exp'!AO$269</f>
        <v>2.0554352931000004</v>
      </c>
      <c r="AR8" s="77">
        <f>'[1]4412Exp'!AP$269</f>
        <v>2.236410185</v>
      </c>
      <c r="AS8" s="77">
        <f>'[1]4412Exp'!AQ$269</f>
        <v>2.3519990934999999</v>
      </c>
      <c r="AT8" s="77">
        <f>'[1]4412Exp'!AR$269</f>
        <v>2.1772523757999998</v>
      </c>
      <c r="AU8" s="77">
        <f>'[1]4412Exp'!AS$269</f>
        <v>2.5695365409999997</v>
      </c>
      <c r="AV8" s="77">
        <f>'[1]4412Exp'!AT$269</f>
        <v>2.626324334</v>
      </c>
      <c r="AW8" s="77">
        <f>'[1]4412Exp'!AU$269</f>
        <v>2.3906810549999999</v>
      </c>
      <c r="AX8" s="77">
        <f>'[1]4412Exp'!AV$269</f>
        <v>1.1174359618</v>
      </c>
      <c r="AY8" s="77">
        <f>'[1]4412Exp'!AW$269</f>
        <v>1.9356801474000005</v>
      </c>
      <c r="AZ8" s="77">
        <f>'[1]4412Exp'!AX$269</f>
        <v>1.3813822619999996</v>
      </c>
      <c r="BA8" s="77">
        <f>'[1]4412Exp'!AY$269</f>
        <v>1.150113932</v>
      </c>
      <c r="BB8" s="77">
        <f>'[1]4412Exp'!AZ$269</f>
        <v>0</v>
      </c>
      <c r="BC8" s="253">
        <f>'[1]4412Exp'!BA$269</f>
        <v>0</v>
      </c>
      <c r="BD8" s="416"/>
    </row>
    <row r="9" spans="1:56" ht="17.149999999999999" customHeight="1">
      <c r="B9" s="73" t="s">
        <v>118</v>
      </c>
      <c r="C9" s="74">
        <f>1/$A$1*'[1]4412Exp'!$B$267</f>
        <v>1.0885368561872912E-3</v>
      </c>
      <c r="D9" s="75">
        <f>1/$A$1*'[1]4412Exp'!$C$267</f>
        <v>6.0556536231884059E-4</v>
      </c>
      <c r="E9" s="75">
        <f>1/$A$1*'[1]4412Exp'!$D$267</f>
        <v>4.7600000000000002E-4</v>
      </c>
      <c r="F9" s="75">
        <f>1/$A$1*'[1]4412Exp'!$E$267</f>
        <v>6.1000000000000005E-5</v>
      </c>
      <c r="G9" s="75">
        <f>1/$A$1*'[1]4412Exp'!$F$267</f>
        <v>2.866521739130435E-4</v>
      </c>
      <c r="H9" s="75">
        <f>1/$A$1*'[1]4412Exp'!$G$267</f>
        <v>1.3073913043478263E-4</v>
      </c>
      <c r="I9" s="75">
        <f>1/$A$1*'[1]4412Exp'!$H$267</f>
        <v>1.8249478260869571E-4</v>
      </c>
      <c r="J9" s="76">
        <f>1/$A$1*'[1]4412Exp'!$I$267</f>
        <v>1.8800000000000004E-4</v>
      </c>
      <c r="K9" s="76">
        <f>1/$A$1*'[1]4412Exp'!$J$267</f>
        <v>3.4851060869565227E-4</v>
      </c>
      <c r="L9" s="76">
        <f>1/$A$1*'[1]4412Exp'!K$267</f>
        <v>4.6468260869565221E-4</v>
      </c>
      <c r="M9" s="76">
        <f>1/$A$1*'[1]4412Exp'!L$267</f>
        <v>1.8088042857142856E-3</v>
      </c>
      <c r="N9" s="76">
        <f>1/$A$1*'[1]4412Exp'!M$267</f>
        <v>1.0768600000000002E-3</v>
      </c>
      <c r="O9" s="76">
        <f>1/$A$1*'[1]4412Exp'!N$267</f>
        <v>1.0358327272727275E-3</v>
      </c>
      <c r="P9" s="76">
        <f>1/$A$1*'[1]4412Exp'!O$267</f>
        <v>8.9104561403508789E-4</v>
      </c>
      <c r="Q9" s="76">
        <f>1/$A$1*'[1]4412Exp'!P$267</f>
        <v>8.9410833333333328E-4</v>
      </c>
      <c r="R9" s="76">
        <f>1/$A$1*'[1]4412Exp'!Q$267</f>
        <v>2.1999931410256412E-3</v>
      </c>
      <c r="S9" s="76">
        <f>1/$A$1*'[1]4412Exp'!R$267</f>
        <v>1.7912257204116642E-3</v>
      </c>
      <c r="T9" s="76">
        <f>1/$A$1*'[1]4412Exp'!S$267</f>
        <v>3.3516242666666667E-3</v>
      </c>
      <c r="U9" s="76">
        <f>1/$A$1*'[1]4412Exp'!T$267</f>
        <v>1.3095038076923074E-3</v>
      </c>
      <c r="V9" s="76">
        <f>1/$A$1*'[1]4412Exp'!U$267</f>
        <v>1.9671865927601809E-3</v>
      </c>
      <c r="W9" s="76">
        <f>1/$A$1*'[1]4412Exp'!V$267</f>
        <v>6.5807720000000004E-4</v>
      </c>
      <c r="X9" s="76">
        <f>1/$A$1*'[1]4412Exp'!W$267</f>
        <v>9.1407480000000013E-4</v>
      </c>
      <c r="Y9" s="76">
        <f>1/$A$1*'[1]4412Exp'!X$267</f>
        <v>3.6313120000000006E-4</v>
      </c>
      <c r="Z9" s="76">
        <f>1/$A$1*'[1]4412Exp'!Y$267</f>
        <v>3.2668520000000008E-4</v>
      </c>
      <c r="AA9" s="76">
        <f>1/$A$1*'[1]4412Exp'!Z$267</f>
        <v>3.2668520000000008E-4</v>
      </c>
      <c r="AB9" s="76">
        <f>1/$A$1*'[1]4412Exp'!AA$267</f>
        <v>3.2668520000000008E-4</v>
      </c>
      <c r="AC9" s="7"/>
      <c r="AD9" s="366">
        <f>'[1]4412Exp'!AB$267</f>
        <v>0.70846566416700008</v>
      </c>
      <c r="AE9" s="77">
        <f>'[1]4412Exp'!AC$267</f>
        <v>0.50640627279999995</v>
      </c>
      <c r="AF9" s="77">
        <f>'[1]4412Exp'!AD$267</f>
        <v>0.3061086864</v>
      </c>
      <c r="AG9" s="77">
        <f>'[1]4412Exp'!AE$267</f>
        <v>8.1185092799999997E-2</v>
      </c>
      <c r="AH9" s="77">
        <f>'[1]4412Exp'!AF$267</f>
        <v>0.53830394450000008</v>
      </c>
      <c r="AI9" s="77">
        <f>'[1]4412Exp'!AG$267</f>
        <v>0.21580656240000001</v>
      </c>
      <c r="AJ9" s="77">
        <f>'[1]4412Exp'!AH$267</f>
        <v>0.38081845760000005</v>
      </c>
      <c r="AK9" s="77">
        <f>'[1]4412Exp'!AI$267</f>
        <v>0.41097046450000002</v>
      </c>
      <c r="AL9" s="77">
        <f>'[1]4412Exp'!AJ$267</f>
        <v>0.48615381960000004</v>
      </c>
      <c r="AM9" s="77">
        <f>'[1]4412Exp'!AK$267</f>
        <v>0.70111714199999997</v>
      </c>
      <c r="AN9" s="77">
        <f>'[1]4412Exp'!AL$267</f>
        <v>1.8335054079000002</v>
      </c>
      <c r="AO9" s="77">
        <f>'[1]4412Exp'!AM$267</f>
        <v>1.3894944</v>
      </c>
      <c r="AP9" s="77">
        <f>'[1]4412Exp'!AN$267</f>
        <v>1.2913550496000001</v>
      </c>
      <c r="AQ9" s="77">
        <f>'[1]4412Exp'!AO$267</f>
        <v>1.1902193142000002</v>
      </c>
      <c r="AR9" s="77">
        <f>'[1]4412Exp'!AP$267</f>
        <v>1.2536748945000002</v>
      </c>
      <c r="AS9" s="77">
        <f>'[1]4412Exp'!AQ$267</f>
        <v>2.3184644559999996</v>
      </c>
      <c r="AT9" s="77">
        <f>'[1]4412Exp'!AR$267</f>
        <v>1.7515331012999997</v>
      </c>
      <c r="AU9" s="77">
        <f>'[1]4412Exp'!AS$267</f>
        <v>2.3368477132000001</v>
      </c>
      <c r="AV9" s="77">
        <f>'[1]4412Exp'!AT$267</f>
        <v>1.2632271250000005</v>
      </c>
      <c r="AW9" s="77">
        <f>'[1]4412Exp'!AU$267</f>
        <v>2.180168036</v>
      </c>
      <c r="AX9" s="77">
        <f>'[1]4412Exp'!AV$267</f>
        <v>0.88475154659999999</v>
      </c>
      <c r="AY9" s="77">
        <f>'[1]4412Exp'!AW$267</f>
        <v>1.1442125766</v>
      </c>
      <c r="AZ9" s="77">
        <f>'[1]4412Exp'!AX$267</f>
        <v>0.44903921399999991</v>
      </c>
      <c r="BA9" s="77">
        <f>'[1]4412Exp'!AY$267</f>
        <v>0.52349625679999989</v>
      </c>
      <c r="BB9" s="77">
        <f>'[1]4412Exp'!AZ$267</f>
        <v>0</v>
      </c>
      <c r="BC9" s="253">
        <f>'[1]4412Exp'!BA$267</f>
        <v>0</v>
      </c>
      <c r="BD9" s="416"/>
    </row>
    <row r="10" spans="1:56" ht="17.149999999999999" customHeight="1">
      <c r="B10" s="34" t="s">
        <v>190</v>
      </c>
      <c r="C10" s="35">
        <f>1/$A$1*'[1]4412Exp'!$B$264</f>
        <v>0.16910018065296784</v>
      </c>
      <c r="D10" s="36">
        <f>1/$A$1*'[1]4412Exp'!$C$264</f>
        <v>0.2296163235573207</v>
      </c>
      <c r="E10" s="36">
        <f>1/$A$1*'[1]4412Exp'!$D$264</f>
        <v>0.18684977637439615</v>
      </c>
      <c r="F10" s="36">
        <f>1/$A$1*'[1]4412Exp'!$E$264</f>
        <v>0.2036192610265701</v>
      </c>
      <c r="G10" s="36">
        <f>1/$A$1*'[1]4412Exp'!$F$264</f>
        <v>0.20780467728216107</v>
      </c>
      <c r="H10" s="36">
        <f>1/$A$1*'[1]4412Exp'!$G$264</f>
        <v>0.2309889483092632</v>
      </c>
      <c r="I10" s="36">
        <f>1/$A$1*'[1]4412Exp'!$H$264</f>
        <v>0.25711987393463059</v>
      </c>
      <c r="J10" s="37">
        <f>1/$A$1*'[1]4412Exp'!$I$264</f>
        <v>0.23087241899999997</v>
      </c>
      <c r="K10" s="37">
        <f>1/$A$1*'[1]4412Exp'!$J$264</f>
        <v>0.21828522970226152</v>
      </c>
      <c r="L10" s="37">
        <f>1/$A$1*'[1]4412Exp'!K$264</f>
        <v>0.22027944899868249</v>
      </c>
      <c r="M10" s="37">
        <f>1/$A$1*'[1]4412Exp'!L$264</f>
        <v>0.23177380328571434</v>
      </c>
      <c r="N10" s="37">
        <f>1/$A$1*'[1]4412Exp'!M$264</f>
        <v>0.26693574454004332</v>
      </c>
      <c r="O10" s="37">
        <f>1/$A$1*'[1]4412Exp'!N$264</f>
        <v>0.2376888262328691</v>
      </c>
      <c r="P10" s="37">
        <f>1/$A$1*'[1]4412Exp'!O$264</f>
        <v>0.23618755930644725</v>
      </c>
      <c r="Q10" s="37">
        <f>1/$A$1*'[1]4412Exp'!P$264</f>
        <v>0.23633976855494501</v>
      </c>
      <c r="R10" s="37">
        <f>1/$A$1*'[1]4412Exp'!Q$264</f>
        <v>0.19570428707734225</v>
      </c>
      <c r="S10" s="37">
        <f>1/$A$1*'[1]4412Exp'!R$264</f>
        <v>0.23548098834210526</v>
      </c>
      <c r="T10" s="37">
        <f>1/$A$1*'[1]4412Exp'!S$264</f>
        <v>0.23584926659999997</v>
      </c>
      <c r="U10" s="37">
        <f>1/$A$1*'[1]4412Exp'!T$264</f>
        <v>0.19813370665562685</v>
      </c>
      <c r="V10" s="37">
        <f>1/$A$1*'[1]4412Exp'!U$264</f>
        <v>0.21526048779847193</v>
      </c>
      <c r="W10" s="37">
        <f>1/$A$1*'[1]4412Exp'!V$264</f>
        <v>0.20418006200000005</v>
      </c>
      <c r="X10" s="37">
        <f>1/$A$1*'[1]4412Exp'!W$264</f>
        <v>0.25604617940000013</v>
      </c>
      <c r="Y10" s="37">
        <f>1/$A$1*'[1]4412Exp'!X$264</f>
        <v>0.20354444970769237</v>
      </c>
      <c r="Z10" s="37">
        <f>1/$A$1*'[1]4412Exp'!Y$264</f>
        <v>0.21289794533333337</v>
      </c>
      <c r="AA10" s="37">
        <f>1/$A$1*'[1]4412Exp'!Z$264</f>
        <v>0.21289794533333337</v>
      </c>
      <c r="AB10" s="37">
        <f>1/$A$1*'[1]4412Exp'!AA$264</f>
        <v>0.21289794533333337</v>
      </c>
      <c r="AC10" s="7"/>
      <c r="AD10" s="78">
        <f>'[1]4412Exp'!AB$264</f>
        <v>81.364075530314977</v>
      </c>
      <c r="AE10" s="79">
        <f>'[1]4412Exp'!AC$264</f>
        <v>97.009201362399992</v>
      </c>
      <c r="AF10" s="79">
        <f>'[1]4412Exp'!AD$264</f>
        <v>105.46678680000001</v>
      </c>
      <c r="AG10" s="79">
        <f>'[1]4412Exp'!AE$264</f>
        <v>131.18810218080003</v>
      </c>
      <c r="AH10" s="79">
        <f>'[1]4412Exp'!AF$264</f>
        <v>150.66892122870007</v>
      </c>
      <c r="AI10" s="79">
        <f>'[1]4412Exp'!AG$264</f>
        <v>162.35337046500001</v>
      </c>
      <c r="AJ10" s="79">
        <f>'[1]4412Exp'!AH$264</f>
        <v>193.75281877520001</v>
      </c>
      <c r="AK10" s="79">
        <f>'[1]4412Exp'!AI$264</f>
        <v>217.31163993249999</v>
      </c>
      <c r="AL10" s="79">
        <f>'[1]4412Exp'!AJ$264</f>
        <v>208.71980279480005</v>
      </c>
      <c r="AM10" s="79">
        <f>'[1]4412Exp'!AK$264</f>
        <v>175.40741740719997</v>
      </c>
      <c r="AN10" s="79">
        <f>'[1]4412Exp'!AL$264</f>
        <v>189.69852929850003</v>
      </c>
      <c r="AO10" s="79">
        <f>'[1]4412Exp'!AM$264</f>
        <v>228.17206449599996</v>
      </c>
      <c r="AP10" s="79">
        <f>'[1]4412Exp'!AN$264</f>
        <v>191.66335221439994</v>
      </c>
      <c r="AQ10" s="79">
        <f>'[1]4412Exp'!AO$264</f>
        <v>195.85424295000001</v>
      </c>
      <c r="AR10" s="79">
        <f>'[1]4412Exp'!AP$264</f>
        <v>201.35835502850003</v>
      </c>
      <c r="AS10" s="79">
        <f>'[1]4412Exp'!AQ$264</f>
        <v>138.269234033</v>
      </c>
      <c r="AT10" s="79">
        <f>'[1]4412Exp'!AR$264</f>
        <v>159.12553870629995</v>
      </c>
      <c r="AU10" s="79">
        <f>'[1]4412Exp'!AS$264</f>
        <v>171.06987903720002</v>
      </c>
      <c r="AV10" s="79">
        <f>'[1]4412Exp'!AT$264</f>
        <v>166.17179129100003</v>
      </c>
      <c r="AW10" s="79">
        <f>'[1]4412Exp'!AU$264</f>
        <v>176.18796792750001</v>
      </c>
      <c r="AX10" s="79">
        <f>'[1]4412Exp'!AV$264</f>
        <v>172.81344024540005</v>
      </c>
      <c r="AY10" s="79">
        <f>'[1]4412Exp'!AW$264</f>
        <v>272.60444365050012</v>
      </c>
      <c r="AZ10" s="79">
        <f>'[1]4412Exp'!AX$264</f>
        <v>226.06985360699994</v>
      </c>
      <c r="BA10" s="79">
        <f>'[1]4412Exp'!AY$264</f>
        <v>219.43819588679997</v>
      </c>
      <c r="BB10" s="79">
        <f>'[1]4412Exp'!AZ$264</f>
        <v>0</v>
      </c>
      <c r="BC10" s="254">
        <f>'[1]4412Exp'!BA$264</f>
        <v>0</v>
      </c>
      <c r="BD10" s="416"/>
    </row>
    <row r="11" spans="1:56">
      <c r="B11" s="23" t="s">
        <v>29</v>
      </c>
      <c r="C11" s="24">
        <f>1/$A$1*'[1]4412Exp'!$B$85</f>
        <v>1.1668739130434784E-2</v>
      </c>
      <c r="D11" s="25">
        <f>1/$A$1*'[1]4412Exp'!$C$85</f>
        <v>1.5069076521739132E-2</v>
      </c>
      <c r="E11" s="25">
        <f>1/$A$1*'[1]4412Exp'!$D$85</f>
        <v>1.8716894782608694E-2</v>
      </c>
      <c r="F11" s="25">
        <f>1/$A$1*'[1]4412Exp'!$E$85</f>
        <v>2.1152378164251209E-2</v>
      </c>
      <c r="G11" s="25">
        <f>1/$A$1*'[1]4412Exp'!$F$85</f>
        <v>2.4578705326086962E-2</v>
      </c>
      <c r="H11" s="25">
        <f>1/$A$1*'[1]4412Exp'!$G$85</f>
        <v>2.5720486975845416E-2</v>
      </c>
      <c r="I11" s="25">
        <f>1/$A$1*'[1]4412Exp'!$H$85</f>
        <v>3.0407006570048314E-2</v>
      </c>
      <c r="J11" s="26">
        <f>1/$A$1*'[1]4412Exp'!$I$85</f>
        <v>3.2355128000000004E-2</v>
      </c>
      <c r="K11" s="26">
        <f>1/$A$1*'[1]4412Exp'!$J$85</f>
        <v>3.6622217391304356E-2</v>
      </c>
      <c r="L11" s="26">
        <f>1/$A$1*'[1]4412Exp'!K$85</f>
        <v>4.3514618102766807E-2</v>
      </c>
      <c r="M11" s="26">
        <f>1/$A$1*'[1]4412Exp'!L$85</f>
        <v>4.4777560000000008E-2</v>
      </c>
      <c r="N11" s="26">
        <f>1/$A$1*'[1]4412Exp'!M$85</f>
        <v>5.9645560000000007E-2</v>
      </c>
      <c r="O11" s="26">
        <f>1/$A$1*'[1]4412Exp'!N$85</f>
        <v>5.6196000000000003E-2</v>
      </c>
      <c r="P11" s="26">
        <f>1/$A$1*'[1]4412Exp'!O$85</f>
        <v>5.6851660000000005E-2</v>
      </c>
      <c r="Q11" s="26">
        <f>1/$A$1*'[1]4412Exp'!P$85</f>
        <v>5.1615999999999995E-2</v>
      </c>
      <c r="R11" s="26">
        <f>1/$A$1*'[1]4412Exp'!Q$85</f>
        <v>3.8159540000000006E-2</v>
      </c>
      <c r="S11" s="26">
        <f>1/$A$1*'[1]4412Exp'!R$85</f>
        <v>4.7687000000000007E-2</v>
      </c>
      <c r="T11" s="26">
        <f>1/$A$1*'[1]4412Exp'!S$85</f>
        <v>4.5290999999999998E-2</v>
      </c>
      <c r="U11" s="26">
        <f>1/$A$1*'[1]4412Exp'!T$85</f>
        <v>2.8985615000000006E-2</v>
      </c>
      <c r="V11" s="26">
        <f>1/$A$1*'[1]4412Exp'!U$85</f>
        <v>2.9771453999999999E-2</v>
      </c>
      <c r="W11" s="26">
        <f>1/$A$1*'[1]4412Exp'!V$85</f>
        <v>2.9867744400000003E-2</v>
      </c>
      <c r="X11" s="26">
        <f>1/$A$1*'[1]4412Exp'!W$85</f>
        <v>3.68380902E-2</v>
      </c>
      <c r="Y11" s="26">
        <f>1/$A$1*'[1]4412Exp'!X$85</f>
        <v>3.2868113753846157E-2</v>
      </c>
      <c r="Z11" s="26">
        <f>1/$A$1*'[1]4412Exp'!Y$85</f>
        <v>3.6774021399999995E-2</v>
      </c>
      <c r="AA11" s="26">
        <f>1/$A$1*'[1]4412Exp'!Z$85</f>
        <v>3.6774021399999995E-2</v>
      </c>
      <c r="AB11" s="26">
        <f>1/$A$1*'[1]4412Exp'!AA$85</f>
        <v>3.6774021399999995E-2</v>
      </c>
      <c r="AC11" s="7"/>
      <c r="AD11" s="81">
        <f>'[1]4412Exp'!AB$85</f>
        <v>6.658786999887</v>
      </c>
      <c r="AE11" s="82">
        <f>'[1]4412Exp'!AC$85</f>
        <v>8.2754389336000003</v>
      </c>
      <c r="AF11" s="82">
        <f>'[1]4412Exp'!AD$85</f>
        <v>10.6194936624</v>
      </c>
      <c r="AG11" s="82">
        <f>'[1]4412Exp'!AE$85</f>
        <v>15.055266363200001</v>
      </c>
      <c r="AH11" s="82">
        <f>'[1]4412Exp'!AF$85</f>
        <v>20.671658857500002</v>
      </c>
      <c r="AI11" s="82">
        <f>'[1]4412Exp'!AG$85</f>
        <v>20.7077720421</v>
      </c>
      <c r="AJ11" s="82">
        <f>'[1]4412Exp'!AH$85</f>
        <v>24.8187445752</v>
      </c>
      <c r="AK11" s="82">
        <f>'[1]4412Exp'!AI$85</f>
        <v>32.32250243</v>
      </c>
      <c r="AL11" s="82">
        <f>'[1]4412Exp'!AJ$85</f>
        <v>35.826443559200001</v>
      </c>
      <c r="AM11" s="82">
        <f>'[1]4412Exp'!AK$85</f>
        <v>38.395474163199999</v>
      </c>
      <c r="AN11" s="82">
        <f>'[1]4412Exp'!AL$85</f>
        <v>41.315299975800002</v>
      </c>
      <c r="AO11" s="82">
        <f>'[1]4412Exp'!AM$85</f>
        <v>53.750475023999996</v>
      </c>
      <c r="AP11" s="82">
        <f>'[1]4412Exp'!AN$85</f>
        <v>47.010781892799997</v>
      </c>
      <c r="AQ11" s="82">
        <f>'[1]4412Exp'!AO$85</f>
        <v>49.171519947900002</v>
      </c>
      <c r="AR11" s="82">
        <f>'[1]4412Exp'!AP$85</f>
        <v>46.029996864499999</v>
      </c>
      <c r="AS11" s="82">
        <f>'[1]4412Exp'!AQ$85</f>
        <v>28.819702971499996</v>
      </c>
      <c r="AT11" s="82">
        <f>'[1]4412Exp'!AR$85</f>
        <v>34.3751259597</v>
      </c>
      <c r="AU11" s="82">
        <f>'[1]4412Exp'!AS$85</f>
        <v>34.167286210199997</v>
      </c>
      <c r="AV11" s="82">
        <f>'[1]4412Exp'!AT$85</f>
        <v>24.734448287999999</v>
      </c>
      <c r="AW11" s="82">
        <f>'[1]4412Exp'!AU$85</f>
        <v>24.598383913999999</v>
      </c>
      <c r="AX11" s="82">
        <f>'[1]4412Exp'!AV$85</f>
        <v>26.0532404822</v>
      </c>
      <c r="AY11" s="82">
        <f>'[1]4412Exp'!AW$85</f>
        <v>42.127187380800002</v>
      </c>
      <c r="AZ11" s="82">
        <f>'[1]4412Exp'!AX$85</f>
        <v>37.119415670999999</v>
      </c>
      <c r="BA11" s="82">
        <f>'[1]4412Exp'!AY$85</f>
        <v>36.827731781499999</v>
      </c>
      <c r="BB11" s="82">
        <f>'[1]4412Exp'!AZ$85</f>
        <v>0</v>
      </c>
      <c r="BC11" s="255">
        <f>'[1]4412Exp'!BA$85</f>
        <v>0</v>
      </c>
      <c r="BD11" s="416"/>
    </row>
    <row r="12" spans="1:56">
      <c r="B12" s="23" t="s">
        <v>30</v>
      </c>
      <c r="C12" s="24">
        <f>1/$A$1*'[1]4412Exp'!$B$91</f>
        <v>6.3324430434782614E-2</v>
      </c>
      <c r="D12" s="25">
        <f>1/$A$1*'[1]4412Exp'!$C$91</f>
        <v>0.10575021646376813</v>
      </c>
      <c r="E12" s="25">
        <f>1/$A$1*'[1]4412Exp'!$D$91</f>
        <v>7.351915304347828E-2</v>
      </c>
      <c r="F12" s="25">
        <f>1/$A$1*'[1]4412Exp'!$E$91</f>
        <v>7.3244705086956519E-2</v>
      </c>
      <c r="G12" s="25">
        <f>1/$A$1*'[1]4412Exp'!$F$91</f>
        <v>7.1290081449275358E-2</v>
      </c>
      <c r="H12" s="25">
        <f>1/$A$1*'[1]4412Exp'!$G$91</f>
        <v>7.9788202000000003E-2</v>
      </c>
      <c r="I12" s="25">
        <f>1/$A$1*'[1]4412Exp'!$H$91</f>
        <v>9.3341308449275351E-2</v>
      </c>
      <c r="J12" s="26">
        <f>1/$A$1*'[1]4412Exp'!$I$91</f>
        <v>8.6777333000000012E-2</v>
      </c>
      <c r="K12" s="26">
        <f>1/$A$1*'[1]4412Exp'!$J$91</f>
        <v>8.7579676391304345E-2</v>
      </c>
      <c r="L12" s="26">
        <f>1/$A$1*'[1]4412Exp'!K$91</f>
        <v>9.184670173913044E-2</v>
      </c>
      <c r="M12" s="26">
        <f>1/$A$1*'[1]4412Exp'!L$91</f>
        <v>9.3295120000000009E-2</v>
      </c>
      <c r="N12" s="26">
        <f>1/$A$1*'[1]4412Exp'!M$91</f>
        <v>0.10416673333333333</v>
      </c>
      <c r="O12" s="26">
        <f>1/$A$1*'[1]4412Exp'!N$91</f>
        <v>0.10032601980769233</v>
      </c>
      <c r="P12" s="26">
        <f>1/$A$1*'[1]4412Exp'!O$91</f>
        <v>9.708381384615386E-2</v>
      </c>
      <c r="Q12" s="26">
        <f>1/$A$1*'[1]4412Exp'!P$91</f>
        <v>9.7031028000000005E-2</v>
      </c>
      <c r="R12" s="26">
        <f>1/$A$1*'[1]4412Exp'!Q$91</f>
        <v>8.1970399999999999E-2</v>
      </c>
      <c r="S12" s="26">
        <f>1/$A$1*'[1]4412Exp'!R$91</f>
        <v>9.1408356999999996E-2</v>
      </c>
      <c r="T12" s="26">
        <f>1/$A$1*'[1]4412Exp'!S$91</f>
        <v>9.5247367000000013E-2</v>
      </c>
      <c r="U12" s="26">
        <f>1/$A$1*'[1]4412Exp'!T$91</f>
        <v>8.0668987685185184E-2</v>
      </c>
      <c r="V12" s="26">
        <f>1/$A$1*'[1]4412Exp'!U$91</f>
        <v>9.825057230769231E-2</v>
      </c>
      <c r="W12" s="26">
        <f>1/$A$1*'[1]4412Exp'!V$91</f>
        <v>0.10395885660000002</v>
      </c>
      <c r="X12" s="26">
        <f>1/$A$1*'[1]4412Exp'!W$91</f>
        <v>0.12774948640000003</v>
      </c>
      <c r="Y12" s="26">
        <f>1/$A$1*'[1]4412Exp'!X$91</f>
        <v>9.1578572000000011E-2</v>
      </c>
      <c r="Z12" s="26">
        <f>1/$A$1*'[1]4412Exp'!Y$91</f>
        <v>9.4587883800000008E-2</v>
      </c>
      <c r="AA12" s="26">
        <f>1/$A$1*'[1]4412Exp'!Z$91</f>
        <v>9.4587883800000008E-2</v>
      </c>
      <c r="AB12" s="26">
        <f>1/$A$1*'[1]4412Exp'!AA$91</f>
        <v>9.4587883800000008E-2</v>
      </c>
      <c r="AC12" s="7"/>
      <c r="AD12" s="81">
        <f>'[1]4412Exp'!AB$91</f>
        <v>41.368633658903995</v>
      </c>
      <c r="AE12" s="82">
        <f>'[1]4412Exp'!AC$91</f>
        <v>48.019494463199997</v>
      </c>
      <c r="AF12" s="82">
        <f>'[1]4412Exp'!AD$91</f>
        <v>50.480274455999997</v>
      </c>
      <c r="AG12" s="82">
        <f>'[1]4412Exp'!AE$91</f>
        <v>54.311232091200004</v>
      </c>
      <c r="AH12" s="82">
        <f>'[1]4412Exp'!AF$91</f>
        <v>58.039757025600004</v>
      </c>
      <c r="AI12" s="82">
        <f>'[1]4412Exp'!AG$91</f>
        <v>61.328311344300005</v>
      </c>
      <c r="AJ12" s="82">
        <f>'[1]4412Exp'!AH$91</f>
        <v>73.21785176840001</v>
      </c>
      <c r="AK12" s="82">
        <f>'[1]4412Exp'!AI$91</f>
        <v>83.568860637</v>
      </c>
      <c r="AL12" s="82">
        <f>'[1]4412Exp'!AJ$91</f>
        <v>83.598612937600009</v>
      </c>
      <c r="AM12" s="82">
        <f>'[1]4412Exp'!AK$91</f>
        <v>71.073333953599999</v>
      </c>
      <c r="AN12" s="82">
        <f>'[1]4412Exp'!AL$91</f>
        <v>73.928084724000001</v>
      </c>
      <c r="AO12" s="82">
        <f>'[1]4412Exp'!AM$91</f>
        <v>89.122954511999993</v>
      </c>
      <c r="AP12" s="82">
        <f>'[1]4412Exp'!AN$91</f>
        <v>80.949323787200001</v>
      </c>
      <c r="AQ12" s="82">
        <f>'[1]4412Exp'!AO$91</f>
        <v>83.429723981700008</v>
      </c>
      <c r="AR12" s="82">
        <f>'[1]4412Exp'!AP$91</f>
        <v>84.388529295500007</v>
      </c>
      <c r="AS12" s="82">
        <f>'[1]4412Exp'!AQ$91</f>
        <v>59.182535156499995</v>
      </c>
      <c r="AT12" s="82">
        <f>'[1]4412Exp'!AR$91</f>
        <v>63.940966233799998</v>
      </c>
      <c r="AU12" s="82">
        <f>'[1]4412Exp'!AS$91</f>
        <v>72.918405860299998</v>
      </c>
      <c r="AV12" s="82">
        <f>'[1]4412Exp'!AT$91</f>
        <v>74.216392552000002</v>
      </c>
      <c r="AW12" s="82">
        <f>'[1]4412Exp'!AU$91</f>
        <v>87.000455803999998</v>
      </c>
      <c r="AX12" s="82">
        <f>'[1]4412Exp'!AV$91</f>
        <v>91.707323665000004</v>
      </c>
      <c r="AY12" s="82">
        <f>'[1]4412Exp'!AW$91</f>
        <v>139.50920926530003</v>
      </c>
      <c r="AZ12" s="82">
        <f>'[1]4412Exp'!AX$91</f>
        <v>106.73518950899999</v>
      </c>
      <c r="BA12" s="82">
        <f>'[1]4412Exp'!AY$91</f>
        <v>103.5844624177</v>
      </c>
      <c r="BB12" s="82">
        <f>'[1]4412Exp'!AZ$91</f>
        <v>0</v>
      </c>
      <c r="BC12" s="255">
        <f>'[1]4412Exp'!BA$91</f>
        <v>0</v>
      </c>
      <c r="BD12" s="416"/>
    </row>
    <row r="13" spans="1:56">
      <c r="B13" s="23" t="s">
        <v>36</v>
      </c>
      <c r="C13" s="24">
        <f>1/$A$1*'[1]4412Exp'!$B$114</f>
        <v>8.0301664420289867E-2</v>
      </c>
      <c r="D13" s="25">
        <f>1/$A$1*'[1]4412Exp'!$C$114</f>
        <v>8.9124500181159444E-2</v>
      </c>
      <c r="E13" s="25">
        <f>1/$A$1*'[1]4412Exp'!$D$114</f>
        <v>7.3510253876811593E-2</v>
      </c>
      <c r="F13" s="25">
        <f>1/$A$1*'[1]4412Exp'!$E$114</f>
        <v>7.6440031157004845E-2</v>
      </c>
      <c r="G13" s="25">
        <f>1/$A$1*'[1]4412Exp'!$F$114</f>
        <v>7.2335889149758456E-2</v>
      </c>
      <c r="H13" s="25">
        <f>1/$A$1*'[1]4412Exp'!$G$114</f>
        <v>7.0583211955314015E-2</v>
      </c>
      <c r="I13" s="25">
        <f>1/$A$1*'[1]4412Exp'!$H$114</f>
        <v>6.8279876975625819E-2</v>
      </c>
      <c r="J13" s="26">
        <f>1/$A$1*'[1]4412Exp'!$I$114</f>
        <v>6.087134000000001E-2</v>
      </c>
      <c r="K13" s="26">
        <f>1/$A$1*'[1]4412Exp'!$J$114</f>
        <v>4.8980829188405808E-2</v>
      </c>
      <c r="L13" s="26">
        <f>1/$A$1*'[1]4412Exp'!K$114</f>
        <v>4.2651372173913044E-2</v>
      </c>
      <c r="M13" s="26">
        <f>1/$A$1*'[1]4412Exp'!L$114</f>
        <v>4.8981710000000012E-2</v>
      </c>
      <c r="N13" s="26">
        <f>1/$A$1*'[1]4412Exp'!M$114</f>
        <v>5.225291740259741E-2</v>
      </c>
      <c r="O13" s="26">
        <f>1/$A$1*'[1]4412Exp'!N$114</f>
        <v>4.5369359166666672E-2</v>
      </c>
      <c r="P13" s="26">
        <f>1/$A$1*'[1]4412Exp'!O$114</f>
        <v>4.43877575E-2</v>
      </c>
      <c r="Q13" s="26">
        <f>1/$A$1*'[1]4412Exp'!P$114</f>
        <v>4.5179484000000006E-2</v>
      </c>
      <c r="R13" s="26">
        <f>1/$A$1*'[1]4412Exp'!Q$114</f>
        <v>3.8447205877192983E-2</v>
      </c>
      <c r="S13" s="26">
        <f>1/$A$1*'[1]4412Exp'!R$114</f>
        <v>5.1131161000000008E-2</v>
      </c>
      <c r="T13" s="26">
        <f>1/$A$1*'[1]4412Exp'!S$114</f>
        <v>5.0069732800000002E-2</v>
      </c>
      <c r="U13" s="26">
        <f>1/$A$1*'[1]4412Exp'!T$114</f>
        <v>3.9716314629629636E-2</v>
      </c>
      <c r="V13" s="26">
        <f>1/$A$1*'[1]4412Exp'!U$114</f>
        <v>3.790055923076923E-2</v>
      </c>
      <c r="W13" s="26">
        <f>1/$A$1*'[1]4412Exp'!V$114</f>
        <v>3.2038574399999999E-2</v>
      </c>
      <c r="X13" s="26">
        <f>1/$A$1*'[1]4412Exp'!W$114</f>
        <v>4.4549759800000005E-2</v>
      </c>
      <c r="Y13" s="26">
        <f>1/$A$1*'[1]4412Exp'!X$114</f>
        <v>3.2941744799999999E-2</v>
      </c>
      <c r="Z13" s="26">
        <f>1/$A$1*'[1]4412Exp'!Y$114</f>
        <v>3.1961962000000003E-2</v>
      </c>
      <c r="AA13" s="26">
        <f>1/$A$1*'[1]4412Exp'!Z$114</f>
        <v>3.1961962000000003E-2</v>
      </c>
      <c r="AB13" s="26">
        <f>1/$A$1*'[1]4412Exp'!AA$114</f>
        <v>3.1961962000000003E-2</v>
      </c>
      <c r="AC13" s="7"/>
      <c r="AD13" s="81">
        <f>'[1]4412Exp'!AB$114</f>
        <v>23.901019845459</v>
      </c>
      <c r="AE13" s="82">
        <f>'[1]4412Exp'!AC$114</f>
        <v>27.5763148148</v>
      </c>
      <c r="AF13" s="82">
        <f>'[1]4412Exp'!AD$114</f>
        <v>30.394264776</v>
      </c>
      <c r="AG13" s="82">
        <f>'[1]4412Exp'!AE$114</f>
        <v>40.140255310400001</v>
      </c>
      <c r="AH13" s="82">
        <f>'[1]4412Exp'!AF$114</f>
        <v>43.079828236899999</v>
      </c>
      <c r="AI13" s="82">
        <f>'[1]4412Exp'!AG$114</f>
        <v>42.780007026900002</v>
      </c>
      <c r="AJ13" s="82">
        <f>'[1]4412Exp'!AH$114</f>
        <v>46.611567230800006</v>
      </c>
      <c r="AK13" s="82">
        <f>'[1]4412Exp'!AI$114</f>
        <v>51.140825595500004</v>
      </c>
      <c r="AL13" s="82">
        <f>'[1]4412Exp'!AJ$114</f>
        <v>41.565180112400007</v>
      </c>
      <c r="AM13" s="82">
        <f>'[1]4412Exp'!AK$114</f>
        <v>30.924638034400001</v>
      </c>
      <c r="AN13" s="82">
        <f>'[1]4412Exp'!AL$114</f>
        <v>36.099642213900005</v>
      </c>
      <c r="AO13" s="82">
        <f>'[1]4412Exp'!AM$114</f>
        <v>37.445327567999996</v>
      </c>
      <c r="AP13" s="82">
        <f>'[1]4412Exp'!AN$114</f>
        <v>30.919987806399998</v>
      </c>
      <c r="AQ13" s="82">
        <f>'[1]4412Exp'!AO$114</f>
        <v>30.3047571249</v>
      </c>
      <c r="AR13" s="82">
        <f>'[1]4412Exp'!AP$114</f>
        <v>33.179797644000004</v>
      </c>
      <c r="AS13" s="82">
        <f>'[1]4412Exp'!AQ$114</f>
        <v>23.223167509499998</v>
      </c>
      <c r="AT13" s="82">
        <f>'[1]4412Exp'!AR$114</f>
        <v>29.4410339784</v>
      </c>
      <c r="AU13" s="82">
        <f>'[1]4412Exp'!AS$114</f>
        <v>31.265475527</v>
      </c>
      <c r="AV13" s="82">
        <f>'[1]4412Exp'!AT$114</f>
        <v>28.290414487</v>
      </c>
      <c r="AW13" s="82">
        <f>'[1]4412Exp'!AU$114</f>
        <v>25.607872887999999</v>
      </c>
      <c r="AX13" s="82">
        <f>'[1]4412Exp'!AV$114</f>
        <v>21.821764123800001</v>
      </c>
      <c r="AY13" s="82">
        <f>'[1]4412Exp'!AW$114</f>
        <v>39.799244672500002</v>
      </c>
      <c r="AZ13" s="82">
        <f>'[1]4412Exp'!AX$114</f>
        <v>31.289890787999997</v>
      </c>
      <c r="BA13" s="82">
        <f>'[1]4412Exp'!AY$114</f>
        <v>26.492123568899999</v>
      </c>
      <c r="BB13" s="82">
        <f>'[1]4412Exp'!AZ$114</f>
        <v>0</v>
      </c>
      <c r="BC13" s="255">
        <f>'[1]4412Exp'!BA$114</f>
        <v>0</v>
      </c>
      <c r="BD13" s="416"/>
    </row>
    <row r="14" spans="1:56">
      <c r="B14" s="23" t="s">
        <v>15</v>
      </c>
      <c r="C14" s="49">
        <f t="shared" ref="C14:L14" si="2">SUM(C10:C10)-SUM(C11:C13)</f>
        <v>1.3805346667460583E-2</v>
      </c>
      <c r="D14" s="50">
        <f t="shared" si="2"/>
        <v>1.9672530390654003E-2</v>
      </c>
      <c r="E14" s="50">
        <f t="shared" si="2"/>
        <v>2.1103474671497591E-2</v>
      </c>
      <c r="F14" s="50">
        <f t="shared" si="2"/>
        <v>3.2782146618357516E-2</v>
      </c>
      <c r="G14" s="50">
        <f t="shared" si="2"/>
        <v>3.9600001357040282E-2</v>
      </c>
      <c r="H14" s="50">
        <f t="shared" si="2"/>
        <v>5.4897047378103747E-2</v>
      </c>
      <c r="I14" s="50">
        <f t="shared" si="2"/>
        <v>6.5091681939681123E-2</v>
      </c>
      <c r="J14" s="51">
        <f t="shared" si="2"/>
        <v>5.0868617999999949E-2</v>
      </c>
      <c r="K14" s="51">
        <f t="shared" si="2"/>
        <v>4.5102506731247022E-2</v>
      </c>
      <c r="L14" s="51">
        <f t="shared" si="2"/>
        <v>4.2266756982872189E-2</v>
      </c>
      <c r="M14" s="51">
        <f t="shared" ref="M14:AB14" si="3">SUM(M10:M10)-SUM(M11:M13)</f>
        <v>4.4719413285714327E-2</v>
      </c>
      <c r="N14" s="51">
        <f t="shared" si="3"/>
        <v>5.0870533804112578E-2</v>
      </c>
      <c r="O14" s="51">
        <f t="shared" si="3"/>
        <v>3.5797447258510084E-2</v>
      </c>
      <c r="P14" s="51">
        <f t="shared" si="3"/>
        <v>3.7864327960293376E-2</v>
      </c>
      <c r="Q14" s="51">
        <f t="shared" si="3"/>
        <v>4.2513256554945006E-2</v>
      </c>
      <c r="R14" s="51">
        <f t="shared" si="3"/>
        <v>3.7127141200149261E-2</v>
      </c>
      <c r="S14" s="51">
        <f t="shared" si="3"/>
        <v>4.5254470342105252E-2</v>
      </c>
      <c r="T14" s="51">
        <f t="shared" si="3"/>
        <v>4.5241166799999982E-2</v>
      </c>
      <c r="U14" s="51">
        <f t="shared" si="3"/>
        <v>4.8762789340812018E-2</v>
      </c>
      <c r="V14" s="51">
        <f t="shared" si="3"/>
        <v>4.9337902260010391E-2</v>
      </c>
      <c r="W14" s="51">
        <f t="shared" si="3"/>
        <v>3.8314886600000042E-2</v>
      </c>
      <c r="X14" s="51">
        <f t="shared" si="3"/>
        <v>4.6908843000000089E-2</v>
      </c>
      <c r="Y14" s="51">
        <f t="shared" si="3"/>
        <v>4.6156019153846206E-2</v>
      </c>
      <c r="Z14" s="51">
        <f t="shared" si="3"/>
        <v>4.9574078133333338E-2</v>
      </c>
      <c r="AA14" s="51">
        <f t="shared" si="3"/>
        <v>4.9574078133333338E-2</v>
      </c>
      <c r="AB14" s="51">
        <f t="shared" si="3"/>
        <v>4.9574078133333338E-2</v>
      </c>
      <c r="AC14" s="7"/>
      <c r="AD14" s="81">
        <f t="shared" ref="AD14:BC14" si="4">SUM(AD10:AD10)-SUM(AD11:AD13)</f>
        <v>9.4356350260649862</v>
      </c>
      <c r="AE14" s="82">
        <f t="shared" si="4"/>
        <v>13.137953150799987</v>
      </c>
      <c r="AF14" s="82">
        <f t="shared" si="4"/>
        <v>13.972753905600015</v>
      </c>
      <c r="AG14" s="82">
        <f t="shared" si="4"/>
        <v>21.68134841600002</v>
      </c>
      <c r="AH14" s="82">
        <f t="shared" si="4"/>
        <v>28.87767710870007</v>
      </c>
      <c r="AI14" s="82">
        <f t="shared" si="4"/>
        <v>37.537280051700009</v>
      </c>
      <c r="AJ14" s="82">
        <f t="shared" si="4"/>
        <v>49.104655200799982</v>
      </c>
      <c r="AK14" s="82">
        <f t="shared" si="4"/>
        <v>50.279451269999981</v>
      </c>
      <c r="AL14" s="82">
        <f t="shared" si="4"/>
        <v>47.729566185600021</v>
      </c>
      <c r="AM14" s="82">
        <f t="shared" si="4"/>
        <v>35.013971255999962</v>
      </c>
      <c r="AN14" s="82">
        <f t="shared" si="4"/>
        <v>38.355502384800019</v>
      </c>
      <c r="AO14" s="82">
        <f t="shared" si="4"/>
        <v>47.853307391999977</v>
      </c>
      <c r="AP14" s="82">
        <f t="shared" si="4"/>
        <v>32.783258727999936</v>
      </c>
      <c r="AQ14" s="82">
        <f t="shared" si="4"/>
        <v>32.948241895500018</v>
      </c>
      <c r="AR14" s="82">
        <f t="shared" si="4"/>
        <v>37.760031224500011</v>
      </c>
      <c r="AS14" s="82">
        <f t="shared" si="4"/>
        <v>27.043828395500014</v>
      </c>
      <c r="AT14" s="82">
        <f t="shared" si="4"/>
        <v>31.368412534399951</v>
      </c>
      <c r="AU14" s="82">
        <f t="shared" si="4"/>
        <v>32.71871143970003</v>
      </c>
      <c r="AV14" s="82">
        <f t="shared" si="4"/>
        <v>38.930535964000029</v>
      </c>
      <c r="AW14" s="82">
        <f t="shared" si="4"/>
        <v>38.981255321500015</v>
      </c>
      <c r="AX14" s="82">
        <f t="shared" si="4"/>
        <v>33.231111974400051</v>
      </c>
      <c r="AY14" s="82">
        <f t="shared" si="4"/>
        <v>51.168802331900082</v>
      </c>
      <c r="AZ14" s="82">
        <f t="shared" si="4"/>
        <v>50.925357638999941</v>
      </c>
      <c r="BA14" s="82">
        <f t="shared" si="4"/>
        <v>52.533878118699988</v>
      </c>
      <c r="BB14" s="82">
        <f t="shared" si="4"/>
        <v>0</v>
      </c>
      <c r="BC14" s="255">
        <f t="shared" si="4"/>
        <v>0</v>
      </c>
      <c r="BD14" s="416"/>
    </row>
    <row r="15" spans="1:56" ht="17.149999999999999" customHeight="1">
      <c r="B15" s="84" t="s">
        <v>124</v>
      </c>
      <c r="C15" s="367">
        <f>1/$A$1*'[1]4412Exp'!$B$265</f>
        <v>1.7100000000000001E-4</v>
      </c>
      <c r="D15" s="338">
        <f>1/$A$1*'[1]4412Exp'!$C$265</f>
        <v>2.7682E-4</v>
      </c>
      <c r="E15" s="338">
        <f>1/$A$1*'[1]4412Exp'!$D$265</f>
        <v>4.3447304347826098E-4</v>
      </c>
      <c r="F15" s="338">
        <f>1/$A$1*'[1]4412Exp'!$E$265</f>
        <v>1.0202991304347827E-3</v>
      </c>
      <c r="G15" s="338">
        <f>1/$A$1*'[1]4412Exp'!$F$265</f>
        <v>5.6424000000000014E-4</v>
      </c>
      <c r="H15" s="338">
        <f>1/$A$1*'[1]4412Exp'!$G$265</f>
        <v>4.3312613526570059E-4</v>
      </c>
      <c r="I15" s="338">
        <f>1/$A$1*'[1]4412Exp'!$H$265</f>
        <v>3.949200000000001E-4</v>
      </c>
      <c r="J15" s="85">
        <f>1/$A$1*'[1]4412Exp'!$I$265</f>
        <v>9.3584000000000017E-4</v>
      </c>
      <c r="K15" s="85">
        <f>1/$A$1*'[1]4412Exp'!$J$265</f>
        <v>6.5336782608695662E-4</v>
      </c>
      <c r="L15" s="85">
        <f>1/$A$1*'[1]4412Exp'!K$265</f>
        <v>5.7273478260869571E-4</v>
      </c>
      <c r="M15" s="85">
        <f>1/$A$1*'[1]4412Exp'!L$265</f>
        <v>8.723833333333335E-4</v>
      </c>
      <c r="N15" s="85">
        <f>1/$A$1*'[1]4412Exp'!M$265</f>
        <v>2.3367165909090912E-3</v>
      </c>
      <c r="O15" s="85">
        <f>1/$A$1*'[1]4412Exp'!N$265</f>
        <v>1.1037400000000002E-3</v>
      </c>
      <c r="P15" s="85">
        <f>1/$A$1*'[1]4412Exp'!O$265</f>
        <v>2.1725592857142861E-3</v>
      </c>
      <c r="Q15" s="85">
        <f>1/$A$1*'[1]4412Exp'!P$265</f>
        <v>1.1855400000000001E-3</v>
      </c>
      <c r="R15" s="85">
        <f>1/$A$1*'[1]4412Exp'!Q$265</f>
        <v>1.3754703962703962E-3</v>
      </c>
      <c r="S15" s="85">
        <f>1/$A$1*'[1]4412Exp'!R$265</f>
        <v>1.2786662890373448E-3</v>
      </c>
      <c r="T15" s="85">
        <f>1/$A$1*'[1]4412Exp'!S$265</f>
        <v>1.1734307999999999E-3</v>
      </c>
      <c r="U15" s="85">
        <f>1/$A$1*'[1]4412Exp'!T$265</f>
        <v>1.7961487500000001E-3</v>
      </c>
      <c r="V15" s="85">
        <f>1/$A$1*'[1]4412Exp'!U$265</f>
        <v>6.7621242232277531E-4</v>
      </c>
      <c r="W15" s="85">
        <f>1/$A$1*'[1]4412Exp'!V$265</f>
        <v>9.7062695000000004E-4</v>
      </c>
      <c r="X15" s="85">
        <f>1/$A$1*'[1]4412Exp'!W$265</f>
        <v>1.0103822000000001E-3</v>
      </c>
      <c r="Y15" s="85">
        <f>1/$A$1*'[1]4412Exp'!X$265</f>
        <v>1.0677440000000002E-3</v>
      </c>
      <c r="Z15" s="85">
        <f>1/$A$1*'[1]4412Exp'!Y$265</f>
        <v>9.5707660000000005E-4</v>
      </c>
      <c r="AA15" s="85">
        <f>1/$A$1*'[1]4412Exp'!Z$265</f>
        <v>9.5707660000000005E-4</v>
      </c>
      <c r="AB15" s="85">
        <f>1/$A$1*'[1]4412Exp'!AA$265</f>
        <v>9.5707660000000005E-4</v>
      </c>
      <c r="AC15" s="376"/>
      <c r="AD15" s="377">
        <f>'[1]4412Exp'!AB$265</f>
        <v>0.25552492535400001</v>
      </c>
      <c r="AE15" s="378">
        <f>'[1]4412Exp'!AC$265</f>
        <v>0.35255473119999997</v>
      </c>
      <c r="AF15" s="378">
        <f>'[1]4412Exp'!AD$265</f>
        <v>0.42578949600000005</v>
      </c>
      <c r="AG15" s="378">
        <f>'[1]4412Exp'!AE$265</f>
        <v>0.83217859200000011</v>
      </c>
      <c r="AH15" s="378">
        <f>'[1]4412Exp'!AF$265</f>
        <v>0.66398884440000006</v>
      </c>
      <c r="AI15" s="378">
        <f>'[1]4412Exp'!AG$265</f>
        <v>0.47284135470000005</v>
      </c>
      <c r="AJ15" s="378">
        <f>'[1]4412Exp'!AH$265</f>
        <v>0.48151255520000008</v>
      </c>
      <c r="AK15" s="378">
        <f>'[1]4412Exp'!AI$265</f>
        <v>1.3191706635000002</v>
      </c>
      <c r="AL15" s="378">
        <f>'[1]4412Exp'!AJ$265</f>
        <v>1.3131831888000003</v>
      </c>
      <c r="AM15" s="378">
        <f>'[1]4412Exp'!AK$265</f>
        <v>1.0556836707999999</v>
      </c>
      <c r="AN15" s="378">
        <f>'[1]4412Exp'!AL$265</f>
        <v>1.2998687355</v>
      </c>
      <c r="AO15" s="378">
        <f>'[1]4412Exp'!AM$265</f>
        <v>2.6088307200000003</v>
      </c>
      <c r="AP15" s="378">
        <f>'[1]4412Exp'!AN$265</f>
        <v>1.3015075392000002</v>
      </c>
      <c r="AQ15" s="378">
        <f>'[1]4412Exp'!AO$265</f>
        <v>2.5343162787000004</v>
      </c>
      <c r="AR15" s="378">
        <f>'[1]4412Exp'!AP$265</f>
        <v>1.8092801645000003</v>
      </c>
      <c r="AS15" s="378">
        <f>'[1]4412Exp'!AQ$265</f>
        <v>1.5125402984999998</v>
      </c>
      <c r="AT15" s="378">
        <f>'[1]4412Exp'!AR$265</f>
        <v>1.6203554892000001</v>
      </c>
      <c r="AU15" s="378">
        <f>'[1]4412Exp'!AS$265</f>
        <v>1.4776566376</v>
      </c>
      <c r="AV15" s="378">
        <f>'[1]4412Exp'!AT$265</f>
        <v>2.1288977629999999</v>
      </c>
      <c r="AW15" s="378">
        <f>'[1]4412Exp'!AU$265</f>
        <v>0.73629626950000004</v>
      </c>
      <c r="AX15" s="378">
        <f>'[1]4412Exp'!AV$265</f>
        <v>1.1834025806000001</v>
      </c>
      <c r="AY15" s="378">
        <f>'[1]4412Exp'!AW$265</f>
        <v>1.6928221640000001</v>
      </c>
      <c r="AZ15" s="378">
        <f>'[1]4412Exp'!AX$265</f>
        <v>1.6050405149999998</v>
      </c>
      <c r="BA15" s="378">
        <f>'[1]4412Exp'!AY$265</f>
        <v>1.6842274734999998</v>
      </c>
      <c r="BB15" s="378">
        <f>'[1]4412Exp'!AZ$265</f>
        <v>0</v>
      </c>
      <c r="BC15" s="379">
        <f>'[1]4412Exp'!BA$265</f>
        <v>0</v>
      </c>
      <c r="BD15" s="416"/>
    </row>
    <row r="16" spans="1:56" ht="17.149999999999999" customHeight="1">
      <c r="B16" s="84" t="s">
        <v>120</v>
      </c>
      <c r="C16" s="367">
        <f>1/$A$1*'[1]4412Exp'!$B$273</f>
        <v>2.1156521739130438E-4</v>
      </c>
      <c r="D16" s="338">
        <f>1/$A$1*'[1]4412Exp'!$C$273</f>
        <v>8.9606956521739143E-5</v>
      </c>
      <c r="E16" s="338">
        <f>1/$A$1*'[1]4412Exp'!$D$273</f>
        <v>3.1217391304347834E-4</v>
      </c>
      <c r="F16" s="338">
        <f>1/$A$1*'[1]4412Exp'!$E$273</f>
        <v>1.3090260869565222E-4</v>
      </c>
      <c r="G16" s="338">
        <f>1/$A$1*'[1]4412Exp'!$F$273</f>
        <v>3.0242000000000002E-4</v>
      </c>
      <c r="H16" s="338">
        <f>1/$A$1*'[1]4412Exp'!$G$273</f>
        <v>7.4612423913043488E-4</v>
      </c>
      <c r="I16" s="338">
        <f>1/$A$1*'[1]4412Exp'!$H$273</f>
        <v>9.333895652173913E-4</v>
      </c>
      <c r="J16" s="85">
        <f>1/$A$1*'[1]4412Exp'!$I$273</f>
        <v>1.4105200000000004E-3</v>
      </c>
      <c r="K16" s="85">
        <f>1/$A$1*'[1]4412Exp'!$J$273</f>
        <v>1.6797765217391304E-3</v>
      </c>
      <c r="L16" s="85">
        <f>1/$A$1*'[1]4412Exp'!K$273</f>
        <v>2.043814275362319E-3</v>
      </c>
      <c r="M16" s="85">
        <f>1/$A$1*'[1]4412Exp'!L$273</f>
        <v>1.8793514285714284E-3</v>
      </c>
      <c r="N16" s="85">
        <f>1/$A$1*'[1]4412Exp'!M$273</f>
        <v>3.6021217241379313E-3</v>
      </c>
      <c r="O16" s="85">
        <f>1/$A$1*'[1]4412Exp'!N$273</f>
        <v>3.1450283333333334E-3</v>
      </c>
      <c r="P16" s="85">
        <f>1/$A$1*'[1]4412Exp'!O$273</f>
        <v>3.1046799999999999E-3</v>
      </c>
      <c r="Q16" s="85">
        <f>1/$A$1*'[1]4412Exp'!P$273</f>
        <v>2.0547878321678322E-3</v>
      </c>
      <c r="R16" s="85">
        <f>1/$A$1*'[1]4412Exp'!Q$273</f>
        <v>1.6872877067669173E-3</v>
      </c>
      <c r="S16" s="85">
        <f>1/$A$1*'[1]4412Exp'!R$273</f>
        <v>2.6116926889952151E-3</v>
      </c>
      <c r="T16" s="85">
        <f>1/$A$1*'[1]4412Exp'!S$273</f>
        <v>2.1862984000000007E-3</v>
      </c>
      <c r="U16" s="85">
        <f>1/$A$1*'[1]4412Exp'!T$273</f>
        <v>2.5875463012820514E-3</v>
      </c>
      <c r="V16" s="85">
        <f>1/$A$1*'[1]4412Exp'!U$273</f>
        <v>3.3118246897938667E-3</v>
      </c>
      <c r="W16" s="85">
        <f>1/$A$1*'[1]4412Exp'!V$273</f>
        <v>2.1851796E-3</v>
      </c>
      <c r="X16" s="85">
        <f>1/$A$1*'[1]4412Exp'!W$273</f>
        <v>2.2975370000000001E-3</v>
      </c>
      <c r="Y16" s="85">
        <f>1/$A$1*'[1]4412Exp'!X$273</f>
        <v>2.4098614000000003E-3</v>
      </c>
      <c r="Z16" s="85">
        <f>1/$A$1*'[1]4412Exp'!Y$273</f>
        <v>3.2750516000000004E-3</v>
      </c>
      <c r="AA16" s="85">
        <f>1/$A$1*'[1]4412Exp'!Z$273</f>
        <v>3.2750516000000004E-3</v>
      </c>
      <c r="AB16" s="85">
        <f>1/$A$1*'[1]4412Exp'!AA$273</f>
        <v>3.2750516000000004E-3</v>
      </c>
      <c r="AC16" s="376"/>
      <c r="AD16" s="377">
        <f>'[1]4412Exp'!AB$273</f>
        <v>0.10480698517500001</v>
      </c>
      <c r="AE16" s="378">
        <f>'[1]4412Exp'!AC$273</f>
        <v>8.6002676799999997E-2</v>
      </c>
      <c r="AF16" s="378">
        <f>'[1]4412Exp'!AD$273</f>
        <v>0.23368896480000001</v>
      </c>
      <c r="AG16" s="378">
        <f>'[1]4412Exp'!AE$273</f>
        <v>0.26125629600000005</v>
      </c>
      <c r="AH16" s="378">
        <f>'[1]4412Exp'!AF$273</f>
        <v>0.56012817000000004</v>
      </c>
      <c r="AI16" s="378">
        <f>'[1]4412Exp'!AG$273</f>
        <v>0.80149525170000002</v>
      </c>
      <c r="AJ16" s="378">
        <f>'[1]4412Exp'!AH$273</f>
        <v>0.90893888480000007</v>
      </c>
      <c r="AK16" s="378">
        <f>'[1]4412Exp'!AI$273</f>
        <v>1.2894349250000001</v>
      </c>
      <c r="AL16" s="378">
        <f>'[1]4412Exp'!AJ$273</f>
        <v>1.6767855400000002</v>
      </c>
      <c r="AM16" s="378">
        <f>'[1]4412Exp'!AK$273</f>
        <v>2.0903365471999997</v>
      </c>
      <c r="AN16" s="378">
        <f>'[1]4412Exp'!AL$273</f>
        <v>1.7317300932000004</v>
      </c>
      <c r="AO16" s="378">
        <f>'[1]4412Exp'!AM$273</f>
        <v>2.876725296</v>
      </c>
      <c r="AP16" s="378">
        <f>'[1]4412Exp'!AN$273</f>
        <v>2.2659323808000003</v>
      </c>
      <c r="AQ16" s="378">
        <f>'[1]4412Exp'!AO$273</f>
        <v>2.2731493980000002</v>
      </c>
      <c r="AR16" s="378">
        <f>'[1]4412Exp'!AP$273</f>
        <v>1.543887048</v>
      </c>
      <c r="AS16" s="378">
        <f>'[1]4412Exp'!AQ$273</f>
        <v>1.6135857919999999</v>
      </c>
      <c r="AT16" s="378">
        <f>'[1]4412Exp'!AR$273</f>
        <v>1.8763017623999996</v>
      </c>
      <c r="AU16" s="378">
        <f>'[1]4412Exp'!AS$273</f>
        <v>1.8469928476999999</v>
      </c>
      <c r="AV16" s="378">
        <f>'[1]4412Exp'!AT$273</f>
        <v>2.1640892009999999</v>
      </c>
      <c r="AW16" s="378">
        <f>'[1]4412Exp'!AU$273</f>
        <v>2.4283231230000002</v>
      </c>
      <c r="AX16" s="378">
        <f>'[1]4412Exp'!AV$273</f>
        <v>1.8600966861999999</v>
      </c>
      <c r="AY16" s="378">
        <f>'[1]4412Exp'!AW$273</f>
        <v>2.2304799494000003</v>
      </c>
      <c r="AZ16" s="378">
        <f>'[1]4412Exp'!AX$273</f>
        <v>2.433278718</v>
      </c>
      <c r="BA16" s="378">
        <f>'[1]4412Exp'!AY$273</f>
        <v>2.8943730188999996</v>
      </c>
      <c r="BB16" s="378">
        <f>'[1]4412Exp'!AZ$273</f>
        <v>0</v>
      </c>
      <c r="BC16" s="379">
        <f>'[1]4412Exp'!BA$273</f>
        <v>0</v>
      </c>
      <c r="BD16" s="416"/>
    </row>
    <row r="17" spans="2:56" ht="17.149999999999999" customHeight="1">
      <c r="B17" s="53" t="s">
        <v>122</v>
      </c>
      <c r="C17" s="57">
        <f t="shared" ref="C17:L17" si="5">C5-SUM(C6,C7,C8,C9,C10,C15,C16)</f>
        <v>8.1415378405797156E-2</v>
      </c>
      <c r="D17" s="55">
        <f t="shared" si="5"/>
        <v>7.3349106962231014E-2</v>
      </c>
      <c r="E17" s="55">
        <f t="shared" si="5"/>
        <v>6.1807797739130504E-2</v>
      </c>
      <c r="F17" s="55">
        <f t="shared" si="5"/>
        <v>6.3315293913043441E-2</v>
      </c>
      <c r="G17" s="55">
        <f t="shared" si="5"/>
        <v>6.3177392119565273E-2</v>
      </c>
      <c r="H17" s="55">
        <f t="shared" si="5"/>
        <v>6.2241793043478322E-2</v>
      </c>
      <c r="I17" s="55">
        <f t="shared" si="5"/>
        <v>6.1452166135265773E-2</v>
      </c>
      <c r="J17" s="56">
        <f t="shared" si="5"/>
        <v>5.0473519999999994E-2</v>
      </c>
      <c r="K17" s="56">
        <f t="shared" si="5"/>
        <v>6.5400067826086927E-2</v>
      </c>
      <c r="L17" s="56">
        <f t="shared" si="5"/>
        <v>6.5294658466098998E-2</v>
      </c>
      <c r="M17" s="56">
        <f t="shared" ref="M17:AB17" si="6">M5-SUM(M6,M7,M8,M9,M10,M15,M16)</f>
        <v>6.2165455238095246E-2</v>
      </c>
      <c r="N17" s="56">
        <f t="shared" si="6"/>
        <v>7.0461140062695882E-2</v>
      </c>
      <c r="O17" s="56">
        <f t="shared" si="6"/>
        <v>8.4056813678160952E-2</v>
      </c>
      <c r="P17" s="56">
        <f t="shared" si="6"/>
        <v>9.0576733333333326E-2</v>
      </c>
      <c r="Q17" s="56">
        <f t="shared" si="6"/>
        <v>9.6005713636363788E-2</v>
      </c>
      <c r="R17" s="56">
        <f t="shared" si="6"/>
        <v>8.8689504842606126E-2</v>
      </c>
      <c r="S17" s="56">
        <f t="shared" si="6"/>
        <v>8.8308542390977462E-2</v>
      </c>
      <c r="T17" s="56">
        <f t="shared" si="6"/>
        <v>9.5062170199999962E-2</v>
      </c>
      <c r="U17" s="56">
        <f t="shared" si="6"/>
        <v>8.8542113647435888E-2</v>
      </c>
      <c r="V17" s="56">
        <f t="shared" si="6"/>
        <v>8.116016489819014E-2</v>
      </c>
      <c r="W17" s="56">
        <f t="shared" si="6"/>
        <v>7.9571003600000051E-2</v>
      </c>
      <c r="X17" s="56">
        <f t="shared" si="6"/>
        <v>8.7997386400000044E-2</v>
      </c>
      <c r="Y17" s="56">
        <f t="shared" si="6"/>
        <v>8.0797676799999912E-2</v>
      </c>
      <c r="Z17" s="56">
        <f t="shared" si="6"/>
        <v>8.0717535600000001E-2</v>
      </c>
      <c r="AA17" s="56">
        <f t="shared" si="6"/>
        <v>8.0717535600000001E-2</v>
      </c>
      <c r="AB17" s="56">
        <f t="shared" si="6"/>
        <v>8.0717535600000001E-2</v>
      </c>
      <c r="AC17" s="7"/>
      <c r="AD17" s="155">
        <f t="shared" ref="AD17:BC17" si="7">AD5-SUM(AD6,AD7,AD8,AD9,AD10,AD15,AD16)</f>
        <v>39.305315466972019</v>
      </c>
      <c r="AE17" s="127">
        <f t="shared" si="7"/>
        <v>34.902163397999942</v>
      </c>
      <c r="AF17" s="127">
        <f t="shared" si="7"/>
        <v>30.377341372799989</v>
      </c>
      <c r="AG17" s="127">
        <f t="shared" si="7"/>
        <v>36.106600857599972</v>
      </c>
      <c r="AH17" s="127">
        <f t="shared" si="7"/>
        <v>40.197529083600017</v>
      </c>
      <c r="AI17" s="127">
        <f t="shared" si="7"/>
        <v>40.320471090899957</v>
      </c>
      <c r="AJ17" s="127">
        <f t="shared" si="7"/>
        <v>41.771760349600015</v>
      </c>
      <c r="AK17" s="127">
        <f t="shared" si="7"/>
        <v>43.26960827649998</v>
      </c>
      <c r="AL17" s="127">
        <f t="shared" si="7"/>
        <v>53.260989066399958</v>
      </c>
      <c r="AM17" s="127">
        <f t="shared" si="7"/>
        <v>47.73315524559996</v>
      </c>
      <c r="AN17" s="127">
        <f t="shared" si="7"/>
        <v>46.271699868600024</v>
      </c>
      <c r="AO17" s="127">
        <f t="shared" si="7"/>
        <v>57.39296875200003</v>
      </c>
      <c r="AP17" s="127">
        <f t="shared" si="7"/>
        <v>61.746389496000035</v>
      </c>
      <c r="AQ17" s="127">
        <f t="shared" si="7"/>
        <v>71.526646325100103</v>
      </c>
      <c r="AR17" s="127">
        <f t="shared" si="7"/>
        <v>76.369105470500045</v>
      </c>
      <c r="AS17" s="127">
        <f t="shared" si="7"/>
        <v>61.445482451500027</v>
      </c>
      <c r="AT17" s="127">
        <f t="shared" si="7"/>
        <v>61.336020980799987</v>
      </c>
      <c r="AU17" s="127">
        <f t="shared" si="7"/>
        <v>67.777716177599956</v>
      </c>
      <c r="AV17" s="127">
        <f t="shared" si="7"/>
        <v>69.102250382999898</v>
      </c>
      <c r="AW17" s="127">
        <f t="shared" si="7"/>
        <v>61.870845630499957</v>
      </c>
      <c r="AX17" s="127">
        <f t="shared" si="7"/>
        <v>62.086334675600114</v>
      </c>
      <c r="AY17" s="127">
        <f t="shared" si="7"/>
        <v>91.284616765300029</v>
      </c>
      <c r="AZ17" s="127">
        <f t="shared" si="7"/>
        <v>85.30737766199988</v>
      </c>
      <c r="BA17" s="127">
        <f t="shared" si="7"/>
        <v>76.040977883200014</v>
      </c>
      <c r="BB17" s="127">
        <f t="shared" si="7"/>
        <v>0</v>
      </c>
      <c r="BC17" s="229">
        <f t="shared" si="7"/>
        <v>0</v>
      </c>
      <c r="BD17" s="416"/>
    </row>
    <row r="18" spans="2:56">
      <c r="B18" s="23" t="s">
        <v>75</v>
      </c>
      <c r="C18" s="24">
        <f>1/$A$1*'[1]4412Exp'!$B$226</f>
        <v>8.0285386956521751E-2</v>
      </c>
      <c r="D18" s="25">
        <f>1/$A$1*'[1]4412Exp'!$C$226</f>
        <v>7.1707266956521742E-2</v>
      </c>
      <c r="E18" s="25">
        <f>1/$A$1*'[1]4412Exp'!$D$226</f>
        <v>6.0466566956521743E-2</v>
      </c>
      <c r="F18" s="25">
        <f>1/$A$1*'[1]4412Exp'!$E$226</f>
        <v>6.180554521739131E-2</v>
      </c>
      <c r="G18" s="25">
        <f>1/$A$1*'[1]4412Exp'!$F$226</f>
        <v>6.1803886902173914E-2</v>
      </c>
      <c r="H18" s="25">
        <f>1/$A$1*'[1]4412Exp'!$G$226</f>
        <v>6.0922053043478266E-2</v>
      </c>
      <c r="I18" s="25">
        <f>1/$A$1*'[1]4412Exp'!$H$226</f>
        <v>5.8530579130434794E-2</v>
      </c>
      <c r="J18" s="26">
        <f>1/$A$1*'[1]4412Exp'!$I$226</f>
        <v>4.6974700000000008E-2</v>
      </c>
      <c r="K18" s="26">
        <f>1/$A$1*'[1]4412Exp'!$J$226</f>
        <v>6.0766178260869573E-2</v>
      </c>
      <c r="L18" s="26">
        <f>1/$A$1*'[1]4412Exp'!K$226</f>
        <v>5.9902158181818189E-2</v>
      </c>
      <c r="M18" s="26">
        <f>1/$A$1*'[1]4412Exp'!L$226</f>
        <v>5.6563712857142866E-2</v>
      </c>
      <c r="N18" s="26">
        <f>1/$A$1*'[1]4412Exp'!M$226</f>
        <v>6.2804220000000008E-2</v>
      </c>
      <c r="O18" s="26">
        <f>1/$A$1*'[1]4412Exp'!N$226</f>
        <v>7.4335770344827592E-2</v>
      </c>
      <c r="P18" s="26">
        <f>1/$A$1*'[1]4412Exp'!O$226</f>
        <v>8.3148100000000016E-2</v>
      </c>
      <c r="Q18" s="26">
        <f>1/$A$1*'[1]4412Exp'!P$226</f>
        <v>8.7996880000000013E-2</v>
      </c>
      <c r="R18" s="26">
        <f>1/$A$1*'[1]4412Exp'!Q$226</f>
        <v>8.1257685833333329E-2</v>
      </c>
      <c r="S18" s="26">
        <f>1/$A$1*'[1]4412Exp'!R$226</f>
        <v>7.9935525000000007E-2</v>
      </c>
      <c r="T18" s="26">
        <f>1/$A$1*'[1]4412Exp'!S$226</f>
        <v>8.6830567800000008E-2</v>
      </c>
      <c r="U18" s="26">
        <f>1/$A$1*'[1]4412Exp'!T$226</f>
        <v>8.2666615000000013E-2</v>
      </c>
      <c r="V18" s="26">
        <f>1/$A$1*'[1]4412Exp'!U$226</f>
        <v>7.7685842601809968E-2</v>
      </c>
      <c r="W18" s="26">
        <f>1/$A$1*'[1]4412Exp'!V$226</f>
        <v>7.6672433200000001E-2</v>
      </c>
      <c r="X18" s="26">
        <f>1/$A$1*'[1]4412Exp'!W$226</f>
        <v>8.3022555399999989E-2</v>
      </c>
      <c r="Y18" s="26">
        <f>1/$A$1*'[1]4412Exp'!X$226</f>
        <v>7.6002208399999993E-2</v>
      </c>
      <c r="Z18" s="26">
        <f>1/$A$1*'[1]4412Exp'!Y$226</f>
        <v>7.6043184000000014E-2</v>
      </c>
      <c r="AA18" s="26">
        <f>1/$A$1*'[1]4412Exp'!Z$226</f>
        <v>7.6043184000000014E-2</v>
      </c>
      <c r="AB18" s="26">
        <f>1/$A$1*'[1]4412Exp'!AA$226</f>
        <v>7.6043184000000014E-2</v>
      </c>
      <c r="AC18" s="7"/>
      <c r="AD18" s="81">
        <f>'[1]4412Exp'!AB$226</f>
        <v>38.549444441966997</v>
      </c>
      <c r="AE18" s="82">
        <f>'[1]4412Exp'!AC$226</f>
        <v>33.966207661999995</v>
      </c>
      <c r="AF18" s="82">
        <f>'[1]4412Exp'!AD$226</f>
        <v>29.484426422399999</v>
      </c>
      <c r="AG18" s="82">
        <f>'[1]4412Exp'!AE$226</f>
        <v>34.577043121599999</v>
      </c>
      <c r="AH18" s="82">
        <f>'[1]4412Exp'!AF$226</f>
        <v>38.7518622841</v>
      </c>
      <c r="AI18" s="82">
        <f>'[1]4412Exp'!AG$226</f>
        <v>38.636133864900003</v>
      </c>
      <c r="AJ18" s="82">
        <f>'[1]4412Exp'!AH$226</f>
        <v>38.38975027</v>
      </c>
      <c r="AK18" s="82">
        <f>'[1]4412Exp'!AI$226</f>
        <v>38.1678617245</v>
      </c>
      <c r="AL18" s="82">
        <f>'[1]4412Exp'!AJ$226</f>
        <v>47.018265243600005</v>
      </c>
      <c r="AM18" s="82">
        <f>'[1]4412Exp'!AK$226</f>
        <v>41.644405514799999</v>
      </c>
      <c r="AN18" s="82">
        <f>'[1]4412Exp'!AL$226</f>
        <v>40.580245725300003</v>
      </c>
      <c r="AO18" s="82">
        <f>'[1]4412Exp'!AM$226</f>
        <v>49.137455232000001</v>
      </c>
      <c r="AP18" s="82">
        <f>'[1]4412Exp'!AN$226</f>
        <v>51.834323235199996</v>
      </c>
      <c r="AQ18" s="82">
        <f>'[1]4412Exp'!AO$226</f>
        <v>62.526821830500005</v>
      </c>
      <c r="AR18" s="82">
        <f>'[1]4412Exp'!AP$226</f>
        <v>65.804536031500007</v>
      </c>
      <c r="AS18" s="82">
        <f>'[1]4412Exp'!AQ$226</f>
        <v>53.212960275999997</v>
      </c>
      <c r="AT18" s="82">
        <f>'[1]4412Exp'!AR$226</f>
        <v>53.448454143499994</v>
      </c>
      <c r="AU18" s="82">
        <f>'[1]4412Exp'!AS$226</f>
        <v>60.569350141299999</v>
      </c>
      <c r="AV18" s="82">
        <f>'[1]4412Exp'!AT$226</f>
        <v>62.877812321999997</v>
      </c>
      <c r="AW18" s="82">
        <f>'[1]4412Exp'!AU$226</f>
        <v>57.763516558500001</v>
      </c>
      <c r="AX18" s="82">
        <f>'[1]4412Exp'!AV$226</f>
        <v>58.475444132200003</v>
      </c>
      <c r="AY18" s="82">
        <f>'[1]4412Exp'!AW$226</f>
        <v>85.134898459700011</v>
      </c>
      <c r="AZ18" s="82">
        <f>'[1]4412Exp'!AX$226</f>
        <v>78.702606800999988</v>
      </c>
      <c r="BA18" s="82">
        <f>'[1]4412Exp'!AY$226</f>
        <v>69.800610680899993</v>
      </c>
      <c r="BB18" s="82">
        <f>'[1]4412Exp'!AZ$226</f>
        <v>0</v>
      </c>
      <c r="BC18" s="255">
        <f>'[1]4412Exp'!BA$226</f>
        <v>0</v>
      </c>
      <c r="BD18" s="416"/>
    </row>
    <row r="19" spans="2:56" ht="13" thickBot="1">
      <c r="B19" s="112" t="s">
        <v>15</v>
      </c>
      <c r="C19" s="108">
        <f t="shared" ref="C19:L19" si="8">SUM(C17:C17)-SUM(C18:C18)</f>
        <v>1.1299914492754054E-3</v>
      </c>
      <c r="D19" s="109">
        <f t="shared" si="8"/>
        <v>1.6418400057092719E-3</v>
      </c>
      <c r="E19" s="109">
        <f t="shared" si="8"/>
        <v>1.3412307826087613E-3</v>
      </c>
      <c r="F19" s="109">
        <f t="shared" si="8"/>
        <v>1.5097486956521314E-3</v>
      </c>
      <c r="G19" s="109">
        <f t="shared" si="8"/>
        <v>1.3735052173913589E-3</v>
      </c>
      <c r="H19" s="109">
        <f t="shared" si="8"/>
        <v>1.3197400000000553E-3</v>
      </c>
      <c r="I19" s="109">
        <f t="shared" si="8"/>
        <v>2.9215870048309792E-3</v>
      </c>
      <c r="J19" s="110">
        <f t="shared" si="8"/>
        <v>3.4988199999999858E-3</v>
      </c>
      <c r="K19" s="110">
        <f t="shared" si="8"/>
        <v>4.6338895652173542E-3</v>
      </c>
      <c r="L19" s="110">
        <f t="shared" si="8"/>
        <v>5.3925002842808087E-3</v>
      </c>
      <c r="M19" s="110">
        <f t="shared" ref="M19:AB19" si="9">SUM(M17:M17)-SUM(M18:M18)</f>
        <v>5.6017423809523806E-3</v>
      </c>
      <c r="N19" s="110">
        <f t="shared" si="9"/>
        <v>7.6569200626958739E-3</v>
      </c>
      <c r="O19" s="110">
        <f t="shared" si="9"/>
        <v>9.7210433333333596E-3</v>
      </c>
      <c r="P19" s="110">
        <f t="shared" si="9"/>
        <v>7.4286333333333093E-3</v>
      </c>
      <c r="Q19" s="110">
        <f t="shared" si="9"/>
        <v>8.0088336363637741E-3</v>
      </c>
      <c r="R19" s="110">
        <f t="shared" si="9"/>
        <v>7.431819009272797E-3</v>
      </c>
      <c r="S19" s="110">
        <f t="shared" si="9"/>
        <v>8.3730173909774552E-3</v>
      </c>
      <c r="T19" s="110">
        <f t="shared" si="9"/>
        <v>8.2316023999999544E-3</v>
      </c>
      <c r="U19" s="110">
        <f t="shared" si="9"/>
        <v>5.8754986474358756E-3</v>
      </c>
      <c r="V19" s="110">
        <f t="shared" si="9"/>
        <v>3.4743222963801723E-3</v>
      </c>
      <c r="W19" s="110">
        <f t="shared" si="9"/>
        <v>2.8985704000000501E-3</v>
      </c>
      <c r="X19" s="110">
        <f t="shared" si="9"/>
        <v>4.9748310000000545E-3</v>
      </c>
      <c r="Y19" s="110">
        <f t="shared" si="9"/>
        <v>4.7954683999999193E-3</v>
      </c>
      <c r="Z19" s="110">
        <f t="shared" si="9"/>
        <v>4.6743515999999874E-3</v>
      </c>
      <c r="AA19" s="110">
        <f t="shared" si="9"/>
        <v>4.6743515999999874E-3</v>
      </c>
      <c r="AB19" s="110">
        <f t="shared" si="9"/>
        <v>4.6743515999999874E-3</v>
      </c>
      <c r="AC19" s="115"/>
      <c r="AD19" s="361">
        <f t="shared" ref="AD19:BC19" si="10">SUM(AD17:AD17)-SUM(AD18:AD18)</f>
        <v>0.75587102500502112</v>
      </c>
      <c r="AE19" s="130">
        <f t="shared" si="10"/>
        <v>0.93595573599994708</v>
      </c>
      <c r="AF19" s="130">
        <f t="shared" si="10"/>
        <v>0.89291495039999091</v>
      </c>
      <c r="AG19" s="130">
        <f t="shared" si="10"/>
        <v>1.5295577359999726</v>
      </c>
      <c r="AH19" s="130">
        <f t="shared" si="10"/>
        <v>1.4456667995000174</v>
      </c>
      <c r="AI19" s="130">
        <f t="shared" si="10"/>
        <v>1.6843372259999541</v>
      </c>
      <c r="AJ19" s="130">
        <f t="shared" si="10"/>
        <v>3.3820100796000148</v>
      </c>
      <c r="AK19" s="130">
        <f t="shared" si="10"/>
        <v>5.1017465519999803</v>
      </c>
      <c r="AL19" s="130">
        <f t="shared" si="10"/>
        <v>6.2427238227999524</v>
      </c>
      <c r="AM19" s="130">
        <f t="shared" si="10"/>
        <v>6.088749730799961</v>
      </c>
      <c r="AN19" s="130">
        <f t="shared" si="10"/>
        <v>5.691454143300021</v>
      </c>
      <c r="AO19" s="130">
        <f t="shared" si="10"/>
        <v>8.2555135200000294</v>
      </c>
      <c r="AP19" s="130">
        <f t="shared" si="10"/>
        <v>9.9120662608000387</v>
      </c>
      <c r="AQ19" s="130">
        <f t="shared" si="10"/>
        <v>8.999824494600098</v>
      </c>
      <c r="AR19" s="130">
        <f t="shared" si="10"/>
        <v>10.564569439000039</v>
      </c>
      <c r="AS19" s="130">
        <f t="shared" si="10"/>
        <v>8.23252217550003</v>
      </c>
      <c r="AT19" s="130">
        <f t="shared" si="10"/>
        <v>7.8875668372999925</v>
      </c>
      <c r="AU19" s="130">
        <f t="shared" si="10"/>
        <v>7.2083660362999566</v>
      </c>
      <c r="AV19" s="130">
        <f t="shared" si="10"/>
        <v>6.2244380609999013</v>
      </c>
      <c r="AW19" s="130">
        <f t="shared" si="10"/>
        <v>4.1073290719999562</v>
      </c>
      <c r="AX19" s="130">
        <f t="shared" si="10"/>
        <v>3.6108905434001102</v>
      </c>
      <c r="AY19" s="130">
        <f t="shared" si="10"/>
        <v>6.1497183056000182</v>
      </c>
      <c r="AZ19" s="130">
        <f t="shared" si="10"/>
        <v>6.6047708609998921</v>
      </c>
      <c r="BA19" s="130">
        <f t="shared" si="10"/>
        <v>6.2403672023000212</v>
      </c>
      <c r="BB19" s="130">
        <f t="shared" si="10"/>
        <v>0</v>
      </c>
      <c r="BC19" s="256">
        <f t="shared" si="10"/>
        <v>0</v>
      </c>
      <c r="BD19" s="416"/>
    </row>
    <row r="20" spans="2:56" ht="13" thickTop="1">
      <c r="C20" s="264"/>
      <c r="D20" s="264"/>
      <c r="E20" s="264"/>
      <c r="F20" s="264"/>
      <c r="G20" s="264"/>
      <c r="H20" s="264"/>
      <c r="I20" s="264"/>
      <c r="K20" s="264"/>
      <c r="L20" s="264"/>
      <c r="M20" s="264"/>
      <c r="N20" s="264"/>
      <c r="O20" s="264"/>
      <c r="P20" s="264"/>
      <c r="Q20" s="264"/>
      <c r="R20" s="264"/>
      <c r="S20" s="264"/>
      <c r="T20" s="264"/>
      <c r="U20" s="264"/>
      <c r="V20" s="264"/>
      <c r="W20" s="264"/>
      <c r="X20" s="264"/>
      <c r="Y20" s="264"/>
      <c r="Z20" s="264"/>
      <c r="AA20" s="264"/>
      <c r="AB20" s="264"/>
      <c r="AC20" s="264"/>
      <c r="AD20" s="282"/>
      <c r="AE20" s="282"/>
      <c r="AF20" s="282"/>
      <c r="AG20" s="282"/>
      <c r="AH20" s="282"/>
      <c r="AI20" s="282"/>
      <c r="AJ20" s="282"/>
      <c r="AK20" s="282"/>
      <c r="AL20" s="282"/>
      <c r="AM20" s="282"/>
      <c r="AN20" s="282"/>
      <c r="AO20" s="282"/>
      <c r="AP20" s="282"/>
      <c r="AQ20" s="282"/>
      <c r="AR20" s="282"/>
      <c r="AS20" s="282"/>
      <c r="AT20" s="282"/>
      <c r="AU20" s="282"/>
      <c r="AV20" s="282"/>
      <c r="AW20" s="282"/>
      <c r="AX20" s="282"/>
      <c r="AY20" s="282"/>
      <c r="AZ20" s="282"/>
      <c r="BA20" s="282"/>
      <c r="BB20" s="282"/>
      <c r="BC20" s="282"/>
    </row>
    <row r="21" spans="2:56">
      <c r="C21" s="264"/>
      <c r="D21" s="264"/>
      <c r="E21" s="264"/>
      <c r="F21" s="264"/>
      <c r="G21" s="264"/>
      <c r="H21" s="264"/>
      <c r="I21" s="264"/>
      <c r="K21" s="264"/>
      <c r="L21" s="264"/>
      <c r="M21" s="264"/>
      <c r="N21" s="264"/>
      <c r="O21" s="264"/>
      <c r="P21" s="264"/>
      <c r="Q21" s="264"/>
      <c r="R21" s="264"/>
      <c r="S21" s="264"/>
      <c r="T21" s="264"/>
      <c r="U21" s="264"/>
      <c r="V21" s="264"/>
      <c r="W21" s="264"/>
      <c r="X21" s="264"/>
      <c r="Y21" s="264"/>
      <c r="Z21" s="264"/>
      <c r="AA21" s="264"/>
      <c r="AB21" s="264"/>
      <c r="AC21" s="264"/>
      <c r="AD21" s="282"/>
      <c r="AE21" s="282"/>
      <c r="AF21" s="282"/>
      <c r="AG21" s="282"/>
      <c r="AH21" s="282"/>
      <c r="AI21" s="282"/>
      <c r="AJ21" s="282"/>
      <c r="AK21" s="282"/>
      <c r="AL21" s="282"/>
      <c r="AM21" s="282"/>
      <c r="AN21" s="282"/>
      <c r="AO21" s="282"/>
      <c r="AP21" s="282"/>
      <c r="AQ21" s="282"/>
      <c r="AR21" s="282"/>
      <c r="AS21" s="282"/>
      <c r="AT21" s="282"/>
      <c r="AU21" s="282"/>
      <c r="AV21" s="282"/>
      <c r="AW21" s="282"/>
      <c r="AX21" s="282"/>
      <c r="AY21" s="282"/>
      <c r="AZ21" s="282"/>
      <c r="BA21" s="282"/>
      <c r="BB21" s="282"/>
      <c r="BC21" s="282"/>
    </row>
    <row r="22" spans="2:56">
      <c r="C22" s="264"/>
      <c r="D22" s="264"/>
      <c r="E22" s="264"/>
      <c r="F22" s="264"/>
      <c r="G22" s="264"/>
      <c r="H22" s="264"/>
      <c r="I22" s="264"/>
      <c r="K22" s="264"/>
      <c r="L22" s="264"/>
      <c r="M22" s="264"/>
      <c r="N22" s="264"/>
      <c r="O22" s="264"/>
      <c r="P22" s="264"/>
      <c r="Q22" s="264"/>
      <c r="R22" s="264"/>
      <c r="S22" s="264"/>
      <c r="T22" s="264"/>
      <c r="U22" s="264"/>
      <c r="V22" s="264"/>
      <c r="W22" s="264"/>
      <c r="X22" s="264"/>
      <c r="Y22" s="264"/>
      <c r="Z22" s="264"/>
      <c r="AA22" s="264"/>
      <c r="AB22" s="264"/>
      <c r="AC22" s="264"/>
      <c r="AD22" s="282"/>
      <c r="AE22" s="282"/>
      <c r="AF22" s="282"/>
      <c r="AG22" s="282"/>
      <c r="AH22" s="282"/>
      <c r="AI22" s="282"/>
      <c r="AJ22" s="282"/>
      <c r="AK22" s="282"/>
      <c r="AL22" s="282"/>
      <c r="AM22" s="282"/>
      <c r="AN22" s="282"/>
      <c r="AO22" s="282"/>
      <c r="AP22" s="282"/>
      <c r="AQ22" s="282"/>
      <c r="AR22" s="282"/>
      <c r="AS22" s="282"/>
      <c r="AT22" s="282"/>
      <c r="AU22" s="282"/>
      <c r="AV22" s="282"/>
      <c r="AW22" s="282"/>
      <c r="AX22" s="282"/>
      <c r="AY22" s="282"/>
      <c r="AZ22" s="282"/>
      <c r="BA22" s="282"/>
      <c r="BB22" s="282"/>
      <c r="BC22" s="282"/>
    </row>
    <row r="23" spans="2:56">
      <c r="C23" s="264"/>
      <c r="D23" s="264"/>
      <c r="E23" s="264"/>
      <c r="F23" s="264"/>
      <c r="G23" s="264"/>
      <c r="H23" s="264"/>
      <c r="I23" s="264"/>
      <c r="K23" s="264"/>
      <c r="L23" s="264"/>
      <c r="M23" s="264"/>
      <c r="N23" s="264"/>
      <c r="O23" s="264"/>
      <c r="P23" s="264"/>
      <c r="Q23" s="264"/>
      <c r="R23" s="264"/>
      <c r="S23" s="264"/>
      <c r="T23" s="264"/>
      <c r="U23" s="264"/>
      <c r="V23" s="264"/>
      <c r="W23" s="264"/>
      <c r="X23" s="264"/>
      <c r="Y23" s="264"/>
      <c r="Z23" s="264"/>
      <c r="AA23" s="264"/>
      <c r="AB23" s="264"/>
      <c r="AC23" s="264"/>
      <c r="AD23" s="282"/>
      <c r="AE23" s="282"/>
      <c r="AF23" s="282"/>
      <c r="AG23" s="282"/>
      <c r="AH23" s="282"/>
      <c r="AI23" s="282"/>
      <c r="AJ23" s="282"/>
      <c r="AK23" s="282"/>
      <c r="AL23" s="282"/>
      <c r="AM23" s="282"/>
      <c r="AN23" s="282"/>
      <c r="AO23" s="282"/>
      <c r="AP23" s="282"/>
      <c r="AQ23" s="282"/>
      <c r="AR23" s="282"/>
      <c r="AS23" s="282"/>
      <c r="AT23" s="282"/>
      <c r="AU23" s="282"/>
      <c r="AV23" s="282"/>
      <c r="AW23" s="282"/>
      <c r="AX23" s="282"/>
      <c r="AY23" s="282"/>
      <c r="AZ23" s="282"/>
      <c r="BA23" s="282"/>
      <c r="BB23" s="282"/>
      <c r="BC23" s="282"/>
    </row>
    <row r="24" spans="2:56">
      <c r="C24" s="264"/>
      <c r="D24" s="264"/>
      <c r="E24" s="264"/>
      <c r="F24" s="264"/>
      <c r="G24" s="264"/>
      <c r="H24" s="264"/>
      <c r="I24" s="264"/>
      <c r="K24" s="264"/>
      <c r="L24" s="264"/>
      <c r="M24" s="264"/>
      <c r="N24" s="264"/>
      <c r="O24" s="264"/>
      <c r="P24" s="264"/>
      <c r="Q24" s="264"/>
      <c r="R24" s="264"/>
      <c r="S24" s="264"/>
      <c r="T24" s="264"/>
      <c r="U24" s="264"/>
      <c r="V24" s="264"/>
      <c r="W24" s="264"/>
      <c r="X24" s="264"/>
      <c r="Y24" s="264"/>
      <c r="Z24" s="264"/>
      <c r="AA24" s="264"/>
      <c r="AB24" s="264"/>
      <c r="AC24" s="264"/>
      <c r="AD24" s="282"/>
      <c r="AE24" s="282"/>
      <c r="AF24" s="282"/>
      <c r="AG24" s="282"/>
      <c r="AH24" s="282"/>
      <c r="AI24" s="282"/>
      <c r="AJ24" s="282"/>
      <c r="AK24" s="282"/>
      <c r="AL24" s="282"/>
      <c r="AM24" s="282"/>
      <c r="AN24" s="282"/>
      <c r="AO24" s="282"/>
      <c r="AP24" s="282"/>
      <c r="AQ24" s="282"/>
      <c r="AR24" s="282"/>
      <c r="AS24" s="282"/>
      <c r="AT24" s="282"/>
      <c r="AU24" s="282"/>
      <c r="AV24" s="282"/>
      <c r="AW24" s="282"/>
      <c r="AX24" s="282"/>
      <c r="AY24" s="282"/>
      <c r="AZ24" s="282"/>
      <c r="BA24" s="282"/>
      <c r="BB24" s="282"/>
      <c r="BC24" s="282"/>
    </row>
    <row r="25" spans="2:56">
      <c r="C25" s="264"/>
      <c r="D25" s="264"/>
      <c r="E25" s="264"/>
      <c r="F25" s="264"/>
      <c r="G25" s="264"/>
      <c r="H25" s="264"/>
      <c r="I25" s="264"/>
      <c r="K25" s="264"/>
      <c r="L25" s="264"/>
      <c r="M25" s="264"/>
      <c r="N25" s="264"/>
      <c r="O25" s="264"/>
      <c r="P25" s="264"/>
      <c r="Q25" s="264"/>
      <c r="R25" s="264"/>
      <c r="S25" s="264"/>
      <c r="T25" s="264"/>
      <c r="U25" s="264"/>
      <c r="V25" s="264"/>
      <c r="W25" s="264"/>
      <c r="X25" s="264"/>
      <c r="Y25" s="264"/>
      <c r="Z25" s="264"/>
      <c r="AA25" s="264"/>
      <c r="AB25" s="264"/>
      <c r="AC25" s="264"/>
      <c r="AD25" s="282"/>
      <c r="AE25" s="282"/>
      <c r="AF25" s="282"/>
      <c r="AG25" s="282"/>
      <c r="AH25" s="282"/>
      <c r="AI25" s="282"/>
      <c r="AJ25" s="282"/>
      <c r="AK25" s="282"/>
      <c r="AL25" s="282"/>
      <c r="AM25" s="282"/>
      <c r="AN25" s="282"/>
      <c r="AO25" s="282"/>
      <c r="AP25" s="282"/>
      <c r="AQ25" s="282"/>
      <c r="AR25" s="282"/>
      <c r="AS25" s="282"/>
      <c r="AT25" s="282"/>
      <c r="AU25" s="282"/>
      <c r="AV25" s="282"/>
      <c r="AW25" s="282"/>
      <c r="AX25" s="282"/>
      <c r="AY25" s="282"/>
      <c r="AZ25" s="282"/>
      <c r="BA25" s="282"/>
      <c r="BB25" s="282"/>
      <c r="BC25" s="282"/>
    </row>
    <row r="26" spans="2:56">
      <c r="C26" s="264"/>
      <c r="D26" s="264"/>
      <c r="E26" s="264"/>
      <c r="F26" s="264"/>
      <c r="G26" s="264"/>
      <c r="H26" s="264"/>
      <c r="I26" s="264"/>
      <c r="K26" s="264"/>
      <c r="L26" s="264"/>
      <c r="M26" s="264"/>
      <c r="N26" s="264"/>
      <c r="O26" s="264"/>
      <c r="P26" s="264"/>
      <c r="Q26" s="264"/>
      <c r="R26" s="264"/>
      <c r="S26" s="264"/>
      <c r="T26" s="264"/>
      <c r="U26" s="264"/>
      <c r="V26" s="264"/>
      <c r="W26" s="264"/>
      <c r="X26" s="264"/>
      <c r="Y26" s="264"/>
      <c r="Z26" s="264"/>
      <c r="AA26" s="264"/>
      <c r="AB26" s="264"/>
      <c r="AC26" s="264"/>
      <c r="AD26" s="282"/>
      <c r="AE26" s="282"/>
      <c r="AF26" s="282"/>
      <c r="AG26" s="282"/>
      <c r="AH26" s="282"/>
      <c r="AI26" s="282"/>
      <c r="AJ26" s="282"/>
      <c r="AK26" s="282"/>
      <c r="AL26" s="282"/>
      <c r="AM26" s="282"/>
      <c r="AN26" s="282"/>
      <c r="AO26" s="282"/>
      <c r="AP26" s="282"/>
      <c r="AQ26" s="282"/>
      <c r="AR26" s="282"/>
      <c r="AS26" s="282"/>
      <c r="AT26" s="282"/>
      <c r="AU26" s="282"/>
      <c r="AV26" s="282"/>
      <c r="AW26" s="282"/>
      <c r="AX26" s="282"/>
      <c r="AY26" s="282"/>
      <c r="AZ26" s="282"/>
      <c r="BA26" s="282"/>
      <c r="BB26" s="282"/>
      <c r="BC26" s="282"/>
    </row>
    <row r="27" spans="2:56">
      <c r="C27" s="264"/>
      <c r="D27" s="264"/>
      <c r="E27" s="264"/>
      <c r="F27" s="264"/>
      <c r="G27" s="264"/>
      <c r="H27" s="264"/>
      <c r="I27" s="264"/>
      <c r="K27" s="264"/>
      <c r="L27" s="264"/>
      <c r="M27" s="264"/>
      <c r="N27" s="264"/>
      <c r="O27" s="264"/>
      <c r="P27" s="264"/>
      <c r="Q27" s="264"/>
      <c r="R27" s="264"/>
      <c r="S27" s="264"/>
      <c r="T27" s="264"/>
      <c r="U27" s="264"/>
      <c r="V27" s="264"/>
      <c r="W27" s="264"/>
      <c r="X27" s="264"/>
      <c r="Y27" s="264"/>
      <c r="Z27" s="264"/>
      <c r="AA27" s="264"/>
      <c r="AB27" s="264"/>
      <c r="AC27" s="264"/>
      <c r="AD27" s="282"/>
      <c r="AE27" s="282"/>
      <c r="AF27" s="282"/>
      <c r="AG27" s="282"/>
      <c r="AH27" s="282"/>
      <c r="AI27" s="282"/>
      <c r="AJ27" s="282"/>
      <c r="AK27" s="282"/>
      <c r="AL27" s="282"/>
      <c r="AM27" s="282"/>
      <c r="AN27" s="282"/>
      <c r="AO27" s="282"/>
      <c r="AP27" s="282"/>
      <c r="AQ27" s="282"/>
      <c r="AR27" s="282"/>
      <c r="AS27" s="282"/>
      <c r="AT27" s="282"/>
      <c r="AU27" s="282"/>
      <c r="AV27" s="282"/>
      <c r="AW27" s="282"/>
      <c r="AX27" s="282"/>
      <c r="AY27" s="282"/>
      <c r="AZ27" s="282"/>
      <c r="BA27" s="282"/>
      <c r="BB27" s="282"/>
      <c r="BC27" s="282"/>
    </row>
    <row r="28" spans="2:56">
      <c r="C28" s="264"/>
      <c r="D28" s="264"/>
      <c r="E28" s="264"/>
      <c r="F28" s="264"/>
      <c r="G28" s="264"/>
      <c r="H28" s="264"/>
      <c r="I28" s="264"/>
      <c r="K28" s="264"/>
      <c r="L28" s="264"/>
      <c r="M28" s="264"/>
      <c r="N28" s="264"/>
      <c r="O28" s="264"/>
      <c r="P28" s="264"/>
      <c r="Q28" s="264"/>
      <c r="R28" s="264"/>
      <c r="S28" s="264"/>
      <c r="T28" s="264"/>
      <c r="U28" s="264"/>
      <c r="V28" s="264"/>
      <c r="W28" s="264"/>
      <c r="X28" s="264"/>
      <c r="Y28" s="264"/>
      <c r="Z28" s="264"/>
      <c r="AA28" s="264"/>
      <c r="AB28" s="264"/>
      <c r="AC28" s="264"/>
      <c r="AD28" s="282"/>
      <c r="AE28" s="282"/>
      <c r="AF28" s="282"/>
      <c r="AG28" s="282"/>
      <c r="AH28" s="282"/>
      <c r="AI28" s="282"/>
      <c r="AJ28" s="282"/>
      <c r="AK28" s="282"/>
      <c r="AL28" s="282"/>
      <c r="AM28" s="282"/>
      <c r="AN28" s="282"/>
      <c r="AO28" s="282"/>
      <c r="AP28" s="282"/>
      <c r="AQ28" s="282"/>
      <c r="AR28" s="282"/>
      <c r="AS28" s="282"/>
      <c r="AT28" s="282"/>
      <c r="AU28" s="282"/>
      <c r="AV28" s="282"/>
      <c r="AW28" s="282"/>
      <c r="AX28" s="282"/>
      <c r="AY28" s="282"/>
      <c r="AZ28" s="282"/>
      <c r="BA28" s="282"/>
      <c r="BB28" s="282"/>
      <c r="BC28" s="282"/>
    </row>
    <row r="29" spans="2:56">
      <c r="C29" s="264"/>
      <c r="D29" s="264"/>
      <c r="E29" s="264"/>
      <c r="F29" s="264"/>
      <c r="G29" s="264"/>
      <c r="H29" s="264"/>
      <c r="I29" s="264"/>
      <c r="K29" s="264"/>
      <c r="L29" s="264"/>
      <c r="M29" s="264"/>
      <c r="N29" s="264"/>
      <c r="O29" s="264"/>
      <c r="P29" s="264"/>
      <c r="Q29" s="264"/>
      <c r="R29" s="264"/>
      <c r="S29" s="264"/>
      <c r="T29" s="264"/>
      <c r="U29" s="264"/>
      <c r="V29" s="264"/>
      <c r="W29" s="264"/>
      <c r="X29" s="264"/>
      <c r="Y29" s="264"/>
      <c r="Z29" s="264"/>
      <c r="AA29" s="264"/>
      <c r="AB29" s="264"/>
      <c r="AC29" s="264"/>
      <c r="AD29" s="282"/>
      <c r="AE29" s="282"/>
      <c r="AF29" s="282"/>
      <c r="AG29" s="282"/>
      <c r="AH29" s="282"/>
      <c r="AI29" s="282"/>
      <c r="AJ29" s="282"/>
      <c r="AK29" s="282"/>
      <c r="AL29" s="282"/>
      <c r="AM29" s="282"/>
      <c r="AN29" s="282"/>
      <c r="AO29" s="282"/>
      <c r="AP29" s="282"/>
      <c r="AQ29" s="282"/>
      <c r="AR29" s="282"/>
      <c r="AS29" s="282"/>
      <c r="AT29" s="282"/>
      <c r="AU29" s="282"/>
      <c r="AV29" s="282"/>
      <c r="AW29" s="282"/>
      <c r="AX29" s="282"/>
      <c r="AY29" s="282"/>
      <c r="AZ29" s="282"/>
      <c r="BA29" s="282"/>
      <c r="BB29" s="282"/>
      <c r="BC29" s="282"/>
    </row>
    <row r="30" spans="2:56">
      <c r="C30" s="264"/>
      <c r="D30" s="264"/>
      <c r="E30" s="264"/>
      <c r="F30" s="264"/>
      <c r="G30" s="264"/>
      <c r="H30" s="264"/>
      <c r="I30" s="264"/>
      <c r="K30" s="264"/>
      <c r="L30" s="264"/>
      <c r="M30" s="264"/>
      <c r="N30" s="264"/>
      <c r="O30" s="264"/>
      <c r="P30" s="264"/>
      <c r="Q30" s="264"/>
      <c r="R30" s="264"/>
      <c r="S30" s="264"/>
      <c r="T30" s="264"/>
      <c r="U30" s="264"/>
      <c r="V30" s="264"/>
      <c r="W30" s="264"/>
      <c r="X30" s="264"/>
      <c r="Y30" s="264"/>
      <c r="Z30" s="264"/>
      <c r="AA30" s="264"/>
      <c r="AB30" s="264"/>
      <c r="AC30" s="264"/>
      <c r="AD30" s="282"/>
      <c r="AE30" s="282"/>
      <c r="AF30" s="282"/>
      <c r="AG30" s="282"/>
      <c r="AH30" s="282"/>
      <c r="AI30" s="282"/>
      <c r="AJ30" s="282"/>
      <c r="AK30" s="282"/>
      <c r="AL30" s="282"/>
      <c r="AM30" s="282"/>
      <c r="AN30" s="282"/>
      <c r="AO30" s="282"/>
      <c r="AP30" s="282"/>
      <c r="AQ30" s="282"/>
      <c r="AR30" s="282"/>
      <c r="AS30" s="282"/>
      <c r="AT30" s="282"/>
      <c r="AU30" s="282"/>
      <c r="AV30" s="282"/>
      <c r="AW30" s="282"/>
      <c r="AX30" s="282"/>
      <c r="AY30" s="282"/>
      <c r="AZ30" s="282"/>
      <c r="BA30" s="282"/>
      <c r="BB30" s="282"/>
      <c r="BC30" s="282"/>
    </row>
    <row r="31" spans="2:56">
      <c r="C31" s="264"/>
      <c r="D31" s="264"/>
      <c r="E31" s="264"/>
      <c r="F31" s="264"/>
      <c r="G31" s="264"/>
      <c r="H31" s="264"/>
      <c r="I31" s="264"/>
      <c r="K31" s="264"/>
      <c r="L31" s="264"/>
      <c r="M31" s="264"/>
      <c r="N31" s="264"/>
      <c r="O31" s="264"/>
      <c r="P31" s="264"/>
      <c r="Q31" s="264"/>
      <c r="R31" s="264"/>
      <c r="S31" s="264"/>
      <c r="T31" s="264"/>
      <c r="U31" s="264"/>
      <c r="V31" s="264"/>
      <c r="W31" s="264"/>
      <c r="X31" s="264"/>
      <c r="Y31" s="264"/>
      <c r="Z31" s="264"/>
      <c r="AA31" s="264"/>
      <c r="AB31" s="264"/>
      <c r="AC31" s="264"/>
      <c r="AD31" s="282"/>
      <c r="AE31" s="282"/>
      <c r="AF31" s="282"/>
      <c r="AG31" s="282"/>
      <c r="AH31" s="282"/>
      <c r="AI31" s="282"/>
      <c r="AJ31" s="282"/>
      <c r="AK31" s="282"/>
      <c r="AL31" s="282"/>
      <c r="AM31" s="282"/>
      <c r="AN31" s="282"/>
      <c r="AO31" s="282"/>
      <c r="AP31" s="282"/>
      <c r="AQ31" s="282"/>
      <c r="AR31" s="282"/>
      <c r="AS31" s="282"/>
      <c r="AT31" s="282"/>
      <c r="AU31" s="282"/>
      <c r="AV31" s="282"/>
      <c r="AW31" s="282"/>
      <c r="AX31" s="282"/>
      <c r="AY31" s="282"/>
      <c r="AZ31" s="282"/>
      <c r="BA31" s="282"/>
      <c r="BB31" s="282"/>
      <c r="BC31" s="282"/>
    </row>
    <row r="32" spans="2:56">
      <c r="C32" s="264"/>
      <c r="D32" s="264"/>
      <c r="E32" s="264"/>
      <c r="F32" s="264"/>
      <c r="G32" s="264"/>
      <c r="H32" s="264"/>
      <c r="I32" s="264"/>
      <c r="K32" s="264"/>
      <c r="L32" s="264"/>
      <c r="M32" s="264"/>
      <c r="N32" s="264"/>
      <c r="O32" s="264"/>
      <c r="P32" s="264"/>
      <c r="Q32" s="264"/>
      <c r="R32" s="264"/>
      <c r="S32" s="264"/>
      <c r="T32" s="264"/>
      <c r="U32" s="264"/>
      <c r="V32" s="264"/>
      <c r="W32" s="264"/>
      <c r="X32" s="264"/>
      <c r="Y32" s="264"/>
      <c r="Z32" s="264"/>
      <c r="AA32" s="264"/>
      <c r="AB32" s="264"/>
      <c r="AC32" s="264"/>
      <c r="AD32" s="282"/>
      <c r="AE32" s="282"/>
      <c r="AF32" s="282"/>
      <c r="AG32" s="282"/>
      <c r="AH32" s="282"/>
      <c r="AI32" s="282"/>
      <c r="AJ32" s="282"/>
      <c r="AK32" s="282"/>
      <c r="AL32" s="282"/>
      <c r="AM32" s="282"/>
      <c r="AN32" s="282"/>
      <c r="AO32" s="282"/>
      <c r="AP32" s="282"/>
      <c r="AQ32" s="282"/>
      <c r="AR32" s="282"/>
      <c r="AS32" s="282"/>
      <c r="AT32" s="282"/>
      <c r="AU32" s="282"/>
      <c r="AV32" s="282"/>
      <c r="AW32" s="282"/>
      <c r="AX32" s="282"/>
      <c r="AY32" s="282"/>
      <c r="AZ32" s="282"/>
      <c r="BA32" s="282"/>
      <c r="BB32" s="282"/>
      <c r="BC32" s="282"/>
    </row>
    <row r="33" spans="3:55">
      <c r="C33" s="264"/>
      <c r="D33" s="264"/>
      <c r="E33" s="264"/>
      <c r="F33" s="264"/>
      <c r="G33" s="264"/>
      <c r="H33" s="264"/>
      <c r="I33" s="264"/>
      <c r="K33" s="264"/>
      <c r="L33" s="264"/>
      <c r="M33" s="264"/>
      <c r="N33" s="264"/>
      <c r="O33" s="264"/>
      <c r="P33" s="264"/>
      <c r="Q33" s="264"/>
      <c r="R33" s="264"/>
      <c r="S33" s="264"/>
      <c r="T33" s="264"/>
      <c r="U33" s="264"/>
      <c r="V33" s="264"/>
      <c r="W33" s="264"/>
      <c r="X33" s="264"/>
      <c r="Y33" s="264"/>
      <c r="Z33" s="264"/>
      <c r="AA33" s="264"/>
      <c r="AB33" s="264"/>
      <c r="AC33" s="264"/>
      <c r="AD33" s="282"/>
      <c r="AE33" s="282"/>
      <c r="AF33" s="282"/>
      <c r="AG33" s="282"/>
      <c r="AH33" s="282"/>
      <c r="AI33" s="282"/>
      <c r="AJ33" s="282"/>
      <c r="AK33" s="282"/>
      <c r="AL33" s="282"/>
      <c r="AM33" s="282"/>
      <c r="AN33" s="282"/>
      <c r="AO33" s="282"/>
      <c r="AP33" s="282"/>
      <c r="AQ33" s="282"/>
      <c r="AR33" s="282"/>
      <c r="AS33" s="282"/>
      <c r="AT33" s="282"/>
      <c r="AU33" s="282"/>
      <c r="AV33" s="282"/>
      <c r="AW33" s="282"/>
      <c r="AX33" s="282"/>
      <c r="AY33" s="282"/>
      <c r="AZ33" s="282"/>
      <c r="BA33" s="282"/>
      <c r="BB33" s="282"/>
      <c r="BC33" s="282"/>
    </row>
    <row r="34" spans="3:55">
      <c r="C34" s="264"/>
      <c r="D34" s="264"/>
      <c r="E34" s="264"/>
      <c r="F34" s="264"/>
      <c r="G34" s="264"/>
      <c r="H34" s="264"/>
      <c r="I34" s="264"/>
      <c r="K34" s="264"/>
      <c r="L34" s="264"/>
      <c r="M34" s="264"/>
      <c r="N34" s="264"/>
      <c r="O34" s="264"/>
      <c r="P34" s="264"/>
      <c r="Q34" s="264"/>
      <c r="R34" s="264"/>
      <c r="S34" s="264"/>
      <c r="T34" s="264"/>
      <c r="U34" s="264"/>
      <c r="V34" s="264"/>
      <c r="W34" s="264"/>
      <c r="X34" s="264"/>
      <c r="Y34" s="264"/>
      <c r="Z34" s="264"/>
      <c r="AA34" s="264"/>
      <c r="AB34" s="264"/>
      <c r="AC34" s="264"/>
      <c r="AD34" s="282"/>
      <c r="AE34" s="282"/>
      <c r="AF34" s="282"/>
      <c r="AG34" s="282"/>
      <c r="AH34" s="282"/>
      <c r="AI34" s="282"/>
      <c r="AJ34" s="282"/>
      <c r="AK34" s="282"/>
      <c r="AL34" s="282"/>
      <c r="AM34" s="282"/>
      <c r="AN34" s="282"/>
      <c r="AO34" s="282"/>
      <c r="AP34" s="282"/>
      <c r="AQ34" s="282"/>
      <c r="AR34" s="282"/>
      <c r="AS34" s="282"/>
      <c r="AT34" s="282"/>
      <c r="AU34" s="282"/>
      <c r="AV34" s="282"/>
      <c r="AW34" s="282"/>
      <c r="AX34" s="282"/>
      <c r="AY34" s="282"/>
      <c r="AZ34" s="282"/>
      <c r="BA34" s="282"/>
      <c r="BB34" s="282"/>
      <c r="BC34" s="282"/>
    </row>
    <row r="35" spans="3:55">
      <c r="C35" s="264"/>
      <c r="D35" s="264"/>
      <c r="E35" s="264"/>
      <c r="F35" s="264"/>
      <c r="G35" s="264"/>
      <c r="H35" s="264"/>
      <c r="I35" s="264"/>
      <c r="K35" s="264"/>
      <c r="L35" s="264"/>
      <c r="M35" s="264"/>
      <c r="N35" s="264"/>
      <c r="O35" s="264"/>
      <c r="P35" s="264"/>
      <c r="Q35" s="264"/>
      <c r="R35" s="264"/>
      <c r="S35" s="264"/>
      <c r="T35" s="264"/>
      <c r="U35" s="264"/>
      <c r="V35" s="264"/>
      <c r="W35" s="264"/>
      <c r="X35" s="264"/>
      <c r="Y35" s="264"/>
      <c r="Z35" s="264"/>
      <c r="AA35" s="264"/>
      <c r="AB35" s="264"/>
      <c r="AC35" s="264"/>
      <c r="AD35" s="282"/>
      <c r="AE35" s="282"/>
      <c r="AF35" s="282"/>
      <c r="AG35" s="282"/>
      <c r="AH35" s="282"/>
      <c r="AI35" s="282"/>
      <c r="AJ35" s="282"/>
      <c r="AK35" s="282"/>
      <c r="AL35" s="282"/>
      <c r="AM35" s="282"/>
      <c r="AN35" s="282"/>
      <c r="AO35" s="282"/>
      <c r="AP35" s="282"/>
      <c r="AQ35" s="282"/>
      <c r="AR35" s="282"/>
      <c r="AS35" s="282"/>
      <c r="AT35" s="282"/>
      <c r="AU35" s="282"/>
      <c r="AV35" s="282"/>
      <c r="AW35" s="282"/>
      <c r="AX35" s="282"/>
      <c r="AY35" s="282"/>
      <c r="AZ35" s="282"/>
      <c r="BA35" s="282"/>
      <c r="BB35" s="282"/>
      <c r="BC35" s="282"/>
    </row>
    <row r="36" spans="3:55">
      <c r="C36" s="264"/>
      <c r="D36" s="264"/>
      <c r="E36" s="264"/>
      <c r="F36" s="264"/>
      <c r="G36" s="264"/>
      <c r="H36" s="264"/>
      <c r="I36" s="264"/>
      <c r="K36" s="264"/>
      <c r="L36" s="264"/>
      <c r="M36" s="264"/>
      <c r="N36" s="264"/>
      <c r="O36" s="264"/>
      <c r="P36" s="264"/>
      <c r="Q36" s="264"/>
      <c r="R36" s="264"/>
      <c r="S36" s="264"/>
      <c r="T36" s="264"/>
      <c r="U36" s="264"/>
      <c r="V36" s="264"/>
      <c r="W36" s="264"/>
      <c r="X36" s="264"/>
      <c r="Y36" s="264"/>
      <c r="Z36" s="264"/>
      <c r="AA36" s="264"/>
      <c r="AB36" s="264"/>
      <c r="AC36" s="264"/>
      <c r="AD36" s="282"/>
      <c r="AE36" s="282"/>
      <c r="AF36" s="282"/>
      <c r="AG36" s="282"/>
      <c r="AH36" s="282"/>
      <c r="AI36" s="282"/>
      <c r="AJ36" s="282"/>
      <c r="AK36" s="282"/>
      <c r="AL36" s="282"/>
      <c r="AM36" s="282"/>
      <c r="AN36" s="282"/>
      <c r="AO36" s="282"/>
      <c r="AP36" s="282"/>
      <c r="AQ36" s="282"/>
      <c r="AR36" s="282"/>
      <c r="AS36" s="282"/>
      <c r="AT36" s="282"/>
      <c r="AU36" s="282"/>
      <c r="AV36" s="282"/>
      <c r="AW36" s="282"/>
      <c r="AX36" s="282"/>
      <c r="AY36" s="282"/>
      <c r="AZ36" s="282"/>
      <c r="BA36" s="282"/>
      <c r="BB36" s="282"/>
      <c r="BC36" s="282"/>
    </row>
    <row r="37" spans="3:55">
      <c r="C37" s="264"/>
      <c r="D37" s="264"/>
      <c r="E37" s="264"/>
      <c r="F37" s="264"/>
      <c r="G37" s="264"/>
      <c r="H37" s="264"/>
      <c r="I37" s="264"/>
      <c r="K37" s="264"/>
      <c r="L37" s="264"/>
      <c r="M37" s="264"/>
      <c r="N37" s="264"/>
      <c r="O37" s="264"/>
      <c r="P37" s="264"/>
      <c r="Q37" s="264"/>
      <c r="R37" s="264"/>
      <c r="S37" s="264"/>
      <c r="T37" s="264"/>
      <c r="U37" s="264"/>
      <c r="V37" s="264"/>
      <c r="W37" s="264"/>
      <c r="X37" s="264"/>
      <c r="Y37" s="264"/>
      <c r="Z37" s="264"/>
      <c r="AA37" s="264"/>
      <c r="AB37" s="264"/>
      <c r="AC37" s="264"/>
      <c r="AD37" s="282"/>
      <c r="AE37" s="282"/>
      <c r="AF37" s="282"/>
      <c r="AG37" s="282"/>
      <c r="AH37" s="282"/>
      <c r="AI37" s="282"/>
      <c r="AJ37" s="282"/>
      <c r="AK37" s="282"/>
      <c r="AL37" s="282"/>
      <c r="AM37" s="282"/>
      <c r="AN37" s="282"/>
      <c r="AO37" s="282"/>
      <c r="AP37" s="282"/>
      <c r="AQ37" s="282"/>
      <c r="AR37" s="282"/>
      <c r="AS37" s="282"/>
      <c r="AT37" s="282"/>
      <c r="AU37" s="282"/>
      <c r="AV37" s="282"/>
      <c r="AW37" s="282"/>
      <c r="AX37" s="282"/>
      <c r="AY37" s="282"/>
      <c r="AZ37" s="282"/>
      <c r="BA37" s="282"/>
      <c r="BB37" s="282"/>
      <c r="BC37" s="282"/>
    </row>
    <row r="38" spans="3:55">
      <c r="C38" s="264"/>
      <c r="D38" s="264"/>
      <c r="E38" s="264"/>
      <c r="F38" s="264"/>
      <c r="G38" s="264"/>
      <c r="H38" s="264"/>
      <c r="I38" s="264"/>
      <c r="K38" s="264"/>
      <c r="L38" s="264"/>
      <c r="M38" s="264"/>
      <c r="N38" s="264"/>
      <c r="O38" s="264"/>
      <c r="P38" s="264"/>
      <c r="Q38" s="264"/>
      <c r="R38" s="264"/>
      <c r="S38" s="264"/>
      <c r="T38" s="264"/>
      <c r="U38" s="264"/>
      <c r="V38" s="264"/>
      <c r="W38" s="264"/>
      <c r="X38" s="264"/>
      <c r="Y38" s="264"/>
      <c r="Z38" s="264"/>
      <c r="AA38" s="264"/>
      <c r="AB38" s="264"/>
      <c r="AC38" s="264"/>
      <c r="AD38" s="282"/>
      <c r="AE38" s="282"/>
      <c r="AF38" s="282"/>
      <c r="AG38" s="282"/>
      <c r="AH38" s="282"/>
      <c r="AI38" s="282"/>
      <c r="AJ38" s="282"/>
      <c r="AK38" s="282"/>
      <c r="AL38" s="282"/>
      <c r="AM38" s="282"/>
      <c r="AN38" s="282"/>
      <c r="AO38" s="282"/>
      <c r="AP38" s="282"/>
      <c r="AQ38" s="282"/>
      <c r="AR38" s="282"/>
      <c r="AS38" s="282"/>
      <c r="AT38" s="282"/>
      <c r="AU38" s="282"/>
      <c r="AV38" s="282"/>
      <c r="AW38" s="282"/>
      <c r="AX38" s="282"/>
      <c r="AY38" s="282"/>
      <c r="AZ38" s="282"/>
      <c r="BA38" s="282"/>
      <c r="BB38" s="282"/>
      <c r="BC38" s="282"/>
    </row>
    <row r="39" spans="3:55">
      <c r="C39" s="264"/>
      <c r="D39" s="264"/>
      <c r="E39" s="264"/>
      <c r="F39" s="264"/>
      <c r="G39" s="264"/>
      <c r="H39" s="264"/>
      <c r="I39" s="264"/>
      <c r="K39" s="264"/>
      <c r="L39" s="264"/>
      <c r="M39" s="264"/>
      <c r="N39" s="264"/>
      <c r="O39" s="264"/>
      <c r="P39" s="264"/>
      <c r="Q39" s="264"/>
      <c r="R39" s="264"/>
      <c r="S39" s="264"/>
      <c r="T39" s="264"/>
      <c r="U39" s="264"/>
      <c r="V39" s="264"/>
      <c r="W39" s="264"/>
      <c r="X39" s="264"/>
      <c r="Y39" s="264"/>
      <c r="Z39" s="264"/>
      <c r="AA39" s="264"/>
      <c r="AB39" s="264"/>
      <c r="AC39" s="264"/>
      <c r="AD39" s="282"/>
      <c r="AE39" s="282"/>
      <c r="AF39" s="282"/>
      <c r="AG39" s="282"/>
      <c r="AH39" s="282"/>
      <c r="AI39" s="282"/>
      <c r="AJ39" s="282"/>
      <c r="AK39" s="282"/>
      <c r="AL39" s="282"/>
      <c r="AM39" s="282"/>
      <c r="AN39" s="282"/>
      <c r="AO39" s="282"/>
      <c r="AP39" s="282"/>
      <c r="AQ39" s="282"/>
      <c r="AR39" s="282"/>
      <c r="AS39" s="282"/>
      <c r="AT39" s="282"/>
      <c r="AU39" s="282"/>
      <c r="AV39" s="282"/>
      <c r="AW39" s="282"/>
      <c r="AX39" s="282"/>
      <c r="AY39" s="282"/>
      <c r="AZ39" s="282"/>
      <c r="BA39" s="282"/>
      <c r="BB39" s="282"/>
      <c r="BC39" s="282"/>
    </row>
    <row r="40" spans="3:55">
      <c r="C40" s="264"/>
      <c r="D40" s="264"/>
      <c r="E40" s="264"/>
      <c r="F40" s="264"/>
      <c r="G40" s="264"/>
      <c r="H40" s="264"/>
      <c r="I40" s="264"/>
      <c r="K40" s="264"/>
      <c r="L40" s="264"/>
      <c r="M40" s="264"/>
      <c r="N40" s="264"/>
      <c r="O40" s="264"/>
      <c r="P40" s="264"/>
      <c r="Q40" s="264"/>
      <c r="R40" s="264"/>
      <c r="S40" s="264"/>
      <c r="T40" s="264"/>
      <c r="U40" s="264"/>
      <c r="V40" s="264"/>
      <c r="W40" s="264"/>
      <c r="X40" s="264"/>
      <c r="Y40" s="264"/>
      <c r="Z40" s="264"/>
      <c r="AA40" s="264"/>
      <c r="AB40" s="264"/>
      <c r="AC40" s="264"/>
      <c r="AD40" s="282"/>
      <c r="AE40" s="282"/>
      <c r="AF40" s="282"/>
      <c r="AG40" s="282"/>
      <c r="AH40" s="282"/>
      <c r="AI40" s="282"/>
      <c r="AJ40" s="282"/>
      <c r="AK40" s="282"/>
      <c r="AL40" s="282"/>
      <c r="AM40" s="282"/>
      <c r="AN40" s="282"/>
      <c r="AO40" s="282"/>
      <c r="AP40" s="282"/>
      <c r="AQ40" s="282"/>
      <c r="AR40" s="282"/>
      <c r="AS40" s="282"/>
      <c r="AT40" s="282"/>
      <c r="AU40" s="282"/>
      <c r="AV40" s="282"/>
      <c r="AW40" s="282"/>
      <c r="AX40" s="282"/>
      <c r="AY40" s="282"/>
      <c r="AZ40" s="282"/>
      <c r="BA40" s="282"/>
      <c r="BB40" s="282"/>
      <c r="BC40" s="282"/>
    </row>
    <row r="41" spans="3:55">
      <c r="C41" s="264"/>
      <c r="D41" s="264"/>
      <c r="E41" s="264"/>
      <c r="F41" s="264"/>
      <c r="G41" s="264"/>
      <c r="H41" s="264"/>
      <c r="I41" s="264"/>
      <c r="K41" s="264"/>
      <c r="L41" s="264"/>
      <c r="M41" s="264"/>
      <c r="N41" s="264"/>
      <c r="O41" s="264"/>
      <c r="P41" s="264"/>
      <c r="Q41" s="264"/>
      <c r="R41" s="264"/>
      <c r="S41" s="264"/>
      <c r="T41" s="264"/>
      <c r="U41" s="264"/>
      <c r="V41" s="264"/>
      <c r="W41" s="264"/>
      <c r="X41" s="264"/>
      <c r="Y41" s="264"/>
      <c r="Z41" s="264"/>
      <c r="AA41" s="264"/>
      <c r="AB41" s="264"/>
      <c r="AC41" s="264"/>
      <c r="AD41" s="282"/>
      <c r="AE41" s="282"/>
      <c r="AF41" s="282"/>
      <c r="AG41" s="282"/>
      <c r="AH41" s="282"/>
      <c r="AI41" s="282"/>
      <c r="AJ41" s="282"/>
      <c r="AK41" s="282"/>
      <c r="AL41" s="282"/>
      <c r="AM41" s="282"/>
      <c r="AN41" s="282"/>
      <c r="AO41" s="282"/>
      <c r="AP41" s="282"/>
      <c r="AQ41" s="282"/>
      <c r="AR41" s="282"/>
      <c r="AS41" s="282"/>
      <c r="AT41" s="282"/>
      <c r="AU41" s="282"/>
      <c r="AV41" s="282"/>
      <c r="AW41" s="282"/>
      <c r="AX41" s="282"/>
      <c r="AY41" s="282"/>
      <c r="AZ41" s="282"/>
      <c r="BA41" s="282"/>
      <c r="BB41" s="282"/>
      <c r="BC41" s="282"/>
    </row>
    <row r="42" spans="3:55">
      <c r="C42" s="264"/>
      <c r="D42" s="264"/>
      <c r="E42" s="264"/>
      <c r="F42" s="264"/>
      <c r="G42" s="264"/>
      <c r="H42" s="264"/>
      <c r="I42" s="264"/>
      <c r="K42" s="264"/>
      <c r="L42" s="264"/>
      <c r="M42" s="264"/>
      <c r="N42" s="264"/>
      <c r="O42" s="264"/>
      <c r="P42" s="264"/>
      <c r="Q42" s="264"/>
      <c r="R42" s="264"/>
      <c r="S42" s="264"/>
      <c r="T42" s="264"/>
      <c r="U42" s="264"/>
      <c r="V42" s="264"/>
      <c r="W42" s="264"/>
      <c r="X42" s="264"/>
      <c r="Y42" s="264"/>
      <c r="Z42" s="264"/>
      <c r="AA42" s="264"/>
      <c r="AB42" s="264"/>
      <c r="AC42" s="264"/>
      <c r="AD42" s="282"/>
      <c r="AE42" s="282"/>
      <c r="AF42" s="282"/>
      <c r="AG42" s="282"/>
      <c r="AH42" s="282"/>
      <c r="AI42" s="282"/>
      <c r="AJ42" s="282"/>
      <c r="AK42" s="282"/>
      <c r="AL42" s="282"/>
      <c r="AM42" s="282"/>
      <c r="AN42" s="282"/>
      <c r="AO42" s="282"/>
      <c r="AP42" s="282"/>
      <c r="AQ42" s="282"/>
      <c r="AR42" s="282"/>
      <c r="AS42" s="282"/>
      <c r="AT42" s="282"/>
      <c r="AU42" s="282"/>
      <c r="AV42" s="282"/>
      <c r="AW42" s="282"/>
      <c r="AX42" s="282"/>
      <c r="AY42" s="282"/>
      <c r="AZ42" s="282"/>
      <c r="BA42" s="282"/>
      <c r="BB42" s="282"/>
      <c r="BC42" s="282"/>
    </row>
    <row r="43" spans="3:55">
      <c r="C43" s="264"/>
      <c r="D43" s="264"/>
      <c r="E43" s="264"/>
      <c r="F43" s="264"/>
      <c r="G43" s="264"/>
      <c r="H43" s="264"/>
      <c r="I43" s="264"/>
      <c r="K43" s="264"/>
      <c r="L43" s="264"/>
      <c r="M43" s="264"/>
      <c r="N43" s="264"/>
      <c r="O43" s="264"/>
      <c r="P43" s="264"/>
      <c r="Q43" s="264"/>
      <c r="R43" s="264"/>
      <c r="S43" s="264"/>
      <c r="T43" s="264"/>
      <c r="U43" s="264"/>
      <c r="V43" s="264"/>
      <c r="W43" s="264"/>
      <c r="X43" s="264"/>
      <c r="Y43" s="264"/>
      <c r="Z43" s="264"/>
      <c r="AA43" s="264"/>
      <c r="AB43" s="264"/>
      <c r="AC43" s="264"/>
      <c r="AD43" s="282"/>
      <c r="AE43" s="282"/>
      <c r="AF43" s="282"/>
      <c r="AG43" s="282"/>
      <c r="AH43" s="282"/>
      <c r="AI43" s="282"/>
      <c r="AJ43" s="282"/>
      <c r="AK43" s="282"/>
      <c r="AL43" s="282"/>
      <c r="AM43" s="282"/>
      <c r="AN43" s="282"/>
      <c r="AO43" s="282"/>
      <c r="AP43" s="282"/>
      <c r="AQ43" s="282"/>
      <c r="AR43" s="282"/>
      <c r="AS43" s="282"/>
      <c r="AT43" s="282"/>
      <c r="AU43" s="282"/>
      <c r="AV43" s="282"/>
      <c r="AW43" s="282"/>
      <c r="AX43" s="282"/>
      <c r="AY43" s="282"/>
      <c r="AZ43" s="282"/>
      <c r="BA43" s="282"/>
      <c r="BB43" s="282"/>
      <c r="BC43" s="282"/>
    </row>
    <row r="44" spans="3:55">
      <c r="C44" s="264"/>
      <c r="D44" s="264"/>
      <c r="E44" s="264"/>
      <c r="F44" s="264"/>
      <c r="G44" s="264"/>
      <c r="H44" s="264"/>
      <c r="I44" s="264"/>
      <c r="K44" s="264"/>
      <c r="L44" s="264"/>
      <c r="M44" s="264"/>
      <c r="N44" s="264"/>
      <c r="O44" s="264"/>
      <c r="P44" s="264"/>
      <c r="Q44" s="264"/>
      <c r="R44" s="264"/>
      <c r="S44" s="264"/>
      <c r="T44" s="264"/>
      <c r="U44" s="264"/>
      <c r="V44" s="264"/>
      <c r="W44" s="264"/>
      <c r="X44" s="264"/>
      <c r="Y44" s="264"/>
      <c r="Z44" s="264"/>
      <c r="AA44" s="264"/>
      <c r="AB44" s="264"/>
      <c r="AC44" s="264"/>
      <c r="AD44" s="264"/>
      <c r="AE44" s="264"/>
      <c r="AF44" s="264"/>
      <c r="AG44" s="264"/>
      <c r="AH44" s="264"/>
      <c r="AI44" s="264"/>
      <c r="AJ44" s="264"/>
      <c r="AK44" s="264"/>
      <c r="AL44" s="264"/>
      <c r="AM44" s="264"/>
      <c r="AN44" s="264"/>
      <c r="AO44" s="264"/>
      <c r="AP44" s="264"/>
      <c r="AQ44" s="264"/>
      <c r="AR44" s="264"/>
      <c r="AS44" s="264"/>
      <c r="AT44" s="264"/>
      <c r="AU44" s="264"/>
      <c r="AV44" s="264"/>
      <c r="AW44" s="264"/>
      <c r="AX44" s="264"/>
      <c r="AY44" s="264"/>
      <c r="AZ44" s="264"/>
      <c r="BA44" s="264"/>
      <c r="BB44" s="264"/>
      <c r="BC44" s="264"/>
    </row>
    <row r="45" spans="3:55">
      <c r="C45" s="264"/>
      <c r="D45" s="264"/>
      <c r="E45" s="264"/>
      <c r="F45" s="264"/>
      <c r="G45" s="264"/>
      <c r="H45" s="264"/>
      <c r="I45" s="264"/>
      <c r="K45" s="264"/>
      <c r="L45" s="264"/>
      <c r="M45" s="264"/>
      <c r="N45" s="264"/>
      <c r="O45" s="264"/>
      <c r="P45" s="264"/>
      <c r="Q45" s="264"/>
      <c r="R45" s="264"/>
      <c r="S45" s="264"/>
      <c r="T45" s="264"/>
      <c r="U45" s="264"/>
      <c r="V45" s="264"/>
      <c r="W45" s="264"/>
      <c r="X45" s="264"/>
      <c r="Y45" s="264"/>
      <c r="Z45" s="264"/>
      <c r="AA45" s="264"/>
      <c r="AB45" s="264"/>
      <c r="AC45" s="264"/>
      <c r="AD45" s="264"/>
      <c r="AE45" s="264"/>
      <c r="AF45" s="264"/>
      <c r="AG45" s="264"/>
      <c r="AH45" s="264"/>
      <c r="AI45" s="264"/>
      <c r="AJ45" s="264"/>
      <c r="AK45" s="264"/>
      <c r="AL45" s="264"/>
      <c r="AM45" s="264"/>
      <c r="AN45" s="264"/>
      <c r="AO45" s="264"/>
      <c r="AP45" s="264"/>
      <c r="AQ45" s="264"/>
      <c r="AR45" s="264"/>
      <c r="AS45" s="264"/>
      <c r="AT45" s="264"/>
      <c r="AU45" s="264"/>
      <c r="AV45" s="264"/>
      <c r="AW45" s="264"/>
      <c r="AX45" s="264"/>
      <c r="AY45" s="264"/>
      <c r="AZ45" s="264"/>
      <c r="BA45" s="264"/>
      <c r="BB45" s="264"/>
      <c r="BC45" s="264"/>
    </row>
    <row r="46" spans="3:55">
      <c r="C46" s="264"/>
      <c r="D46" s="264"/>
      <c r="E46" s="264"/>
      <c r="F46" s="264"/>
      <c r="G46" s="264"/>
      <c r="H46" s="264"/>
      <c r="I46" s="264"/>
      <c r="K46" s="264"/>
      <c r="L46" s="264"/>
      <c r="M46" s="264"/>
      <c r="N46" s="264"/>
      <c r="O46" s="264"/>
      <c r="P46" s="264"/>
      <c r="Q46" s="264"/>
      <c r="R46" s="264"/>
      <c r="S46" s="264"/>
      <c r="T46" s="264"/>
      <c r="U46" s="264"/>
      <c r="V46" s="264"/>
      <c r="W46" s="264"/>
      <c r="X46" s="264"/>
      <c r="Y46" s="264"/>
      <c r="Z46" s="264"/>
      <c r="AA46" s="264"/>
      <c r="AB46" s="264"/>
      <c r="AC46" s="264"/>
      <c r="AD46" s="264"/>
      <c r="AE46" s="264"/>
      <c r="AF46" s="264"/>
      <c r="AG46" s="264"/>
      <c r="AH46" s="264"/>
      <c r="AI46" s="264"/>
      <c r="AJ46" s="264"/>
      <c r="AK46" s="264"/>
      <c r="AL46" s="264"/>
      <c r="AM46" s="264"/>
      <c r="AN46" s="264"/>
      <c r="AO46" s="264"/>
      <c r="AP46" s="264"/>
      <c r="AQ46" s="264"/>
      <c r="AR46" s="264"/>
      <c r="AS46" s="264"/>
      <c r="AT46" s="264"/>
      <c r="AU46" s="264"/>
      <c r="AV46" s="264"/>
      <c r="AW46" s="264"/>
      <c r="AX46" s="264"/>
      <c r="AY46" s="264"/>
      <c r="AZ46" s="264"/>
      <c r="BA46" s="264"/>
      <c r="BB46" s="264"/>
      <c r="BC46" s="264"/>
    </row>
    <row r="47" spans="3:55">
      <c r="C47" s="264"/>
      <c r="D47" s="264"/>
      <c r="E47" s="264"/>
      <c r="F47" s="264"/>
      <c r="G47" s="264"/>
      <c r="H47" s="264"/>
      <c r="I47" s="264"/>
      <c r="K47" s="264"/>
      <c r="L47" s="264"/>
      <c r="M47" s="264"/>
      <c r="N47" s="264"/>
      <c r="O47" s="264"/>
      <c r="P47" s="264"/>
      <c r="Q47" s="264"/>
      <c r="R47" s="264"/>
      <c r="S47" s="264"/>
      <c r="T47" s="264"/>
      <c r="U47" s="264"/>
      <c r="V47" s="264"/>
      <c r="W47" s="264"/>
      <c r="X47" s="264"/>
      <c r="Y47" s="264"/>
      <c r="Z47" s="264"/>
      <c r="AA47" s="264"/>
      <c r="AB47" s="264"/>
      <c r="AC47" s="264"/>
      <c r="AD47" s="264"/>
      <c r="AE47" s="264"/>
      <c r="AF47" s="264"/>
      <c r="AG47" s="264"/>
      <c r="AH47" s="264"/>
      <c r="AI47" s="264"/>
      <c r="AJ47" s="264"/>
      <c r="AK47" s="264"/>
      <c r="AL47" s="264"/>
      <c r="AM47" s="264"/>
      <c r="AN47" s="264"/>
      <c r="AO47" s="264"/>
      <c r="AP47" s="264"/>
      <c r="AQ47" s="264"/>
      <c r="AR47" s="264"/>
      <c r="AS47" s="264"/>
      <c r="AT47" s="264"/>
      <c r="AU47" s="264"/>
      <c r="AV47" s="264"/>
      <c r="AW47" s="264"/>
      <c r="AX47" s="264"/>
      <c r="AY47" s="264"/>
      <c r="AZ47" s="264"/>
      <c r="BA47" s="264"/>
      <c r="BB47" s="264"/>
      <c r="BC47" s="264"/>
    </row>
    <row r="48" spans="3:55">
      <c r="C48" s="264"/>
      <c r="D48" s="264"/>
      <c r="E48" s="264"/>
      <c r="F48" s="264"/>
      <c r="G48" s="264"/>
      <c r="H48" s="264"/>
      <c r="I48" s="264"/>
      <c r="K48" s="264"/>
      <c r="L48" s="264"/>
      <c r="M48" s="264"/>
      <c r="N48" s="264"/>
      <c r="O48" s="264"/>
      <c r="P48" s="264"/>
      <c r="Q48" s="264"/>
      <c r="R48" s="264"/>
      <c r="S48" s="264"/>
      <c r="T48" s="264"/>
      <c r="U48" s="264"/>
      <c r="V48" s="264"/>
      <c r="W48" s="264"/>
      <c r="X48" s="264"/>
      <c r="Y48" s="264"/>
      <c r="Z48" s="264"/>
      <c r="AA48" s="264"/>
      <c r="AB48" s="264"/>
      <c r="AC48" s="264"/>
      <c r="AD48" s="264"/>
      <c r="AE48" s="264"/>
      <c r="AF48" s="264"/>
      <c r="AG48" s="264"/>
      <c r="AH48" s="264"/>
      <c r="AI48" s="264"/>
      <c r="AJ48" s="264"/>
      <c r="AK48" s="264"/>
      <c r="AL48" s="264"/>
      <c r="AM48" s="264"/>
      <c r="AN48" s="264"/>
      <c r="AO48" s="264"/>
      <c r="AP48" s="264"/>
      <c r="AQ48" s="264"/>
      <c r="AR48" s="264"/>
      <c r="AS48" s="264"/>
      <c r="AT48" s="264"/>
      <c r="AU48" s="264"/>
      <c r="AV48" s="264"/>
      <c r="AW48" s="264"/>
      <c r="AX48" s="264"/>
      <c r="AY48" s="264"/>
      <c r="AZ48" s="264"/>
      <c r="BA48" s="264"/>
      <c r="BB48" s="264"/>
      <c r="BC48" s="264"/>
    </row>
    <row r="49" spans="3:55">
      <c r="C49" s="264"/>
      <c r="D49" s="264"/>
      <c r="E49" s="264"/>
      <c r="F49" s="264"/>
      <c r="G49" s="264"/>
      <c r="H49" s="264"/>
      <c r="I49" s="264"/>
      <c r="K49" s="264"/>
      <c r="L49" s="264"/>
      <c r="M49" s="264"/>
      <c r="N49" s="264"/>
      <c r="O49" s="264"/>
      <c r="P49" s="264"/>
      <c r="Q49" s="264"/>
      <c r="R49" s="264"/>
      <c r="S49" s="264"/>
      <c r="T49" s="264"/>
      <c r="U49" s="264"/>
      <c r="V49" s="264"/>
      <c r="W49" s="264"/>
      <c r="X49" s="264"/>
      <c r="Y49" s="264"/>
      <c r="Z49" s="264"/>
      <c r="AA49" s="264"/>
      <c r="AB49" s="264"/>
      <c r="AC49" s="264"/>
      <c r="AD49" s="264"/>
      <c r="AE49" s="264"/>
      <c r="AF49" s="264"/>
      <c r="AG49" s="264"/>
      <c r="AH49" s="264"/>
      <c r="AI49" s="264"/>
      <c r="AJ49" s="264"/>
      <c r="AK49" s="264"/>
      <c r="AL49" s="264"/>
      <c r="AM49" s="264"/>
      <c r="AN49" s="264"/>
      <c r="AO49" s="264"/>
      <c r="AP49" s="264"/>
      <c r="AQ49" s="264"/>
      <c r="AR49" s="264"/>
      <c r="AS49" s="264"/>
      <c r="AT49" s="264"/>
      <c r="AU49" s="264"/>
      <c r="AV49" s="264"/>
      <c r="AW49" s="264"/>
      <c r="AX49" s="264"/>
      <c r="AY49" s="264"/>
      <c r="AZ49" s="264"/>
      <c r="BA49" s="264"/>
      <c r="BB49" s="264"/>
      <c r="BC49" s="264"/>
    </row>
    <row r="50" spans="3:55">
      <c r="C50" s="264"/>
      <c r="D50" s="264"/>
      <c r="E50" s="264"/>
      <c r="F50" s="264"/>
      <c r="G50" s="264"/>
      <c r="H50" s="264"/>
      <c r="I50" s="264"/>
      <c r="K50" s="264"/>
      <c r="L50" s="264"/>
      <c r="M50" s="264"/>
      <c r="N50" s="264"/>
      <c r="O50" s="264"/>
      <c r="P50" s="264"/>
      <c r="Q50" s="264"/>
      <c r="R50" s="264"/>
      <c r="S50" s="264"/>
      <c r="T50" s="264"/>
      <c r="U50" s="264"/>
      <c r="V50" s="264"/>
      <c r="W50" s="264"/>
      <c r="X50" s="264"/>
      <c r="Y50" s="264"/>
      <c r="Z50" s="264"/>
      <c r="AA50" s="264"/>
      <c r="AB50" s="264"/>
      <c r="AC50" s="264"/>
      <c r="AD50" s="264"/>
      <c r="AE50" s="264"/>
      <c r="AF50" s="264"/>
      <c r="AG50" s="264"/>
      <c r="AH50" s="264"/>
      <c r="AI50" s="264"/>
      <c r="AJ50" s="264"/>
      <c r="AK50" s="264"/>
      <c r="AL50" s="264"/>
      <c r="AM50" s="264"/>
      <c r="AN50" s="264"/>
      <c r="AO50" s="264"/>
      <c r="AP50" s="264"/>
      <c r="AQ50" s="264"/>
      <c r="AR50" s="264"/>
      <c r="AS50" s="264"/>
      <c r="AT50" s="264"/>
      <c r="AU50" s="264"/>
      <c r="AV50" s="264"/>
      <c r="AW50" s="264"/>
      <c r="AX50" s="264"/>
      <c r="AY50" s="264"/>
      <c r="AZ50" s="264"/>
      <c r="BA50" s="264"/>
      <c r="BB50" s="264"/>
      <c r="BC50" s="264"/>
    </row>
    <row r="51" spans="3:55">
      <c r="C51" s="264"/>
      <c r="D51" s="264"/>
      <c r="E51" s="264"/>
      <c r="F51" s="264"/>
      <c r="G51" s="264"/>
      <c r="H51" s="264"/>
      <c r="I51" s="264"/>
      <c r="K51" s="264"/>
      <c r="L51" s="264"/>
      <c r="M51" s="264"/>
      <c r="N51" s="264"/>
      <c r="O51" s="264"/>
      <c r="P51" s="264"/>
      <c r="Q51" s="264"/>
      <c r="R51" s="264"/>
      <c r="S51" s="264"/>
      <c r="T51" s="264"/>
      <c r="U51" s="264"/>
      <c r="V51" s="264"/>
      <c r="W51" s="264"/>
      <c r="X51" s="264"/>
      <c r="Y51" s="264"/>
      <c r="Z51" s="264"/>
      <c r="AA51" s="264"/>
      <c r="AB51" s="264"/>
      <c r="AC51" s="264"/>
      <c r="AD51" s="264"/>
      <c r="AE51" s="264"/>
      <c r="AF51" s="264"/>
      <c r="AG51" s="264"/>
      <c r="AH51" s="264"/>
      <c r="AI51" s="264"/>
      <c r="AJ51" s="264"/>
      <c r="AK51" s="264"/>
      <c r="AL51" s="264"/>
      <c r="AM51" s="264"/>
      <c r="AN51" s="264"/>
      <c r="AO51" s="264"/>
      <c r="AP51" s="264"/>
      <c r="AQ51" s="264"/>
      <c r="AR51" s="264"/>
      <c r="AS51" s="264"/>
      <c r="AT51" s="264"/>
      <c r="AU51" s="264"/>
      <c r="AV51" s="264"/>
      <c r="AW51" s="264"/>
      <c r="AX51" s="264"/>
      <c r="AY51" s="264"/>
      <c r="AZ51" s="264"/>
      <c r="BA51" s="264"/>
      <c r="BB51" s="264"/>
      <c r="BC51" s="264"/>
    </row>
    <row r="52" spans="3:55">
      <c r="C52" s="264"/>
      <c r="D52" s="264"/>
      <c r="E52" s="264"/>
      <c r="F52" s="264"/>
      <c r="G52" s="264"/>
      <c r="H52" s="264"/>
      <c r="I52" s="264"/>
      <c r="K52" s="264"/>
      <c r="L52" s="264"/>
      <c r="M52" s="264"/>
      <c r="N52" s="264"/>
      <c r="O52" s="264"/>
      <c r="P52" s="264"/>
      <c r="Q52" s="264"/>
      <c r="R52" s="264"/>
      <c r="S52" s="264"/>
      <c r="T52" s="264"/>
      <c r="U52" s="264"/>
      <c r="V52" s="264"/>
      <c r="W52" s="264"/>
      <c r="X52" s="264"/>
      <c r="Y52" s="264"/>
      <c r="Z52" s="264"/>
      <c r="AA52" s="264"/>
      <c r="AB52" s="264"/>
      <c r="AC52" s="264"/>
      <c r="AD52" s="264"/>
      <c r="AE52" s="264"/>
      <c r="AF52" s="264"/>
      <c r="AG52" s="264"/>
      <c r="AH52" s="264"/>
      <c r="AI52" s="264"/>
      <c r="AJ52" s="264"/>
      <c r="AK52" s="264"/>
      <c r="AL52" s="264"/>
      <c r="AM52" s="264"/>
      <c r="AN52" s="264"/>
      <c r="AO52" s="264"/>
      <c r="AP52" s="264"/>
      <c r="AQ52" s="264"/>
      <c r="AR52" s="264"/>
      <c r="AS52" s="264"/>
      <c r="AT52" s="264"/>
      <c r="AU52" s="264"/>
      <c r="AV52" s="264"/>
      <c r="AW52" s="264"/>
      <c r="AX52" s="264"/>
      <c r="AY52" s="264"/>
      <c r="AZ52" s="264"/>
      <c r="BA52" s="264"/>
      <c r="BB52" s="264"/>
      <c r="BC52" s="264"/>
    </row>
    <row r="53" spans="3:55">
      <c r="C53" s="264"/>
      <c r="D53" s="264"/>
      <c r="E53" s="264"/>
      <c r="F53" s="264"/>
      <c r="G53" s="264"/>
      <c r="H53" s="264"/>
      <c r="I53" s="264"/>
      <c r="K53" s="264"/>
      <c r="L53" s="264"/>
      <c r="M53" s="264"/>
      <c r="N53" s="264"/>
      <c r="O53" s="264"/>
      <c r="P53" s="264"/>
      <c r="Q53" s="264"/>
      <c r="R53" s="264"/>
      <c r="S53" s="264"/>
      <c r="T53" s="264"/>
      <c r="U53" s="264"/>
      <c r="V53" s="264"/>
      <c r="W53" s="264"/>
      <c r="X53" s="264"/>
      <c r="Y53" s="264"/>
      <c r="Z53" s="264"/>
      <c r="AA53" s="264"/>
      <c r="AB53" s="264"/>
      <c r="AC53" s="264"/>
      <c r="AD53" s="264"/>
      <c r="AE53" s="264"/>
      <c r="AF53" s="264"/>
      <c r="AG53" s="264"/>
      <c r="AH53" s="264"/>
      <c r="AI53" s="264"/>
      <c r="AJ53" s="264"/>
      <c r="AK53" s="264"/>
      <c r="AL53" s="264"/>
      <c r="AM53" s="264"/>
      <c r="AN53" s="264"/>
      <c r="AO53" s="264"/>
      <c r="AP53" s="264"/>
      <c r="AQ53" s="264"/>
      <c r="AR53" s="264"/>
      <c r="AS53" s="264"/>
      <c r="AT53" s="264"/>
      <c r="AU53" s="264"/>
      <c r="AV53" s="264"/>
      <c r="AW53" s="264"/>
      <c r="AX53" s="264"/>
      <c r="AY53" s="264"/>
      <c r="AZ53" s="264"/>
      <c r="BA53" s="264"/>
      <c r="BB53" s="264"/>
      <c r="BC53" s="264"/>
    </row>
    <row r="54" spans="3:55">
      <c r="C54" s="264"/>
      <c r="D54" s="264"/>
      <c r="E54" s="264"/>
      <c r="F54" s="264"/>
      <c r="G54" s="264"/>
      <c r="H54" s="264"/>
      <c r="I54" s="264"/>
      <c r="K54" s="264"/>
      <c r="L54" s="264"/>
      <c r="M54" s="264"/>
      <c r="N54" s="264"/>
      <c r="O54" s="264"/>
      <c r="P54" s="264"/>
      <c r="Q54" s="264"/>
      <c r="R54" s="264"/>
      <c r="S54" s="264"/>
      <c r="T54" s="264"/>
      <c r="U54" s="264"/>
      <c r="V54" s="264"/>
      <c r="W54" s="264"/>
      <c r="X54" s="264"/>
      <c r="Y54" s="264"/>
      <c r="Z54" s="264"/>
      <c r="AA54" s="264"/>
      <c r="AB54" s="264"/>
      <c r="AC54" s="264"/>
      <c r="AD54" s="264"/>
      <c r="AE54" s="264"/>
      <c r="AF54" s="264"/>
      <c r="AG54" s="264"/>
      <c r="AH54" s="264"/>
      <c r="AI54" s="264"/>
      <c r="AJ54" s="264"/>
      <c r="AK54" s="264"/>
      <c r="AL54" s="264"/>
      <c r="AM54" s="264"/>
      <c r="AN54" s="264"/>
      <c r="AO54" s="264"/>
      <c r="AP54" s="264"/>
      <c r="AQ54" s="264"/>
      <c r="AR54" s="264"/>
      <c r="AS54" s="264"/>
      <c r="AT54" s="264"/>
      <c r="AU54" s="264"/>
      <c r="AV54" s="264"/>
      <c r="AW54" s="264"/>
      <c r="AX54" s="264"/>
      <c r="AY54" s="264"/>
      <c r="AZ54" s="264"/>
      <c r="BA54" s="264"/>
      <c r="BB54" s="264"/>
      <c r="BC54" s="264"/>
    </row>
    <row r="55" spans="3:55">
      <c r="C55" s="264"/>
      <c r="D55" s="264"/>
      <c r="E55" s="264"/>
      <c r="F55" s="264"/>
      <c r="G55" s="264"/>
      <c r="H55" s="264"/>
      <c r="I55" s="264"/>
      <c r="K55" s="264"/>
      <c r="L55" s="264"/>
      <c r="M55" s="264"/>
      <c r="N55" s="264"/>
      <c r="O55" s="264"/>
      <c r="P55" s="264"/>
      <c r="Q55" s="264"/>
      <c r="R55" s="264"/>
      <c r="S55" s="264"/>
      <c r="T55" s="264"/>
      <c r="U55" s="264"/>
      <c r="V55" s="264"/>
      <c r="W55" s="264"/>
      <c r="X55" s="264"/>
      <c r="Y55" s="264"/>
      <c r="Z55" s="264"/>
      <c r="AA55" s="264"/>
      <c r="AB55" s="264"/>
      <c r="AC55" s="264"/>
      <c r="AD55" s="264"/>
      <c r="AE55" s="264"/>
      <c r="AF55" s="264"/>
      <c r="AG55" s="264"/>
      <c r="AH55" s="264"/>
      <c r="AI55" s="264"/>
      <c r="AJ55" s="264"/>
      <c r="AK55" s="264"/>
      <c r="AL55" s="264"/>
      <c r="AM55" s="264"/>
      <c r="AN55" s="264"/>
      <c r="AO55" s="264"/>
      <c r="AP55" s="264"/>
      <c r="AQ55" s="264"/>
      <c r="AR55" s="264"/>
      <c r="AS55" s="264"/>
      <c r="AT55" s="264"/>
      <c r="AU55" s="264"/>
      <c r="AV55" s="264"/>
      <c r="AW55" s="264"/>
      <c r="AX55" s="264"/>
      <c r="AY55" s="264"/>
      <c r="AZ55" s="264"/>
      <c r="BA55" s="264"/>
      <c r="BB55" s="264"/>
      <c r="BC55" s="264"/>
    </row>
    <row r="56" spans="3:55">
      <c r="C56" s="264"/>
      <c r="D56" s="264"/>
      <c r="E56" s="264"/>
      <c r="F56" s="264"/>
      <c r="G56" s="264"/>
      <c r="H56" s="264"/>
      <c r="I56" s="264"/>
      <c r="K56" s="264"/>
      <c r="L56" s="264"/>
      <c r="M56" s="264"/>
      <c r="N56" s="264"/>
      <c r="O56" s="264"/>
      <c r="P56" s="264"/>
      <c r="Q56" s="264"/>
      <c r="R56" s="264"/>
      <c r="S56" s="264"/>
      <c r="T56" s="264"/>
      <c r="U56" s="264"/>
      <c r="V56" s="264"/>
      <c r="W56" s="264"/>
      <c r="X56" s="264"/>
      <c r="Y56" s="264"/>
      <c r="Z56" s="264"/>
      <c r="AA56" s="264"/>
      <c r="AB56" s="264"/>
      <c r="AC56" s="264"/>
      <c r="AD56" s="264"/>
      <c r="AE56" s="264"/>
      <c r="AF56" s="264"/>
      <c r="AG56" s="264"/>
      <c r="AH56" s="264"/>
      <c r="AI56" s="264"/>
      <c r="AJ56" s="264"/>
      <c r="AK56" s="264"/>
      <c r="AL56" s="264"/>
      <c r="AM56" s="264"/>
      <c r="AN56" s="264"/>
      <c r="AO56" s="264"/>
      <c r="AP56" s="264"/>
      <c r="AQ56" s="264"/>
      <c r="AR56" s="264"/>
      <c r="AS56" s="264"/>
      <c r="AT56" s="264"/>
      <c r="AU56" s="264"/>
      <c r="AV56" s="264"/>
      <c r="AW56" s="264"/>
      <c r="AX56" s="264"/>
      <c r="AY56" s="264"/>
      <c r="AZ56" s="264"/>
      <c r="BA56" s="264"/>
      <c r="BB56" s="264"/>
      <c r="BC56" s="264"/>
    </row>
    <row r="57" spans="3:55">
      <c r="C57" s="264"/>
      <c r="D57" s="264"/>
      <c r="E57" s="264"/>
      <c r="F57" s="264"/>
      <c r="G57" s="264"/>
      <c r="H57" s="264"/>
      <c r="I57" s="264"/>
      <c r="K57" s="264"/>
      <c r="L57" s="264"/>
      <c r="M57" s="264"/>
      <c r="N57" s="264"/>
      <c r="O57" s="264"/>
      <c r="P57" s="264"/>
      <c r="Q57" s="264"/>
      <c r="R57" s="264"/>
      <c r="S57" s="264"/>
      <c r="T57" s="264"/>
      <c r="U57" s="264"/>
      <c r="V57" s="264"/>
      <c r="W57" s="264"/>
      <c r="X57" s="264"/>
      <c r="Y57" s="264"/>
      <c r="Z57" s="264"/>
      <c r="AA57" s="264"/>
      <c r="AB57" s="264"/>
      <c r="AC57" s="264"/>
      <c r="AD57" s="264"/>
      <c r="AE57" s="264"/>
      <c r="AF57" s="264"/>
      <c r="AG57" s="264"/>
      <c r="AH57" s="264"/>
      <c r="AI57" s="264"/>
      <c r="AJ57" s="264"/>
      <c r="AK57" s="264"/>
      <c r="AL57" s="264"/>
      <c r="AM57" s="264"/>
      <c r="AN57" s="264"/>
      <c r="AO57" s="264"/>
      <c r="AP57" s="264"/>
      <c r="AQ57" s="264"/>
      <c r="AR57" s="264"/>
      <c r="AS57" s="264"/>
      <c r="AT57" s="264"/>
      <c r="AU57" s="264"/>
      <c r="AV57" s="264"/>
      <c r="AW57" s="264"/>
      <c r="AX57" s="264"/>
      <c r="AY57" s="264"/>
      <c r="AZ57" s="264"/>
      <c r="BA57" s="264"/>
      <c r="BB57" s="264"/>
      <c r="BC57" s="264"/>
    </row>
    <row r="58" spans="3:55">
      <c r="C58" s="264"/>
      <c r="D58" s="264"/>
      <c r="E58" s="264"/>
      <c r="F58" s="264"/>
      <c r="G58" s="264"/>
      <c r="H58" s="264"/>
      <c r="I58" s="264"/>
      <c r="K58" s="264"/>
      <c r="L58" s="264"/>
      <c r="M58" s="264"/>
      <c r="N58" s="264"/>
      <c r="O58" s="264"/>
      <c r="P58" s="264"/>
      <c r="Q58" s="264"/>
      <c r="R58" s="264"/>
      <c r="S58" s="264"/>
      <c r="T58" s="264"/>
      <c r="U58" s="264"/>
      <c r="V58" s="264"/>
      <c r="W58" s="264"/>
      <c r="X58" s="264"/>
      <c r="Y58" s="264"/>
      <c r="Z58" s="264"/>
      <c r="AA58" s="264"/>
      <c r="AB58" s="264"/>
      <c r="AC58" s="264"/>
      <c r="AD58" s="264"/>
      <c r="AE58" s="264"/>
      <c r="AF58" s="264"/>
      <c r="AG58" s="264"/>
      <c r="AH58" s="264"/>
      <c r="AI58" s="264"/>
      <c r="AJ58" s="264"/>
      <c r="AK58" s="264"/>
      <c r="AL58" s="264"/>
      <c r="AM58" s="264"/>
      <c r="AN58" s="264"/>
      <c r="AO58" s="264"/>
      <c r="AP58" s="264"/>
      <c r="AQ58" s="264"/>
      <c r="AR58" s="264"/>
      <c r="AS58" s="264"/>
      <c r="AT58" s="264"/>
      <c r="AU58" s="264"/>
      <c r="AV58" s="264"/>
      <c r="AW58" s="264"/>
      <c r="AX58" s="264"/>
      <c r="AY58" s="264"/>
      <c r="AZ58" s="264"/>
      <c r="BA58" s="264"/>
      <c r="BB58" s="264"/>
      <c r="BC58" s="264"/>
    </row>
    <row r="59" spans="3:55">
      <c r="C59" s="264"/>
      <c r="D59" s="264"/>
      <c r="E59" s="264"/>
      <c r="F59" s="264"/>
      <c r="G59" s="264"/>
      <c r="H59" s="264"/>
      <c r="I59" s="264"/>
      <c r="K59" s="264"/>
      <c r="L59" s="264"/>
      <c r="M59" s="264"/>
      <c r="N59" s="264"/>
      <c r="O59" s="264"/>
      <c r="P59" s="264"/>
      <c r="Q59" s="264"/>
      <c r="R59" s="264"/>
      <c r="S59" s="264"/>
      <c r="T59" s="264"/>
      <c r="U59" s="264"/>
      <c r="V59" s="264"/>
      <c r="W59" s="264"/>
      <c r="X59" s="264"/>
      <c r="Y59" s="264"/>
      <c r="Z59" s="264"/>
      <c r="AA59" s="264"/>
      <c r="AB59" s="264"/>
      <c r="AC59" s="264"/>
      <c r="AD59" s="264"/>
      <c r="AE59" s="264"/>
      <c r="AF59" s="264"/>
      <c r="AG59" s="264"/>
      <c r="AH59" s="264"/>
      <c r="AI59" s="264"/>
      <c r="AJ59" s="264"/>
      <c r="AK59" s="264"/>
      <c r="AL59" s="264"/>
      <c r="AM59" s="264"/>
      <c r="AN59" s="264"/>
      <c r="AO59" s="264"/>
      <c r="AP59" s="264"/>
      <c r="AQ59" s="264"/>
      <c r="AR59" s="264"/>
      <c r="AS59" s="264"/>
      <c r="AT59" s="264"/>
      <c r="AU59" s="264"/>
      <c r="AV59" s="264"/>
      <c r="AW59" s="264"/>
      <c r="AX59" s="264"/>
      <c r="AY59" s="264"/>
      <c r="AZ59" s="264"/>
      <c r="BA59" s="264"/>
      <c r="BB59" s="264"/>
      <c r="BC59" s="264"/>
    </row>
    <row r="60" spans="3:55">
      <c r="C60" s="264"/>
      <c r="D60" s="264"/>
      <c r="E60" s="264"/>
      <c r="F60" s="264"/>
      <c r="G60" s="264"/>
      <c r="H60" s="264"/>
      <c r="I60" s="264"/>
      <c r="K60" s="264"/>
      <c r="L60" s="264"/>
      <c r="M60" s="264"/>
      <c r="N60" s="264"/>
      <c r="O60" s="264"/>
      <c r="P60" s="264"/>
      <c r="Q60" s="264"/>
      <c r="R60" s="264"/>
      <c r="S60" s="264"/>
      <c r="T60" s="264"/>
      <c r="U60" s="264"/>
      <c r="V60" s="264"/>
      <c r="W60" s="264"/>
      <c r="X60" s="264"/>
      <c r="Y60" s="264"/>
      <c r="Z60" s="264"/>
      <c r="AA60" s="264"/>
      <c r="AB60" s="264"/>
      <c r="AC60" s="264"/>
      <c r="AD60" s="264"/>
      <c r="AE60" s="264"/>
      <c r="AF60" s="264"/>
      <c r="AG60" s="264"/>
      <c r="AH60" s="264"/>
      <c r="AI60" s="264"/>
      <c r="AJ60" s="264"/>
      <c r="AK60" s="264"/>
      <c r="AL60" s="264"/>
      <c r="AM60" s="264"/>
      <c r="AN60" s="264"/>
      <c r="AO60" s="264"/>
      <c r="AP60" s="264"/>
      <c r="AQ60" s="264"/>
      <c r="AR60" s="264"/>
      <c r="AS60" s="264"/>
      <c r="AT60" s="264"/>
      <c r="AU60" s="264"/>
      <c r="AV60" s="264"/>
      <c r="AW60" s="264"/>
      <c r="AX60" s="264"/>
      <c r="AY60" s="264"/>
      <c r="AZ60" s="264"/>
      <c r="BA60" s="264"/>
      <c r="BB60" s="264"/>
      <c r="BC60" s="264"/>
    </row>
    <row r="61" spans="3:55">
      <c r="C61" s="264"/>
      <c r="D61" s="264"/>
      <c r="E61" s="264"/>
      <c r="F61" s="264"/>
      <c r="G61" s="264"/>
      <c r="H61" s="264"/>
      <c r="I61" s="264"/>
      <c r="K61" s="264"/>
      <c r="L61" s="264"/>
      <c r="M61" s="264"/>
      <c r="N61" s="264"/>
      <c r="O61" s="264"/>
      <c r="P61" s="264"/>
      <c r="Q61" s="264"/>
      <c r="R61" s="264"/>
      <c r="S61" s="264"/>
      <c r="T61" s="264"/>
      <c r="U61" s="264"/>
      <c r="V61" s="264"/>
      <c r="W61" s="264"/>
      <c r="X61" s="264"/>
      <c r="Y61" s="264"/>
      <c r="Z61" s="264"/>
      <c r="AA61" s="264"/>
      <c r="AB61" s="264"/>
      <c r="AC61" s="264"/>
      <c r="AD61" s="264"/>
      <c r="AE61" s="264"/>
      <c r="AF61" s="264"/>
      <c r="AG61" s="264"/>
      <c r="AH61" s="264"/>
      <c r="AI61" s="264"/>
      <c r="AJ61" s="264"/>
      <c r="AK61" s="264"/>
      <c r="AL61" s="264"/>
      <c r="AM61" s="264"/>
      <c r="AN61" s="264"/>
      <c r="AO61" s="264"/>
      <c r="AP61" s="264"/>
      <c r="AQ61" s="264"/>
      <c r="AR61" s="264"/>
      <c r="AS61" s="264"/>
      <c r="AT61" s="264"/>
      <c r="AU61" s="264"/>
      <c r="AV61" s="264"/>
      <c r="AW61" s="264"/>
      <c r="AX61" s="264"/>
      <c r="AY61" s="264"/>
      <c r="AZ61" s="264"/>
      <c r="BA61" s="264"/>
      <c r="BB61" s="264"/>
      <c r="BC61" s="264"/>
    </row>
    <row r="62" spans="3:55">
      <c r="C62" s="264"/>
      <c r="D62" s="264"/>
      <c r="E62" s="264"/>
      <c r="F62" s="264"/>
      <c r="G62" s="264"/>
      <c r="H62" s="264"/>
      <c r="I62" s="264"/>
      <c r="K62" s="264"/>
      <c r="L62" s="264"/>
      <c r="M62" s="264"/>
      <c r="N62" s="264"/>
      <c r="O62" s="264"/>
      <c r="P62" s="264"/>
      <c r="Q62" s="264"/>
      <c r="R62" s="264"/>
      <c r="S62" s="264"/>
      <c r="T62" s="264"/>
      <c r="U62" s="264"/>
      <c r="V62" s="264"/>
      <c r="W62" s="264"/>
      <c r="X62" s="264"/>
      <c r="Y62" s="264"/>
      <c r="Z62" s="264"/>
      <c r="AA62" s="264"/>
      <c r="AB62" s="264"/>
      <c r="AC62" s="264"/>
      <c r="AD62" s="264"/>
      <c r="AE62" s="264"/>
      <c r="AF62" s="264"/>
      <c r="AG62" s="264"/>
      <c r="AH62" s="264"/>
      <c r="AI62" s="264"/>
      <c r="AJ62" s="264"/>
      <c r="AK62" s="264"/>
      <c r="AL62" s="264"/>
      <c r="AM62" s="264"/>
      <c r="AN62" s="264"/>
      <c r="AO62" s="264"/>
      <c r="AP62" s="264"/>
      <c r="AQ62" s="264"/>
      <c r="AR62" s="264"/>
      <c r="AS62" s="264"/>
      <c r="AT62" s="264"/>
      <c r="AU62" s="264"/>
      <c r="AV62" s="264"/>
      <c r="AW62" s="264"/>
      <c r="AX62" s="264"/>
      <c r="AY62" s="264"/>
      <c r="AZ62" s="264"/>
      <c r="BA62" s="264"/>
      <c r="BB62" s="264"/>
      <c r="BC62" s="264"/>
    </row>
    <row r="63" spans="3:55">
      <c r="C63" s="264"/>
      <c r="D63" s="264"/>
      <c r="E63" s="264"/>
      <c r="F63" s="264"/>
      <c r="G63" s="264"/>
      <c r="H63" s="264"/>
      <c r="I63" s="264"/>
      <c r="K63" s="264"/>
      <c r="L63" s="264"/>
      <c r="M63" s="264"/>
      <c r="N63" s="264"/>
      <c r="O63" s="264"/>
      <c r="P63" s="264"/>
      <c r="Q63" s="264"/>
      <c r="R63" s="264"/>
      <c r="S63" s="264"/>
      <c r="T63" s="264"/>
      <c r="U63" s="264"/>
      <c r="V63" s="264"/>
      <c r="W63" s="264"/>
      <c r="X63" s="264"/>
      <c r="Y63" s="264"/>
      <c r="Z63" s="264"/>
      <c r="AA63" s="264"/>
      <c r="AB63" s="264"/>
      <c r="AC63" s="264"/>
      <c r="AD63" s="264"/>
      <c r="AE63" s="264"/>
      <c r="AF63" s="264"/>
      <c r="AG63" s="264"/>
      <c r="AH63" s="264"/>
      <c r="AI63" s="264"/>
      <c r="AJ63" s="264"/>
      <c r="AK63" s="264"/>
      <c r="AL63" s="264"/>
      <c r="AM63" s="264"/>
      <c r="AN63" s="264"/>
      <c r="AO63" s="264"/>
      <c r="AP63" s="264"/>
      <c r="AQ63" s="264"/>
      <c r="AR63" s="264"/>
      <c r="AS63" s="264"/>
      <c r="AT63" s="264"/>
      <c r="AU63" s="264"/>
      <c r="AV63" s="264"/>
      <c r="AW63" s="264"/>
      <c r="AX63" s="264"/>
      <c r="AY63" s="264"/>
      <c r="AZ63" s="264"/>
      <c r="BA63" s="264"/>
      <c r="BB63" s="264"/>
      <c r="BC63" s="264"/>
    </row>
    <row r="64" spans="3:55">
      <c r="C64" s="264"/>
      <c r="D64" s="264"/>
      <c r="E64" s="264"/>
      <c r="F64" s="264"/>
      <c r="G64" s="264"/>
      <c r="H64" s="264"/>
      <c r="I64" s="264"/>
      <c r="K64" s="264"/>
      <c r="L64" s="264"/>
      <c r="M64" s="264"/>
      <c r="N64" s="264"/>
      <c r="O64" s="264"/>
      <c r="P64" s="264"/>
      <c r="Q64" s="264"/>
      <c r="R64" s="264"/>
      <c r="S64" s="264"/>
      <c r="T64" s="264"/>
      <c r="U64" s="264"/>
      <c r="V64" s="264"/>
      <c r="W64" s="264"/>
      <c r="X64" s="264"/>
      <c r="Y64" s="264"/>
      <c r="Z64" s="264"/>
      <c r="AA64" s="264"/>
      <c r="AB64" s="264"/>
      <c r="AC64" s="264"/>
      <c r="AD64" s="264"/>
      <c r="AE64" s="264"/>
      <c r="AF64" s="264"/>
      <c r="AG64" s="264"/>
      <c r="AH64" s="264"/>
      <c r="AI64" s="264"/>
      <c r="AJ64" s="264"/>
      <c r="AK64" s="264"/>
      <c r="AL64" s="264"/>
      <c r="AM64" s="264"/>
      <c r="AN64" s="264"/>
      <c r="AO64" s="264"/>
      <c r="AP64" s="264"/>
      <c r="AQ64" s="264"/>
      <c r="AR64" s="264"/>
      <c r="AS64" s="264"/>
      <c r="AT64" s="264"/>
      <c r="AU64" s="264"/>
      <c r="AV64" s="264"/>
      <c r="AW64" s="264"/>
      <c r="AX64" s="264"/>
      <c r="AY64" s="264"/>
      <c r="AZ64" s="264"/>
      <c r="BA64" s="264"/>
      <c r="BB64" s="264"/>
      <c r="BC64" s="264"/>
    </row>
    <row r="65" spans="3:55">
      <c r="C65" s="264"/>
      <c r="D65" s="264"/>
      <c r="E65" s="264"/>
      <c r="F65" s="264"/>
      <c r="G65" s="264"/>
      <c r="H65" s="264"/>
      <c r="I65" s="264"/>
      <c r="K65" s="264"/>
      <c r="L65" s="264"/>
      <c r="M65" s="264"/>
      <c r="N65" s="264"/>
      <c r="O65" s="264"/>
      <c r="P65" s="264"/>
      <c r="Q65" s="264"/>
      <c r="R65" s="264"/>
      <c r="S65" s="264"/>
      <c r="T65" s="264"/>
      <c r="U65" s="264"/>
      <c r="V65" s="264"/>
      <c r="W65" s="264"/>
      <c r="X65" s="264"/>
      <c r="Y65" s="264"/>
      <c r="Z65" s="264"/>
      <c r="AA65" s="264"/>
      <c r="AB65" s="264"/>
      <c r="AC65" s="264"/>
      <c r="AD65" s="264"/>
      <c r="AE65" s="264"/>
      <c r="AF65" s="264"/>
      <c r="AG65" s="264"/>
      <c r="AH65" s="264"/>
      <c r="AI65" s="264"/>
      <c r="AJ65" s="264"/>
      <c r="AK65" s="264"/>
      <c r="AL65" s="264"/>
      <c r="AM65" s="264"/>
      <c r="AN65" s="264"/>
      <c r="AO65" s="264"/>
      <c r="AP65" s="264"/>
      <c r="AQ65" s="264"/>
      <c r="AR65" s="264"/>
      <c r="AS65" s="264"/>
      <c r="AT65" s="264"/>
      <c r="AU65" s="264"/>
      <c r="AV65" s="264"/>
      <c r="AW65" s="264"/>
      <c r="AX65" s="264"/>
      <c r="AY65" s="264"/>
      <c r="AZ65" s="264"/>
      <c r="BA65" s="264"/>
      <c r="BB65" s="264"/>
      <c r="BC65" s="264"/>
    </row>
    <row r="66" spans="3:55">
      <c r="C66" s="264"/>
      <c r="D66" s="264"/>
      <c r="E66" s="264"/>
      <c r="F66" s="264"/>
      <c r="G66" s="264"/>
      <c r="H66" s="264"/>
      <c r="I66" s="264"/>
      <c r="K66" s="264"/>
      <c r="L66" s="264"/>
      <c r="M66" s="264"/>
      <c r="N66" s="264"/>
      <c r="O66" s="264"/>
      <c r="P66" s="264"/>
      <c r="Q66" s="264"/>
      <c r="R66" s="264"/>
      <c r="S66" s="264"/>
      <c r="T66" s="264"/>
      <c r="U66" s="264"/>
      <c r="V66" s="264"/>
      <c r="W66" s="264"/>
      <c r="X66" s="264"/>
      <c r="Y66" s="264"/>
      <c r="Z66" s="264"/>
      <c r="AA66" s="264"/>
      <c r="AB66" s="264"/>
      <c r="AC66" s="264"/>
      <c r="AD66" s="264"/>
      <c r="AE66" s="264"/>
      <c r="AF66" s="264"/>
      <c r="AG66" s="264"/>
      <c r="AH66" s="264"/>
      <c r="AI66" s="264"/>
      <c r="AJ66" s="264"/>
      <c r="AK66" s="264"/>
      <c r="AL66" s="264"/>
      <c r="AM66" s="264"/>
      <c r="AN66" s="264"/>
      <c r="AO66" s="264"/>
      <c r="AP66" s="264"/>
      <c r="AQ66" s="264"/>
      <c r="AR66" s="264"/>
      <c r="AS66" s="264"/>
      <c r="AT66" s="264"/>
      <c r="AU66" s="264"/>
      <c r="AV66" s="264"/>
      <c r="AW66" s="264"/>
      <c r="AX66" s="264"/>
      <c r="AY66" s="264"/>
      <c r="AZ66" s="264"/>
      <c r="BA66" s="264"/>
      <c r="BB66" s="264"/>
      <c r="BC66" s="264"/>
    </row>
    <row r="67" spans="3:55">
      <c r="C67" s="264"/>
      <c r="D67" s="264"/>
      <c r="E67" s="264"/>
      <c r="F67" s="264"/>
      <c r="G67" s="264"/>
      <c r="H67" s="264"/>
      <c r="I67" s="264"/>
      <c r="K67" s="264"/>
      <c r="L67" s="264"/>
      <c r="M67" s="264"/>
      <c r="N67" s="264"/>
      <c r="O67" s="264"/>
      <c r="P67" s="264"/>
      <c r="Q67" s="264"/>
      <c r="R67" s="264"/>
      <c r="S67" s="264"/>
      <c r="T67" s="264"/>
      <c r="U67" s="264"/>
      <c r="V67" s="264"/>
      <c r="W67" s="264"/>
      <c r="X67" s="264"/>
      <c r="Y67" s="264"/>
      <c r="Z67" s="264"/>
      <c r="AA67" s="264"/>
      <c r="AB67" s="264"/>
      <c r="AC67" s="264"/>
      <c r="AD67" s="264"/>
      <c r="AE67" s="264"/>
      <c r="AF67" s="264"/>
      <c r="AG67" s="264"/>
      <c r="AH67" s="264"/>
      <c r="AI67" s="264"/>
      <c r="AJ67" s="264"/>
      <c r="AK67" s="264"/>
      <c r="AL67" s="264"/>
      <c r="AM67" s="264"/>
      <c r="AN67" s="264"/>
      <c r="AO67" s="264"/>
      <c r="AP67" s="264"/>
      <c r="AQ67" s="264"/>
      <c r="AR67" s="264"/>
      <c r="AS67" s="264"/>
      <c r="AT67" s="264"/>
      <c r="AU67" s="264"/>
      <c r="AV67" s="264"/>
      <c r="AW67" s="264"/>
      <c r="AX67" s="264"/>
      <c r="AY67" s="264"/>
      <c r="AZ67" s="264"/>
      <c r="BA67" s="264"/>
      <c r="BB67" s="264"/>
      <c r="BC67" s="264"/>
    </row>
    <row r="68" spans="3:55">
      <c r="C68" s="264"/>
      <c r="D68" s="264"/>
      <c r="E68" s="264"/>
      <c r="F68" s="264"/>
      <c r="G68" s="264"/>
      <c r="H68" s="264"/>
      <c r="I68" s="264"/>
      <c r="K68" s="264"/>
      <c r="L68" s="264"/>
      <c r="M68" s="264"/>
      <c r="N68" s="264"/>
      <c r="O68" s="264"/>
      <c r="P68" s="264"/>
      <c r="Q68" s="264"/>
      <c r="R68" s="264"/>
      <c r="S68" s="264"/>
      <c r="T68" s="264"/>
      <c r="U68" s="264"/>
      <c r="V68" s="264"/>
      <c r="W68" s="264"/>
      <c r="X68" s="264"/>
      <c r="Y68" s="264"/>
      <c r="Z68" s="264"/>
      <c r="AA68" s="264"/>
      <c r="AB68" s="264"/>
      <c r="AC68" s="264"/>
      <c r="AD68" s="264"/>
      <c r="AE68" s="264"/>
      <c r="AF68" s="264"/>
      <c r="AG68" s="264"/>
      <c r="AH68" s="264"/>
      <c r="AI68" s="264"/>
      <c r="AJ68" s="264"/>
      <c r="AK68" s="264"/>
      <c r="AL68" s="264"/>
      <c r="AM68" s="264"/>
      <c r="AN68" s="264"/>
      <c r="AO68" s="264"/>
      <c r="AP68" s="264"/>
      <c r="AQ68" s="264"/>
      <c r="AR68" s="264"/>
      <c r="AS68" s="264"/>
      <c r="AT68" s="264"/>
      <c r="AU68" s="264"/>
      <c r="AV68" s="264"/>
      <c r="AW68" s="264"/>
      <c r="AX68" s="264"/>
      <c r="AY68" s="264"/>
      <c r="AZ68" s="264"/>
      <c r="BA68" s="264"/>
      <c r="BB68" s="264"/>
      <c r="BC68" s="264"/>
    </row>
    <row r="69" spans="3:55">
      <c r="C69" s="264"/>
      <c r="D69" s="264"/>
      <c r="E69" s="264"/>
      <c r="F69" s="264"/>
      <c r="G69" s="264"/>
      <c r="H69" s="264"/>
      <c r="I69" s="264"/>
      <c r="K69" s="264"/>
      <c r="L69" s="264"/>
      <c r="M69" s="264"/>
      <c r="N69" s="264"/>
      <c r="O69" s="264"/>
      <c r="P69" s="264"/>
      <c r="Q69" s="264"/>
      <c r="R69" s="264"/>
      <c r="S69" s="264"/>
      <c r="T69" s="264"/>
      <c r="U69" s="264"/>
      <c r="V69" s="264"/>
      <c r="W69" s="264"/>
      <c r="X69" s="264"/>
      <c r="Y69" s="264"/>
      <c r="Z69" s="264"/>
      <c r="AA69" s="264"/>
      <c r="AB69" s="264"/>
      <c r="AC69" s="264"/>
      <c r="AD69" s="264"/>
      <c r="AE69" s="264"/>
      <c r="AF69" s="264"/>
      <c r="AG69" s="264"/>
      <c r="AH69" s="264"/>
      <c r="AI69" s="264"/>
      <c r="AJ69" s="264"/>
      <c r="AK69" s="264"/>
      <c r="AL69" s="264"/>
      <c r="AM69" s="264"/>
      <c r="AN69" s="264"/>
      <c r="AO69" s="264"/>
      <c r="AP69" s="264"/>
      <c r="AQ69" s="264"/>
      <c r="AR69" s="264"/>
      <c r="AS69" s="264"/>
      <c r="AT69" s="264"/>
      <c r="AU69" s="264"/>
      <c r="AV69" s="264"/>
      <c r="AW69" s="264"/>
      <c r="AX69" s="264"/>
      <c r="AY69" s="264"/>
      <c r="AZ69" s="264"/>
      <c r="BA69" s="264"/>
      <c r="BB69" s="264"/>
      <c r="BC69" s="264"/>
    </row>
    <row r="70" spans="3:55">
      <c r="C70" s="264"/>
      <c r="D70" s="264"/>
      <c r="E70" s="264"/>
      <c r="F70" s="264"/>
      <c r="G70" s="264"/>
      <c r="H70" s="264"/>
      <c r="I70" s="264"/>
      <c r="K70" s="264"/>
      <c r="L70" s="264"/>
      <c r="M70" s="264"/>
      <c r="N70" s="264"/>
      <c r="O70" s="264"/>
      <c r="P70" s="264"/>
      <c r="Q70" s="264"/>
      <c r="R70" s="264"/>
      <c r="S70" s="264"/>
      <c r="T70" s="264"/>
      <c r="U70" s="264"/>
      <c r="V70" s="264"/>
      <c r="W70" s="264"/>
      <c r="X70" s="264"/>
      <c r="Y70" s="264"/>
      <c r="Z70" s="264"/>
      <c r="AA70" s="264"/>
      <c r="AB70" s="264"/>
      <c r="AC70" s="264"/>
      <c r="AD70" s="264"/>
      <c r="AE70" s="264"/>
      <c r="AF70" s="264"/>
      <c r="AG70" s="264"/>
      <c r="AH70" s="264"/>
      <c r="AI70" s="264"/>
      <c r="AJ70" s="264"/>
      <c r="AK70" s="264"/>
      <c r="AL70" s="264"/>
      <c r="AM70" s="264"/>
      <c r="AN70" s="264"/>
      <c r="AO70" s="264"/>
      <c r="AP70" s="264"/>
      <c r="AQ70" s="264"/>
      <c r="AR70" s="264"/>
      <c r="AS70" s="264"/>
      <c r="AT70" s="264"/>
      <c r="AU70" s="264"/>
      <c r="AV70" s="264"/>
      <c r="AW70" s="264"/>
      <c r="AX70" s="264"/>
      <c r="AY70" s="264"/>
      <c r="AZ70" s="264"/>
      <c r="BA70" s="264"/>
      <c r="BB70" s="264"/>
      <c r="BC70" s="264"/>
    </row>
    <row r="71" spans="3:55">
      <c r="C71" s="264"/>
      <c r="D71" s="264"/>
      <c r="E71" s="264"/>
      <c r="F71" s="264"/>
      <c r="G71" s="264"/>
      <c r="H71" s="264"/>
      <c r="I71" s="264"/>
      <c r="K71" s="264"/>
      <c r="L71" s="264"/>
      <c r="M71" s="264"/>
      <c r="N71" s="264"/>
      <c r="O71" s="264"/>
      <c r="P71" s="264"/>
      <c r="Q71" s="264"/>
      <c r="R71" s="264"/>
      <c r="S71" s="264"/>
      <c r="T71" s="264"/>
      <c r="U71" s="264"/>
      <c r="V71" s="264"/>
      <c r="W71" s="264"/>
      <c r="X71" s="264"/>
      <c r="Y71" s="264"/>
      <c r="Z71" s="264"/>
      <c r="AA71" s="264"/>
      <c r="AB71" s="264"/>
      <c r="AC71" s="264"/>
      <c r="AD71" s="264"/>
      <c r="AE71" s="264"/>
      <c r="AF71" s="264"/>
      <c r="AG71" s="264"/>
      <c r="AH71" s="264"/>
      <c r="AI71" s="264"/>
      <c r="AJ71" s="264"/>
      <c r="AK71" s="264"/>
      <c r="AL71" s="264"/>
      <c r="AM71" s="264"/>
      <c r="AN71" s="264"/>
      <c r="AO71" s="264"/>
      <c r="AP71" s="264"/>
      <c r="AQ71" s="264"/>
      <c r="AR71" s="264"/>
      <c r="AS71" s="264"/>
      <c r="AT71" s="264"/>
      <c r="AU71" s="264"/>
      <c r="AV71" s="264"/>
      <c r="AW71" s="264"/>
      <c r="AX71" s="264"/>
      <c r="AY71" s="264"/>
      <c r="AZ71" s="264"/>
      <c r="BA71" s="264"/>
      <c r="BB71" s="264"/>
      <c r="BC71" s="264"/>
    </row>
    <row r="72" spans="3:55">
      <c r="C72" s="264"/>
      <c r="D72" s="264"/>
      <c r="E72" s="264"/>
      <c r="F72" s="264"/>
      <c r="G72" s="264"/>
      <c r="H72" s="264"/>
      <c r="I72" s="264"/>
      <c r="K72" s="264"/>
      <c r="L72" s="264"/>
      <c r="M72" s="264"/>
      <c r="N72" s="264"/>
      <c r="O72" s="264"/>
      <c r="P72" s="264"/>
      <c r="Q72" s="264"/>
      <c r="R72" s="264"/>
      <c r="S72" s="264"/>
      <c r="T72" s="264"/>
      <c r="U72" s="264"/>
      <c r="V72" s="264"/>
      <c r="W72" s="264"/>
      <c r="X72" s="264"/>
      <c r="Y72" s="264"/>
      <c r="Z72" s="264"/>
      <c r="AA72" s="264"/>
      <c r="AB72" s="264"/>
      <c r="AC72" s="264"/>
      <c r="AD72" s="264"/>
      <c r="AE72" s="264"/>
      <c r="AF72" s="264"/>
      <c r="AG72" s="264"/>
      <c r="AH72" s="264"/>
      <c r="AI72" s="264"/>
      <c r="AJ72" s="264"/>
      <c r="AK72" s="264"/>
      <c r="AL72" s="264"/>
      <c r="AM72" s="264"/>
      <c r="AN72" s="264"/>
      <c r="AO72" s="264"/>
      <c r="AP72" s="264"/>
      <c r="AQ72" s="264"/>
      <c r="AR72" s="264"/>
      <c r="AS72" s="264"/>
      <c r="AT72" s="264"/>
      <c r="AU72" s="264"/>
      <c r="AV72" s="264"/>
      <c r="AW72" s="264"/>
      <c r="AX72" s="264"/>
      <c r="AY72" s="264"/>
      <c r="AZ72" s="264"/>
      <c r="BA72" s="264"/>
      <c r="BB72" s="264"/>
      <c r="BC72" s="264"/>
    </row>
    <row r="73" spans="3:55">
      <c r="C73" s="264"/>
      <c r="D73" s="264"/>
      <c r="E73" s="264"/>
      <c r="F73" s="264"/>
      <c r="G73" s="264"/>
      <c r="H73" s="264"/>
      <c r="I73" s="264"/>
      <c r="K73" s="264"/>
      <c r="L73" s="264"/>
      <c r="M73" s="264"/>
      <c r="N73" s="264"/>
      <c r="O73" s="264"/>
      <c r="P73" s="264"/>
      <c r="Q73" s="264"/>
      <c r="R73" s="264"/>
      <c r="S73" s="264"/>
      <c r="T73" s="264"/>
      <c r="U73" s="264"/>
      <c r="V73" s="264"/>
      <c r="W73" s="264"/>
      <c r="X73" s="264"/>
      <c r="Y73" s="264"/>
      <c r="Z73" s="264"/>
      <c r="AA73" s="264"/>
      <c r="AB73" s="264"/>
      <c r="AC73" s="264"/>
      <c r="AD73" s="264"/>
      <c r="AE73" s="264"/>
      <c r="AF73" s="264"/>
      <c r="AG73" s="264"/>
      <c r="AH73" s="264"/>
      <c r="AI73" s="264"/>
      <c r="AJ73" s="264"/>
      <c r="AK73" s="264"/>
      <c r="AL73" s="264"/>
      <c r="AM73" s="264"/>
      <c r="AN73" s="264"/>
      <c r="AO73" s="264"/>
      <c r="AP73" s="264"/>
      <c r="AQ73" s="264"/>
      <c r="AR73" s="264"/>
      <c r="AS73" s="264"/>
      <c r="AT73" s="264"/>
      <c r="AU73" s="264"/>
      <c r="AV73" s="264"/>
      <c r="AW73" s="264"/>
      <c r="AX73" s="264"/>
      <c r="AY73" s="264"/>
      <c r="AZ73" s="264"/>
      <c r="BA73" s="264"/>
      <c r="BB73" s="264"/>
      <c r="BC73" s="264"/>
    </row>
    <row r="74" spans="3:55">
      <c r="C74" s="264"/>
      <c r="D74" s="264"/>
      <c r="E74" s="264"/>
      <c r="F74" s="264"/>
      <c r="G74" s="264"/>
      <c r="H74" s="264"/>
      <c r="I74" s="264"/>
      <c r="K74" s="264"/>
      <c r="L74" s="264"/>
      <c r="M74" s="264"/>
      <c r="N74" s="264"/>
      <c r="O74" s="264"/>
      <c r="P74" s="264"/>
      <c r="Q74" s="264"/>
      <c r="R74" s="264"/>
      <c r="S74" s="264"/>
      <c r="T74" s="264"/>
      <c r="U74" s="264"/>
      <c r="V74" s="264"/>
      <c r="W74" s="264"/>
      <c r="X74" s="264"/>
      <c r="Y74" s="264"/>
      <c r="Z74" s="264"/>
      <c r="AA74" s="264"/>
      <c r="AB74" s="264"/>
      <c r="AC74" s="264"/>
      <c r="AD74" s="264"/>
      <c r="AE74" s="264"/>
      <c r="AF74" s="264"/>
      <c r="AG74" s="264"/>
      <c r="AH74" s="264"/>
      <c r="AI74" s="264"/>
      <c r="AJ74" s="264"/>
      <c r="AK74" s="264"/>
      <c r="AL74" s="264"/>
      <c r="AM74" s="264"/>
      <c r="AN74" s="264"/>
      <c r="AO74" s="264"/>
      <c r="AP74" s="264"/>
      <c r="AQ74" s="264"/>
      <c r="AR74" s="264"/>
      <c r="AS74" s="264"/>
      <c r="AT74" s="264"/>
      <c r="AU74" s="264"/>
      <c r="AV74" s="264"/>
      <c r="AW74" s="264"/>
      <c r="AX74" s="264"/>
      <c r="AY74" s="264"/>
      <c r="AZ74" s="264"/>
      <c r="BA74" s="264"/>
      <c r="BB74" s="264"/>
      <c r="BC74" s="264"/>
    </row>
    <row r="75" spans="3:55">
      <c r="C75" s="264"/>
      <c r="D75" s="264"/>
      <c r="E75" s="264"/>
      <c r="F75" s="264"/>
      <c r="G75" s="264"/>
      <c r="H75" s="264"/>
      <c r="I75" s="264"/>
      <c r="K75" s="264"/>
      <c r="L75" s="264"/>
      <c r="M75" s="264"/>
      <c r="N75" s="264"/>
      <c r="O75" s="264"/>
      <c r="P75" s="264"/>
      <c r="Q75" s="264"/>
      <c r="R75" s="264"/>
      <c r="S75" s="264"/>
      <c r="T75" s="264"/>
      <c r="U75" s="264"/>
      <c r="V75" s="264"/>
      <c r="W75" s="264"/>
      <c r="X75" s="264"/>
      <c r="Y75" s="264"/>
      <c r="Z75" s="264"/>
      <c r="AA75" s="264"/>
      <c r="AB75" s="264"/>
      <c r="AC75" s="264"/>
      <c r="AD75" s="264"/>
      <c r="AE75" s="264"/>
      <c r="AF75" s="264"/>
      <c r="AG75" s="264"/>
      <c r="AH75" s="264"/>
      <c r="AI75" s="264"/>
      <c r="AJ75" s="264"/>
      <c r="AK75" s="264"/>
      <c r="AL75" s="264"/>
      <c r="AM75" s="264"/>
      <c r="AN75" s="264"/>
      <c r="AO75" s="264"/>
      <c r="AP75" s="264"/>
      <c r="AQ75" s="264"/>
      <c r="AR75" s="264"/>
      <c r="AS75" s="264"/>
      <c r="AT75" s="264"/>
      <c r="AU75" s="264"/>
      <c r="AV75" s="264"/>
      <c r="AW75" s="264"/>
      <c r="AX75" s="264"/>
      <c r="AY75" s="264"/>
      <c r="AZ75" s="264"/>
      <c r="BA75" s="264"/>
      <c r="BB75" s="264"/>
      <c r="BC75" s="264"/>
    </row>
    <row r="76" spans="3:55">
      <c r="C76" s="264"/>
      <c r="D76" s="264"/>
      <c r="E76" s="264"/>
      <c r="F76" s="264"/>
      <c r="G76" s="264"/>
      <c r="H76" s="264"/>
      <c r="I76" s="264"/>
      <c r="K76" s="264"/>
      <c r="L76" s="264"/>
      <c r="M76" s="264"/>
      <c r="N76" s="264"/>
      <c r="O76" s="264"/>
      <c r="P76" s="264"/>
      <c r="Q76" s="264"/>
      <c r="R76" s="264"/>
      <c r="S76" s="264"/>
      <c r="T76" s="264"/>
      <c r="U76" s="264"/>
      <c r="V76" s="264"/>
      <c r="W76" s="264"/>
      <c r="X76" s="264"/>
      <c r="Y76" s="264"/>
      <c r="Z76" s="264"/>
      <c r="AA76" s="264"/>
      <c r="AB76" s="264"/>
      <c r="AC76" s="264"/>
      <c r="AD76" s="264"/>
      <c r="AE76" s="264"/>
      <c r="AF76" s="264"/>
      <c r="AG76" s="264"/>
      <c r="AH76" s="264"/>
      <c r="AI76" s="264"/>
      <c r="AJ76" s="264"/>
      <c r="AK76" s="264"/>
      <c r="AL76" s="264"/>
      <c r="AM76" s="264"/>
      <c r="AN76" s="264"/>
      <c r="AO76" s="264"/>
      <c r="AP76" s="264"/>
      <c r="AQ76" s="264"/>
      <c r="AR76" s="264"/>
      <c r="AS76" s="264"/>
      <c r="AT76" s="264"/>
      <c r="AU76" s="264"/>
      <c r="AV76" s="264"/>
      <c r="AW76" s="264"/>
      <c r="AX76" s="264"/>
      <c r="AY76" s="264"/>
      <c r="AZ76" s="264"/>
      <c r="BA76" s="264"/>
      <c r="BB76" s="264"/>
      <c r="BC76" s="264"/>
    </row>
    <row r="77" spans="3:55">
      <c r="C77" s="264"/>
      <c r="D77" s="264"/>
      <c r="E77" s="264"/>
      <c r="F77" s="264"/>
      <c r="G77" s="264"/>
      <c r="H77" s="264"/>
      <c r="I77" s="264"/>
      <c r="K77" s="264"/>
      <c r="L77" s="264"/>
      <c r="M77" s="264"/>
      <c r="N77" s="264"/>
      <c r="O77" s="264"/>
      <c r="P77" s="264"/>
      <c r="Q77" s="264"/>
      <c r="R77" s="264"/>
      <c r="S77" s="264"/>
      <c r="T77" s="264"/>
      <c r="U77" s="264"/>
      <c r="V77" s="264"/>
      <c r="W77" s="264"/>
      <c r="X77" s="264"/>
      <c r="Y77" s="264"/>
      <c r="Z77" s="264"/>
      <c r="AA77" s="264"/>
      <c r="AB77" s="264"/>
      <c r="AC77" s="264"/>
      <c r="AD77" s="264"/>
      <c r="AE77" s="264"/>
      <c r="AF77" s="264"/>
      <c r="AG77" s="264"/>
      <c r="AH77" s="264"/>
      <c r="AI77" s="264"/>
      <c r="AJ77" s="264"/>
      <c r="AK77" s="264"/>
      <c r="AL77" s="264"/>
      <c r="AM77" s="264"/>
      <c r="AN77" s="264"/>
      <c r="AO77" s="264"/>
      <c r="AP77" s="264"/>
      <c r="AQ77" s="264"/>
      <c r="AR77" s="264"/>
      <c r="AS77" s="264"/>
      <c r="AT77" s="264"/>
      <c r="AU77" s="264"/>
      <c r="AV77" s="264"/>
      <c r="AW77" s="264"/>
      <c r="AX77" s="264"/>
      <c r="AY77" s="264"/>
      <c r="AZ77" s="264"/>
      <c r="BA77" s="264"/>
      <c r="BB77" s="264"/>
      <c r="BC77" s="264"/>
    </row>
    <row r="78" spans="3:55">
      <c r="C78" s="264"/>
      <c r="D78" s="264"/>
      <c r="E78" s="264"/>
      <c r="F78" s="264"/>
      <c r="G78" s="264"/>
      <c r="H78" s="264"/>
      <c r="I78" s="264"/>
      <c r="K78" s="264"/>
      <c r="L78" s="264"/>
      <c r="M78" s="264"/>
      <c r="N78" s="264"/>
      <c r="O78" s="264"/>
      <c r="P78" s="264"/>
      <c r="Q78" s="264"/>
      <c r="R78" s="264"/>
      <c r="S78" s="264"/>
      <c r="T78" s="264"/>
      <c r="U78" s="264"/>
      <c r="V78" s="264"/>
      <c r="W78" s="264"/>
      <c r="X78" s="264"/>
      <c r="Y78" s="264"/>
      <c r="Z78" s="264"/>
      <c r="AA78" s="264"/>
      <c r="AB78" s="264"/>
      <c r="AC78" s="264"/>
      <c r="AD78" s="264"/>
      <c r="AE78" s="264"/>
      <c r="AF78" s="264"/>
      <c r="AG78" s="264"/>
      <c r="AH78" s="264"/>
      <c r="AI78" s="264"/>
      <c r="AJ78" s="264"/>
      <c r="AK78" s="264"/>
      <c r="AL78" s="264"/>
      <c r="AM78" s="264"/>
      <c r="AN78" s="264"/>
      <c r="AO78" s="264"/>
      <c r="AP78" s="264"/>
      <c r="AQ78" s="264"/>
      <c r="AR78" s="264"/>
      <c r="AS78" s="264"/>
      <c r="AT78" s="264"/>
      <c r="AU78" s="264"/>
      <c r="AV78" s="264"/>
      <c r="AW78" s="264"/>
      <c r="AX78" s="264"/>
      <c r="AY78" s="264"/>
      <c r="AZ78" s="264"/>
      <c r="BA78" s="264"/>
      <c r="BB78" s="264"/>
      <c r="BC78" s="264"/>
    </row>
    <row r="79" spans="3:55">
      <c r="C79" s="264"/>
      <c r="D79" s="264"/>
      <c r="E79" s="264"/>
      <c r="F79" s="264"/>
      <c r="G79" s="264"/>
      <c r="H79" s="264"/>
      <c r="I79" s="264"/>
      <c r="K79" s="264"/>
      <c r="L79" s="264"/>
      <c r="M79" s="264"/>
      <c r="N79" s="264"/>
      <c r="O79" s="264"/>
      <c r="P79" s="264"/>
      <c r="Q79" s="264"/>
      <c r="R79" s="264"/>
      <c r="S79" s="264"/>
      <c r="T79" s="264"/>
      <c r="U79" s="264"/>
      <c r="V79" s="264"/>
      <c r="W79" s="264"/>
      <c r="X79" s="264"/>
      <c r="Y79" s="264"/>
      <c r="Z79" s="264"/>
      <c r="AA79" s="264"/>
      <c r="AB79" s="264"/>
      <c r="AC79" s="264"/>
      <c r="AD79" s="264"/>
      <c r="AE79" s="264"/>
      <c r="AF79" s="264"/>
      <c r="AG79" s="264"/>
      <c r="AH79" s="264"/>
      <c r="AI79" s="264"/>
      <c r="AJ79" s="264"/>
      <c r="AK79" s="264"/>
      <c r="AL79" s="264"/>
      <c r="AM79" s="264"/>
      <c r="AN79" s="264"/>
      <c r="AO79" s="264"/>
      <c r="AP79" s="264"/>
      <c r="AQ79" s="264"/>
      <c r="AR79" s="264"/>
      <c r="AS79" s="264"/>
      <c r="AT79" s="264"/>
      <c r="AU79" s="264"/>
      <c r="AV79" s="264"/>
      <c r="AW79" s="264"/>
      <c r="AX79" s="264"/>
      <c r="AY79" s="264"/>
      <c r="AZ79" s="264"/>
      <c r="BA79" s="264"/>
      <c r="BB79" s="264"/>
      <c r="BC79" s="264"/>
    </row>
    <row r="80" spans="3:55">
      <c r="C80" s="264"/>
      <c r="D80" s="264"/>
      <c r="E80" s="264"/>
      <c r="F80" s="264"/>
      <c r="G80" s="264"/>
      <c r="H80" s="264"/>
      <c r="I80" s="264"/>
      <c r="K80" s="264"/>
      <c r="L80" s="264"/>
      <c r="M80" s="264"/>
      <c r="N80" s="264"/>
      <c r="O80" s="264"/>
      <c r="P80" s="264"/>
      <c r="Q80" s="264"/>
      <c r="R80" s="264"/>
      <c r="S80" s="264"/>
      <c r="T80" s="264"/>
      <c r="U80" s="264"/>
      <c r="V80" s="264"/>
      <c r="W80" s="264"/>
      <c r="X80" s="264"/>
      <c r="Y80" s="264"/>
      <c r="Z80" s="264"/>
      <c r="AA80" s="264"/>
      <c r="AB80" s="264"/>
      <c r="AC80" s="264"/>
      <c r="AD80" s="264"/>
      <c r="AE80" s="264"/>
      <c r="AF80" s="264"/>
      <c r="AG80" s="264"/>
      <c r="AH80" s="264"/>
      <c r="AI80" s="264"/>
      <c r="AJ80" s="264"/>
      <c r="AK80" s="264"/>
      <c r="AL80" s="264"/>
      <c r="AM80" s="264"/>
      <c r="AN80" s="264"/>
      <c r="AO80" s="264"/>
      <c r="AP80" s="264"/>
      <c r="AQ80" s="264"/>
      <c r="AR80" s="264"/>
      <c r="AS80" s="264"/>
      <c r="AT80" s="264"/>
      <c r="AU80" s="264"/>
      <c r="AV80" s="264"/>
      <c r="AW80" s="264"/>
      <c r="AX80" s="264"/>
      <c r="AY80" s="264"/>
      <c r="AZ80" s="264"/>
      <c r="BA80" s="264"/>
      <c r="BB80" s="264"/>
      <c r="BC80" s="264"/>
    </row>
    <row r="81" spans="3:55">
      <c r="C81" s="264"/>
      <c r="D81" s="264"/>
      <c r="E81" s="264"/>
      <c r="F81" s="264"/>
      <c r="G81" s="264"/>
      <c r="H81" s="264"/>
      <c r="I81" s="264"/>
      <c r="K81" s="264"/>
      <c r="L81" s="264"/>
      <c r="M81" s="264"/>
      <c r="N81" s="264"/>
      <c r="O81" s="264"/>
      <c r="P81" s="264"/>
      <c r="Q81" s="264"/>
      <c r="R81" s="264"/>
      <c r="S81" s="264"/>
      <c r="T81" s="264"/>
      <c r="U81" s="264"/>
      <c r="V81" s="264"/>
      <c r="W81" s="264"/>
      <c r="X81" s="264"/>
      <c r="Y81" s="264"/>
      <c r="Z81" s="264"/>
      <c r="AA81" s="264"/>
      <c r="AB81" s="264"/>
      <c r="AC81" s="264"/>
      <c r="AD81" s="264"/>
      <c r="AE81" s="264"/>
      <c r="AF81" s="264"/>
      <c r="AG81" s="264"/>
      <c r="AH81" s="264"/>
      <c r="AI81" s="264"/>
      <c r="AJ81" s="264"/>
      <c r="AK81" s="264"/>
      <c r="AL81" s="264"/>
      <c r="AM81" s="264"/>
      <c r="AN81" s="264"/>
      <c r="AO81" s="264"/>
      <c r="AP81" s="264"/>
      <c r="AQ81" s="264"/>
      <c r="AR81" s="264"/>
      <c r="AS81" s="264"/>
      <c r="AT81" s="264"/>
      <c r="AU81" s="264"/>
      <c r="AV81" s="264"/>
      <c r="AW81" s="264"/>
      <c r="AX81" s="264"/>
      <c r="AY81" s="264"/>
      <c r="AZ81" s="264"/>
      <c r="BA81" s="264"/>
      <c r="BB81" s="264"/>
      <c r="BC81" s="264"/>
    </row>
    <row r="82" spans="3:55">
      <c r="C82" s="264"/>
      <c r="D82" s="264"/>
      <c r="E82" s="264"/>
      <c r="F82" s="264"/>
      <c r="G82" s="264"/>
      <c r="H82" s="264"/>
      <c r="I82" s="264"/>
      <c r="K82" s="264"/>
      <c r="L82" s="264"/>
      <c r="M82" s="264"/>
      <c r="N82" s="264"/>
      <c r="O82" s="264"/>
      <c r="P82" s="264"/>
      <c r="Q82" s="264"/>
      <c r="R82" s="264"/>
      <c r="S82" s="264"/>
      <c r="T82" s="264"/>
      <c r="U82" s="264"/>
      <c r="V82" s="264"/>
      <c r="W82" s="264"/>
      <c r="X82" s="264"/>
      <c r="Y82" s="264"/>
      <c r="Z82" s="264"/>
      <c r="AA82" s="264"/>
      <c r="AB82" s="264"/>
      <c r="AC82" s="264"/>
      <c r="AD82" s="264"/>
      <c r="AE82" s="264"/>
      <c r="AF82" s="264"/>
      <c r="AG82" s="264"/>
      <c r="AH82" s="264"/>
      <c r="AI82" s="264"/>
      <c r="AJ82" s="264"/>
      <c r="AK82" s="264"/>
      <c r="AL82" s="264"/>
      <c r="AM82" s="264"/>
      <c r="AN82" s="264"/>
      <c r="AO82" s="264"/>
      <c r="AP82" s="264"/>
      <c r="AQ82" s="264"/>
      <c r="AR82" s="264"/>
      <c r="AS82" s="264"/>
      <c r="AT82" s="264"/>
      <c r="AU82" s="264"/>
      <c r="AV82" s="264"/>
      <c r="AW82" s="264"/>
      <c r="AX82" s="264"/>
      <c r="AY82" s="264"/>
      <c r="AZ82" s="264"/>
      <c r="BA82" s="264"/>
      <c r="BB82" s="264"/>
      <c r="BC82" s="264"/>
    </row>
    <row r="83" spans="3:55">
      <c r="C83" s="264"/>
      <c r="D83" s="264"/>
      <c r="E83" s="264"/>
      <c r="F83" s="264"/>
      <c r="G83" s="264"/>
      <c r="H83" s="264"/>
      <c r="I83" s="264"/>
      <c r="K83" s="264"/>
      <c r="L83" s="264"/>
      <c r="M83" s="264"/>
      <c r="N83" s="264"/>
      <c r="O83" s="264"/>
      <c r="P83" s="264"/>
      <c r="Q83" s="264"/>
      <c r="R83" s="264"/>
      <c r="S83" s="264"/>
      <c r="T83" s="264"/>
      <c r="U83" s="264"/>
      <c r="V83" s="264"/>
      <c r="W83" s="264"/>
      <c r="X83" s="264"/>
      <c r="Y83" s="264"/>
      <c r="Z83" s="264"/>
      <c r="AA83" s="264"/>
      <c r="AB83" s="264"/>
      <c r="AC83" s="264"/>
      <c r="AD83" s="264"/>
      <c r="AE83" s="264"/>
      <c r="AF83" s="264"/>
      <c r="AG83" s="264"/>
      <c r="AH83" s="264"/>
      <c r="AI83" s="264"/>
      <c r="AJ83" s="264"/>
      <c r="AK83" s="264"/>
      <c r="AL83" s="264"/>
      <c r="AM83" s="264"/>
      <c r="AN83" s="264"/>
      <c r="AO83" s="264"/>
      <c r="AP83" s="264"/>
      <c r="AQ83" s="264"/>
      <c r="AR83" s="264"/>
      <c r="AS83" s="264"/>
      <c r="AT83" s="264"/>
      <c r="AU83" s="264"/>
      <c r="AV83" s="264"/>
      <c r="AW83" s="264"/>
      <c r="AX83" s="264"/>
      <c r="AY83" s="264"/>
      <c r="AZ83" s="264"/>
      <c r="BA83" s="264"/>
      <c r="BB83" s="264"/>
      <c r="BC83" s="264"/>
    </row>
    <row r="84" spans="3:55">
      <c r="C84" s="264"/>
      <c r="D84" s="264"/>
      <c r="E84" s="264"/>
      <c r="F84" s="264"/>
      <c r="G84" s="264"/>
      <c r="H84" s="264"/>
      <c r="I84" s="264"/>
      <c r="K84" s="264"/>
      <c r="L84" s="264"/>
      <c r="M84" s="264"/>
      <c r="N84" s="264"/>
      <c r="O84" s="264"/>
      <c r="P84" s="264"/>
      <c r="Q84" s="264"/>
      <c r="R84" s="264"/>
      <c r="S84" s="264"/>
      <c r="T84" s="264"/>
      <c r="U84" s="264"/>
      <c r="V84" s="264"/>
      <c r="W84" s="264"/>
      <c r="X84" s="264"/>
      <c r="Y84" s="264"/>
      <c r="Z84" s="264"/>
      <c r="AA84" s="264"/>
      <c r="AB84" s="264"/>
      <c r="AC84" s="264"/>
      <c r="AD84" s="264"/>
      <c r="AE84" s="264"/>
      <c r="AF84" s="264"/>
      <c r="AG84" s="264"/>
      <c r="AH84" s="264"/>
      <c r="AI84" s="264"/>
      <c r="AJ84" s="264"/>
      <c r="AK84" s="264"/>
      <c r="AL84" s="264"/>
      <c r="AM84" s="264"/>
      <c r="AN84" s="264"/>
      <c r="AO84" s="264"/>
      <c r="AP84" s="264"/>
      <c r="AQ84" s="264"/>
      <c r="AR84" s="264"/>
      <c r="AS84" s="264"/>
      <c r="AT84" s="264"/>
      <c r="AU84" s="264"/>
      <c r="AV84" s="264"/>
      <c r="AW84" s="264"/>
      <c r="AX84" s="264"/>
      <c r="AY84" s="264"/>
      <c r="AZ84" s="264"/>
      <c r="BA84" s="264"/>
      <c r="BB84" s="264"/>
      <c r="BC84" s="264"/>
    </row>
    <row r="85" spans="3:55">
      <c r="C85" s="264"/>
      <c r="D85" s="264"/>
      <c r="E85" s="264"/>
      <c r="F85" s="264"/>
      <c r="G85" s="264"/>
      <c r="H85" s="264"/>
      <c r="I85" s="264"/>
      <c r="K85" s="264"/>
      <c r="L85" s="264"/>
      <c r="M85" s="264"/>
      <c r="N85" s="264"/>
      <c r="O85" s="264"/>
      <c r="P85" s="264"/>
      <c r="Q85" s="264"/>
      <c r="R85" s="264"/>
      <c r="S85" s="264"/>
      <c r="T85" s="264"/>
      <c r="U85" s="264"/>
      <c r="V85" s="264"/>
      <c r="W85" s="264"/>
      <c r="X85" s="264"/>
      <c r="Y85" s="264"/>
      <c r="Z85" s="264"/>
      <c r="AA85" s="264"/>
      <c r="AB85" s="264"/>
      <c r="AC85" s="264"/>
      <c r="AD85" s="264"/>
      <c r="AE85" s="264"/>
      <c r="AF85" s="264"/>
      <c r="AG85" s="264"/>
      <c r="AH85" s="264"/>
      <c r="AI85" s="264"/>
      <c r="AJ85" s="264"/>
      <c r="AK85" s="264"/>
      <c r="AL85" s="264"/>
      <c r="AM85" s="264"/>
      <c r="AN85" s="264"/>
      <c r="AO85" s="264"/>
      <c r="AP85" s="264"/>
      <c r="AQ85" s="264"/>
      <c r="AR85" s="264"/>
      <c r="AS85" s="264"/>
      <c r="AT85" s="264"/>
      <c r="AU85" s="264"/>
      <c r="AV85" s="264"/>
      <c r="AW85" s="264"/>
      <c r="AX85" s="264"/>
      <c r="AY85" s="264"/>
      <c r="AZ85" s="264"/>
      <c r="BA85" s="264"/>
      <c r="BB85" s="264"/>
      <c r="BC85" s="264"/>
    </row>
    <row r="86" spans="3:55">
      <c r="C86" s="264"/>
      <c r="D86" s="264"/>
      <c r="E86" s="264"/>
      <c r="F86" s="264"/>
      <c r="G86" s="264"/>
      <c r="H86" s="264"/>
      <c r="I86" s="264"/>
      <c r="K86" s="264"/>
      <c r="L86" s="264"/>
      <c r="M86" s="264"/>
      <c r="N86" s="264"/>
      <c r="O86" s="264"/>
      <c r="P86" s="264"/>
      <c r="Q86" s="264"/>
      <c r="R86" s="264"/>
      <c r="S86" s="264"/>
      <c r="T86" s="264"/>
      <c r="U86" s="264"/>
      <c r="V86" s="264"/>
      <c r="W86" s="264"/>
      <c r="X86" s="264"/>
      <c r="Y86" s="264"/>
      <c r="Z86" s="264"/>
      <c r="AA86" s="264"/>
      <c r="AB86" s="264"/>
      <c r="AC86" s="264"/>
      <c r="AD86" s="264"/>
      <c r="AE86" s="264"/>
      <c r="AF86" s="264"/>
      <c r="AG86" s="264"/>
      <c r="AH86" s="264"/>
      <c r="AI86" s="264"/>
      <c r="AJ86" s="264"/>
      <c r="AK86" s="264"/>
      <c r="AL86" s="264"/>
      <c r="AM86" s="264"/>
      <c r="AN86" s="264"/>
      <c r="AO86" s="264"/>
      <c r="AP86" s="264"/>
      <c r="AQ86" s="264"/>
      <c r="AR86" s="264"/>
      <c r="AS86" s="264"/>
      <c r="AT86" s="264"/>
      <c r="AU86" s="264"/>
      <c r="AV86" s="264"/>
      <c r="AW86" s="264"/>
      <c r="AX86" s="264"/>
      <c r="AY86" s="264"/>
      <c r="AZ86" s="264"/>
      <c r="BA86" s="264"/>
      <c r="BB86" s="264"/>
      <c r="BC86" s="264"/>
    </row>
    <row r="87" spans="3:55">
      <c r="C87" s="264"/>
      <c r="D87" s="264"/>
      <c r="E87" s="264"/>
      <c r="F87" s="264"/>
      <c r="G87" s="264"/>
      <c r="H87" s="264"/>
      <c r="I87" s="264"/>
      <c r="K87" s="264"/>
      <c r="L87" s="264"/>
      <c r="M87" s="264"/>
      <c r="N87" s="264"/>
      <c r="O87" s="264"/>
      <c r="P87" s="264"/>
      <c r="Q87" s="264"/>
      <c r="R87" s="264"/>
      <c r="S87" s="264"/>
      <c r="T87" s="264"/>
      <c r="U87" s="264"/>
      <c r="V87" s="264"/>
      <c r="W87" s="264"/>
      <c r="X87" s="264"/>
      <c r="Y87" s="264"/>
      <c r="Z87" s="264"/>
      <c r="AA87" s="264"/>
      <c r="AB87" s="264"/>
      <c r="AC87" s="264"/>
      <c r="AD87" s="264"/>
      <c r="AE87" s="264"/>
      <c r="AF87" s="264"/>
      <c r="AG87" s="264"/>
      <c r="AH87" s="264"/>
      <c r="AI87" s="264"/>
      <c r="AJ87" s="264"/>
      <c r="AK87" s="264"/>
      <c r="AL87" s="264"/>
      <c r="AM87" s="264"/>
      <c r="AN87" s="264"/>
      <c r="AO87" s="264"/>
      <c r="AP87" s="264"/>
      <c r="AQ87" s="264"/>
      <c r="AR87" s="264"/>
      <c r="AS87" s="264"/>
      <c r="AT87" s="264"/>
      <c r="AU87" s="264"/>
      <c r="AV87" s="264"/>
      <c r="AW87" s="264"/>
      <c r="AX87" s="264"/>
      <c r="AY87" s="264"/>
      <c r="AZ87" s="264"/>
      <c r="BA87" s="264"/>
      <c r="BB87" s="264"/>
      <c r="BC87" s="264"/>
    </row>
    <row r="88" spans="3:55">
      <c r="C88" s="264"/>
      <c r="D88" s="264"/>
      <c r="E88" s="264"/>
      <c r="F88" s="264"/>
      <c r="G88" s="264"/>
      <c r="H88" s="264"/>
      <c r="I88" s="264"/>
      <c r="K88" s="264"/>
      <c r="L88" s="264"/>
      <c r="M88" s="264"/>
      <c r="N88" s="264"/>
      <c r="O88" s="264"/>
      <c r="P88" s="264"/>
      <c r="Q88" s="264"/>
      <c r="R88" s="264"/>
      <c r="S88" s="264"/>
      <c r="T88" s="264"/>
      <c r="U88" s="264"/>
      <c r="V88" s="264"/>
      <c r="W88" s="264"/>
      <c r="X88" s="264"/>
      <c r="Y88" s="264"/>
      <c r="Z88" s="264"/>
      <c r="AA88" s="264"/>
      <c r="AB88" s="264"/>
      <c r="AC88" s="264"/>
      <c r="AD88" s="264"/>
      <c r="AE88" s="264"/>
      <c r="AF88" s="264"/>
      <c r="AG88" s="264"/>
      <c r="AH88" s="264"/>
      <c r="AI88" s="264"/>
      <c r="AJ88" s="264"/>
      <c r="AK88" s="264"/>
      <c r="AL88" s="264"/>
      <c r="AM88" s="264"/>
      <c r="AN88" s="264"/>
      <c r="AO88" s="264"/>
      <c r="AP88" s="264"/>
      <c r="AQ88" s="264"/>
      <c r="AR88" s="264"/>
      <c r="AS88" s="264"/>
      <c r="AT88" s="264"/>
      <c r="AU88" s="264"/>
      <c r="AV88" s="264"/>
      <c r="AW88" s="264"/>
      <c r="AX88" s="264"/>
      <c r="AY88" s="264"/>
      <c r="AZ88" s="264"/>
      <c r="BA88" s="264"/>
      <c r="BB88" s="264"/>
      <c r="BC88" s="264"/>
    </row>
    <row r="89" spans="3:55">
      <c r="C89" s="264"/>
      <c r="D89" s="264"/>
      <c r="E89" s="264"/>
      <c r="F89" s="264"/>
      <c r="G89" s="264"/>
      <c r="H89" s="264"/>
      <c r="I89" s="264"/>
      <c r="K89" s="264"/>
      <c r="L89" s="264"/>
      <c r="M89" s="264"/>
      <c r="N89" s="264"/>
      <c r="O89" s="264"/>
      <c r="P89" s="264"/>
      <c r="Q89" s="264"/>
      <c r="R89" s="264"/>
      <c r="S89" s="264"/>
      <c r="T89" s="264"/>
      <c r="U89" s="264"/>
      <c r="V89" s="264"/>
      <c r="W89" s="264"/>
      <c r="X89" s="264"/>
      <c r="Y89" s="264"/>
      <c r="Z89" s="264"/>
      <c r="AA89" s="264"/>
      <c r="AB89" s="264"/>
      <c r="AC89" s="264"/>
      <c r="AD89" s="264"/>
      <c r="AE89" s="264"/>
      <c r="AF89" s="264"/>
      <c r="AG89" s="264"/>
      <c r="AH89" s="264"/>
      <c r="AI89" s="264"/>
      <c r="AJ89" s="264"/>
      <c r="AK89" s="264"/>
      <c r="AL89" s="264"/>
      <c r="AM89" s="264"/>
      <c r="AN89" s="264"/>
      <c r="AO89" s="264"/>
      <c r="AP89" s="264"/>
      <c r="AQ89" s="264"/>
      <c r="AR89" s="264"/>
      <c r="AS89" s="264"/>
      <c r="AT89" s="264"/>
      <c r="AU89" s="264"/>
      <c r="AV89" s="264"/>
      <c r="AW89" s="264"/>
      <c r="AX89" s="264"/>
      <c r="AY89" s="264"/>
      <c r="AZ89" s="264"/>
      <c r="BA89" s="264"/>
      <c r="BB89" s="264"/>
      <c r="BC89" s="264"/>
    </row>
    <row r="90" spans="3:55">
      <c r="C90" s="264"/>
      <c r="D90" s="264"/>
      <c r="E90" s="264"/>
      <c r="F90" s="264"/>
      <c r="G90" s="264"/>
      <c r="H90" s="264"/>
      <c r="I90" s="264"/>
      <c r="K90" s="264"/>
      <c r="L90" s="264"/>
      <c r="M90" s="264"/>
      <c r="N90" s="264"/>
      <c r="O90" s="264"/>
      <c r="P90" s="264"/>
      <c r="Q90" s="264"/>
      <c r="R90" s="264"/>
      <c r="S90" s="264"/>
      <c r="T90" s="264"/>
      <c r="U90" s="264"/>
      <c r="V90" s="264"/>
      <c r="W90" s="264"/>
      <c r="X90" s="264"/>
      <c r="Y90" s="264"/>
      <c r="Z90" s="264"/>
      <c r="AA90" s="264"/>
      <c r="AB90" s="264"/>
      <c r="AC90" s="264"/>
      <c r="AD90" s="264"/>
      <c r="AE90" s="264"/>
      <c r="AF90" s="264"/>
      <c r="AG90" s="264"/>
      <c r="AH90" s="264"/>
      <c r="AI90" s="264"/>
      <c r="AJ90" s="264"/>
      <c r="AK90" s="264"/>
      <c r="AL90" s="264"/>
      <c r="AM90" s="264"/>
      <c r="AN90" s="264"/>
      <c r="AO90" s="264"/>
      <c r="AP90" s="264"/>
      <c r="AQ90" s="264"/>
      <c r="AR90" s="264"/>
      <c r="AS90" s="264"/>
      <c r="AT90" s="264"/>
      <c r="AU90" s="264"/>
      <c r="AV90" s="264"/>
      <c r="AW90" s="264"/>
      <c r="AX90" s="264"/>
      <c r="AY90" s="264"/>
      <c r="AZ90" s="264"/>
      <c r="BA90" s="264"/>
      <c r="BB90" s="264"/>
      <c r="BC90" s="264"/>
    </row>
    <row r="91" spans="3:55">
      <c r="K91" s="264"/>
      <c r="L91" s="264"/>
      <c r="M91" s="264"/>
      <c r="N91" s="264"/>
      <c r="O91" s="264"/>
      <c r="P91" s="264"/>
      <c r="Q91" s="264"/>
      <c r="R91" s="264"/>
      <c r="S91" s="264"/>
      <c r="T91" s="264"/>
      <c r="U91" s="264"/>
      <c r="V91" s="264"/>
      <c r="W91" s="264"/>
      <c r="X91" s="264"/>
      <c r="Y91" s="264"/>
      <c r="Z91" s="264"/>
      <c r="AA91" s="264"/>
      <c r="AB91" s="264"/>
      <c r="AC91" s="264"/>
      <c r="AD91" s="264"/>
      <c r="AE91" s="264"/>
      <c r="AF91" s="264"/>
      <c r="AG91" s="264"/>
      <c r="AH91" s="264"/>
      <c r="AI91" s="264"/>
      <c r="AJ91" s="264"/>
      <c r="AK91" s="264"/>
      <c r="AL91" s="264"/>
      <c r="AM91" s="264"/>
      <c r="AN91" s="264"/>
      <c r="AO91" s="264"/>
      <c r="AP91" s="264"/>
      <c r="AQ91" s="264"/>
      <c r="AR91" s="264"/>
      <c r="AS91" s="264"/>
      <c r="AT91" s="264"/>
      <c r="AU91" s="264"/>
      <c r="AV91" s="264"/>
      <c r="AW91" s="264"/>
      <c r="AX91" s="264"/>
      <c r="AY91" s="264"/>
      <c r="AZ91" s="264"/>
      <c r="BA91" s="264"/>
      <c r="BB91" s="264"/>
      <c r="BC91" s="26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BD91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" customWidth="1"/>
    <col min="2" max="2" width="20.7265625" style="3" customWidth="1"/>
    <col min="3" max="26" width="5.1796875" style="3" customWidth="1"/>
    <col min="27" max="28" width="5.1796875" style="3" hidden="1" customWidth="1"/>
    <col min="29" max="29" width="1.6328125" style="3" customWidth="1"/>
    <col min="30" max="53" width="5.1796875" style="3" customWidth="1"/>
    <col min="54" max="55" width="5.1796875" style="3" hidden="1" customWidth="1"/>
    <col min="56" max="16384" width="9.08984375" style="3"/>
  </cols>
  <sheetData>
    <row r="1" spans="1:56" ht="9" customHeight="1" thickBot="1">
      <c r="A1" s="264">
        <v>1</v>
      </c>
      <c r="B1" s="4"/>
    </row>
    <row r="2" spans="1:56" s="6" customFormat="1" ht="16" thickTop="1">
      <c r="A2" s="3"/>
      <c r="B2" s="490" t="s">
        <v>181</v>
      </c>
      <c r="C2" s="481" t="s">
        <v>149</v>
      </c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  <c r="R2" s="482"/>
      <c r="S2" s="482"/>
      <c r="T2" s="482"/>
      <c r="U2" s="482"/>
      <c r="V2" s="482"/>
      <c r="W2" s="482"/>
      <c r="X2" s="482"/>
      <c r="Y2" s="482"/>
      <c r="Z2" s="482"/>
      <c r="AA2" s="482"/>
      <c r="AB2" s="489"/>
      <c r="AC2" s="91"/>
      <c r="AD2" s="485" t="s">
        <v>112</v>
      </c>
      <c r="AE2" s="486"/>
      <c r="AF2" s="486"/>
      <c r="AG2" s="486"/>
      <c r="AH2" s="486"/>
      <c r="AI2" s="486"/>
      <c r="AJ2" s="486"/>
      <c r="AK2" s="486"/>
      <c r="AL2" s="486"/>
      <c r="AM2" s="486"/>
      <c r="AN2" s="486"/>
      <c r="AO2" s="486"/>
      <c r="AP2" s="486"/>
      <c r="AQ2" s="486"/>
      <c r="AR2" s="486"/>
      <c r="AS2" s="486"/>
      <c r="AT2" s="486"/>
      <c r="AU2" s="486"/>
      <c r="AV2" s="486"/>
      <c r="AW2" s="486"/>
      <c r="AX2" s="486"/>
      <c r="AY2" s="486"/>
      <c r="AZ2" s="486"/>
      <c r="BA2" s="486"/>
      <c r="BB2" s="486"/>
      <c r="BC2" s="487"/>
      <c r="BD2" s="398"/>
    </row>
    <row r="3" spans="1:56" ht="13" thickBot="1">
      <c r="A3" s="6"/>
      <c r="B3" s="491"/>
      <c r="C3" s="493" t="s">
        <v>2</v>
      </c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  <c r="V3" s="494"/>
      <c r="W3" s="494"/>
      <c r="X3" s="494"/>
      <c r="Y3" s="494"/>
      <c r="Z3" s="494"/>
      <c r="AA3" s="494"/>
      <c r="AB3" s="495"/>
      <c r="AC3" s="7"/>
      <c r="AD3" s="493" t="s">
        <v>161</v>
      </c>
      <c r="AE3" s="494"/>
      <c r="AF3" s="494"/>
      <c r="AG3" s="494"/>
      <c r="AH3" s="494"/>
      <c r="AI3" s="494"/>
      <c r="AJ3" s="494"/>
      <c r="AK3" s="494"/>
      <c r="AL3" s="494"/>
      <c r="AM3" s="494"/>
      <c r="AN3" s="494"/>
      <c r="AO3" s="494"/>
      <c r="AP3" s="494"/>
      <c r="AQ3" s="494"/>
      <c r="AR3" s="494"/>
      <c r="AS3" s="494"/>
      <c r="AT3" s="494"/>
      <c r="AU3" s="494"/>
      <c r="AV3" s="494"/>
      <c r="AW3" s="494"/>
      <c r="AX3" s="494"/>
      <c r="AY3" s="494"/>
      <c r="AZ3" s="494"/>
      <c r="BA3" s="494"/>
      <c r="BB3" s="494"/>
      <c r="BC3" s="495"/>
      <c r="BD3" s="400"/>
    </row>
    <row r="4" spans="1:56" s="10" customFormat="1" ht="20" customHeight="1" thickTop="1" thickBot="1">
      <c r="A4" s="3"/>
      <c r="B4" s="492"/>
      <c r="C4" s="8">
        <v>2000</v>
      </c>
      <c r="D4" s="397">
        <f>1+C4</f>
        <v>2001</v>
      </c>
      <c r="E4" s="397">
        <f t="shared" ref="E4:AB4" si="0">1+D4</f>
        <v>2002</v>
      </c>
      <c r="F4" s="397">
        <f t="shared" si="0"/>
        <v>2003</v>
      </c>
      <c r="G4" s="397">
        <f t="shared" si="0"/>
        <v>2004</v>
      </c>
      <c r="H4" s="397">
        <f t="shared" si="0"/>
        <v>2005</v>
      </c>
      <c r="I4" s="397">
        <f t="shared" si="0"/>
        <v>2006</v>
      </c>
      <c r="J4" s="397">
        <f t="shared" si="0"/>
        <v>2007</v>
      </c>
      <c r="K4" s="397">
        <f t="shared" si="0"/>
        <v>2008</v>
      </c>
      <c r="L4" s="397">
        <f t="shared" si="0"/>
        <v>2009</v>
      </c>
      <c r="M4" s="397">
        <f t="shared" si="0"/>
        <v>2010</v>
      </c>
      <c r="N4" s="397">
        <f t="shared" si="0"/>
        <v>2011</v>
      </c>
      <c r="O4" s="397">
        <f t="shared" si="0"/>
        <v>2012</v>
      </c>
      <c r="P4" s="397">
        <f t="shared" si="0"/>
        <v>2013</v>
      </c>
      <c r="Q4" s="397">
        <f t="shared" si="0"/>
        <v>2014</v>
      </c>
      <c r="R4" s="397">
        <f t="shared" si="0"/>
        <v>2015</v>
      </c>
      <c r="S4" s="397">
        <f t="shared" si="0"/>
        <v>2016</v>
      </c>
      <c r="T4" s="397">
        <f t="shared" si="0"/>
        <v>2017</v>
      </c>
      <c r="U4" s="397">
        <f t="shared" si="0"/>
        <v>2018</v>
      </c>
      <c r="V4" s="397">
        <f t="shared" si="0"/>
        <v>2019</v>
      </c>
      <c r="W4" s="397">
        <f t="shared" si="0"/>
        <v>2020</v>
      </c>
      <c r="X4" s="397">
        <f t="shared" si="0"/>
        <v>2021</v>
      </c>
      <c r="Y4" s="397">
        <f t="shared" si="0"/>
        <v>2022</v>
      </c>
      <c r="Z4" s="397">
        <f t="shared" si="0"/>
        <v>2023</v>
      </c>
      <c r="AA4" s="397">
        <f t="shared" si="0"/>
        <v>2024</v>
      </c>
      <c r="AB4" s="228">
        <f t="shared" si="0"/>
        <v>2025</v>
      </c>
      <c r="AC4" s="9"/>
      <c r="AD4" s="8">
        <v>2000</v>
      </c>
      <c r="AE4" s="397">
        <f>1+AD4</f>
        <v>2001</v>
      </c>
      <c r="AF4" s="397">
        <f t="shared" ref="AF4:BC4" si="1">1+AE4</f>
        <v>2002</v>
      </c>
      <c r="AG4" s="397">
        <f t="shared" si="1"/>
        <v>2003</v>
      </c>
      <c r="AH4" s="397">
        <f t="shared" si="1"/>
        <v>2004</v>
      </c>
      <c r="AI4" s="397">
        <f t="shared" si="1"/>
        <v>2005</v>
      </c>
      <c r="AJ4" s="397">
        <f t="shared" si="1"/>
        <v>2006</v>
      </c>
      <c r="AK4" s="397">
        <f t="shared" si="1"/>
        <v>2007</v>
      </c>
      <c r="AL4" s="397">
        <f t="shared" si="1"/>
        <v>2008</v>
      </c>
      <c r="AM4" s="397">
        <f t="shared" si="1"/>
        <v>2009</v>
      </c>
      <c r="AN4" s="397">
        <f t="shared" si="1"/>
        <v>2010</v>
      </c>
      <c r="AO4" s="397">
        <f t="shared" si="1"/>
        <v>2011</v>
      </c>
      <c r="AP4" s="397">
        <f t="shared" si="1"/>
        <v>2012</v>
      </c>
      <c r="AQ4" s="397">
        <f t="shared" si="1"/>
        <v>2013</v>
      </c>
      <c r="AR4" s="397">
        <f t="shared" si="1"/>
        <v>2014</v>
      </c>
      <c r="AS4" s="397">
        <f t="shared" si="1"/>
        <v>2015</v>
      </c>
      <c r="AT4" s="397">
        <f t="shared" si="1"/>
        <v>2016</v>
      </c>
      <c r="AU4" s="397">
        <f t="shared" si="1"/>
        <v>2017</v>
      </c>
      <c r="AV4" s="397">
        <f t="shared" si="1"/>
        <v>2018</v>
      </c>
      <c r="AW4" s="397">
        <f t="shared" si="1"/>
        <v>2019</v>
      </c>
      <c r="AX4" s="397">
        <f t="shared" si="1"/>
        <v>2020</v>
      </c>
      <c r="AY4" s="397">
        <f t="shared" si="1"/>
        <v>2021</v>
      </c>
      <c r="AZ4" s="397">
        <f t="shared" si="1"/>
        <v>2022</v>
      </c>
      <c r="BA4" s="397">
        <f t="shared" si="1"/>
        <v>2023</v>
      </c>
      <c r="BB4" s="397">
        <f t="shared" si="1"/>
        <v>2024</v>
      </c>
      <c r="BC4" s="228">
        <f t="shared" si="1"/>
        <v>2025</v>
      </c>
      <c r="BD4" s="399"/>
    </row>
    <row r="5" spans="1:56" ht="20" customHeight="1" thickTop="1" thickBot="1">
      <c r="A5" s="10"/>
      <c r="B5" s="11" t="s">
        <v>12</v>
      </c>
      <c r="C5" s="12">
        <f>1/$A$1*'[1]44104411Exp'!$B$263</f>
        <v>2.5614904883642846</v>
      </c>
      <c r="D5" s="13">
        <f>1/$A$1*'[1]44104411Exp'!$C$263</f>
        <v>3.0168742823000008</v>
      </c>
      <c r="E5" s="13">
        <f>1/$A$1*'[1]44104411Exp'!$D$263</f>
        <v>3.5887728018697795</v>
      </c>
      <c r="F5" s="13">
        <f>1/$A$1*'[1]44104411Exp'!$E$263</f>
        <v>3.8196129959047633</v>
      </c>
      <c r="G5" s="13">
        <f>1/$A$1*'[1]44104411Exp'!$F$263</f>
        <v>4.070736438158427</v>
      </c>
      <c r="H5" s="13">
        <f>1/$A$1*'[1]44104411Exp'!$G$263</f>
        <v>4.3226305957600752</v>
      </c>
      <c r="I5" s="13">
        <f>1/$A$1*'[1]44104411Exp'!$H$263</f>
        <v>4.4835783458410274</v>
      </c>
      <c r="J5" s="14">
        <f>1/$A$1*'[1]44104411Exp'!$I$263</f>
        <v>4.7675464994000007</v>
      </c>
      <c r="K5" s="14">
        <f>1/$A$1*'[1]44104411Exp'!$J$263</f>
        <v>4.4280924174212961</v>
      </c>
      <c r="L5" s="14">
        <f>1/$A$1*'[1]44104411Exp'!K$263</f>
        <v>3.772341143686631</v>
      </c>
      <c r="M5" s="14">
        <f>1/$A$1*'[1]44104411Exp'!L$263</f>
        <v>3.8985834973999998</v>
      </c>
      <c r="N5" s="14">
        <f>1/$A$1*'[1]44104411Exp'!M$263</f>
        <v>3.7870071731159554</v>
      </c>
      <c r="O5" s="14">
        <f>1/$A$1*'[1]44104411Exp'!N$263</f>
        <v>3.6437938626302495</v>
      </c>
      <c r="P5" s="14">
        <f>1/$A$1*'[1]44104411Exp'!O$263</f>
        <v>3.733369980365584</v>
      </c>
      <c r="Q5" s="14">
        <f>1/$A$1*'[1]44104411Exp'!P$263</f>
        <v>3.5352665948665321</v>
      </c>
      <c r="R5" s="14">
        <f>1/$A$1*'[1]44104411Exp'!Q$263</f>
        <v>3.5427824349009986</v>
      </c>
      <c r="S5" s="14">
        <f>1/$A$1*'[1]44104411Exp'!R$263</f>
        <v>4.1760825977543385</v>
      </c>
      <c r="T5" s="14">
        <f>1/$A$1*'[1]44104411Exp'!S$263</f>
        <v>4.7034928193399992</v>
      </c>
      <c r="U5" s="14">
        <f>1/$A$1*'[1]44104411Exp'!T$263</f>
        <v>4.4293482416735515</v>
      </c>
      <c r="V5" s="14">
        <f>1/$A$1*'[1]44104411Exp'!U$263</f>
        <v>4.4654920373966211</v>
      </c>
      <c r="W5" s="14">
        <f>1/$A$1*'[1]44104411Exp'!V$263</f>
        <v>4.3173619401999996</v>
      </c>
      <c r="X5" s="14">
        <f>1/$A$1*'[1]44104411Exp'!W$263</f>
        <v>4.852333723410001</v>
      </c>
      <c r="Y5" s="14">
        <f>1/$A$1*'[1]44104411Exp'!X$263</f>
        <v>3.0547568344799996</v>
      </c>
      <c r="Z5" s="14">
        <f>1/$A$1*'[1]44104411Exp'!Y$263</f>
        <v>2.9513321615600008</v>
      </c>
      <c r="AA5" s="14">
        <f>1/$A$1*'[1]44104411Exp'!Z$263</f>
        <v>2.9513321615600008</v>
      </c>
      <c r="AB5" s="14">
        <f>1/$A$1*'[1]44104411Exp'!AA$263</f>
        <v>2.9513321615600008</v>
      </c>
      <c r="AC5" s="15"/>
      <c r="AD5" s="427">
        <f>1/1000*'[1]44104411Exp'!AB$263</f>
        <v>0.45955885913249706</v>
      </c>
      <c r="AE5" s="428">
        <f>1/1000*'[1]44104411Exp'!AC$263</f>
        <v>0.49842201133839992</v>
      </c>
      <c r="AF5" s="428">
        <f>1/1000*'[1]44104411Exp'!AD$263</f>
        <v>0.60861793883519988</v>
      </c>
      <c r="AG5" s="428">
        <f>1/1000*'[1]44104411Exp'!AE$263</f>
        <v>0.75296709931519989</v>
      </c>
      <c r="AH5" s="428">
        <f>1/1000*'[1]44104411Exp'!AF$263</f>
        <v>0.94197037087369995</v>
      </c>
      <c r="AI5" s="428">
        <f>1/1000*'[1]44104411Exp'!AG$263</f>
        <v>1.0301588386518001</v>
      </c>
      <c r="AJ5" s="428">
        <f>1/1000*'[1]44104411Exp'!AH$263</f>
        <v>1.1386510291044003</v>
      </c>
      <c r="AK5" s="428">
        <f>1/1000*'[1]44104411Exp'!AI$263</f>
        <v>1.3454117476039997</v>
      </c>
      <c r="AL5" s="428">
        <f>1/1000*'[1]44104411Exp'!AJ$263</f>
        <v>1.3626996681464005</v>
      </c>
      <c r="AM5" s="428">
        <f>1/1000*'[1]44104411Exp'!AK$263</f>
        <v>1.0823254861671998</v>
      </c>
      <c r="AN5" s="428">
        <f>1/1000*'[1]44104411Exp'!AL$263</f>
        <v>1.0974638754674997</v>
      </c>
      <c r="AO5" s="428">
        <f>1/1000*'[1]44104411Exp'!AM$263</f>
        <v>1.2366050460479998</v>
      </c>
      <c r="AP5" s="428">
        <f>1/1000*'[1]44104411Exp'!AN$263</f>
        <v>1.1560588232864</v>
      </c>
      <c r="AQ5" s="428">
        <f>1/1000*'[1]44104411Exp'!AO$263</f>
        <v>1.2034743684383999</v>
      </c>
      <c r="AR5" s="428">
        <f>1/1000*'[1]44104411Exp'!AP$263</f>
        <v>1.1792296470049997</v>
      </c>
      <c r="AS5" s="428">
        <f>1/1000*'[1]44104411Exp'!AQ$263</f>
        <v>1.0203267933530002</v>
      </c>
      <c r="AT5" s="428">
        <f>1/1000*'[1]44104411Exp'!AR$263</f>
        <v>1.1846515748952999</v>
      </c>
      <c r="AU5" s="428">
        <f>1/1000*'[1]44104411Exp'!AS$263</f>
        <v>1.3213012998899996</v>
      </c>
      <c r="AV5" s="428">
        <f>1/1000*'[1]44104411Exp'!AT$263</f>
        <v>1.365620608003</v>
      </c>
      <c r="AW5" s="428">
        <f>1/1000*'[1]44104411Exp'!AU$263</f>
        <v>1.2894125345515</v>
      </c>
      <c r="AX5" s="428">
        <f>1/1000*'[1]44104411Exp'!AV$263</f>
        <v>1.2501514876112008</v>
      </c>
      <c r="AY5" s="428">
        <f>1/1000*'[1]44104411Exp'!AW$263</f>
        <v>1.6547895336926011</v>
      </c>
      <c r="AZ5" s="428">
        <f>1/1000*'[1]44104411Exp'!AX$263</f>
        <v>1.2468477640320004</v>
      </c>
      <c r="BA5" s="428">
        <f>1/1000*'[1]44104411Exp'!AY$263</f>
        <v>1.2044657727762</v>
      </c>
      <c r="BB5" s="428">
        <f>1/1000*'[1]44104411Exp'!AZ$263</f>
        <v>0</v>
      </c>
      <c r="BC5" s="429">
        <f>1/1000*'[1]44104411Exp'!BA$263</f>
        <v>0</v>
      </c>
      <c r="BD5" s="399"/>
    </row>
    <row r="6" spans="1:56" ht="17.149999999999999" customHeight="1" thickTop="1">
      <c r="B6" s="221" t="s">
        <v>116</v>
      </c>
      <c r="C6" s="383">
        <f>1/$A$1*'[1]44104411Exp'!$B$266</f>
        <v>9.820540899999999E-3</v>
      </c>
      <c r="D6" s="92">
        <f>1/$A$1*'[1]44104411Exp'!$C$266</f>
        <v>2.3846560000000002E-3</v>
      </c>
      <c r="E6" s="92">
        <f>1/$A$1*'[1]44104411Exp'!$D$266</f>
        <v>2.0736599999999997E-3</v>
      </c>
      <c r="F6" s="92">
        <f>1/$A$1*'[1]44104411Exp'!$E$266</f>
        <v>5.1836119999999998E-3</v>
      </c>
      <c r="G6" s="92">
        <f>1/$A$1*'[1]44104411Exp'!$F$266</f>
        <v>4.3268680000000002E-3</v>
      </c>
      <c r="H6" s="92">
        <f>1/$A$1*'[1]44104411Exp'!$G$266</f>
        <v>5.8000120000000002E-3</v>
      </c>
      <c r="I6" s="92">
        <f>1/$A$1*'[1]44104411Exp'!$H$266</f>
        <v>9.5142319999999992E-3</v>
      </c>
      <c r="J6" s="93">
        <f>1/$A$1*'[1]44104411Exp'!$I$266</f>
        <v>8.4385902000000002E-3</v>
      </c>
      <c r="K6" s="93">
        <f>1/$A$1*'[1]44104411Exp'!$J$266</f>
        <v>1.0149159999999999E-2</v>
      </c>
      <c r="L6" s="93">
        <f>1/$A$1*'[1]44104411Exp'!K$266</f>
        <v>8.9344157678571418E-3</v>
      </c>
      <c r="M6" s="93">
        <f>1/$A$1*'[1]44104411Exp'!L$266</f>
        <v>1.0905033999999999E-2</v>
      </c>
      <c r="N6" s="93">
        <f>1/$A$1*'[1]44104411Exp'!M$266</f>
        <v>8.9695699682539685E-3</v>
      </c>
      <c r="O6" s="93">
        <f>1/$A$1*'[1]44104411Exp'!N$266</f>
        <v>1.0296179096774194E-2</v>
      </c>
      <c r="P6" s="93">
        <f>1/$A$1*'[1]44104411Exp'!O$266</f>
        <v>9.2709999999999997E-3</v>
      </c>
      <c r="Q6" s="93">
        <f>1/$A$1*'[1]44104411Exp'!P$266</f>
        <v>1.0491792E-2</v>
      </c>
      <c r="R6" s="93">
        <f>1/$A$1*'[1]44104411Exp'!Q$266</f>
        <v>1.2392499111111111E-2</v>
      </c>
      <c r="S6" s="93">
        <f>1/$A$1*'[1]44104411Exp'!R$266</f>
        <v>3.3072958999999999E-2</v>
      </c>
      <c r="T6" s="93">
        <f>1/$A$1*'[1]44104411Exp'!S$266</f>
        <v>3.1083018039999997E-2</v>
      </c>
      <c r="U6" s="93">
        <f>1/$A$1*'[1]44104411Exp'!T$266</f>
        <v>4.0662728909090916E-2</v>
      </c>
      <c r="V6" s="93">
        <f>1/$A$1*'[1]44104411Exp'!U$266</f>
        <v>3.5133254428571431E-2</v>
      </c>
      <c r="W6" s="93">
        <f>1/$A$1*'[1]44104411Exp'!V$266</f>
        <v>3.3777913839999993E-2</v>
      </c>
      <c r="X6" s="93">
        <f>1/$A$1*'[1]44104411Exp'!W$266</f>
        <v>3.1936996760000003E-2</v>
      </c>
      <c r="Y6" s="93">
        <f>1/$A$1*'[1]44104411Exp'!X$266</f>
        <v>8.622653600000002E-3</v>
      </c>
      <c r="Z6" s="93">
        <f>1/$A$1*'[1]44104411Exp'!Y$266</f>
        <v>8.0722379999999989E-3</v>
      </c>
      <c r="AA6" s="93">
        <f>1/$A$1*'[1]44104411Exp'!Z$266</f>
        <v>8.0722379999999989E-3</v>
      </c>
      <c r="AB6" s="93">
        <f>1/$A$1*'[1]44104411Exp'!AA$266</f>
        <v>8.0722379999999989E-3</v>
      </c>
      <c r="AC6" s="7"/>
      <c r="AD6" s="111">
        <f>1/1000*'[1]44104411Exp'!AB$266</f>
        <v>1.5957243328739998E-3</v>
      </c>
      <c r="AE6" s="92">
        <f>1/1000*'[1]44104411Exp'!AC$266</f>
        <v>8.0243610559999989E-4</v>
      </c>
      <c r="AF6" s="92">
        <f>1/1000*'[1]44104411Exp'!AD$266</f>
        <v>6.1986916800000008E-4</v>
      </c>
      <c r="AG6" s="92">
        <f>1/1000*'[1]44104411Exp'!AE$266</f>
        <v>1.1812375008000001E-3</v>
      </c>
      <c r="AH6" s="92">
        <f>1/1000*'[1]44104411Exp'!AF$266</f>
        <v>1.5927729013E-3</v>
      </c>
      <c r="AI6" s="92">
        <f>1/1000*'[1]44104411Exp'!AG$266</f>
        <v>2.2149060648000004E-3</v>
      </c>
      <c r="AJ6" s="92">
        <f>1/1000*'[1]44104411Exp'!AH$266</f>
        <v>3.1740337512000008E-3</v>
      </c>
      <c r="AK6" s="92">
        <f>1/1000*'[1]44104411Exp'!AI$266</f>
        <v>3.2849500795000008E-3</v>
      </c>
      <c r="AL6" s="92">
        <f>1/1000*'[1]44104411Exp'!AJ$266</f>
        <v>3.8624193436000006E-3</v>
      </c>
      <c r="AM6" s="92">
        <f>1/1000*'[1]44104411Exp'!AK$266</f>
        <v>3.0138531544000005E-3</v>
      </c>
      <c r="AN6" s="92">
        <f>1/1000*'[1]44104411Exp'!AL$266</f>
        <v>3.9311512379999998E-3</v>
      </c>
      <c r="AO6" s="92">
        <f>1/1000*'[1]44104411Exp'!AM$266</f>
        <v>3.5290847040000003E-3</v>
      </c>
      <c r="AP6" s="92">
        <f>1/1000*'[1]44104411Exp'!AN$266</f>
        <v>4.1700496640000003E-3</v>
      </c>
      <c r="AQ6" s="92">
        <f>1/1000*'[1]44104411Exp'!AO$266</f>
        <v>3.9576689387999997E-3</v>
      </c>
      <c r="AR6" s="92">
        <f>1/1000*'[1]44104411Exp'!AP$266</f>
        <v>4.3993583055000002E-3</v>
      </c>
      <c r="AS6" s="92">
        <f>1/1000*'[1]44104411Exp'!AQ$266</f>
        <v>4.2872966149999992E-3</v>
      </c>
      <c r="AT6" s="92">
        <f>1/1000*'[1]44104411Exp'!AR$266</f>
        <v>1.2372597236899999E-2</v>
      </c>
      <c r="AU6" s="92">
        <f>1/1000*'[1]44104411Exp'!AS$266</f>
        <v>1.1052288904799999E-2</v>
      </c>
      <c r="AV6" s="92">
        <f>1/1000*'[1]44104411Exp'!AT$266</f>
        <v>1.4363170832E-2</v>
      </c>
      <c r="AW6" s="92">
        <f>1/1000*'[1]44104411Exp'!AU$266</f>
        <v>1.15277904065E-2</v>
      </c>
      <c r="AX6" s="92">
        <f>1/1000*'[1]44104411Exp'!AV$266</f>
        <v>9.6193571159999998E-3</v>
      </c>
      <c r="AY6" s="92">
        <f>1/1000*'[1]44104411Exp'!AW$266</f>
        <v>1.17308405765E-2</v>
      </c>
      <c r="AZ6" s="92">
        <f>1/1000*'[1]44104411Exp'!AX$266</f>
        <v>3.8214570419999997E-3</v>
      </c>
      <c r="BA6" s="92">
        <f>1/1000*'[1]44104411Exp'!AY$266</f>
        <v>3.6393876375999997E-3</v>
      </c>
      <c r="BB6" s="92">
        <f>1/1000*'[1]44104411Exp'!AZ$266</f>
        <v>0</v>
      </c>
      <c r="BC6" s="341">
        <f>1/1000*'[1]44104411Exp'!BA$266</f>
        <v>0</v>
      </c>
      <c r="BD6" s="399"/>
    </row>
    <row r="7" spans="1:56" ht="17.149999999999999" customHeight="1">
      <c r="B7" s="53" t="s">
        <v>86</v>
      </c>
      <c r="C7" s="54">
        <f>1/$A$1*'[1]44104411Exp'!$B$268</f>
        <v>7.0683579999999996E-2</v>
      </c>
      <c r="D7" s="55">
        <f>1/$A$1*'[1]44104411Exp'!$C$268</f>
        <v>7.0290242857142859E-2</v>
      </c>
      <c r="E7" s="55">
        <f>1/$A$1*'[1]44104411Exp'!$D$268</f>
        <v>0.14569592800000003</v>
      </c>
      <c r="F7" s="55">
        <f>1/$A$1*'[1]44104411Exp'!$E$268</f>
        <v>0.20690527199999997</v>
      </c>
      <c r="G7" s="55">
        <f>1/$A$1*'[1]44104411Exp'!$F$268</f>
        <v>0.28332967600000003</v>
      </c>
      <c r="H7" s="55">
        <f>1/$A$1*'[1]44104411Exp'!$G$268</f>
        <v>0.26714767266666661</v>
      </c>
      <c r="I7" s="55">
        <f>1/$A$1*'[1]44104411Exp'!$H$268</f>
        <v>0.20978288399999998</v>
      </c>
      <c r="J7" s="56">
        <f>1/$A$1*'[1]44104411Exp'!$I$268</f>
        <v>0.20002154339999995</v>
      </c>
      <c r="K7" s="56">
        <f>1/$A$1*'[1]44104411Exp'!$J$268</f>
        <v>0.20305666733333327</v>
      </c>
      <c r="L7" s="56">
        <f>1/$A$1*'[1]44104411Exp'!K$268</f>
        <v>0.25533038466666669</v>
      </c>
      <c r="M7" s="56">
        <f>1/$A$1*'[1]44104411Exp'!L$268</f>
        <v>0.3148031208</v>
      </c>
      <c r="N7" s="56">
        <f>1/$A$1*'[1]44104411Exp'!M$268</f>
        <v>0.24551855596782302</v>
      </c>
      <c r="O7" s="56">
        <f>1/$A$1*'[1]44104411Exp'!N$268</f>
        <v>0.17831108120967742</v>
      </c>
      <c r="P7" s="56">
        <f>1/$A$1*'[1]44104411Exp'!O$268</f>
        <v>0.23184581763157897</v>
      </c>
      <c r="Q7" s="56">
        <f>1/$A$1*'[1]44104411Exp'!P$268</f>
        <v>0.2104857712</v>
      </c>
      <c r="R7" s="56">
        <f>1/$A$1*'[1]44104411Exp'!Q$268</f>
        <v>0.25102167225000005</v>
      </c>
      <c r="S7" s="56">
        <f>1/$A$1*'[1]44104411Exp'!R$268</f>
        <v>0.26314362678918923</v>
      </c>
      <c r="T7" s="56">
        <f>1/$A$1*'[1]44104411Exp'!S$268</f>
        <v>0.21033908292000003</v>
      </c>
      <c r="U7" s="56">
        <f>1/$A$1*'[1]44104411Exp'!T$268</f>
        <v>0.18096695395588236</v>
      </c>
      <c r="V7" s="56">
        <f>1/$A$1*'[1]44104411Exp'!U$268</f>
        <v>0.16547041680158731</v>
      </c>
      <c r="W7" s="56">
        <f>1/$A$1*'[1]44104411Exp'!V$268</f>
        <v>0.17448973200000001</v>
      </c>
      <c r="X7" s="56">
        <f>1/$A$1*'[1]44104411Exp'!W$268</f>
        <v>0.17911206788</v>
      </c>
      <c r="Y7" s="56">
        <f>1/$A$1*'[1]44104411Exp'!X$268</f>
        <v>0.12458643876</v>
      </c>
      <c r="Z7" s="56">
        <f>1/$A$1*'[1]44104411Exp'!Y$268</f>
        <v>7.5114885280000002E-2</v>
      </c>
      <c r="AA7" s="56">
        <f>1/$A$1*'[1]44104411Exp'!Z$268</f>
        <v>7.5114885280000002E-2</v>
      </c>
      <c r="AB7" s="56">
        <f>1/$A$1*'[1]44104411Exp'!AA$268</f>
        <v>7.5114885280000002E-2</v>
      </c>
      <c r="AC7" s="7"/>
      <c r="AD7" s="54">
        <f>1/1000*'[1]44104411Exp'!AB$268</f>
        <v>3.0533311159215003E-2</v>
      </c>
      <c r="AE7" s="55">
        <f>1/1000*'[1]44104411Exp'!AC$268</f>
        <v>2.7762539609600002E-2</v>
      </c>
      <c r="AF7" s="55">
        <f>1/1000*'[1]44104411Exp'!AD$268</f>
        <v>5.1640209825599998E-2</v>
      </c>
      <c r="AG7" s="55">
        <f>1/1000*'[1]44104411Exp'!AE$268</f>
        <v>7.5301573412799999E-2</v>
      </c>
      <c r="AH7" s="55">
        <f>1/1000*'[1]44104411Exp'!AF$268</f>
        <v>0.11383972034540001</v>
      </c>
      <c r="AI7" s="55">
        <f>1/1000*'[1]44104411Exp'!AG$268</f>
        <v>0.10748066789460001</v>
      </c>
      <c r="AJ7" s="55">
        <f>1/1000*'[1]44104411Exp'!AH$268</f>
        <v>8.787638033600001E-2</v>
      </c>
      <c r="AK7" s="55">
        <f>1/1000*'[1]44104411Exp'!AI$268</f>
        <v>8.0874565906499996E-2</v>
      </c>
      <c r="AL7" s="55">
        <f>1/1000*'[1]44104411Exp'!AJ$268</f>
        <v>7.8304296254000011E-2</v>
      </c>
      <c r="AM7" s="55">
        <f>1/1000*'[1]44104411Exp'!AK$268</f>
        <v>9.4302287125200002E-2</v>
      </c>
      <c r="AN7" s="55">
        <f>1/1000*'[1]44104411Exp'!AL$268</f>
        <v>0.1185812387883</v>
      </c>
      <c r="AO7" s="55">
        <f>1/1000*'[1]44104411Exp'!AM$268</f>
        <v>9.9511643999999996E-2</v>
      </c>
      <c r="AP7" s="55">
        <f>1/1000*'[1]44104411Exp'!AN$268</f>
        <v>8.2349597756799994E-2</v>
      </c>
      <c r="AQ7" s="55">
        <f>1/1000*'[1]44104411Exp'!AO$268</f>
        <v>0.10415007745980001</v>
      </c>
      <c r="AR7" s="55">
        <f>1/1000*'[1]44104411Exp'!AP$268</f>
        <v>9.3460275241000007E-2</v>
      </c>
      <c r="AS7" s="55">
        <f>1/1000*'[1]44104411Exp'!AQ$268</f>
        <v>0.10120732960799998</v>
      </c>
      <c r="AT7" s="55">
        <f>1/1000*'[1]44104411Exp'!AR$268</f>
        <v>0.1052973979386</v>
      </c>
      <c r="AU7" s="55">
        <f>1/1000*'[1]44104411Exp'!AS$268</f>
        <v>8.3105020341199987E-2</v>
      </c>
      <c r="AV7" s="55">
        <f>1/1000*'[1]44104411Exp'!AT$268</f>
        <v>7.5278077302999999E-2</v>
      </c>
      <c r="AW7" s="55">
        <f>1/1000*'[1]44104411Exp'!AU$268</f>
        <v>6.6677628227000005E-2</v>
      </c>
      <c r="AX7" s="55">
        <f>1/1000*'[1]44104411Exp'!AV$268</f>
        <v>7.7852757480999998E-2</v>
      </c>
      <c r="AY7" s="55">
        <f>1/1000*'[1]44104411Exp'!AW$268</f>
        <v>8.8090644347400007E-2</v>
      </c>
      <c r="AZ7" s="55">
        <f>1/1000*'[1]44104411Exp'!AX$268</f>
        <v>8.2796190632999977E-2</v>
      </c>
      <c r="BA7" s="55">
        <f>1/1000*'[1]44104411Exp'!AY$268</f>
        <v>4.4617359672600006E-2</v>
      </c>
      <c r="BB7" s="55">
        <f>1/1000*'[1]44104411Exp'!AZ$268</f>
        <v>0</v>
      </c>
      <c r="BC7" s="242">
        <f>1/1000*'[1]44104411Exp'!BA$268</f>
        <v>0</v>
      </c>
      <c r="BD7" s="399"/>
    </row>
    <row r="8" spans="1:56">
      <c r="B8" s="23" t="s">
        <v>87</v>
      </c>
      <c r="C8" s="24">
        <f>1/$A$1*'[1]44104411Exp'!$B$39</f>
        <v>2.1478996E-2</v>
      </c>
      <c r="D8" s="25">
        <f>1/$A$1*'[1]44104411Exp'!$C$39</f>
        <v>2.678032E-2</v>
      </c>
      <c r="E8" s="25">
        <f>1/$A$1*'[1]44104411Exp'!$D$39</f>
        <v>7.214071200000001E-2</v>
      </c>
      <c r="F8" s="25">
        <f>1/$A$1*'[1]44104411Exp'!$E$39</f>
        <v>8.4023996000000004E-2</v>
      </c>
      <c r="G8" s="25">
        <f>1/$A$1*'[1]44104411Exp'!$F$39</f>
        <v>9.9889720000000001E-2</v>
      </c>
      <c r="H8" s="25">
        <f>1/$A$1*'[1]44104411Exp'!$G$39</f>
        <v>0.10891629399999998</v>
      </c>
      <c r="I8" s="25">
        <f>1/$A$1*'[1]44104411Exp'!$H$39</f>
        <v>0.10601530799999999</v>
      </c>
      <c r="J8" s="26">
        <f>1/$A$1*'[1]44104411Exp'!$I$39</f>
        <v>0.13159430339999997</v>
      </c>
      <c r="K8" s="26">
        <f>1/$A$1*'[1]44104411Exp'!$J$39</f>
        <v>0.13749133999999996</v>
      </c>
      <c r="L8" s="26">
        <f>1/$A$1*'[1]44104411Exp'!K$39</f>
        <v>0.175432324</v>
      </c>
      <c r="M8" s="26">
        <f>1/$A$1*'[1]44104411Exp'!L$39</f>
        <v>0.18058339600000001</v>
      </c>
      <c r="N8" s="26">
        <f>1/$A$1*'[1]44104411Exp'!M$39</f>
        <v>0.14561117065158372</v>
      </c>
      <c r="O8" s="26">
        <f>1/$A$1*'[1]44104411Exp'!N$39</f>
        <v>0.10743034800000002</v>
      </c>
      <c r="P8" s="26">
        <f>1/$A$1*'[1]44104411Exp'!O$39</f>
        <v>0.10358320063157896</v>
      </c>
      <c r="Q8" s="26">
        <f>1/$A$1*'[1]44104411Exp'!P$39</f>
        <v>8.1749410000000008E-2</v>
      </c>
      <c r="R8" s="26">
        <f>1/$A$1*'[1]44104411Exp'!Q$39</f>
        <v>9.4060751750000005E-2</v>
      </c>
      <c r="S8" s="26">
        <f>1/$A$1*'[1]44104411Exp'!R$39</f>
        <v>0.1071440656</v>
      </c>
      <c r="T8" s="26">
        <f>1/$A$1*'[1]44104411Exp'!S$39</f>
        <v>9.6837470560000014E-2</v>
      </c>
      <c r="U8" s="26">
        <f>1/$A$1*'[1]44104411Exp'!T$39</f>
        <v>7.2358383500000012E-2</v>
      </c>
      <c r="V8" s="26">
        <f>1/$A$1*'[1]44104411Exp'!U$39</f>
        <v>6.1871215500000007E-2</v>
      </c>
      <c r="W8" s="26">
        <f>1/$A$1*'[1]44104411Exp'!V$39</f>
        <v>6.0896609919999997E-2</v>
      </c>
      <c r="X8" s="26">
        <f>1/$A$1*'[1]44104411Exp'!W$39</f>
        <v>4.5633701480000004E-2</v>
      </c>
      <c r="Y8" s="26">
        <f>1/$A$1*'[1]44104411Exp'!X$39</f>
        <v>3.8940516759999995E-2</v>
      </c>
      <c r="Z8" s="26">
        <f>1/$A$1*'[1]44104411Exp'!Y$39</f>
        <v>1.927883524E-2</v>
      </c>
      <c r="AA8" s="26">
        <f>1/$A$1*'[1]44104411Exp'!Z$39</f>
        <v>1.927883524E-2</v>
      </c>
      <c r="AB8" s="26">
        <f>1/$A$1*'[1]44104411Exp'!AA$39</f>
        <v>1.927883524E-2</v>
      </c>
      <c r="AC8" s="7"/>
      <c r="AD8" s="24">
        <f>1/1000*'[1]44104411Exp'!AB$39</f>
        <v>8.1572428768919986E-3</v>
      </c>
      <c r="AE8" s="25">
        <f>1/1000*'[1]44104411Exp'!AC$39</f>
        <v>8.8206345379999995E-3</v>
      </c>
      <c r="AF8" s="25">
        <f>1/1000*'[1]44104411Exp'!AD$39</f>
        <v>2.26928643456E-2</v>
      </c>
      <c r="AG8" s="25">
        <f>1/1000*'[1]44104411Exp'!AE$39</f>
        <v>2.9210020604800001E-2</v>
      </c>
      <c r="AH8" s="25">
        <f>1/1000*'[1]44104411Exp'!AF$39</f>
        <v>3.8336563878900005E-2</v>
      </c>
      <c r="AI8" s="25">
        <f>1/1000*'[1]44104411Exp'!AG$39</f>
        <v>4.1047557965700004E-2</v>
      </c>
      <c r="AJ8" s="25">
        <f>1/1000*'[1]44104411Exp'!AH$39</f>
        <v>4.1847527020400004E-2</v>
      </c>
      <c r="AK8" s="25">
        <f>1/1000*'[1]44104411Exp'!AI$39</f>
        <v>5.3123001673500002E-2</v>
      </c>
      <c r="AL8" s="25">
        <f>1/1000*'[1]44104411Exp'!AJ$39</f>
        <v>5.2225056090000006E-2</v>
      </c>
      <c r="AM8" s="25">
        <f>1/1000*'[1]44104411Exp'!AK$39</f>
        <v>6.4722204210399994E-2</v>
      </c>
      <c r="AN8" s="25">
        <f>1/1000*'[1]44104411Exp'!AL$39</f>
        <v>7.2332860634100007E-2</v>
      </c>
      <c r="AO8" s="25">
        <f>1/1000*'[1]44104411Exp'!AM$39</f>
        <v>6.1477565855999998E-2</v>
      </c>
      <c r="AP8" s="25">
        <f>1/1000*'[1]44104411Exp'!AN$39</f>
        <v>5.1278739740800001E-2</v>
      </c>
      <c r="AQ8" s="25">
        <f>1/1000*'[1]44104411Exp'!AO$39</f>
        <v>4.8524044635900009E-2</v>
      </c>
      <c r="AR8" s="25">
        <f>1/1000*'[1]44104411Exp'!AP$39</f>
        <v>3.7759109245500001E-2</v>
      </c>
      <c r="AS8" s="25">
        <f>1/1000*'[1]44104411Exp'!AQ$39</f>
        <v>3.7587900622999999E-2</v>
      </c>
      <c r="AT8" s="25">
        <f>1/1000*'[1]44104411Exp'!AR$39</f>
        <v>4.2372324600599996E-2</v>
      </c>
      <c r="AU8" s="25">
        <f>1/1000*'[1]44104411Exp'!AS$39</f>
        <v>3.7791119794999994E-2</v>
      </c>
      <c r="AV8" s="25">
        <f>1/1000*'[1]44104411Exp'!AT$39</f>
        <v>3.1343849833000002E-2</v>
      </c>
      <c r="AW8" s="25">
        <f>1/1000*'[1]44104411Exp'!AU$39</f>
        <v>2.6974260701000001E-2</v>
      </c>
      <c r="AX8" s="25">
        <f>1/1000*'[1]44104411Exp'!AV$39</f>
        <v>2.6558574890600005E-2</v>
      </c>
      <c r="AY8" s="25">
        <f>1/1000*'[1]44104411Exp'!AW$39</f>
        <v>2.0860816227300003E-2</v>
      </c>
      <c r="AZ8" s="25">
        <f>1/1000*'[1]44104411Exp'!AX$39</f>
        <v>2.5754898428999997E-2</v>
      </c>
      <c r="BA8" s="25">
        <f>1/1000*'[1]44104411Exp'!AY$39</f>
        <v>1.00989646263E-2</v>
      </c>
      <c r="BB8" s="25">
        <f>1/1000*'[1]44104411Exp'!AZ$39</f>
        <v>0</v>
      </c>
      <c r="BC8" s="226">
        <f>1/1000*'[1]44104411Exp'!BA$39</f>
        <v>0</v>
      </c>
      <c r="BD8" s="399"/>
    </row>
    <row r="9" spans="1:56">
      <c r="B9" s="23" t="s">
        <v>27</v>
      </c>
      <c r="C9" s="24">
        <f>1/$A$1*'[1]44104411Exp'!$B$147</f>
        <v>4.7383199999999999E-4</v>
      </c>
      <c r="D9" s="25">
        <f>1/$A$1*'[1]44104411Exp'!$C$147</f>
        <v>9.3239999999999995E-5</v>
      </c>
      <c r="E9" s="25">
        <f>1/$A$1*'[1]44104411Exp'!$D$147</f>
        <v>5.6117880000000004E-3</v>
      </c>
      <c r="F9" s="25">
        <f>1/$A$1*'[1]44104411Exp'!$E$147</f>
        <v>1.6945487999999998E-2</v>
      </c>
      <c r="G9" s="25">
        <f>1/$A$1*'[1]44104411Exp'!$F$147</f>
        <v>2.42613E-2</v>
      </c>
      <c r="H9" s="25">
        <f>1/$A$1*'[1]44104411Exp'!$G$147</f>
        <v>3.0686198666666661E-2</v>
      </c>
      <c r="I9" s="25">
        <f>1/$A$1*'[1]44104411Exp'!$H$147</f>
        <v>3.0315599999999998E-2</v>
      </c>
      <c r="J9" s="26">
        <f>1/$A$1*'[1]44104411Exp'!$I$147</f>
        <v>2.3873975999999998E-2</v>
      </c>
      <c r="K9" s="26">
        <f>1/$A$1*'[1]44104411Exp'!$J$147</f>
        <v>2.5304748000000002E-2</v>
      </c>
      <c r="L9" s="26">
        <f>1/$A$1*'[1]44104411Exp'!K$147</f>
        <v>2.3626763999999995E-2</v>
      </c>
      <c r="M9" s="26">
        <f>1/$A$1*'[1]44104411Exp'!L$147</f>
        <v>3.5229152E-2</v>
      </c>
      <c r="N9" s="26">
        <f>1/$A$1*'[1]44104411Exp'!M$147</f>
        <v>2.9835819999999992E-2</v>
      </c>
      <c r="O9" s="26">
        <f>1/$A$1*'[1]44104411Exp'!N$147</f>
        <v>3.219000870967742E-2</v>
      </c>
      <c r="P9" s="26">
        <f>1/$A$1*'[1]44104411Exp'!O$147</f>
        <v>3.8321599999999997E-2</v>
      </c>
      <c r="Q9" s="26">
        <f>1/$A$1*'[1]44104411Exp'!P$147</f>
        <v>3.0659000000000006E-2</v>
      </c>
      <c r="R9" s="26">
        <f>1/$A$1*'[1]44104411Exp'!Q$147</f>
        <v>3.4313930222222219E-2</v>
      </c>
      <c r="S9" s="26">
        <f>1/$A$1*'[1]44104411Exp'!R$147</f>
        <v>3.6970475675675678E-2</v>
      </c>
      <c r="T9" s="26">
        <f>1/$A$1*'[1]44104411Exp'!S$147</f>
        <v>3.3181547759999999E-2</v>
      </c>
      <c r="U9" s="26">
        <f>1/$A$1*'[1]44104411Exp'!T$147</f>
        <v>2.7842321749999999E-2</v>
      </c>
      <c r="V9" s="26">
        <f>1/$A$1*'[1]44104411Exp'!U$147</f>
        <v>2.6585999999999999E-2</v>
      </c>
      <c r="W9" s="26">
        <f>1/$A$1*'[1]44104411Exp'!V$147</f>
        <v>2.1337895879999999E-2</v>
      </c>
      <c r="X9" s="26">
        <f>1/$A$1*'[1]44104411Exp'!W$147</f>
        <v>2.6025799999999998E-2</v>
      </c>
      <c r="Y9" s="26">
        <f>1/$A$1*'[1]44104411Exp'!X$147</f>
        <v>1.7022342440000005E-2</v>
      </c>
      <c r="Z9" s="26">
        <f>1/$A$1*'[1]44104411Exp'!Y$147</f>
        <v>9.4285353200000022E-3</v>
      </c>
      <c r="AA9" s="26">
        <f>1/$A$1*'[1]44104411Exp'!Z$147</f>
        <v>9.4285353200000022E-3</v>
      </c>
      <c r="AB9" s="26">
        <f>1/$A$1*'[1]44104411Exp'!AA$147</f>
        <v>9.4285353200000022E-3</v>
      </c>
      <c r="AC9" s="7"/>
      <c r="AD9" s="24">
        <f>1/1000*'[1]44104411Exp'!AB$147</f>
        <v>1.67628370596E-4</v>
      </c>
      <c r="AE9" s="25">
        <f>1/1000*'[1]44104411Exp'!AC$147</f>
        <v>2.4234040400000001E-5</v>
      </c>
      <c r="AF9" s="25">
        <f>1/1000*'[1]44104411Exp'!AD$147</f>
        <v>1.5348657696000001E-3</v>
      </c>
      <c r="AG9" s="25">
        <f>1/1000*'[1]44104411Exp'!AE$147</f>
        <v>4.7992856800000002E-3</v>
      </c>
      <c r="AH9" s="25">
        <f>1/1000*'[1]44104411Exp'!AF$147</f>
        <v>8.553409667600001E-3</v>
      </c>
      <c r="AI9" s="25">
        <f>1/1000*'[1]44104411Exp'!AG$147</f>
        <v>1.08910653852E-2</v>
      </c>
      <c r="AJ9" s="25">
        <f>1/1000*'[1]44104411Exp'!AH$147</f>
        <v>1.13566031672E-2</v>
      </c>
      <c r="AK9" s="25">
        <f>1/1000*'[1]44104411Exp'!AI$147</f>
        <v>8.8701130965000013E-3</v>
      </c>
      <c r="AL9" s="25">
        <f>1/1000*'[1]44104411Exp'!AJ$147</f>
        <v>1.0090445462000001E-2</v>
      </c>
      <c r="AM9" s="25">
        <f>1/1000*'[1]44104411Exp'!AK$147</f>
        <v>8.4491056100000003E-3</v>
      </c>
      <c r="AN9" s="25">
        <f>1/1000*'[1]44104411Exp'!AL$147</f>
        <v>1.2783401629200003E-2</v>
      </c>
      <c r="AO9" s="25">
        <f>1/1000*'[1]44104411Exp'!AM$147</f>
        <v>1.2713098415999999E-2</v>
      </c>
      <c r="AP9" s="25">
        <f>1/1000*'[1]44104411Exp'!AN$147</f>
        <v>1.3950314716800001E-2</v>
      </c>
      <c r="AQ9" s="25">
        <f>1/1000*'[1]44104411Exp'!AO$147</f>
        <v>1.7468632110000003E-2</v>
      </c>
      <c r="AR9" s="25">
        <f>1/1000*'[1]44104411Exp'!AP$147</f>
        <v>1.3745868606500001E-2</v>
      </c>
      <c r="AS9" s="25">
        <f>1/1000*'[1]44104411Exp'!AQ$147</f>
        <v>1.2718549102E-2</v>
      </c>
      <c r="AT9" s="25">
        <f>1/1000*'[1]44104411Exp'!AR$147</f>
        <v>1.26637196852E-2</v>
      </c>
      <c r="AU9" s="25">
        <f>1/1000*'[1]44104411Exp'!AS$147</f>
        <v>1.13107055204E-2</v>
      </c>
      <c r="AV9" s="25">
        <f>1/1000*'[1]44104411Exp'!AT$147</f>
        <v>1.0009054127000001E-2</v>
      </c>
      <c r="AW9" s="25">
        <f>1/1000*'[1]44104411Exp'!AU$147</f>
        <v>9.5404517675000012E-3</v>
      </c>
      <c r="AX9" s="25">
        <f>1/1000*'[1]44104411Exp'!AV$147</f>
        <v>7.8491549964000012E-3</v>
      </c>
      <c r="AY9" s="25">
        <f>1/1000*'[1]44104411Exp'!AW$147</f>
        <v>1.3526700747200002E-2</v>
      </c>
      <c r="AZ9" s="25">
        <f>1/1000*'[1]44104411Exp'!AX$147</f>
        <v>1.0811989187999999E-2</v>
      </c>
      <c r="BA9" s="25">
        <f>1/1000*'[1]44104411Exp'!AY$147</f>
        <v>4.9576977846E-3</v>
      </c>
      <c r="BB9" s="25">
        <f>1/1000*'[1]44104411Exp'!AZ$147</f>
        <v>0</v>
      </c>
      <c r="BC9" s="226">
        <f>1/1000*'[1]44104411Exp'!BA$147</f>
        <v>0</v>
      </c>
      <c r="BD9" s="399"/>
    </row>
    <row r="10" spans="1:56">
      <c r="B10" s="23" t="s">
        <v>88</v>
      </c>
      <c r="C10" s="24">
        <f>1/$A$1*'[1]44104411Exp'!$B$247</f>
        <v>4.8730751999999995E-2</v>
      </c>
      <c r="D10" s="25">
        <f>1/$A$1*'[1]44104411Exp'!$C$247</f>
        <v>4.3416682857142855E-2</v>
      </c>
      <c r="E10" s="25">
        <f>1/$A$1*'[1]44104411Exp'!$D$247</f>
        <v>6.7943428E-2</v>
      </c>
      <c r="F10" s="25">
        <f>1/$A$1*'[1]44104411Exp'!$E$247</f>
        <v>0.10593578799999999</v>
      </c>
      <c r="G10" s="25">
        <f>1/$A$1*'[1]44104411Exp'!$F$247</f>
        <v>0.159178656</v>
      </c>
      <c r="H10" s="25">
        <f>1/$A$1*'[1]44104411Exp'!$G$247</f>
        <v>0.12754518000000001</v>
      </c>
      <c r="I10" s="25">
        <f>1/$A$1*'[1]44104411Exp'!$H$247</f>
        <v>7.3451976000000002E-2</v>
      </c>
      <c r="J10" s="26">
        <f>1/$A$1*'[1]44104411Exp'!$I$247</f>
        <v>4.4553263999999995E-2</v>
      </c>
      <c r="K10" s="26">
        <f>1/$A$1*'[1]44104411Exp'!$J$247</f>
        <v>4.0260579333333338E-2</v>
      </c>
      <c r="L10" s="26">
        <f>1/$A$1*'[1]44104411Exp'!K$247</f>
        <v>5.6271296666666665E-2</v>
      </c>
      <c r="M10" s="26">
        <f>1/$A$1*'[1]44104411Exp'!L$247</f>
        <v>9.8990572799999996E-2</v>
      </c>
      <c r="N10" s="26">
        <f>1/$A$1*'[1]44104411Exp'!M$247</f>
        <v>7.0071565316239315E-2</v>
      </c>
      <c r="O10" s="26">
        <f>1/$A$1*'[1]44104411Exp'!N$247</f>
        <v>3.8690724500000009E-2</v>
      </c>
      <c r="P10" s="26">
        <f>1/$A$1*'[1]44104411Exp'!O$247</f>
        <v>8.9941017000000012E-2</v>
      </c>
      <c r="Q10" s="26">
        <f>1/$A$1*'[1]44104411Exp'!P$247</f>
        <v>9.8077361200000004E-2</v>
      </c>
      <c r="R10" s="26">
        <f>1/$A$1*'[1]44104411Exp'!Q$247</f>
        <v>0.12264699027777778</v>
      </c>
      <c r="S10" s="26">
        <f>1/$A$1*'[1]44104411Exp'!R$247</f>
        <v>0.11902908551351353</v>
      </c>
      <c r="T10" s="26">
        <f>1/$A$1*'[1]44104411Exp'!S$247</f>
        <v>8.0320064600000005E-2</v>
      </c>
      <c r="U10" s="26">
        <f>1/$A$1*'[1]44104411Exp'!T$247</f>
        <v>8.0766248705882365E-2</v>
      </c>
      <c r="V10" s="26">
        <f>1/$A$1*'[1]44104411Exp'!U$247</f>
        <v>7.7013201301587314E-2</v>
      </c>
      <c r="W10" s="26">
        <f>1/$A$1*'[1]44104411Exp'!V$247</f>
        <v>9.2255226199999998E-2</v>
      </c>
      <c r="X10" s="26">
        <f>1/$A$1*'[1]44104411Exp'!W$247</f>
        <v>0.1074525664</v>
      </c>
      <c r="Y10" s="26">
        <f>1/$A$1*'[1]44104411Exp'!X$247</f>
        <v>6.8623579560000009E-2</v>
      </c>
      <c r="Z10" s="26">
        <f>1/$A$1*'[1]44104411Exp'!Y$247</f>
        <v>4.6407514720000001E-2</v>
      </c>
      <c r="AA10" s="26">
        <f>1/$A$1*'[1]44104411Exp'!Z$247</f>
        <v>4.6407514720000001E-2</v>
      </c>
      <c r="AB10" s="26">
        <f>1/$A$1*'[1]44104411Exp'!AA$247</f>
        <v>4.6407514720000001E-2</v>
      </c>
      <c r="AC10" s="7"/>
      <c r="AD10" s="24">
        <f>1/1000*'[1]44104411Exp'!AB$247</f>
        <v>2.2208439911727003E-2</v>
      </c>
      <c r="AE10" s="25">
        <f>1/1000*'[1]44104411Exp'!AC$247</f>
        <v>1.8917671031200001E-2</v>
      </c>
      <c r="AF10" s="25">
        <f>1/1000*'[1]44104411Exp'!AD$247</f>
        <v>2.7412479710399999E-2</v>
      </c>
      <c r="AG10" s="25">
        <f>1/1000*'[1]44104411Exp'!AE$247</f>
        <v>4.1292267128E-2</v>
      </c>
      <c r="AH10" s="25">
        <f>1/1000*'[1]44104411Exp'!AF$247</f>
        <v>6.6949746798899992E-2</v>
      </c>
      <c r="AI10" s="25">
        <f>1/1000*'[1]44104411Exp'!AG$247</f>
        <v>5.5542044543700007E-2</v>
      </c>
      <c r="AJ10" s="25">
        <f>1/1000*'[1]44104411Exp'!AH$247</f>
        <v>3.4672250148400002E-2</v>
      </c>
      <c r="AK10" s="25">
        <f>1/1000*'[1]44104411Exp'!AI$247</f>
        <v>1.8881451136500003E-2</v>
      </c>
      <c r="AL10" s="25">
        <f>1/1000*'[1]44104411Exp'!AJ$247</f>
        <v>1.5988794702E-2</v>
      </c>
      <c r="AM10" s="25">
        <f>1/1000*'[1]44104411Exp'!AK$247</f>
        <v>2.11309773048E-2</v>
      </c>
      <c r="AN10" s="25">
        <f>1/1000*'[1]44104411Exp'!AL$247</f>
        <v>3.3464976525000002E-2</v>
      </c>
      <c r="AO10" s="25">
        <f>1/1000*'[1]44104411Exp'!AM$247</f>
        <v>2.5320979728000001E-2</v>
      </c>
      <c r="AP10" s="25">
        <f>1/1000*'[1]44104411Exp'!AN$247</f>
        <v>1.7120543299199997E-2</v>
      </c>
      <c r="AQ10" s="25">
        <f>1/1000*'[1]44104411Exp'!AO$247</f>
        <v>3.8157400713899996E-2</v>
      </c>
      <c r="AR10" s="25">
        <f>1/1000*'[1]44104411Exp'!AP$247</f>
        <v>4.1955297389000001E-2</v>
      </c>
      <c r="AS10" s="25">
        <f>1/1000*'[1]44104411Exp'!AQ$247</f>
        <v>5.0900879882999996E-2</v>
      </c>
      <c r="AT10" s="25">
        <f>1/1000*'[1]44104411Exp'!AR$247</f>
        <v>5.0261353652799996E-2</v>
      </c>
      <c r="AU10" s="25">
        <f>1/1000*'[1]44104411Exp'!AS$247</f>
        <v>3.4003195025799994E-2</v>
      </c>
      <c r="AV10" s="25">
        <f>1/1000*'[1]44104411Exp'!AT$247</f>
        <v>3.3925173342999999E-2</v>
      </c>
      <c r="AW10" s="25">
        <f>1/1000*'[1]44104411Exp'!AU$247</f>
        <v>3.0162915758500004E-2</v>
      </c>
      <c r="AX10" s="25">
        <f>1/1000*'[1]44104411Exp'!AV$247</f>
        <v>4.3445027594000006E-2</v>
      </c>
      <c r="AY10" s="25">
        <f>1/1000*'[1]44104411Exp'!AW$247</f>
        <v>5.3703127372900006E-2</v>
      </c>
      <c r="AZ10" s="25">
        <f>1/1000*'[1]44104411Exp'!AX$247</f>
        <v>4.6229303015999999E-2</v>
      </c>
      <c r="BA10" s="25">
        <f>1/1000*'[1]44104411Exp'!AY$247</f>
        <v>2.9560697261699999E-2</v>
      </c>
      <c r="BB10" s="25">
        <f>1/1000*'[1]44104411Exp'!AZ$247</f>
        <v>0</v>
      </c>
      <c r="BC10" s="226">
        <f>1/1000*'[1]44104411Exp'!BA$247</f>
        <v>0</v>
      </c>
      <c r="BD10" s="399"/>
    </row>
    <row r="11" spans="1:56" ht="17.149999999999999" customHeight="1">
      <c r="B11" s="73" t="s">
        <v>115</v>
      </c>
      <c r="C11" s="74">
        <f>1/$A$1*'[1]44104411Exp'!$B$269</f>
        <v>6.3383600000000003E-4</v>
      </c>
      <c r="D11" s="75">
        <f>1/$A$1*'[1]44104411Exp'!$C$269</f>
        <v>3.5517999999999997E-4</v>
      </c>
      <c r="E11" s="75">
        <f>1/$A$1*'[1]44104411Exp'!$D$269</f>
        <v>1.6469640000000001E-3</v>
      </c>
      <c r="F11" s="75">
        <f>1/$A$1*'[1]44104411Exp'!$E$269</f>
        <v>3.1030159999999992E-3</v>
      </c>
      <c r="G11" s="75">
        <f>1/$A$1*'[1]44104411Exp'!$F$269</f>
        <v>7.1289959999999994E-3</v>
      </c>
      <c r="H11" s="75">
        <f>1/$A$1*'[1]44104411Exp'!$G$269</f>
        <v>1.2653507999999997E-2</v>
      </c>
      <c r="I11" s="75">
        <f>1/$A$1*'[1]44104411Exp'!$H$269</f>
        <v>1.4931083999999999E-2</v>
      </c>
      <c r="J11" s="76">
        <f>1/$A$1*'[1]44104411Exp'!$I$269</f>
        <v>2.0104532000000001E-2</v>
      </c>
      <c r="K11" s="76">
        <f>1/$A$1*'[1]44104411Exp'!$J$269</f>
        <v>2.8499893999999998E-2</v>
      </c>
      <c r="L11" s="76">
        <f>1/$A$1*'[1]44104411Exp'!K$269</f>
        <v>4.5753259999999997E-2</v>
      </c>
      <c r="M11" s="76">
        <f>1/$A$1*'[1]44104411Exp'!L$269</f>
        <v>9.0160418000000006E-2</v>
      </c>
      <c r="N11" s="76">
        <f>1/$A$1*'[1]44104411Exp'!M$269</f>
        <v>6.6768326413793114E-2</v>
      </c>
      <c r="O11" s="76">
        <f>1/$A$1*'[1]44104411Exp'!N$269</f>
        <v>7.4580276000000001E-2</v>
      </c>
      <c r="P11" s="76">
        <f>1/$A$1*'[1]44104411Exp'!O$269</f>
        <v>6.5145297230769242E-2</v>
      </c>
      <c r="Q11" s="76">
        <f>1/$A$1*'[1]44104411Exp'!P$269</f>
        <v>5.1552560000000004E-2</v>
      </c>
      <c r="R11" s="76">
        <f>1/$A$1*'[1]44104411Exp'!Q$269</f>
        <v>5.478680690277777E-2</v>
      </c>
      <c r="S11" s="76">
        <f>1/$A$1*'[1]44104411Exp'!R$269</f>
        <v>8.4804518000000009E-2</v>
      </c>
      <c r="T11" s="76">
        <f>1/$A$1*'[1]44104411Exp'!S$269</f>
        <v>8.4091911679999992E-2</v>
      </c>
      <c r="U11" s="76">
        <f>1/$A$1*'[1]44104411Exp'!T$269</f>
        <v>6.6716003292929288E-2</v>
      </c>
      <c r="V11" s="76">
        <f>1/$A$1*'[1]44104411Exp'!U$269</f>
        <v>5.5289790571428583E-2</v>
      </c>
      <c r="W11" s="76">
        <f>1/$A$1*'[1]44104411Exp'!V$269</f>
        <v>6.5419679440000003E-2</v>
      </c>
      <c r="X11" s="76">
        <f>1/$A$1*'[1]44104411Exp'!W$269</f>
        <v>0.11330337264000001</v>
      </c>
      <c r="Y11" s="76">
        <f>1/$A$1*'[1]44104411Exp'!X$269</f>
        <v>2.207233808E-2</v>
      </c>
      <c r="Z11" s="76">
        <f>1/$A$1*'[1]44104411Exp'!Y$269</f>
        <v>2.0238986679999998E-2</v>
      </c>
      <c r="AA11" s="76">
        <f>1/$A$1*'[1]44104411Exp'!Z$269</f>
        <v>2.0238986679999998E-2</v>
      </c>
      <c r="AB11" s="76">
        <f>1/$A$1*'[1]44104411Exp'!AA$269</f>
        <v>2.0238986679999998E-2</v>
      </c>
      <c r="AC11" s="7"/>
      <c r="AD11" s="74">
        <f>1/1000*'[1]44104411Exp'!AB$269</f>
        <v>2.0296118591099998E-4</v>
      </c>
      <c r="AE11" s="75">
        <f>1/1000*'[1]44104411Exp'!AC$269</f>
        <v>1.2327575759999999E-4</v>
      </c>
      <c r="AF11" s="75">
        <f>1/1000*'[1]44104411Exp'!AD$269</f>
        <v>4.5500286239999997E-4</v>
      </c>
      <c r="AG11" s="75">
        <f>1/1000*'[1]44104411Exp'!AE$269</f>
        <v>8.8300001440000007E-4</v>
      </c>
      <c r="AH11" s="75">
        <f>1/1000*'[1]44104411Exp'!AF$269</f>
        <v>2.5032243600000004E-3</v>
      </c>
      <c r="AI11" s="75">
        <f>1/1000*'[1]44104411Exp'!AG$269</f>
        <v>4.6229175993000009E-3</v>
      </c>
      <c r="AJ11" s="75">
        <f>1/1000*'[1]44104411Exp'!AH$269</f>
        <v>6.0416031656000012E-3</v>
      </c>
      <c r="AK11" s="75">
        <f>1/1000*'[1]44104411Exp'!AI$269</f>
        <v>8.4998917085000025E-3</v>
      </c>
      <c r="AL11" s="75">
        <f>1/1000*'[1]44104411Exp'!AJ$269</f>
        <v>1.2616401794400003E-2</v>
      </c>
      <c r="AM11" s="75">
        <f>1/1000*'[1]44104411Exp'!AK$269</f>
        <v>1.2216099156800001E-2</v>
      </c>
      <c r="AN11" s="75">
        <f>1/1000*'[1]44104411Exp'!AL$269</f>
        <v>2.5007392326599997E-2</v>
      </c>
      <c r="AO11" s="75">
        <f>1/1000*'[1]44104411Exp'!AM$269</f>
        <v>2.2635363504E-2</v>
      </c>
      <c r="AP11" s="75">
        <f>1/1000*'[1]44104411Exp'!AN$269</f>
        <v>2.5753480667199995E-2</v>
      </c>
      <c r="AQ11" s="75">
        <f>1/1000*'[1]44104411Exp'!AO$269</f>
        <v>2.6106858801900005E-2</v>
      </c>
      <c r="AR11" s="75">
        <f>1/1000*'[1]44104411Exp'!AP$269</f>
        <v>2.2367501481499998E-2</v>
      </c>
      <c r="AS11" s="75">
        <f>1/1000*'[1]44104411Exp'!AQ$269</f>
        <v>1.9368975314499999E-2</v>
      </c>
      <c r="AT11" s="75">
        <f>1/1000*'[1]44104411Exp'!AR$269</f>
        <v>2.8788338217499997E-2</v>
      </c>
      <c r="AU11" s="75">
        <f>1/1000*'[1]44104411Exp'!AS$269</f>
        <v>2.9986281196300004E-2</v>
      </c>
      <c r="AV11" s="75">
        <f>1/1000*'[1]44104411Exp'!AT$269</f>
        <v>2.5536917711000001E-2</v>
      </c>
      <c r="AW11" s="75">
        <f>1/1000*'[1]44104411Exp'!AU$269</f>
        <v>2.1177816594999999E-2</v>
      </c>
      <c r="AX11" s="75">
        <f>1/1000*'[1]44104411Exp'!AV$269</f>
        <v>2.50411656172E-2</v>
      </c>
      <c r="AY11" s="75">
        <f>1/1000*'[1]44104411Exp'!AW$269</f>
        <v>5.5278332387300004E-2</v>
      </c>
      <c r="AZ11" s="75">
        <f>1/1000*'[1]44104411Exp'!AX$269</f>
        <v>1.2233285414999996E-2</v>
      </c>
      <c r="BA11" s="75">
        <f>1/1000*'[1]44104411Exp'!AY$269</f>
        <v>1.2276897460299998E-2</v>
      </c>
      <c r="BB11" s="75">
        <f>1/1000*'[1]44104411Exp'!AZ$269</f>
        <v>0</v>
      </c>
      <c r="BC11" s="241">
        <f>1/1000*'[1]44104411Exp'!BA$269</f>
        <v>0</v>
      </c>
      <c r="BD11" s="399"/>
    </row>
    <row r="12" spans="1:56" ht="17.149999999999999" customHeight="1">
      <c r="B12" s="34" t="s">
        <v>107</v>
      </c>
      <c r="C12" s="35">
        <f>1/$A$1*'[1]44104411Exp'!$B$267</f>
        <v>0.18063237199999996</v>
      </c>
      <c r="D12" s="36">
        <f>1/$A$1*'[1]44104411Exp'!$C$267</f>
        <v>0.20976588400000001</v>
      </c>
      <c r="E12" s="36">
        <f>1/$A$1*'[1]44104411Exp'!$D$267</f>
        <v>0.23659624666666665</v>
      </c>
      <c r="F12" s="36">
        <f>1/$A$1*'[1]44104411Exp'!$E$267</f>
        <v>0.24425416399999997</v>
      </c>
      <c r="G12" s="36">
        <f>1/$A$1*'[1]44104411Exp'!$F$267</f>
        <v>0.23649874199999993</v>
      </c>
      <c r="H12" s="36">
        <f>1/$A$1*'[1]44104411Exp'!$G$267</f>
        <v>0.25977722399999997</v>
      </c>
      <c r="I12" s="36">
        <f>1/$A$1*'[1]44104411Exp'!$H$267</f>
        <v>0.26303986053333334</v>
      </c>
      <c r="J12" s="37">
        <f>1/$A$1*'[1]44104411Exp'!$I$267</f>
        <v>0.25498078260000001</v>
      </c>
      <c r="K12" s="37">
        <f>1/$A$1*'[1]44104411Exp'!$J$267</f>
        <v>0.22072359933333333</v>
      </c>
      <c r="L12" s="37">
        <f>1/$A$1*'[1]44104411Exp'!K$267</f>
        <v>0.20449899097894736</v>
      </c>
      <c r="M12" s="37">
        <f>1/$A$1*'[1]44104411Exp'!L$267</f>
        <v>0.27908268260000002</v>
      </c>
      <c r="N12" s="37">
        <f>1/$A$1*'[1]44104411Exp'!M$267</f>
        <v>0.30385167970736865</v>
      </c>
      <c r="O12" s="37">
        <f>1/$A$1*'[1]44104411Exp'!N$267</f>
        <v>0.26254301361887439</v>
      </c>
      <c r="P12" s="37">
        <f>1/$A$1*'[1]44104411Exp'!O$267</f>
        <v>0.27624851899999997</v>
      </c>
      <c r="Q12" s="37">
        <f>1/$A$1*'[1]44104411Exp'!P$267</f>
        <v>0.23890369199999995</v>
      </c>
      <c r="R12" s="37">
        <f>1/$A$1*'[1]44104411Exp'!Q$267</f>
        <v>0.24275690871825392</v>
      </c>
      <c r="S12" s="37">
        <f>1/$A$1*'[1]44104411Exp'!R$267</f>
        <v>0.42850342750000003</v>
      </c>
      <c r="T12" s="37">
        <f>1/$A$1*'[1]44104411Exp'!S$267</f>
        <v>0.65394754951000011</v>
      </c>
      <c r="U12" s="37">
        <f>1/$A$1*'[1]44104411Exp'!T$267</f>
        <v>0.52213825779946521</v>
      </c>
      <c r="V12" s="37">
        <f>1/$A$1*'[1]44104411Exp'!U$267</f>
        <v>0.61038065707850708</v>
      </c>
      <c r="W12" s="37">
        <f>1/$A$1*'[1]44104411Exp'!V$267</f>
        <v>0.53990665968000007</v>
      </c>
      <c r="X12" s="37">
        <f>1/$A$1*'[1]44104411Exp'!W$267</f>
        <v>0.64333378575999989</v>
      </c>
      <c r="Y12" s="37">
        <f>1/$A$1*'[1]44104411Exp'!X$267</f>
        <v>0.24216001755999997</v>
      </c>
      <c r="Z12" s="37">
        <f>1/$A$1*'[1]44104411Exp'!Y$267</f>
        <v>0.18636599532000003</v>
      </c>
      <c r="AA12" s="37">
        <f>1/$A$1*'[1]44104411Exp'!Z$267</f>
        <v>0.18636599532000003</v>
      </c>
      <c r="AB12" s="37">
        <f>1/$A$1*'[1]44104411Exp'!AA$267</f>
        <v>0.18636599532000003</v>
      </c>
      <c r="AC12" s="7"/>
      <c r="AD12" s="35">
        <f>1/1000*'[1]44104411Exp'!AB$267</f>
        <v>3.8484097898603999E-2</v>
      </c>
      <c r="AE12" s="36">
        <f>1/1000*'[1]44104411Exp'!AC$267</f>
        <v>4.05944035484E-2</v>
      </c>
      <c r="AF12" s="36">
        <f>1/1000*'[1]44104411Exp'!AD$267</f>
        <v>4.0521072470400002E-2</v>
      </c>
      <c r="AG12" s="36">
        <f>1/1000*'[1]44104411Exp'!AE$267</f>
        <v>4.7277328683199997E-2</v>
      </c>
      <c r="AH12" s="36">
        <f>1/1000*'[1]44104411Exp'!AF$267</f>
        <v>5.2564798346200009E-2</v>
      </c>
      <c r="AI12" s="36">
        <f>1/1000*'[1]44104411Exp'!AG$267</f>
        <v>6.2136125379900001E-2</v>
      </c>
      <c r="AJ12" s="36">
        <f>1/1000*'[1]44104411Exp'!AH$267</f>
        <v>6.3698147455200013E-2</v>
      </c>
      <c r="AK12" s="36">
        <f>1/1000*'[1]44104411Exp'!AI$267</f>
        <v>6.7942214061999989E-2</v>
      </c>
      <c r="AL12" s="36">
        <f>1/1000*'[1]44104411Exp'!AJ$267</f>
        <v>6.566489408920001E-2</v>
      </c>
      <c r="AM12" s="36">
        <f>1/1000*'[1]44104411Exp'!AK$267</f>
        <v>5.5688444468800009E-2</v>
      </c>
      <c r="AN12" s="36">
        <f>1/1000*'[1]44104411Exp'!AL$267</f>
        <v>7.2046358304300007E-2</v>
      </c>
      <c r="AO12" s="36">
        <f>1/1000*'[1]44104411Exp'!AM$267</f>
        <v>8.9711480975999985E-2</v>
      </c>
      <c r="AP12" s="36">
        <f>1/1000*'[1]44104411Exp'!AN$267</f>
        <v>7.2901118171199999E-2</v>
      </c>
      <c r="AQ12" s="36">
        <f>1/1000*'[1]44104411Exp'!AO$267</f>
        <v>7.9606814693699984E-2</v>
      </c>
      <c r="AR12" s="36">
        <f>1/1000*'[1]44104411Exp'!AP$267</f>
        <v>7.0120654512500005E-2</v>
      </c>
      <c r="AS12" s="36">
        <f>1/1000*'[1]44104411Exp'!AQ$267</f>
        <v>6.0851004585000007E-2</v>
      </c>
      <c r="AT12" s="36">
        <f>1/1000*'[1]44104411Exp'!AR$267</f>
        <v>0.10359722389039999</v>
      </c>
      <c r="AU12" s="36">
        <f>1/1000*'[1]44104411Exp'!AS$267</f>
        <v>0.16243912580610001</v>
      </c>
      <c r="AV12" s="36">
        <f>1/1000*'[1]44104411Exp'!AT$267</f>
        <v>0.14969665705500002</v>
      </c>
      <c r="AW12" s="36">
        <f>1/1000*'[1]44104411Exp'!AU$267</f>
        <v>0.1597321799425</v>
      </c>
      <c r="AX12" s="36">
        <f>1/1000*'[1]44104411Exp'!AV$267</f>
        <v>0.1414861221026</v>
      </c>
      <c r="AY12" s="36">
        <f>1/1000*'[1]44104411Exp'!AW$267</f>
        <v>0.22555450642510005</v>
      </c>
      <c r="AZ12" s="36">
        <f>1/1000*'[1]44104411Exp'!AX$267</f>
        <v>9.8540079066E-2</v>
      </c>
      <c r="BA12" s="36">
        <f>1/1000*'[1]44104411Exp'!AY$267</f>
        <v>7.4292221669599978E-2</v>
      </c>
      <c r="BB12" s="36">
        <f>1/1000*'[1]44104411Exp'!AZ$267</f>
        <v>0</v>
      </c>
      <c r="BC12" s="236">
        <f>1/1000*'[1]44104411Exp'!BA$267</f>
        <v>0</v>
      </c>
      <c r="BD12" s="399"/>
    </row>
    <row r="13" spans="1:56">
      <c r="B13" s="23" t="s">
        <v>32</v>
      </c>
      <c r="C13" s="39">
        <f>1/$A$1*(SUM('[1]44104411Exp'!$B$47:$B$47)+SUM('[1]44104411Exp'!$B$105:$B$105))</f>
        <v>6.2327999999999995E-2</v>
      </c>
      <c r="D13" s="25">
        <f>1/$A$1*(SUM('[1]44104411Exp'!$C$47:$C$47)+SUM('[1]44104411Exp'!$C$105:$C$105))</f>
        <v>7.2030251999999989E-2</v>
      </c>
      <c r="E13" s="25">
        <f>1/$A$1*(SUM('[1]44104411Exp'!$D$47:$D$47)+SUM('[1]44104411Exp'!$D$105:$D$105))</f>
        <v>8.4606507999999997E-2</v>
      </c>
      <c r="F13" s="25">
        <f>1/$A$1*(SUM('[1]44104411Exp'!$E$47:$E$47)+SUM('[1]44104411Exp'!$E$105:$E$105))</f>
        <v>5.2216892000000008E-2</v>
      </c>
      <c r="G13" s="25">
        <f>1/$A$1*(SUM('[1]44104411Exp'!$F$47:$F$47)+SUM('[1]44104411Exp'!$F$105:$F$105))</f>
        <v>3.7292555999999998E-2</v>
      </c>
      <c r="H13" s="25">
        <f>1/$A$1*(SUM('[1]44104411Exp'!$G$47:$G$47)+SUM('[1]44104411Exp'!$G$105:$G$105))</f>
        <v>4.0552343999999997E-2</v>
      </c>
      <c r="I13" s="25">
        <f>1/$A$1*(SUM('[1]44104411Exp'!$H$47:$H$47)+SUM('[1]44104411Exp'!$H$105:$H$105))</f>
        <v>4.6158055999999989E-2</v>
      </c>
      <c r="J13" s="26">
        <f>1/$A$1*(SUM('[1]44104411Exp'!$I$47:$I$47)+SUM('[1]44104411Exp'!$I$105:$I$105))</f>
        <v>4.1533202800000002E-2</v>
      </c>
      <c r="K13" s="26">
        <f>1/$A$1*(SUM('[1]44104411Exp'!$J$47:$J$47)+SUM('[1]44104411Exp'!$J$105:$J$105))</f>
        <v>3.8727779999999996E-2</v>
      </c>
      <c r="L13" s="26">
        <f>1/$A$1*(SUM('[1]44104411Exp'!K$47:K$47)+SUM('[1]44104411Exp'!K$105:K$105))</f>
        <v>3.7011303400000001E-2</v>
      </c>
      <c r="M13" s="26">
        <f>1/$A$1*(SUM('[1]44104411Exp'!L$47:L$47)+SUM('[1]44104411Exp'!L$105:L$105))</f>
        <v>4.8567097599999998E-2</v>
      </c>
      <c r="N13" s="26">
        <f>1/$A$1*(SUM('[1]44104411Exp'!M$47:M$47)+SUM('[1]44104411Exp'!M$105:M$105))</f>
        <v>2.7716646436432638E-2</v>
      </c>
      <c r="O13" s="26">
        <f>1/$A$1*(SUM('[1]44104411Exp'!N$47:N$47)+SUM('[1]44104411Exp'!N$105:N$105))</f>
        <v>1.25824825E-2</v>
      </c>
      <c r="P13" s="26">
        <f>1/$A$1*(SUM('[1]44104411Exp'!O$47:O$47)+SUM('[1]44104411Exp'!O$105:O$105))</f>
        <v>1.1326991999999999E-2</v>
      </c>
      <c r="Q13" s="26">
        <f>1/$A$1*(SUM('[1]44104411Exp'!P$47:P$47)+SUM('[1]44104411Exp'!P$105:P$105))</f>
        <v>7.0327440000000005E-3</v>
      </c>
      <c r="R13" s="26">
        <f>1/$A$1*(SUM('[1]44104411Exp'!Q$47:Q$47)+SUM('[1]44104411Exp'!Q$105:Q$105))</f>
        <v>1.11990835E-2</v>
      </c>
      <c r="S13" s="26">
        <f>1/$A$1*(SUM('[1]44104411Exp'!R$47:R$47)+SUM('[1]44104411Exp'!R$105:R$105))</f>
        <v>9.3543861500000006E-2</v>
      </c>
      <c r="T13" s="26">
        <f>1/$A$1*(SUM('[1]44104411Exp'!S$47:S$47)+SUM('[1]44104411Exp'!S$105:S$105))</f>
        <v>0.24923547802999999</v>
      </c>
      <c r="U13" s="26">
        <f>1/$A$1*(SUM('[1]44104411Exp'!T$47:T$47)+SUM('[1]44104411Exp'!T$105:T$105))</f>
        <v>0.17995994299999998</v>
      </c>
      <c r="V13" s="26">
        <f>1/$A$1*(SUM('[1]44104411Exp'!U$47:U$47)+SUM('[1]44104411Exp'!U$105:U$105))</f>
        <v>0.2727655061261261</v>
      </c>
      <c r="W13" s="26">
        <f>1/$A$1*(SUM('[1]44104411Exp'!V$47:V$47)+SUM('[1]44104411Exp'!V$105:V$105))</f>
        <v>0.21947870332</v>
      </c>
      <c r="X13" s="26">
        <f>1/$A$1*(SUM('[1]44104411Exp'!W$47:W$47)+SUM('[1]44104411Exp'!W$105:W$105))</f>
        <v>0.31020080000000005</v>
      </c>
      <c r="Y13" s="26">
        <f>1/$A$1*(SUM('[1]44104411Exp'!X$47:X$47)+SUM('[1]44104411Exp'!X$105:X$105))</f>
        <v>6.0280088199999991E-2</v>
      </c>
      <c r="Z13" s="26">
        <f>1/$A$1*(SUM('[1]44104411Exp'!Y$47:Y$47)+SUM('[1]44104411Exp'!Y$105:Y$105))</f>
        <v>3.4646195320000003E-2</v>
      </c>
      <c r="AA13" s="26">
        <f>1/$A$1*(SUM('[1]44104411Exp'!Z$47:Z$47)+SUM('[1]44104411Exp'!Z$105:Z$105))</f>
        <v>3.4646195320000003E-2</v>
      </c>
      <c r="AB13" s="26">
        <f>1/$A$1*(SUM('[1]44104411Exp'!AA$47:AA$47)+SUM('[1]44104411Exp'!AA$105:AA$105))</f>
        <v>3.4646195320000003E-2</v>
      </c>
      <c r="AC13" s="7"/>
      <c r="AD13" s="39">
        <f>1/1000*(SUM('[1]44104411Exp'!AB$47:AB$47)+SUM('[1]44104411Exp'!AB$105:AB$105))</f>
        <v>1.5850965951668999E-2</v>
      </c>
      <c r="AE13" s="25">
        <f>1/1000*(SUM('[1]44104411Exp'!AC$47:AC$47)+SUM('[1]44104411Exp'!AC$105:AC$105))</f>
        <v>1.4505731382799999E-2</v>
      </c>
      <c r="AF13" s="25">
        <f>1/1000*(SUM('[1]44104411Exp'!AD$47:AD$47)+SUM('[1]44104411Exp'!AD$105:AD$105))</f>
        <v>1.35762780096E-2</v>
      </c>
      <c r="AG13" s="25">
        <f>1/1000*(SUM('[1]44104411Exp'!AE$47:AE$47)+SUM('[1]44104411Exp'!AE$105:AE$105))</f>
        <v>9.1331493008000014E-3</v>
      </c>
      <c r="AH13" s="25">
        <f>1/1000*(SUM('[1]44104411Exp'!AF$47:AF$47)+SUM('[1]44104411Exp'!AF$105:AF$105))</f>
        <v>8.3156294753000022E-3</v>
      </c>
      <c r="AI13" s="25">
        <f>1/1000*(SUM('[1]44104411Exp'!AG$47:AG$47)+SUM('[1]44104411Exp'!AG$105:AG$105))</f>
        <v>9.9440452683000006E-3</v>
      </c>
      <c r="AJ13" s="25">
        <f>1/1000*(SUM('[1]44104411Exp'!AH$47:AH$47)+SUM('[1]44104411Exp'!AH$105:AH$105))</f>
        <v>1.0845304013200002E-2</v>
      </c>
      <c r="AK13" s="25">
        <f>1/1000*(SUM('[1]44104411Exp'!AI$47:AI$47)+SUM('[1]44104411Exp'!AI$105:AI$105))</f>
        <v>1.0806811873E-2</v>
      </c>
      <c r="AL13" s="25">
        <f>1/1000*(SUM('[1]44104411Exp'!AJ$47:AJ$47)+SUM('[1]44104411Exp'!AJ$105:AJ$105))</f>
        <v>1.1918883719200002E-2</v>
      </c>
      <c r="AM13" s="25">
        <f>1/1000*(SUM('[1]44104411Exp'!AK$47:AK$47)+SUM('[1]44104411Exp'!AK$105:AK$105))</f>
        <v>1.0451458173200001E-2</v>
      </c>
      <c r="AN13" s="25">
        <f>1/1000*(SUM('[1]44104411Exp'!AL$47:AL$47)+SUM('[1]44104411Exp'!AL$105:AL$105))</f>
        <v>1.2549093434100001E-2</v>
      </c>
      <c r="AO13" s="25">
        <f>1/1000*(SUM('[1]44104411Exp'!AM$47:AM$47)+SUM('[1]44104411Exp'!AM$105:AM$105))</f>
        <v>8.3247237600000013E-3</v>
      </c>
      <c r="AP13" s="25">
        <f>1/1000*(SUM('[1]44104411Exp'!AN$47:AN$47)+SUM('[1]44104411Exp'!AN$105:AN$105))</f>
        <v>4.4206794544000005E-3</v>
      </c>
      <c r="AQ13" s="25">
        <f>1/1000*(SUM('[1]44104411Exp'!AO$47:AO$47)+SUM('[1]44104411Exp'!AO$105:AO$105))</f>
        <v>4.7302087716000005E-3</v>
      </c>
      <c r="AR13" s="25">
        <f>1/1000*(SUM('[1]44104411Exp'!AP$47:AP$47)+SUM('[1]44104411Exp'!AP$105:AP$105))</f>
        <v>3.1811184915000001E-3</v>
      </c>
      <c r="AS13" s="25">
        <f>1/1000*(SUM('[1]44104411Exp'!AQ$47:AQ$47)+SUM('[1]44104411Exp'!AQ$105:AQ$105))</f>
        <v>3.8142246764999994E-3</v>
      </c>
      <c r="AT13" s="25">
        <f>1/1000*(SUM('[1]44104411Exp'!AR$47:AR$47)+SUM('[1]44104411Exp'!AR$105:AR$105))</f>
        <v>2.3048893468700003E-2</v>
      </c>
      <c r="AU13" s="25">
        <f>1/1000*(SUM('[1]44104411Exp'!AS$47:AS$47)+SUM('[1]44104411Exp'!AS$105:AS$105))</f>
        <v>5.90316906179E-2</v>
      </c>
      <c r="AV13" s="25">
        <f>1/1000*(SUM('[1]44104411Exp'!AT$47:AT$47)+SUM('[1]44104411Exp'!AT$105:AT$105))</f>
        <v>5.192723901299999E-2</v>
      </c>
      <c r="AW13" s="25">
        <f>1/1000*(SUM('[1]44104411Exp'!AU$47:AU$47)+SUM('[1]44104411Exp'!AU$105:AU$105))</f>
        <v>7.0219235886000014E-2</v>
      </c>
      <c r="AX13" s="25">
        <f>1/1000*(SUM('[1]44104411Exp'!AV$47:AV$47)+SUM('[1]44104411Exp'!AV$105:AV$105))</f>
        <v>5.6343239997799999E-2</v>
      </c>
      <c r="AY13" s="25">
        <f>1/1000*(SUM('[1]44104411Exp'!AW$47:AW$47)+SUM('[1]44104411Exp'!AW$105:AW$105))</f>
        <v>0.10776264838110003</v>
      </c>
      <c r="AZ13" s="25">
        <f>1/1000*(SUM('[1]44104411Exp'!AX$47:AX$47)+SUM('[1]44104411Exp'!AX$105:AX$105))</f>
        <v>2.6108899127999997E-2</v>
      </c>
      <c r="BA13" s="25">
        <f>1/1000*(SUM('[1]44104411Exp'!AY$47:AY$47)+SUM('[1]44104411Exp'!AY$105:AY$105))</f>
        <v>1.6740852038899998E-2</v>
      </c>
      <c r="BB13" s="25">
        <f>1/1000*(SUM('[1]44104411Exp'!AZ$47:AZ$47)+SUM('[1]44104411Exp'!AZ$105:AZ$105))</f>
        <v>0</v>
      </c>
      <c r="BC13" s="226">
        <f>1/1000*(SUM('[1]44104411Exp'!BA$47:BA$47)+SUM('[1]44104411Exp'!BA$105:BA$105))</f>
        <v>0</v>
      </c>
      <c r="BD13" s="399"/>
    </row>
    <row r="14" spans="1:56">
      <c r="B14" s="23" t="s">
        <v>72</v>
      </c>
      <c r="C14" s="24">
        <f>1/$A$1*'[1]44104411Exp'!$B$116</f>
        <v>6.8128675999999985E-2</v>
      </c>
      <c r="D14" s="25">
        <f>1/$A$1*'[1]44104411Exp'!$C$116</f>
        <v>7.3968496000000009E-2</v>
      </c>
      <c r="E14" s="25">
        <f>1/$A$1*'[1]44104411Exp'!$D$116</f>
        <v>8.2932248E-2</v>
      </c>
      <c r="F14" s="25">
        <f>1/$A$1*'[1]44104411Exp'!$E$116</f>
        <v>0.11467329999999999</v>
      </c>
      <c r="G14" s="25">
        <f>1/$A$1*'[1]44104411Exp'!$F$116</f>
        <v>0.10211369399999999</v>
      </c>
      <c r="H14" s="25">
        <f>1/$A$1*'[1]44104411Exp'!$G$116</f>
        <v>0.12662103999999999</v>
      </c>
      <c r="I14" s="25">
        <f>1/$A$1*'[1]44104411Exp'!$H$116</f>
        <v>0.12903551733333332</v>
      </c>
      <c r="J14" s="26">
        <f>1/$A$1*'[1]44104411Exp'!$I$116</f>
        <v>0.12793445419999999</v>
      </c>
      <c r="K14" s="26">
        <f>1/$A$1*'[1]44104411Exp'!$J$116</f>
        <v>0.11523923599999999</v>
      </c>
      <c r="L14" s="26">
        <f>1/$A$1*'[1]44104411Exp'!K$116</f>
        <v>0.106855224</v>
      </c>
      <c r="M14" s="26">
        <f>1/$A$1*'[1]44104411Exp'!L$116</f>
        <v>0.15067102399999999</v>
      </c>
      <c r="N14" s="26">
        <f>1/$A$1*'[1]44104411Exp'!M$116</f>
        <v>0.196921492</v>
      </c>
      <c r="O14" s="26">
        <f>1/$A$1*'[1]44104411Exp'!N$116</f>
        <v>0.20059211939999999</v>
      </c>
      <c r="P14" s="26">
        <f>1/$A$1*'[1]44104411Exp'!O$116</f>
        <v>0.22566679999999997</v>
      </c>
      <c r="Q14" s="26">
        <f>1/$A$1*'[1]44104411Exp'!P$116</f>
        <v>0.1965296</v>
      </c>
      <c r="R14" s="26">
        <f>1/$A$1*'[1]44104411Exp'!Q$116</f>
        <v>0.18797239199999996</v>
      </c>
      <c r="S14" s="26">
        <f>1/$A$1*'[1]44104411Exp'!R$116</f>
        <v>0.25753530800000002</v>
      </c>
      <c r="T14" s="26">
        <f>1/$A$1*'[1]44104411Exp'!S$116</f>
        <v>0.2593553656</v>
      </c>
      <c r="U14" s="26">
        <f>1/$A$1*'[1]44104411Exp'!T$116</f>
        <v>0.21857605161764704</v>
      </c>
      <c r="V14" s="26">
        <f>1/$A$1*'[1]44104411Exp'!U$116</f>
        <v>0.23081633057142856</v>
      </c>
      <c r="W14" s="26">
        <f>1/$A$1*'[1]44104411Exp'!V$116</f>
        <v>0.21827168608</v>
      </c>
      <c r="X14" s="26">
        <f>1/$A$1*'[1]44104411Exp'!W$116</f>
        <v>0.20456939999999998</v>
      </c>
      <c r="Y14" s="26">
        <f>1/$A$1*'[1]44104411Exp'!X$116</f>
        <v>0.15212966468</v>
      </c>
      <c r="Z14" s="26">
        <f>1/$A$1*'[1]44104411Exp'!Y$116</f>
        <v>0.1213282</v>
      </c>
      <c r="AA14" s="26">
        <f>1/$A$1*'[1]44104411Exp'!Z$116</f>
        <v>0.1213282</v>
      </c>
      <c r="AB14" s="26">
        <f>1/$A$1*'[1]44104411Exp'!AA$116</f>
        <v>0.1213282</v>
      </c>
      <c r="AC14" s="7"/>
      <c r="AD14" s="24">
        <f>1/1000*'[1]44104411Exp'!AB$116</f>
        <v>1.4212287149004001E-2</v>
      </c>
      <c r="AE14" s="25">
        <f>1/1000*'[1]44104411Exp'!AC$116</f>
        <v>1.4909736542799999E-2</v>
      </c>
      <c r="AF14" s="25">
        <f>1/1000*'[1]44104411Exp'!AD$116</f>
        <v>1.51773178128E-2</v>
      </c>
      <c r="AG14" s="25">
        <f>1/1000*'[1]44104411Exp'!AE$116</f>
        <v>2.2530794776000004E-2</v>
      </c>
      <c r="AH14" s="25">
        <f>1/1000*'[1]44104411Exp'!AF$116</f>
        <v>2.29535200174E-2</v>
      </c>
      <c r="AI14" s="25">
        <f>1/1000*'[1]44104411Exp'!AG$116</f>
        <v>3.0766321786200004E-2</v>
      </c>
      <c r="AJ14" s="25">
        <f>1/1000*'[1]44104411Exp'!AH$116</f>
        <v>3.1993114904000003E-2</v>
      </c>
      <c r="AK14" s="25">
        <f>1/1000*'[1]44104411Exp'!AI$116</f>
        <v>3.4353693069999997E-2</v>
      </c>
      <c r="AL14" s="25">
        <f>1/1000*'[1]44104411Exp'!AJ$116</f>
        <v>3.44701556348E-2</v>
      </c>
      <c r="AM14" s="25">
        <f>1/1000*'[1]44104411Exp'!AK$116</f>
        <v>2.9201557906400003E-2</v>
      </c>
      <c r="AN14" s="25">
        <f>1/1000*'[1]44104411Exp'!AL$116</f>
        <v>3.7307385404999997E-2</v>
      </c>
      <c r="AO14" s="25">
        <f>1/1000*'[1]44104411Exp'!AM$116</f>
        <v>5.5203233039999994E-2</v>
      </c>
      <c r="AP14" s="25">
        <f>1/1000*'[1]44104411Exp'!AN$116</f>
        <v>5.3822066865600003E-2</v>
      </c>
      <c r="AQ14" s="25">
        <f>1/1000*'[1]44104411Exp'!AO$116</f>
        <v>6.29485852194E-2</v>
      </c>
      <c r="AR14" s="25">
        <f>1/1000*'[1]44104411Exp'!AP$116</f>
        <v>5.5645800757999998E-2</v>
      </c>
      <c r="AS14" s="25">
        <f>1/1000*'[1]44104411Exp'!AQ$116</f>
        <v>4.4713876287500003E-2</v>
      </c>
      <c r="AT14" s="25">
        <f>1/1000*'[1]44104411Exp'!AR$116</f>
        <v>5.8429265053099998E-2</v>
      </c>
      <c r="AU14" s="25">
        <f>1/1000*'[1]44104411Exp'!AS$116</f>
        <v>6.1566805199899995E-2</v>
      </c>
      <c r="AV14" s="25">
        <f>1/1000*'[1]44104411Exp'!AT$116</f>
        <v>5.8689148993000005E-2</v>
      </c>
      <c r="AW14" s="25">
        <f>1/1000*'[1]44104411Exp'!AU$116</f>
        <v>5.7348042121000004E-2</v>
      </c>
      <c r="AX14" s="25">
        <f>1/1000*'[1]44104411Exp'!AV$116</f>
        <v>5.2735828595599998E-2</v>
      </c>
      <c r="AY14" s="25">
        <f>1/1000*'[1]44104411Exp'!AW$116</f>
        <v>6.7240706594700009E-2</v>
      </c>
      <c r="AZ14" s="25">
        <f>1/1000*'[1]44104411Exp'!AX$116</f>
        <v>5.9418953567999991E-2</v>
      </c>
      <c r="BA14" s="25">
        <f>1/1000*'[1]44104411Exp'!AY$116</f>
        <v>4.4330967635899998E-2</v>
      </c>
      <c r="BB14" s="25">
        <f>1/1000*'[1]44104411Exp'!AZ$116</f>
        <v>0</v>
      </c>
      <c r="BC14" s="226">
        <f>1/1000*'[1]44104411Exp'!BA$116</f>
        <v>0</v>
      </c>
      <c r="BD14" s="399"/>
    </row>
    <row r="15" spans="1:56">
      <c r="B15" s="23" t="s">
        <v>23</v>
      </c>
      <c r="C15" s="24">
        <f>1/$A$1*'[1]44104411Exp'!$B$228</f>
        <v>4.2761991999999999E-2</v>
      </c>
      <c r="D15" s="25">
        <f>1/$A$1*'[1]44104411Exp'!$C$228</f>
        <v>4.8167224000000002E-2</v>
      </c>
      <c r="E15" s="25">
        <f>1/$A$1*'[1]44104411Exp'!$D$228</f>
        <v>5.3571615999999996E-2</v>
      </c>
      <c r="F15" s="25">
        <f>1/$A$1*'[1]44104411Exp'!$E$228</f>
        <v>6.268108E-2</v>
      </c>
      <c r="G15" s="25">
        <f>1/$A$1*'[1]44104411Exp'!$F$228</f>
        <v>7.3359831999999986E-2</v>
      </c>
      <c r="H15" s="25">
        <f>1/$A$1*'[1]44104411Exp'!$G$228</f>
        <v>7.2101511999999993E-2</v>
      </c>
      <c r="I15" s="25">
        <f>1/$A$1*'[1]44104411Exp'!$H$228</f>
        <v>7.0190652000000006E-2</v>
      </c>
      <c r="J15" s="26">
        <f>1/$A$1*'[1]44104411Exp'!$I$228</f>
        <v>7.0106987999999995E-2</v>
      </c>
      <c r="K15" s="26">
        <f>1/$A$1*'[1]44104411Exp'!$J$228</f>
        <v>5.4990175333333328E-2</v>
      </c>
      <c r="L15" s="26">
        <f>1/$A$1*'[1]44104411Exp'!K$228</f>
        <v>5.074376399999999E-2</v>
      </c>
      <c r="M15" s="26">
        <f>1/$A$1*'[1]44104411Exp'!L$228</f>
        <v>6.9692223999999997E-2</v>
      </c>
      <c r="N15" s="26">
        <f>1/$A$1*'[1]44104411Exp'!M$228</f>
        <v>7.1874515999999999E-2</v>
      </c>
      <c r="O15" s="26">
        <f>1/$A$1*'[1]44104411Exp'!N$228</f>
        <v>4.0771996000000005E-2</v>
      </c>
      <c r="P15" s="26">
        <f>1/$A$1*'[1]44104411Exp'!O$228</f>
        <v>2.9940000000000001E-2</v>
      </c>
      <c r="Q15" s="26">
        <f>1/$A$1*'[1]44104411Exp'!P$228</f>
        <v>2.6777196E-2</v>
      </c>
      <c r="R15" s="26">
        <f>1/$A$1*'[1]44104411Exp'!Q$228</f>
        <v>3.1282668499999999E-2</v>
      </c>
      <c r="S15" s="26">
        <f>1/$A$1*'[1]44104411Exp'!R$228</f>
        <v>5.3718504E-2</v>
      </c>
      <c r="T15" s="26">
        <f>1/$A$1*'[1]44104411Exp'!S$228</f>
        <v>9.9784399999999995E-2</v>
      </c>
      <c r="U15" s="26">
        <f>1/$A$1*'[1]44104411Exp'!T$228</f>
        <v>8.1614141363636372E-2</v>
      </c>
      <c r="V15" s="26">
        <f>1/$A$1*'[1]44104411Exp'!U$228</f>
        <v>8.112799200000001E-2</v>
      </c>
      <c r="W15" s="26">
        <f>1/$A$1*'[1]44104411Exp'!V$228</f>
        <v>7.8455825399999998E-2</v>
      </c>
      <c r="X15" s="26">
        <f>1/$A$1*'[1]44104411Exp'!W$228</f>
        <v>0.100297</v>
      </c>
      <c r="Y15" s="26">
        <f>1/$A$1*'[1]44104411Exp'!X$228</f>
        <v>2.2241199999999999E-2</v>
      </c>
      <c r="Z15" s="26">
        <f>1/$A$1*'[1]44104411Exp'!Y$228</f>
        <v>2.1358800000000001E-2</v>
      </c>
      <c r="AA15" s="26">
        <f>1/$A$1*'[1]44104411Exp'!Z$228</f>
        <v>2.1358800000000001E-2</v>
      </c>
      <c r="AB15" s="26">
        <f>1/$A$1*'[1]44104411Exp'!AA$228</f>
        <v>2.1358800000000001E-2</v>
      </c>
      <c r="AC15" s="7"/>
      <c r="AD15" s="24">
        <f>1/1000*'[1]44104411Exp'!AB$228</f>
        <v>6.5679016334609999E-3</v>
      </c>
      <c r="AE15" s="25">
        <f>1/1000*'[1]44104411Exp'!AC$228</f>
        <v>7.4675629535999989E-3</v>
      </c>
      <c r="AF15" s="25">
        <f>1/1000*'[1]44104411Exp'!AD$228</f>
        <v>8.5911343824000008E-3</v>
      </c>
      <c r="AG15" s="25">
        <f>1/1000*'[1]44104411Exp'!AE$228</f>
        <v>1.2179466376E-2</v>
      </c>
      <c r="AH15" s="25">
        <f>1/1000*'[1]44104411Exp'!AF$228</f>
        <v>1.6037781821600001E-2</v>
      </c>
      <c r="AI15" s="25">
        <f>1/1000*'[1]44104411Exp'!AG$228</f>
        <v>1.6454262567600002E-2</v>
      </c>
      <c r="AJ15" s="25">
        <f>1/1000*'[1]44104411Exp'!AH$228</f>
        <v>1.6561146781200003E-2</v>
      </c>
      <c r="AK15" s="25">
        <f>1/1000*'[1]44104411Exp'!AI$228</f>
        <v>1.8489812945E-2</v>
      </c>
      <c r="AL15" s="25">
        <f>1/1000*'[1]44104411Exp'!AJ$228</f>
        <v>1.5845450534000001E-2</v>
      </c>
      <c r="AM15" s="25">
        <f>1/1000*'[1]44104411Exp'!AK$228</f>
        <v>1.3387083969599999E-2</v>
      </c>
      <c r="AN15" s="25">
        <f>1/1000*'[1]44104411Exp'!AL$228</f>
        <v>1.9180134801E-2</v>
      </c>
      <c r="AO15" s="25">
        <f>1/1000*'[1]44104411Exp'!AM$228</f>
        <v>2.3446101887999997E-2</v>
      </c>
      <c r="AP15" s="25">
        <f>1/1000*'[1]44104411Exp'!AN$228</f>
        <v>1.18593926528E-2</v>
      </c>
      <c r="AQ15" s="25">
        <f>1/1000*'[1]44104411Exp'!AO$228</f>
        <v>8.7999852876000009E-3</v>
      </c>
      <c r="AR15" s="25">
        <f>1/1000*'[1]44104411Exp'!AP$228</f>
        <v>8.4039315800000011E-3</v>
      </c>
      <c r="AS15" s="25">
        <f>1/1000*'[1]44104411Exp'!AQ$228</f>
        <v>8.7231530609999993E-3</v>
      </c>
      <c r="AT15" s="25">
        <f>1/1000*'[1]44104411Exp'!AR$228</f>
        <v>1.5733429003299999E-2</v>
      </c>
      <c r="AU15" s="25">
        <f>1/1000*'[1]44104411Exp'!AS$228</f>
        <v>3.1279743637999999E-2</v>
      </c>
      <c r="AV15" s="25">
        <f>1/1000*'[1]44104411Exp'!AT$228</f>
        <v>2.7612091784000002E-2</v>
      </c>
      <c r="AW15" s="25">
        <f>1/1000*'[1]44104411Exp'!AU$228</f>
        <v>2.5819858049499999E-2</v>
      </c>
      <c r="AX15" s="25">
        <f>1/1000*'[1]44104411Exp'!AV$228</f>
        <v>2.58979012822E-2</v>
      </c>
      <c r="AY15" s="25">
        <f>1/1000*'[1]44104411Exp'!AW$228</f>
        <v>4.0213512549600004E-2</v>
      </c>
      <c r="AZ15" s="25">
        <f>1/1000*'[1]44104411Exp'!AX$228</f>
        <v>9.6478429319999982E-3</v>
      </c>
      <c r="BA15" s="25">
        <f>1/1000*'[1]44104411Exp'!AY$228</f>
        <v>9.0975575581000011E-3</v>
      </c>
      <c r="BB15" s="25">
        <f>1/1000*'[1]44104411Exp'!AZ$228</f>
        <v>0</v>
      </c>
      <c r="BC15" s="226">
        <f>1/1000*'[1]44104411Exp'!BA$228</f>
        <v>0</v>
      </c>
      <c r="BD15" s="399"/>
    </row>
    <row r="16" spans="1:56">
      <c r="B16" s="27" t="s">
        <v>15</v>
      </c>
      <c r="C16" s="28">
        <f t="shared" ref="C16:L16" si="2">SUM(C12:C12)-SUM(C13:C15)</f>
        <v>7.4137039999999654E-3</v>
      </c>
      <c r="D16" s="29">
        <f t="shared" si="2"/>
        <v>1.5599911999999994E-2</v>
      </c>
      <c r="E16" s="29">
        <f t="shared" si="2"/>
        <v>1.5485874666666649E-2</v>
      </c>
      <c r="F16" s="29">
        <f t="shared" si="2"/>
        <v>1.4682891999999975E-2</v>
      </c>
      <c r="G16" s="29">
        <f t="shared" si="2"/>
        <v>2.3732659999999961E-2</v>
      </c>
      <c r="H16" s="29">
        <f t="shared" si="2"/>
        <v>2.0502328000000014E-2</v>
      </c>
      <c r="I16" s="29">
        <f t="shared" si="2"/>
        <v>1.7655635200000019E-2</v>
      </c>
      <c r="J16" s="30">
        <f t="shared" si="2"/>
        <v>1.5406137600000036E-2</v>
      </c>
      <c r="K16" s="30">
        <f t="shared" si="2"/>
        <v>1.1766408000000006E-2</v>
      </c>
      <c r="L16" s="30">
        <f t="shared" si="2"/>
        <v>9.8886995789473631E-3</v>
      </c>
      <c r="M16" s="30">
        <f t="shared" ref="M16:AB16" si="3">SUM(M12:M12)-SUM(M13:M15)</f>
        <v>1.0152337000000067E-2</v>
      </c>
      <c r="N16" s="30">
        <f t="shared" si="3"/>
        <v>7.3390252709359949E-3</v>
      </c>
      <c r="O16" s="30">
        <f t="shared" si="3"/>
        <v>8.5964157188744283E-3</v>
      </c>
      <c r="P16" s="30">
        <f t="shared" si="3"/>
        <v>9.3147269999999671E-3</v>
      </c>
      <c r="Q16" s="30">
        <f t="shared" si="3"/>
        <v>8.564151999999936E-3</v>
      </c>
      <c r="R16" s="30">
        <f t="shared" si="3"/>
        <v>1.230276471825395E-2</v>
      </c>
      <c r="S16" s="30">
        <f t="shared" si="3"/>
        <v>2.3705754000000023E-2</v>
      </c>
      <c r="T16" s="30">
        <f t="shared" si="3"/>
        <v>4.5572305880000163E-2</v>
      </c>
      <c r="U16" s="30">
        <f t="shared" si="3"/>
        <v>4.1988121818181845E-2</v>
      </c>
      <c r="V16" s="30">
        <f t="shared" si="3"/>
        <v>2.5670828380952471E-2</v>
      </c>
      <c r="W16" s="30">
        <f t="shared" si="3"/>
        <v>2.3700444880000116E-2</v>
      </c>
      <c r="X16" s="30">
        <f t="shared" si="3"/>
        <v>2.8266585759999852E-2</v>
      </c>
      <c r="Y16" s="30">
        <f t="shared" si="3"/>
        <v>7.5090646799999827E-3</v>
      </c>
      <c r="Z16" s="30">
        <f t="shared" si="3"/>
        <v>9.0328000000000075E-3</v>
      </c>
      <c r="AA16" s="30">
        <f t="shared" si="3"/>
        <v>9.0328000000000075E-3</v>
      </c>
      <c r="AB16" s="30">
        <f t="shared" si="3"/>
        <v>9.0328000000000075E-3</v>
      </c>
      <c r="AC16" s="7"/>
      <c r="AD16" s="31">
        <f t="shared" ref="AD16:BC16" si="4">SUM(AD12:AD12)-SUM(AD13:AD15)</f>
        <v>1.8529431644699959E-3</v>
      </c>
      <c r="AE16" s="32">
        <f t="shared" si="4"/>
        <v>3.7113726691999985E-3</v>
      </c>
      <c r="AF16" s="32">
        <f t="shared" si="4"/>
        <v>3.176342265599999E-3</v>
      </c>
      <c r="AG16" s="32">
        <f t="shared" si="4"/>
        <v>3.4339182303999918E-3</v>
      </c>
      <c r="AH16" s="32">
        <f t="shared" si="4"/>
        <v>5.2578670319000098E-3</v>
      </c>
      <c r="AI16" s="32">
        <f t="shared" si="4"/>
        <v>4.9714957577999958E-3</v>
      </c>
      <c r="AJ16" s="32">
        <f t="shared" si="4"/>
        <v>4.2985817568000073E-3</v>
      </c>
      <c r="AK16" s="32">
        <f t="shared" si="4"/>
        <v>4.2918961739999983E-3</v>
      </c>
      <c r="AL16" s="32">
        <f t="shared" si="4"/>
        <v>3.4304042012000061E-3</v>
      </c>
      <c r="AM16" s="32">
        <f t="shared" si="4"/>
        <v>2.6483444196000044E-3</v>
      </c>
      <c r="AN16" s="32">
        <f t="shared" si="4"/>
        <v>3.0097446642000092E-3</v>
      </c>
      <c r="AO16" s="32">
        <f t="shared" si="4"/>
        <v>2.7374222880000021E-3</v>
      </c>
      <c r="AP16" s="32">
        <f t="shared" si="4"/>
        <v>2.7989791983999979E-3</v>
      </c>
      <c r="AQ16" s="32">
        <f t="shared" si="4"/>
        <v>3.1280354150999834E-3</v>
      </c>
      <c r="AR16" s="32">
        <f t="shared" si="4"/>
        <v>2.889803683000014E-3</v>
      </c>
      <c r="AS16" s="32">
        <f t="shared" si="4"/>
        <v>3.5997505600000035E-3</v>
      </c>
      <c r="AT16" s="32">
        <f t="shared" si="4"/>
        <v>6.3856363652999848E-3</v>
      </c>
      <c r="AU16" s="32">
        <f t="shared" si="4"/>
        <v>1.0560886350300031E-2</v>
      </c>
      <c r="AV16" s="32">
        <f t="shared" si="4"/>
        <v>1.1468177265000018E-2</v>
      </c>
      <c r="AW16" s="32">
        <f t="shared" si="4"/>
        <v>6.3450438859999903E-3</v>
      </c>
      <c r="AX16" s="32">
        <f t="shared" si="4"/>
        <v>6.5091522270000202E-3</v>
      </c>
      <c r="AY16" s="32">
        <f t="shared" si="4"/>
        <v>1.0337638899699991E-2</v>
      </c>
      <c r="AZ16" s="32">
        <f t="shared" si="4"/>
        <v>3.3643834380000098E-3</v>
      </c>
      <c r="BA16" s="32">
        <f t="shared" si="4"/>
        <v>4.1228444366999822E-3</v>
      </c>
      <c r="BB16" s="32">
        <f t="shared" si="4"/>
        <v>0</v>
      </c>
      <c r="BC16" s="237">
        <f t="shared" si="4"/>
        <v>0</v>
      </c>
      <c r="BD16" s="399"/>
    </row>
    <row r="17" spans="2:56" ht="17.149999999999999" customHeight="1">
      <c r="B17" s="34" t="s">
        <v>190</v>
      </c>
      <c r="C17" s="40">
        <f>1/$A$1*'[1]44104411Exp'!$B$264</f>
        <v>2.0991108175214284</v>
      </c>
      <c r="D17" s="41">
        <f>1/$A$1*'[1]44104411Exp'!$C$264</f>
        <v>2.5215140295142855</v>
      </c>
      <c r="E17" s="41">
        <f>1/$A$1*'[1]44104411Exp'!$D$264</f>
        <v>2.9927369872653848</v>
      </c>
      <c r="F17" s="41">
        <f>1/$A$1*'[1]44104411Exp'!$E$264</f>
        <v>3.1083781353000006</v>
      </c>
      <c r="G17" s="41">
        <f>1/$A$1*'[1]44104411Exp'!$F$264</f>
        <v>3.2145848362738105</v>
      </c>
      <c r="H17" s="41">
        <f>1/$A$1*'[1]44104411Exp'!$G$264</f>
        <v>3.3727184359857141</v>
      </c>
      <c r="I17" s="41">
        <f>1/$A$1*'[1]44104411Exp'!$H$264</f>
        <v>3.5764545363999996</v>
      </c>
      <c r="J17" s="42">
        <f>1/$A$1*'[1]44104411Exp'!$I$264</f>
        <v>3.8306149789999999</v>
      </c>
      <c r="K17" s="42">
        <f>1/$A$1*'[1]44104411Exp'!$J$264</f>
        <v>3.553589871204629</v>
      </c>
      <c r="L17" s="42">
        <f>1/$A$1*'[1]44104411Exp'!K$264</f>
        <v>2.9182810655219695</v>
      </c>
      <c r="M17" s="42">
        <f>1/$A$1*'[1]44104411Exp'!L$264</f>
        <v>2.8347625448999993</v>
      </c>
      <c r="N17" s="42">
        <f>1/$A$1*'[1]44104411Exp'!M$264</f>
        <v>2.8114872080115219</v>
      </c>
      <c r="O17" s="42">
        <f>1/$A$1*'[1]44104411Exp'!N$264</f>
        <v>2.8047476704616532</v>
      </c>
      <c r="P17" s="42">
        <f>1/$A$1*'[1]44104411Exp'!O$264</f>
        <v>2.8552390540009736</v>
      </c>
      <c r="Q17" s="42">
        <f>1/$A$1*'[1]44104411Exp'!P$264</f>
        <v>2.7714754902250589</v>
      </c>
      <c r="R17" s="42">
        <f>1/$A$1*'[1]44104411Exp'!Q$264</f>
        <v>2.7653029945478447</v>
      </c>
      <c r="S17" s="42">
        <f>1/$A$1*'[1]44104411Exp'!R$264</f>
        <v>2.8860404441729042</v>
      </c>
      <c r="T17" s="42">
        <f>1/$A$1*'[1]44104411Exp'!S$264</f>
        <v>2.96804163372</v>
      </c>
      <c r="U17" s="42">
        <f>1/$A$1*'[1]44104411Exp'!T$264</f>
        <v>2.9370429695044313</v>
      </c>
      <c r="V17" s="42">
        <f>1/$A$1*'[1]44104411Exp'!U$264</f>
        <v>2.93538014425337</v>
      </c>
      <c r="W17" s="42">
        <f>1/$A$1*'[1]44104411Exp'!V$264</f>
        <v>2.8406943589999991</v>
      </c>
      <c r="X17" s="42">
        <f>1/$A$1*'[1]44104411Exp'!W$264</f>
        <v>3.1944734656899989</v>
      </c>
      <c r="Y17" s="42">
        <f>1/$A$1*'[1]44104411Exp'!X$264</f>
        <v>2.4663212554400005</v>
      </c>
      <c r="Z17" s="42">
        <f>1/$A$1*'[1]44104411Exp'!Y$264</f>
        <v>2.4757951678799999</v>
      </c>
      <c r="AA17" s="42">
        <f>1/$A$1*'[1]44104411Exp'!Z$264</f>
        <v>2.4757951678799999</v>
      </c>
      <c r="AB17" s="42">
        <f>1/$A$1*'[1]44104411Exp'!AA$264</f>
        <v>2.4757951678799999</v>
      </c>
      <c r="AC17" s="7"/>
      <c r="AD17" s="40">
        <f>1/1000*'[1]44104411Exp'!AB$264</f>
        <v>0.35492082309468304</v>
      </c>
      <c r="AE17" s="41">
        <f>1/1000*'[1]44104411Exp'!AC$264</f>
        <v>0.39012894675279997</v>
      </c>
      <c r="AF17" s="41">
        <f>1/1000*'[1]44104411Exp'!AD$264</f>
        <v>0.47143261795680003</v>
      </c>
      <c r="AG17" s="41">
        <f>1/1000*'[1]44104411Exp'!AE$264</f>
        <v>0.56855242408160001</v>
      </c>
      <c r="AH17" s="41">
        <f>1/1000*'[1]44104411Exp'!AF$264</f>
        <v>0.68402484796730001</v>
      </c>
      <c r="AI17" s="41">
        <f>1/1000*'[1]44104411Exp'!AG$264</f>
        <v>0.74925118313759997</v>
      </c>
      <c r="AJ17" s="41">
        <f>1/1000*'[1]44104411Exp'!AH$264</f>
        <v>0.86182026611000018</v>
      </c>
      <c r="AK17" s="41">
        <f>1/1000*'[1]44104411Exp'!AI$264</f>
        <v>1.0425484487495</v>
      </c>
      <c r="AL17" s="41">
        <f>1/1000*'[1]44104411Exp'!AJ$264</f>
        <v>1.0571536008476003</v>
      </c>
      <c r="AM17" s="41">
        <f>1/1000*'[1]44104411Exp'!AK$264</f>
        <v>0.81321472270280015</v>
      </c>
      <c r="AN17" s="41">
        <f>1/1000*'[1]44104411Exp'!AL$264</f>
        <v>0.76871250480510023</v>
      </c>
      <c r="AO17" s="41">
        <f>1/1000*'[1]44104411Exp'!AM$264</f>
        <v>0.8991476712480001</v>
      </c>
      <c r="AP17" s="41">
        <f>1/1000*'[1]44104411Exp'!AN$264</f>
        <v>0.85867852963200009</v>
      </c>
      <c r="AQ17" s="41">
        <f>1/1000*'[1]44104411Exp'!AO$264</f>
        <v>0.87633633816540002</v>
      </c>
      <c r="AR17" s="41">
        <f>1/1000*'[1]44104411Exp'!AP$264</f>
        <v>0.88868164737649991</v>
      </c>
      <c r="AS17" s="41">
        <f>1/1000*'[1]44104411Exp'!AQ$264</f>
        <v>0.7587777102290002</v>
      </c>
      <c r="AT17" s="41">
        <f>1/1000*'[1]44104411Exp'!AR$264</f>
        <v>0.79216477791259976</v>
      </c>
      <c r="AU17" s="41">
        <f>1/1000*'[1]44104411Exp'!AS$264</f>
        <v>0.83553844615669981</v>
      </c>
      <c r="AV17" s="41">
        <f>1/1000*'[1]44104411Exp'!AT$264</f>
        <v>0.90281816511900037</v>
      </c>
      <c r="AW17" s="41">
        <f>1/1000*'[1]44104411Exp'!AU$264</f>
        <v>0.849836575225</v>
      </c>
      <c r="AX17" s="41">
        <f>1/1000*'[1]44104411Exp'!AV$264</f>
        <v>0.81703640120980003</v>
      </c>
      <c r="AY17" s="41">
        <f>1/1000*'[1]44104411Exp'!AW$264</f>
        <v>1.0513253835942</v>
      </c>
      <c r="AZ17" s="41">
        <f>1/1000*'[1]44104411Exp'!AX$264</f>
        <v>0.96955619541299964</v>
      </c>
      <c r="BA17" s="41">
        <f>1/1000*'[1]44104411Exp'!AY$264</f>
        <v>0.99124427335340026</v>
      </c>
      <c r="BB17" s="41">
        <f>1/1000*'[1]44104411Exp'!AZ$264</f>
        <v>0</v>
      </c>
      <c r="BC17" s="239">
        <f>1/1000*'[1]44104411Exp'!BA$264</f>
        <v>0</v>
      </c>
      <c r="BD17" s="399"/>
    </row>
    <row r="18" spans="2:56">
      <c r="B18" s="23" t="s">
        <v>97</v>
      </c>
      <c r="C18" s="24">
        <f>1/$A$1*'[1]44104411Exp'!$B$34</f>
        <v>4.7329295999999996E-3</v>
      </c>
      <c r="D18" s="25">
        <f>1/$A$1*'[1]44104411Exp'!$C$34</f>
        <v>9.4560200000000007E-3</v>
      </c>
      <c r="E18" s="25">
        <f>1/$A$1*'[1]44104411Exp'!$D$34</f>
        <v>1.3942291999999998E-2</v>
      </c>
      <c r="F18" s="25">
        <f>1/$A$1*'[1]44104411Exp'!$E$34</f>
        <v>1.8079600000000001E-2</v>
      </c>
      <c r="G18" s="25">
        <f>1/$A$1*'[1]44104411Exp'!$F$34</f>
        <v>2.0798988000000001E-2</v>
      </c>
      <c r="H18" s="25">
        <f>1/$A$1*'[1]44104411Exp'!$G$34</f>
        <v>2.850594E-2</v>
      </c>
      <c r="I18" s="25">
        <f>1/$A$1*'[1]44104411Exp'!$H$34</f>
        <v>4.0689151999999999E-2</v>
      </c>
      <c r="J18" s="26">
        <f>1/$A$1*'[1]44104411Exp'!$I$34</f>
        <v>6.01346746E-2</v>
      </c>
      <c r="K18" s="26">
        <f>1/$A$1*'[1]44104411Exp'!$J$34</f>
        <v>3.8998969999999994E-2</v>
      </c>
      <c r="L18" s="26">
        <f>1/$A$1*'[1]44104411Exp'!K$34</f>
        <v>1.9215653999999999E-2</v>
      </c>
      <c r="M18" s="26">
        <f>1/$A$1*'[1]44104411Exp'!L$34</f>
        <v>1.4843331999999999E-2</v>
      </c>
      <c r="N18" s="26">
        <f>1/$A$1*'[1]44104411Exp'!M$34</f>
        <v>1.4262105000000001E-2</v>
      </c>
      <c r="O18" s="26">
        <f>1/$A$1*'[1]44104411Exp'!N$34</f>
        <v>1.633727890909091E-2</v>
      </c>
      <c r="P18" s="26">
        <f>1/$A$1*'[1]44104411Exp'!O$34</f>
        <v>2.2017046999999998E-2</v>
      </c>
      <c r="Q18" s="26">
        <f>1/$A$1*'[1]44104411Exp'!P$34</f>
        <v>1.7838149384615386E-2</v>
      </c>
      <c r="R18" s="26">
        <f>1/$A$1*'[1]44104411Exp'!Q$34</f>
        <v>1.5259063999999999E-2</v>
      </c>
      <c r="S18" s="26">
        <f>1/$A$1*'[1]44104411Exp'!R$34</f>
        <v>1.2563144000000002E-2</v>
      </c>
      <c r="T18" s="26">
        <f>1/$A$1*'[1]44104411Exp'!S$34</f>
        <v>1.45456556E-2</v>
      </c>
      <c r="U18" s="26">
        <f>1/$A$1*'[1]44104411Exp'!T$34</f>
        <v>1.1369300000000001E-2</v>
      </c>
      <c r="V18" s="26">
        <f>1/$A$1*'[1]44104411Exp'!U$34</f>
        <v>1.1079607999999999E-2</v>
      </c>
      <c r="W18" s="26">
        <f>1/$A$1*'[1]44104411Exp'!V$34</f>
        <v>2.1426564000000002E-2</v>
      </c>
      <c r="X18" s="26">
        <f>1/$A$1*'[1]44104411Exp'!W$34</f>
        <v>1.3293068599999999E-2</v>
      </c>
      <c r="Y18" s="26">
        <f>1/$A$1*'[1]44104411Exp'!X$34</f>
        <v>1.0956159159999999E-2</v>
      </c>
      <c r="Z18" s="26">
        <f>1/$A$1*'[1]44104411Exp'!Y$34</f>
        <v>1.055254024E-2</v>
      </c>
      <c r="AA18" s="26">
        <f>1/$A$1*'[1]44104411Exp'!Z$34</f>
        <v>1.055254024E-2</v>
      </c>
      <c r="AB18" s="26">
        <f>1/$A$1*'[1]44104411Exp'!AA$34</f>
        <v>1.055254024E-2</v>
      </c>
      <c r="AC18" s="7"/>
      <c r="AD18" s="24">
        <f>1/1000*'[1]44104411Exp'!AB$34</f>
        <v>7.1405167559099997E-4</v>
      </c>
      <c r="AE18" s="25">
        <f>1/1000*'[1]44104411Exp'!AC$34</f>
        <v>1.4064403884E-3</v>
      </c>
      <c r="AF18" s="25">
        <f>1/1000*'[1]44104411Exp'!AD$34</f>
        <v>2.1906998880000003E-3</v>
      </c>
      <c r="AG18" s="25">
        <f>1/1000*'[1]44104411Exp'!AE$34</f>
        <v>3.1596418224000005E-3</v>
      </c>
      <c r="AH18" s="25">
        <f>1/1000*'[1]44104411Exp'!AF$34</f>
        <v>4.1565204597000006E-3</v>
      </c>
      <c r="AI18" s="25">
        <f>1/1000*'[1]44104411Exp'!AG$34</f>
        <v>5.9124446667000001E-3</v>
      </c>
      <c r="AJ18" s="25">
        <f>1/1000*'[1]44104411Exp'!AH$34</f>
        <v>8.9464827340000001E-3</v>
      </c>
      <c r="AK18" s="25">
        <f>1/1000*'[1]44104411Exp'!AI$34</f>
        <v>1.3405882893000001E-2</v>
      </c>
      <c r="AL18" s="25">
        <f>1/1000*'[1]44104411Exp'!AJ$34</f>
        <v>1.1835040765200002E-2</v>
      </c>
      <c r="AM18" s="25">
        <f>1/1000*'[1]44104411Exp'!AK$34</f>
        <v>5.6131926708000001E-3</v>
      </c>
      <c r="AN18" s="25">
        <f>1/1000*'[1]44104411Exp'!AL$34</f>
        <v>4.3069765824000012E-3</v>
      </c>
      <c r="AO18" s="25">
        <f>1/1000*'[1]44104411Exp'!AM$34</f>
        <v>4.5707377920000004E-3</v>
      </c>
      <c r="AP18" s="25">
        <f>1/1000*'[1]44104411Exp'!AN$34</f>
        <v>5.6586857535999993E-3</v>
      </c>
      <c r="AQ18" s="25">
        <f>1/1000*'[1]44104411Exp'!AO$34</f>
        <v>7.6119772598999998E-3</v>
      </c>
      <c r="AR18" s="25">
        <f>1/1000*'[1]44104411Exp'!AP$34</f>
        <v>6.6387881710000011E-3</v>
      </c>
      <c r="AS18" s="25">
        <f>1/1000*'[1]44104411Exp'!AQ$34</f>
        <v>4.9375878789999997E-3</v>
      </c>
      <c r="AT18" s="25">
        <f>1/1000*'[1]44104411Exp'!AR$34</f>
        <v>4.0139016595E-3</v>
      </c>
      <c r="AU18" s="25">
        <f>1/1000*'[1]44104411Exp'!AS$34</f>
        <v>4.2229778876999996E-3</v>
      </c>
      <c r="AV18" s="25">
        <f>1/1000*'[1]44104411Exp'!AT$34</f>
        <v>3.7405694900000007E-3</v>
      </c>
      <c r="AW18" s="25">
        <f>1/1000*'[1]44104411Exp'!AU$34</f>
        <v>3.2874733225000002E-3</v>
      </c>
      <c r="AX18" s="25">
        <f>1/1000*'[1]44104411Exp'!AV$34</f>
        <v>4.3393640015999997E-3</v>
      </c>
      <c r="AY18" s="25">
        <f>1/1000*'[1]44104411Exp'!AW$34</f>
        <v>4.818869755500001E-3</v>
      </c>
      <c r="AZ18" s="25">
        <f>1/1000*'[1]44104411Exp'!AX$34</f>
        <v>4.6761645059999997E-3</v>
      </c>
      <c r="BA18" s="25">
        <f>1/1000*'[1]44104411Exp'!AY$34</f>
        <v>4.8554446501000003E-3</v>
      </c>
      <c r="BB18" s="25">
        <f>1/1000*'[1]44104411Exp'!AZ$34</f>
        <v>0</v>
      </c>
      <c r="BC18" s="226">
        <f>1/1000*'[1]44104411Exp'!BA$34</f>
        <v>0</v>
      </c>
      <c r="BD18" s="399"/>
    </row>
    <row r="19" spans="2:56">
      <c r="B19" s="23" t="s">
        <v>70</v>
      </c>
      <c r="C19" s="24">
        <f>1/$A$1*'[1]44104411Exp'!$B$63</f>
        <v>2.8112899999999996E-2</v>
      </c>
      <c r="D19" s="25">
        <f>1/$A$1*'[1]44104411Exp'!$C$63</f>
        <v>5.3888641200000004E-2</v>
      </c>
      <c r="E19" s="25">
        <f>1/$A$1*'[1]44104411Exp'!$D$63</f>
        <v>7.829718799999999E-2</v>
      </c>
      <c r="F19" s="25">
        <f>1/$A$1*'[1]44104411Exp'!$E$63</f>
        <v>0.10282269999999999</v>
      </c>
      <c r="G19" s="25">
        <f>1/$A$1*'[1]44104411Exp'!$F$63</f>
        <v>0.10261490199999999</v>
      </c>
      <c r="H19" s="25">
        <f>1/$A$1*'[1]44104411Exp'!$G$63</f>
        <v>0.11019474000000001</v>
      </c>
      <c r="I19" s="25">
        <f>1/$A$1*'[1]44104411Exp'!$H$63</f>
        <v>0.12291949599999999</v>
      </c>
      <c r="J19" s="26">
        <f>1/$A$1*'[1]44104411Exp'!$I$63</f>
        <v>0.13981716</v>
      </c>
      <c r="K19" s="26">
        <f>1/$A$1*'[1]44104411Exp'!$J$63</f>
        <v>0.13060695892592591</v>
      </c>
      <c r="L19" s="26">
        <f>1/$A$1*'[1]44104411Exp'!K$63</f>
        <v>0.10100922139999999</v>
      </c>
      <c r="M19" s="26">
        <f>1/$A$1*'[1]44104411Exp'!L$63</f>
        <v>9.3004399999999987E-2</v>
      </c>
      <c r="N19" s="26">
        <f>1/$A$1*'[1]44104411Exp'!M$63</f>
        <v>9.0385487088512254E-2</v>
      </c>
      <c r="O19" s="26">
        <f>1/$A$1*'[1]44104411Exp'!N$63</f>
        <v>8.4515250287390015E-2</v>
      </c>
      <c r="P19" s="26">
        <f>1/$A$1*'[1]44104411Exp'!O$63</f>
        <v>8.3089228000000001E-2</v>
      </c>
      <c r="Q19" s="26">
        <f>1/$A$1*'[1]44104411Exp'!P$63</f>
        <v>7.4787059999999989E-2</v>
      </c>
      <c r="R19" s="26">
        <f>1/$A$1*'[1]44104411Exp'!Q$63</f>
        <v>6.5508316999999996E-2</v>
      </c>
      <c r="S19" s="26">
        <f>1/$A$1*'[1]44104411Exp'!R$63</f>
        <v>7.8167214378947358E-2</v>
      </c>
      <c r="T19" s="26">
        <f>1/$A$1*'[1]44104411Exp'!S$63</f>
        <v>9.1700920679999992E-2</v>
      </c>
      <c r="U19" s="26">
        <f>1/$A$1*'[1]44104411Exp'!T$63</f>
        <v>9.680654399999998E-2</v>
      </c>
      <c r="V19" s="26">
        <f>1/$A$1*'[1]44104411Exp'!U$63</f>
        <v>9.3424824000000004E-2</v>
      </c>
      <c r="W19" s="26">
        <f>1/$A$1*'[1]44104411Exp'!V$63</f>
        <v>9.3256388319999994E-2</v>
      </c>
      <c r="X19" s="26">
        <f>1/$A$1*'[1]44104411Exp'!W$63</f>
        <v>0.11598753511999998</v>
      </c>
      <c r="Y19" s="26">
        <f>1/$A$1*'[1]44104411Exp'!X$63</f>
        <v>0.11252600159999999</v>
      </c>
      <c r="Z19" s="26">
        <f>1/$A$1*'[1]44104411Exp'!Y$63</f>
        <v>0.12655436571999998</v>
      </c>
      <c r="AA19" s="26">
        <f>1/$A$1*'[1]44104411Exp'!Z$63</f>
        <v>0.12655436571999998</v>
      </c>
      <c r="AB19" s="26">
        <f>1/$A$1*'[1]44104411Exp'!AA$63</f>
        <v>0.12655436571999998</v>
      </c>
      <c r="AC19" s="7"/>
      <c r="AD19" s="24">
        <f>1/1000*'[1]44104411Exp'!AB$63</f>
        <v>5.1876497481959999E-3</v>
      </c>
      <c r="AE19" s="25">
        <f>1/1000*'[1]44104411Exp'!AC$63</f>
        <v>9.9417743816000003E-3</v>
      </c>
      <c r="AF19" s="25">
        <f>1/1000*'[1]44104411Exp'!AD$63</f>
        <v>1.49209694352E-2</v>
      </c>
      <c r="AG19" s="25">
        <f>1/1000*'[1]44104411Exp'!AE$63</f>
        <v>2.2443386952000006E-2</v>
      </c>
      <c r="AH19" s="25">
        <f>1/1000*'[1]44104411Exp'!AF$63</f>
        <v>2.5452576068500002E-2</v>
      </c>
      <c r="AI19" s="25">
        <f>1/1000*'[1]44104411Exp'!AG$63</f>
        <v>2.6878121127000006E-2</v>
      </c>
      <c r="AJ19" s="25">
        <f>1/1000*'[1]44104411Exp'!AH$63</f>
        <v>3.0266343470400005E-2</v>
      </c>
      <c r="AK19" s="25">
        <f>1/1000*'[1]44104411Exp'!AI$63</f>
        <v>3.8285961821000004E-2</v>
      </c>
      <c r="AL19" s="25">
        <f>1/1000*'[1]44104411Exp'!AJ$63</f>
        <v>3.9508467812000007E-2</v>
      </c>
      <c r="AM19" s="25">
        <f>1/1000*'[1]44104411Exp'!AK$63</f>
        <v>2.6780448723600005E-2</v>
      </c>
      <c r="AN19" s="25">
        <f>1/1000*'[1]44104411Exp'!AL$63</f>
        <v>2.3256756425700003E-2</v>
      </c>
      <c r="AO19" s="25">
        <f>1/1000*'[1]44104411Exp'!AM$63</f>
        <v>2.5816346592000002E-2</v>
      </c>
      <c r="AP19" s="25">
        <f>1/1000*'[1]44104411Exp'!AN$63</f>
        <v>2.2391814315200001E-2</v>
      </c>
      <c r="AQ19" s="25">
        <f>1/1000*'[1]44104411Exp'!AO$63</f>
        <v>2.2447596667800003E-2</v>
      </c>
      <c r="AR19" s="25">
        <f>1/1000*'[1]44104411Exp'!AP$63</f>
        <v>2.0476748397500001E-2</v>
      </c>
      <c r="AS19" s="25">
        <f>1/1000*'[1]44104411Exp'!AQ$63</f>
        <v>1.5162616724499998E-2</v>
      </c>
      <c r="AT19" s="25">
        <f>1/1000*'[1]44104411Exp'!AR$63</f>
        <v>1.7976574029199999E-2</v>
      </c>
      <c r="AU19" s="25">
        <f>1/1000*'[1]44104411Exp'!AS$63</f>
        <v>2.17515025013E-2</v>
      </c>
      <c r="AV19" s="25">
        <f>1/1000*'[1]44104411Exp'!AT$63</f>
        <v>2.4759106387000001E-2</v>
      </c>
      <c r="AW19" s="25">
        <f>1/1000*'[1]44104411Exp'!AU$63</f>
        <v>2.2121062515000001E-2</v>
      </c>
      <c r="AX19" s="25">
        <f>1/1000*'[1]44104411Exp'!AV$63</f>
        <v>2.3375766058599999E-2</v>
      </c>
      <c r="AY19" s="25">
        <f>1/1000*'[1]44104411Exp'!AW$63</f>
        <v>3.3958926600400008E-2</v>
      </c>
      <c r="AZ19" s="25">
        <f>1/1000*'[1]44104411Exp'!AX$63</f>
        <v>3.8544898625999996E-2</v>
      </c>
      <c r="BA19" s="25">
        <f>1/1000*'[1]44104411Exp'!AY$63</f>
        <v>4.5258466767800001E-2</v>
      </c>
      <c r="BB19" s="25">
        <f>1/1000*'[1]44104411Exp'!AZ$63</f>
        <v>0</v>
      </c>
      <c r="BC19" s="226">
        <f>1/1000*'[1]44104411Exp'!BA$63</f>
        <v>0</v>
      </c>
      <c r="BD19" s="399"/>
    </row>
    <row r="20" spans="2:56">
      <c r="B20" s="23" t="s">
        <v>51</v>
      </c>
      <c r="C20" s="24">
        <f>1/$A$1*'[1]44104411Exp'!$B$67</f>
        <v>4.4662075428571424E-2</v>
      </c>
      <c r="D20" s="25">
        <f>1/$A$1*'[1]44104411Exp'!$C$67</f>
        <v>7.5463163999999999E-2</v>
      </c>
      <c r="E20" s="25">
        <f>1/$A$1*'[1]44104411Exp'!$D$67</f>
        <v>0.10004867599999999</v>
      </c>
      <c r="F20" s="25">
        <f>1/$A$1*'[1]44104411Exp'!$E$67</f>
        <v>0.11688185599999998</v>
      </c>
      <c r="G20" s="25">
        <f>1/$A$1*'[1]44104411Exp'!$F$67</f>
        <v>0.12687035299999999</v>
      </c>
      <c r="H20" s="25">
        <f>1/$A$1*'[1]44104411Exp'!$G$67</f>
        <v>0.15115034799999999</v>
      </c>
      <c r="I20" s="25">
        <f>1/$A$1*'[1]44104411Exp'!$H$67</f>
        <v>0.18181453439999998</v>
      </c>
      <c r="J20" s="26">
        <f>1/$A$1*'[1]44104411Exp'!$I$67</f>
        <v>0.244133238</v>
      </c>
      <c r="K20" s="26">
        <f>1/$A$1*'[1]44104411Exp'!$J$67</f>
        <v>0.25747251420833334</v>
      </c>
      <c r="L20" s="26">
        <f>1/$A$1*'[1]44104411Exp'!K$67</f>
        <v>0.227895623425</v>
      </c>
      <c r="M20" s="26">
        <f>1/$A$1*'[1]44104411Exp'!L$67</f>
        <v>0.22029989279999998</v>
      </c>
      <c r="N20" s="26">
        <f>1/$A$1*'[1]44104411Exp'!M$67</f>
        <v>0.22165669866666668</v>
      </c>
      <c r="O20" s="26">
        <f>1/$A$1*'[1]44104411Exp'!N$67</f>
        <v>0.22004399013333328</v>
      </c>
      <c r="P20" s="26">
        <f>1/$A$1*'[1]44104411Exp'!O$67</f>
        <v>0.22048658399999999</v>
      </c>
      <c r="Q20" s="26">
        <f>1/$A$1*'[1]44104411Exp'!P$67</f>
        <v>0.20759808035164837</v>
      </c>
      <c r="R20" s="26">
        <f>1/$A$1*'[1]44104411Exp'!Q$67</f>
        <v>0.24049627733333329</v>
      </c>
      <c r="S20" s="26">
        <f>1/$A$1*'[1]44104411Exp'!R$67</f>
        <v>0.25110615999999997</v>
      </c>
      <c r="T20" s="26">
        <f>1/$A$1*'[1]44104411Exp'!S$67</f>
        <v>0.25801856583999994</v>
      </c>
      <c r="U20" s="26">
        <f>1/$A$1*'[1]44104411Exp'!T$67</f>
        <v>0.27025603599999998</v>
      </c>
      <c r="V20" s="26">
        <f>1/$A$1*'[1]44104411Exp'!U$67</f>
        <v>0.26738412</v>
      </c>
      <c r="W20" s="26">
        <f>1/$A$1*'[1]44104411Exp'!V$67</f>
        <v>0.27132071199999996</v>
      </c>
      <c r="X20" s="26">
        <f>1/$A$1*'[1]44104411Exp'!W$67</f>
        <v>0.26837997215999998</v>
      </c>
      <c r="Y20" s="26">
        <f>1/$A$1*'[1]44104411Exp'!X$67</f>
        <v>0.22982868447999999</v>
      </c>
      <c r="Z20" s="26">
        <f>1/$A$1*'[1]44104411Exp'!Y$67</f>
        <v>0.23854502716000001</v>
      </c>
      <c r="AA20" s="26">
        <f>1/$A$1*'[1]44104411Exp'!Z$67</f>
        <v>0.23854502716000001</v>
      </c>
      <c r="AB20" s="26">
        <f>1/$A$1*'[1]44104411Exp'!AA$67</f>
        <v>0.23854502716000001</v>
      </c>
      <c r="AC20" s="7"/>
      <c r="AD20" s="24">
        <f>1/1000*'[1]44104411Exp'!AB$67</f>
        <v>1.1597182231385998E-2</v>
      </c>
      <c r="AE20" s="25">
        <f>1/1000*'[1]44104411Exp'!AC$67</f>
        <v>1.4223756200799999E-2</v>
      </c>
      <c r="AF20" s="25">
        <f>1/1000*'[1]44104411Exp'!AD$67</f>
        <v>1.9948477833599997E-2</v>
      </c>
      <c r="AG20" s="25">
        <f>1/1000*'[1]44104411Exp'!AE$67</f>
        <v>2.7574459248000002E-2</v>
      </c>
      <c r="AH20" s="25">
        <f>1/1000*'[1]44104411Exp'!AF$67</f>
        <v>3.2402458075400008E-2</v>
      </c>
      <c r="AI20" s="25">
        <f>1/1000*'[1]44104411Exp'!AG$67</f>
        <v>3.67516794216E-2</v>
      </c>
      <c r="AJ20" s="25">
        <f>1/1000*'[1]44104411Exp'!AH$67</f>
        <v>4.2901123581200004E-2</v>
      </c>
      <c r="AK20" s="25">
        <f>1/1000*'[1]44104411Exp'!AI$67</f>
        <v>6.3497561958000007E-2</v>
      </c>
      <c r="AL20" s="25">
        <f>1/1000*'[1]44104411Exp'!AJ$67</f>
        <v>7.5884046317600012E-2</v>
      </c>
      <c r="AM20" s="25">
        <f>1/1000*'[1]44104411Exp'!AK$67</f>
        <v>6.4578548179200002E-2</v>
      </c>
      <c r="AN20" s="25">
        <f>1/1000*'[1]44104411Exp'!AL$67</f>
        <v>6.2672064487200002E-2</v>
      </c>
      <c r="AO20" s="25">
        <f>1/1000*'[1]44104411Exp'!AM$67</f>
        <v>7.3447553424000001E-2</v>
      </c>
      <c r="AP20" s="25">
        <f>1/1000*'[1]44104411Exp'!AN$67</f>
        <v>7.0462313380800001E-2</v>
      </c>
      <c r="AQ20" s="25">
        <f>1/1000*'[1]44104411Exp'!AO$67</f>
        <v>7.0104801058500005E-2</v>
      </c>
      <c r="AR20" s="25">
        <f>1/1000*'[1]44104411Exp'!AP$67</f>
        <v>7.0367863121000004E-2</v>
      </c>
      <c r="AS20" s="25">
        <f>1/1000*'[1]44104411Exp'!AQ$67</f>
        <v>6.6214117889500004E-2</v>
      </c>
      <c r="AT20" s="25">
        <f>1/1000*'[1]44104411Exp'!AR$67</f>
        <v>6.9826859387099996E-2</v>
      </c>
      <c r="AU20" s="25">
        <f>1/1000*'[1]44104411Exp'!AS$67</f>
        <v>7.4743484787399991E-2</v>
      </c>
      <c r="AV20" s="25">
        <f>1/1000*'[1]44104411Exp'!AT$67</f>
        <v>8.5411980844999999E-2</v>
      </c>
      <c r="AW20" s="25">
        <f>1/1000*'[1]44104411Exp'!AU$67</f>
        <v>7.98297750705E-2</v>
      </c>
      <c r="AX20" s="25">
        <f>1/1000*'[1]44104411Exp'!AV$67</f>
        <v>7.9437443476600006E-2</v>
      </c>
      <c r="AY20" s="25">
        <f>1/1000*'[1]44104411Exp'!AW$67</f>
        <v>9.2909841710800009E-2</v>
      </c>
      <c r="AZ20" s="25">
        <f>1/1000*'[1]44104411Exp'!AX$67</f>
        <v>9.1464314993999998E-2</v>
      </c>
      <c r="BA20" s="25">
        <f>1/1000*'[1]44104411Exp'!AY$67</f>
        <v>9.1687566216399993E-2</v>
      </c>
      <c r="BB20" s="25">
        <f>1/1000*'[1]44104411Exp'!AZ$67</f>
        <v>0</v>
      </c>
      <c r="BC20" s="226">
        <f>1/1000*'[1]44104411Exp'!BA$67</f>
        <v>0</v>
      </c>
      <c r="BD20" s="399"/>
    </row>
    <row r="21" spans="2:56">
      <c r="B21" s="23" t="s">
        <v>29</v>
      </c>
      <c r="C21" s="24">
        <f>1/$A$1*'[1]44104411Exp'!$B$85</f>
        <v>6.9618881999999993E-2</v>
      </c>
      <c r="D21" s="25">
        <f>1/$A$1*'[1]44104411Exp'!$C$85</f>
        <v>8.9842529599999998E-2</v>
      </c>
      <c r="E21" s="25">
        <f>1/$A$1*'[1]44104411Exp'!$D$85</f>
        <v>0.10376094400000001</v>
      </c>
      <c r="F21" s="25">
        <f>1/$A$1*'[1]44104411Exp'!$E$85</f>
        <v>9.2892967999999992E-2</v>
      </c>
      <c r="G21" s="25">
        <f>1/$A$1*'[1]44104411Exp'!$F$85</f>
        <v>0.11422168799999999</v>
      </c>
      <c r="H21" s="25">
        <f>1/$A$1*'[1]44104411Exp'!$G$85</f>
        <v>0.13089735</v>
      </c>
      <c r="I21" s="25">
        <f>1/$A$1*'[1]44104411Exp'!$H$85</f>
        <v>0.14220022999999998</v>
      </c>
      <c r="J21" s="26">
        <f>1/$A$1*'[1]44104411Exp'!$I$85</f>
        <v>0.14440066200000001</v>
      </c>
      <c r="K21" s="26">
        <f>1/$A$1*'[1]44104411Exp'!$J$85</f>
        <v>0.13669737600000001</v>
      </c>
      <c r="L21" s="26">
        <f>1/$A$1*'[1]44104411Exp'!K$85</f>
        <v>0.14227527999999998</v>
      </c>
      <c r="M21" s="26">
        <f>1/$A$1*'[1]44104411Exp'!L$85</f>
        <v>0.13546677199999999</v>
      </c>
      <c r="N21" s="26">
        <f>1/$A$1*'[1]44104411Exp'!M$85</f>
        <v>0.141381912</v>
      </c>
      <c r="O21" s="26">
        <f>1/$A$1*'[1]44104411Exp'!N$85</f>
        <v>0.13659692480000002</v>
      </c>
      <c r="P21" s="26">
        <f>1/$A$1*'[1]44104411Exp'!O$85</f>
        <v>0.14846358769230769</v>
      </c>
      <c r="Q21" s="26">
        <f>1/$A$1*'[1]44104411Exp'!P$85</f>
        <v>0.14376987258181817</v>
      </c>
      <c r="R21" s="26">
        <f>1/$A$1*'[1]44104411Exp'!Q$85</f>
        <v>0.13765257122222224</v>
      </c>
      <c r="S21" s="26">
        <f>1/$A$1*'[1]44104411Exp'!R$85</f>
        <v>0.14783842080000001</v>
      </c>
      <c r="T21" s="26">
        <f>1/$A$1*'[1]44104411Exp'!S$85</f>
        <v>0.15130283268</v>
      </c>
      <c r="U21" s="26">
        <f>1/$A$1*'[1]44104411Exp'!T$85</f>
        <v>0.14212787200000002</v>
      </c>
      <c r="V21" s="26">
        <f>1/$A$1*'[1]44104411Exp'!U$85</f>
        <v>0.12716518799999998</v>
      </c>
      <c r="W21" s="26">
        <f>1/$A$1*'[1]44104411Exp'!V$85</f>
        <v>0.13367596883999999</v>
      </c>
      <c r="X21" s="26">
        <f>1/$A$1*'[1]44104411Exp'!W$85</f>
        <v>0.1844016808</v>
      </c>
      <c r="Y21" s="26">
        <f>1/$A$1*'[1]44104411Exp'!X$85</f>
        <v>0.14709078444000001</v>
      </c>
      <c r="Z21" s="26">
        <f>1/$A$1*'[1]44104411Exp'!Y$85</f>
        <v>0.1354748134</v>
      </c>
      <c r="AA21" s="26">
        <f>1/$A$1*'[1]44104411Exp'!Z$85</f>
        <v>0.1354748134</v>
      </c>
      <c r="AB21" s="26">
        <f>1/$A$1*'[1]44104411Exp'!AA$85</f>
        <v>0.1354748134</v>
      </c>
      <c r="AC21" s="7"/>
      <c r="AD21" s="24">
        <f>1/1000*'[1]44104411Exp'!AB$85</f>
        <v>1.8029674810143E-2</v>
      </c>
      <c r="AE21" s="25">
        <f>1/1000*'[1]44104411Exp'!AC$85</f>
        <v>2.2745718886000001E-2</v>
      </c>
      <c r="AF21" s="25">
        <f>1/1000*'[1]44104411Exp'!AD$85</f>
        <v>2.8252235865599998E-2</v>
      </c>
      <c r="AG21" s="25">
        <f>1/1000*'[1]44104411Exp'!AE$85</f>
        <v>3.1523842694400006E-2</v>
      </c>
      <c r="AH21" s="25">
        <f>1/1000*'[1]44104411Exp'!AF$85</f>
        <v>3.9267125468900009E-2</v>
      </c>
      <c r="AI21" s="25">
        <f>1/1000*'[1]44104411Exp'!AG$85</f>
        <v>4.4375674757700004E-2</v>
      </c>
      <c r="AJ21" s="25">
        <f>1/1000*'[1]44104411Exp'!AH$85</f>
        <v>5.5029576714000009E-2</v>
      </c>
      <c r="AK21" s="25">
        <f>1/1000*'[1]44104411Exp'!AI$85</f>
        <v>5.7184657958999997E-2</v>
      </c>
      <c r="AL21" s="25">
        <f>1/1000*'[1]44104411Exp'!AJ$85</f>
        <v>6.0348966941200011E-2</v>
      </c>
      <c r="AM21" s="25">
        <f>1/1000*'[1]44104411Exp'!AK$85</f>
        <v>5.9200557842799997E-2</v>
      </c>
      <c r="AN21" s="25">
        <f>1/1000*'[1]44104411Exp'!AL$85</f>
        <v>5.6234392373700003E-2</v>
      </c>
      <c r="AO21" s="25">
        <f>1/1000*'[1]44104411Exp'!AM$85</f>
        <v>6.6613175856000004E-2</v>
      </c>
      <c r="AP21" s="25">
        <f>1/1000*'[1]44104411Exp'!AN$85</f>
        <v>6.3258032499200006E-2</v>
      </c>
      <c r="AQ21" s="25">
        <f>1/1000*'[1]44104411Exp'!AO$85</f>
        <v>6.7067797601699994E-2</v>
      </c>
      <c r="AR21" s="25">
        <f>1/1000*'[1]44104411Exp'!AP$85</f>
        <v>6.5503129937000013E-2</v>
      </c>
      <c r="AS21" s="25">
        <f>1/1000*'[1]44104411Exp'!AQ$85</f>
        <v>5.5611877905499998E-2</v>
      </c>
      <c r="AT21" s="25">
        <f>1/1000*'[1]44104411Exp'!AR$85</f>
        <v>5.8178820072899998E-2</v>
      </c>
      <c r="AU21" s="25">
        <f>1/1000*'[1]44104411Exp'!AS$85</f>
        <v>5.8500053797899999E-2</v>
      </c>
      <c r="AV21" s="25">
        <f>1/1000*'[1]44104411Exp'!AT$85</f>
        <v>5.5882609963999998E-2</v>
      </c>
      <c r="AW21" s="25">
        <f>1/1000*'[1]44104411Exp'!AU$85</f>
        <v>5.10829338935E-2</v>
      </c>
      <c r="AX21" s="25">
        <f>1/1000*'[1]44104411Exp'!AV$85</f>
        <v>5.4254055684200005E-2</v>
      </c>
      <c r="AY21" s="25">
        <f>1/1000*'[1]44104411Exp'!AW$85</f>
        <v>8.1086435936100001E-2</v>
      </c>
      <c r="AZ21" s="25">
        <f>1/1000*'[1]44104411Exp'!AX$85</f>
        <v>6.6407565041999989E-2</v>
      </c>
      <c r="BA21" s="25">
        <f>1/1000*'[1]44104411Exp'!AY$85</f>
        <v>7.4820358865999997E-2</v>
      </c>
      <c r="BB21" s="25">
        <f>1/1000*'[1]44104411Exp'!AZ$85</f>
        <v>0</v>
      </c>
      <c r="BC21" s="226">
        <f>1/1000*'[1]44104411Exp'!BA$85</f>
        <v>0</v>
      </c>
      <c r="BD21" s="399"/>
    </row>
    <row r="22" spans="2:56">
      <c r="B22" s="23" t="s">
        <v>30</v>
      </c>
      <c r="C22" s="103">
        <f>1/$A$1*'[1]44104411Exp'!$B$91</f>
        <v>0.99605535078571406</v>
      </c>
      <c r="D22" s="104">
        <f>1/$A$1*'[1]44104411Exp'!$C$91</f>
        <v>1.0497424759999998</v>
      </c>
      <c r="E22" s="104">
        <f>1/$A$1*'[1]44104411Exp'!$D$91</f>
        <v>1.077931328</v>
      </c>
      <c r="F22" s="104">
        <f>1/$A$1*'[1]44104411Exp'!$E$91</f>
        <v>1.0986176215999999</v>
      </c>
      <c r="G22" s="104">
        <f>1/$A$1*'[1]44104411Exp'!$F$91</f>
        <v>1.0438732368571428</v>
      </c>
      <c r="H22" s="104">
        <f>1/$A$1*'[1]44104411Exp'!$G$91</f>
        <v>1.0899965188571428</v>
      </c>
      <c r="I22" s="104">
        <f>1/$A$1*'[1]44104411Exp'!$H$91</f>
        <v>1.1692477480000001</v>
      </c>
      <c r="J22" s="105">
        <f>1/$A$1*'[1]44104411Exp'!$I$91</f>
        <v>1.3346552148000002</v>
      </c>
      <c r="K22" s="105">
        <f>1/$A$1*'[1]44104411Exp'!$J$91</f>
        <v>1.2709724839999998</v>
      </c>
      <c r="L22" s="105">
        <f>1/$A$1*'[1]44104411Exp'!K$91</f>
        <v>1.1411488605</v>
      </c>
      <c r="M22" s="105">
        <f>1/$A$1*'[1]44104411Exp'!L$91</f>
        <v>1.2000953050000001</v>
      </c>
      <c r="N22" s="105">
        <f>1/$A$1*'[1]44104411Exp'!M$91</f>
        <v>1.2751301339999999</v>
      </c>
      <c r="O22" s="105">
        <f>1/$A$1*'[1]44104411Exp'!N$91</f>
        <v>1.2910492556249999</v>
      </c>
      <c r="P22" s="105">
        <f>1/$A$1*'[1]44104411Exp'!O$91</f>
        <v>1.2273067139999998</v>
      </c>
      <c r="Q22" s="105">
        <f>1/$A$1*'[1]44104411Exp'!P$91</f>
        <v>1.3028797829655174</v>
      </c>
      <c r="R22" s="105">
        <f>1/$A$1*'[1]44104411Exp'!Q$91</f>
        <v>1.294622446</v>
      </c>
      <c r="S22" s="105">
        <f>1/$A$1*'[1]44104411Exp'!R$91</f>
        <v>1.2865838377142857</v>
      </c>
      <c r="T22" s="105">
        <f>1/$A$1*'[1]44104411Exp'!S$91</f>
        <v>1.3227690502399998</v>
      </c>
      <c r="U22" s="105">
        <f>1/$A$1*'[1]44104411Exp'!T$91</f>
        <v>1.2961011763235293</v>
      </c>
      <c r="V22" s="105">
        <f>1/$A$1*'[1]44104411Exp'!U$91</f>
        <v>1.2387412943157894</v>
      </c>
      <c r="W22" s="105">
        <f>1/$A$1*'[1]44104411Exp'!V$91</f>
        <v>1.2771509887999999</v>
      </c>
      <c r="X22" s="105">
        <f>1/$A$1*'[1]44104411Exp'!W$91</f>
        <v>1.33911578344</v>
      </c>
      <c r="Y22" s="105">
        <f>1/$A$1*'[1]44104411Exp'!X$91</f>
        <v>1.0715143344000002</v>
      </c>
      <c r="Z22" s="105">
        <f>1/$A$1*'[1]44104411Exp'!Y$91</f>
        <v>1.0903986410399999</v>
      </c>
      <c r="AA22" s="105">
        <f>1/$A$1*'[1]44104411Exp'!Z$91</f>
        <v>1.0903986410399999</v>
      </c>
      <c r="AB22" s="105">
        <f>1/$A$1*'[1]44104411Exp'!AA$91</f>
        <v>1.0903986410399999</v>
      </c>
      <c r="AC22" s="7"/>
      <c r="AD22" s="24">
        <f>1/1000*'[1]44104411Exp'!AB$91</f>
        <v>0.17010794177115901</v>
      </c>
      <c r="AE22" s="25">
        <f>1/1000*'[1]44104411Exp'!AC$91</f>
        <v>0.1655341357948</v>
      </c>
      <c r="AF22" s="25">
        <f>1/1000*'[1]44104411Exp'!AD$91</f>
        <v>0.17779543104480003</v>
      </c>
      <c r="AG22" s="25">
        <f>1/1000*'[1]44104411Exp'!AE$91</f>
        <v>0.20658262629759999</v>
      </c>
      <c r="AH22" s="25">
        <f>1/1000*'[1]44104411Exp'!AF$91</f>
        <v>0.23665561589530001</v>
      </c>
      <c r="AI22" s="25">
        <f>1/1000*'[1]44104411Exp'!AG$91</f>
        <v>0.25662334603620002</v>
      </c>
      <c r="AJ22" s="25">
        <f>1/1000*'[1]44104411Exp'!AH$91</f>
        <v>0.29881872849080005</v>
      </c>
      <c r="AK22" s="25">
        <f>1/1000*'[1]44104411Exp'!AI$91</f>
        <v>0.39318295742750003</v>
      </c>
      <c r="AL22" s="25">
        <f>1/1000*'[1]44104411Exp'!AJ$91</f>
        <v>0.41639186503080006</v>
      </c>
      <c r="AM22" s="25">
        <f>1/1000*'[1]44104411Exp'!AK$91</f>
        <v>0.3426219093308</v>
      </c>
      <c r="AN22" s="25">
        <f>1/1000*'[1]44104411Exp'!AL$91</f>
        <v>0.33620163099570005</v>
      </c>
      <c r="AO22" s="25">
        <f>1/1000*'[1]44104411Exp'!AM$91</f>
        <v>0.41410642104000001</v>
      </c>
      <c r="AP22" s="25">
        <f>1/1000*'[1]44104411Exp'!AN$91</f>
        <v>0.40318979851039999</v>
      </c>
      <c r="AQ22" s="25">
        <f>1/1000*'[1]44104411Exp'!AO$91</f>
        <v>0.39397783029150002</v>
      </c>
      <c r="AR22" s="25">
        <f>1/1000*'[1]44104411Exp'!AP$91</f>
        <v>0.415188038348</v>
      </c>
      <c r="AS22" s="25">
        <f>1/1000*'[1]44104411Exp'!AQ$91</f>
        <v>0.34840986987099998</v>
      </c>
      <c r="AT22" s="25">
        <f>1/1000*'[1]44104411Exp'!AR$91</f>
        <v>0.35179219185689997</v>
      </c>
      <c r="AU22" s="25">
        <f>1/1000*'[1]44104411Exp'!AS$91</f>
        <v>0.36769428830419998</v>
      </c>
      <c r="AV22" s="25">
        <f>1/1000*'[1]44104411Exp'!AT$91</f>
        <v>0.39472356443099998</v>
      </c>
      <c r="AW22" s="25">
        <f>1/1000*'[1]44104411Exp'!AU$91</f>
        <v>0.360552501892</v>
      </c>
      <c r="AX22" s="25">
        <f>1/1000*'[1]44104411Exp'!AV$91</f>
        <v>0.3592390981054</v>
      </c>
      <c r="AY22" s="25">
        <f>1/1000*'[1]44104411Exp'!AW$91</f>
        <v>0.4238241699755001</v>
      </c>
      <c r="AZ22" s="25">
        <f>1/1000*'[1]44104411Exp'!AX$91</f>
        <v>0.42311778677999995</v>
      </c>
      <c r="BA22" s="25">
        <f>1/1000*'[1]44104411Exp'!AY$91</f>
        <v>0.43781988381999998</v>
      </c>
      <c r="BB22" s="25">
        <f>1/1000*'[1]44104411Exp'!AZ$91</f>
        <v>0</v>
      </c>
      <c r="BC22" s="226">
        <f>1/1000*'[1]44104411Exp'!BA$91</f>
        <v>0</v>
      </c>
      <c r="BD22" s="399"/>
    </row>
    <row r="23" spans="2:56">
      <c r="B23" s="23" t="s">
        <v>98</v>
      </c>
      <c r="C23" s="24">
        <f>1/$A$1*'[1]44104411Exp'!$B$94</f>
        <v>7.4321295999999995E-2</v>
      </c>
      <c r="D23" s="25">
        <f>1/$A$1*'[1]44104411Exp'!$C$94</f>
        <v>7.5720692000000006E-2</v>
      </c>
      <c r="E23" s="25">
        <f>1/$A$1*'[1]44104411Exp'!$D$94</f>
        <v>0.104104452</v>
      </c>
      <c r="F23" s="25">
        <f>1/$A$1*'[1]44104411Exp'!$E$94</f>
        <v>8.4143499999999996E-2</v>
      </c>
      <c r="G23" s="25">
        <f>1/$A$1*'[1]44104411Exp'!$F$94</f>
        <v>0.10837052799999999</v>
      </c>
      <c r="H23" s="25">
        <f>1/$A$1*'[1]44104411Exp'!$G$94</f>
        <v>8.1709188000000002E-2</v>
      </c>
      <c r="I23" s="25">
        <f>1/$A$1*'[1]44104411Exp'!$H$94</f>
        <v>4.4341371999999997E-2</v>
      </c>
      <c r="J23" s="26">
        <f>1/$A$1*'[1]44104411Exp'!$I$94</f>
        <v>6.7446709999999993E-2</v>
      </c>
      <c r="K23" s="26">
        <f>1/$A$1*'[1]44104411Exp'!$J$94</f>
        <v>7.830206599999999E-2</v>
      </c>
      <c r="L23" s="26">
        <f>1/$A$1*'[1]44104411Exp'!K$94</f>
        <v>4.6967541599999996E-2</v>
      </c>
      <c r="M23" s="26">
        <f>1/$A$1*'[1]44104411Exp'!L$94</f>
        <v>3.2924743999999999E-2</v>
      </c>
      <c r="N23" s="26">
        <f>1/$A$1*'[1]44104411Exp'!M$94</f>
        <v>1.2754610923076922E-2</v>
      </c>
      <c r="O23" s="26">
        <f>1/$A$1*'[1]44104411Exp'!N$94</f>
        <v>8.1743000000000007E-3</v>
      </c>
      <c r="P23" s="26">
        <f>1/$A$1*'[1]44104411Exp'!O$94</f>
        <v>1.8502556E-2</v>
      </c>
      <c r="Q23" s="26">
        <f>1/$A$1*'[1]44104411Exp'!P$94</f>
        <v>1.1736389142857143E-2</v>
      </c>
      <c r="R23" s="26">
        <f>1/$A$1*'[1]44104411Exp'!Q$94</f>
        <v>1.2545339892857143E-2</v>
      </c>
      <c r="S23" s="26">
        <f>1/$A$1*'[1]44104411Exp'!R$94</f>
        <v>1.1615407999999999E-2</v>
      </c>
      <c r="T23" s="26">
        <f>1/$A$1*'[1]44104411Exp'!S$94</f>
        <v>6.1039738799999995E-3</v>
      </c>
      <c r="U23" s="26">
        <f>1/$A$1*'[1]44104411Exp'!T$94</f>
        <v>5.062642249999999E-3</v>
      </c>
      <c r="V23" s="26">
        <f>1/$A$1*'[1]44104411Exp'!U$94</f>
        <v>1.1698303999999998E-2</v>
      </c>
      <c r="W23" s="26">
        <f>1/$A$1*'[1]44104411Exp'!V$94</f>
        <v>1.7000999999999999E-2</v>
      </c>
      <c r="X23" s="26">
        <f>1/$A$1*'[1]44104411Exp'!W$94</f>
        <v>1.4736032759999998E-2</v>
      </c>
      <c r="Y23" s="26">
        <f>1/$A$1*'[1]44104411Exp'!X$94</f>
        <v>6.1006077599999996E-3</v>
      </c>
      <c r="Z23" s="26">
        <f>1/$A$1*'[1]44104411Exp'!Y$94</f>
        <v>6.2824296399999991E-3</v>
      </c>
      <c r="AA23" s="26">
        <f>1/$A$1*'[1]44104411Exp'!Z$94</f>
        <v>6.2824296399999991E-3</v>
      </c>
      <c r="AB23" s="26">
        <f>1/$A$1*'[1]44104411Exp'!AA$94</f>
        <v>6.2824296399999991E-3</v>
      </c>
      <c r="AC23" s="7"/>
      <c r="AD23" s="24">
        <f>1/1000*'[1]44104411Exp'!AB$94</f>
        <v>6.2415374382330004E-3</v>
      </c>
      <c r="AE23" s="25">
        <f>1/1000*'[1]44104411Exp'!AC$94</f>
        <v>6.4542676795999992E-3</v>
      </c>
      <c r="AF23" s="25">
        <f>1/1000*'[1]44104411Exp'!AD$94</f>
        <v>8.867783846400001E-3</v>
      </c>
      <c r="AG23" s="25">
        <f>1/1000*'[1]44104411Exp'!AE$94</f>
        <v>8.4194514656000009E-3</v>
      </c>
      <c r="AH23" s="25">
        <f>1/1000*'[1]44104411Exp'!AF$94</f>
        <v>1.2370447427100001E-2</v>
      </c>
      <c r="AI23" s="25">
        <f>1/1000*'[1]44104411Exp'!AG$94</f>
        <v>1.08543532383E-2</v>
      </c>
      <c r="AJ23" s="25">
        <f>1/1000*'[1]44104411Exp'!AH$94</f>
        <v>8.7765812200000012E-3</v>
      </c>
      <c r="AK23" s="25">
        <f>1/1000*'[1]44104411Exp'!AI$94</f>
        <v>1.1652484380000001E-2</v>
      </c>
      <c r="AL23" s="25">
        <f>1/1000*'[1]44104411Exp'!AJ$94</f>
        <v>1.3460657173200002E-2</v>
      </c>
      <c r="AM23" s="25">
        <f>1/1000*'[1]44104411Exp'!AK$94</f>
        <v>6.8336608031999988E-3</v>
      </c>
      <c r="AN23" s="25">
        <f>1/1000*'[1]44104411Exp'!AL$94</f>
        <v>5.6758254660000014E-3</v>
      </c>
      <c r="AO23" s="25">
        <f>1/1000*'[1]44104411Exp'!AM$94</f>
        <v>3.4794710399999999E-3</v>
      </c>
      <c r="AP23" s="25">
        <f>1/1000*'[1]44104411Exp'!AN$94</f>
        <v>2.2225266976000002E-3</v>
      </c>
      <c r="AQ23" s="25">
        <f>1/1000*'[1]44104411Exp'!AO$94</f>
        <v>3.5667944997000004E-3</v>
      </c>
      <c r="AR23" s="25">
        <f>1/1000*'[1]44104411Exp'!AP$94</f>
        <v>2.7264606225000003E-3</v>
      </c>
      <c r="AS23" s="25">
        <f>1/1000*'[1]44104411Exp'!AQ$94</f>
        <v>2.1163457315000003E-3</v>
      </c>
      <c r="AT23" s="25">
        <f>1/1000*'[1]44104411Exp'!AR$94</f>
        <v>2.0752061578999999E-3</v>
      </c>
      <c r="AU23" s="25">
        <f>1/1000*'[1]44104411Exp'!AS$94</f>
        <v>1.7653302237999999E-3</v>
      </c>
      <c r="AV23" s="25">
        <f>1/1000*'[1]44104411Exp'!AT$94</f>
        <v>1.7924639310000002E-3</v>
      </c>
      <c r="AW23" s="25">
        <f>1/1000*'[1]44104411Exp'!AU$94</f>
        <v>2.5138685960000001E-3</v>
      </c>
      <c r="AX23" s="25">
        <f>1/1000*'[1]44104411Exp'!AV$94</f>
        <v>3.1831983222000001E-3</v>
      </c>
      <c r="AY23" s="25">
        <f>1/1000*'[1]44104411Exp'!AW$94</f>
        <v>4.0565107971000007E-3</v>
      </c>
      <c r="AZ23" s="25">
        <f>1/1000*'[1]44104411Exp'!AX$94</f>
        <v>2.8288602809999996E-3</v>
      </c>
      <c r="BA23" s="25">
        <f>1/1000*'[1]44104411Exp'!AY$94</f>
        <v>3.1104351410000002E-3</v>
      </c>
      <c r="BB23" s="25">
        <f>1/1000*'[1]44104411Exp'!AZ$94</f>
        <v>0</v>
      </c>
      <c r="BC23" s="226">
        <f>1/1000*'[1]44104411Exp'!BA$94</f>
        <v>0</v>
      </c>
      <c r="BD23" s="399"/>
    </row>
    <row r="24" spans="2:56">
      <c r="B24" s="23" t="s">
        <v>76</v>
      </c>
      <c r="C24" s="24">
        <f>1/$A$1*'[1]44104411Exp'!$B$106</f>
        <v>4.6890819E-2</v>
      </c>
      <c r="D24" s="25">
        <f>1/$A$1*'[1]44104411Exp'!$C$106</f>
        <v>7.9126235999999989E-2</v>
      </c>
      <c r="E24" s="25">
        <f>1/$A$1*'[1]44104411Exp'!$D$106</f>
        <v>0.152524036</v>
      </c>
      <c r="F24" s="25">
        <f>1/$A$1*'[1]44104411Exp'!$E$106</f>
        <v>0.168848568</v>
      </c>
      <c r="G24" s="25">
        <f>1/$A$1*'[1]44104411Exp'!$F$106</f>
        <v>0.142810046</v>
      </c>
      <c r="H24" s="25">
        <f>1/$A$1*'[1]44104411Exp'!$G$106</f>
        <v>0.13126587742857143</v>
      </c>
      <c r="I24" s="25">
        <f>1/$A$1*'[1]44104411Exp'!$H$106</f>
        <v>0.15354319999999999</v>
      </c>
      <c r="J24" s="26">
        <f>1/$A$1*'[1]44104411Exp'!$I$106</f>
        <v>0.13176500920000001</v>
      </c>
      <c r="K24" s="26">
        <f>1/$A$1*'[1]44104411Exp'!$J$106</f>
        <v>0.15023201044444445</v>
      </c>
      <c r="L24" s="26">
        <f>1/$A$1*'[1]44104411Exp'!K$106</f>
        <v>0.14891405433333332</v>
      </c>
      <c r="M24" s="26">
        <f>1/$A$1*'[1]44104411Exp'!L$106</f>
        <v>0.10929723</v>
      </c>
      <c r="N24" s="26">
        <f>1/$A$1*'[1]44104411Exp'!M$106</f>
        <v>0.10141358796699086</v>
      </c>
      <c r="O24" s="26">
        <f>1/$A$1*'[1]44104411Exp'!N$106</f>
        <v>0.12124613934668488</v>
      </c>
      <c r="P24" s="26">
        <f>1/$A$1*'[1]44104411Exp'!O$106</f>
        <v>0.14220163400000002</v>
      </c>
      <c r="Q24" s="26">
        <f>1/$A$1*'[1]44104411Exp'!P$106</f>
        <v>0.121501578</v>
      </c>
      <c r="R24" s="26">
        <f>1/$A$1*'[1]44104411Exp'!Q$106</f>
        <v>9.1666284000000001E-2</v>
      </c>
      <c r="S24" s="26">
        <f>1/$A$1*'[1]44104411Exp'!R$106</f>
        <v>0.10980391199999999</v>
      </c>
      <c r="T24" s="26">
        <f>1/$A$1*'[1]44104411Exp'!S$106</f>
        <v>8.5700606600000007E-2</v>
      </c>
      <c r="U24" s="26">
        <f>1/$A$1*'[1]44104411Exp'!T$106</f>
        <v>0.10963451025000003</v>
      </c>
      <c r="V24" s="26">
        <f>1/$A$1*'[1]44104411Exp'!U$106</f>
        <v>0.12176246778378379</v>
      </c>
      <c r="W24" s="26">
        <f>1/$A$1*'[1]44104411Exp'!V$106</f>
        <v>0.12658958315999999</v>
      </c>
      <c r="X24" s="26">
        <f>1/$A$1*'[1]44104411Exp'!W$106</f>
        <v>0.13884570688</v>
      </c>
      <c r="Y24" s="26">
        <f>1/$A$1*'[1]44104411Exp'!X$106</f>
        <v>0.12754720955999999</v>
      </c>
      <c r="Z24" s="26">
        <f>1/$A$1*'[1]44104411Exp'!Y$106</f>
        <v>0.1060687924</v>
      </c>
      <c r="AA24" s="26">
        <f>1/$A$1*'[1]44104411Exp'!Z$106</f>
        <v>0.1060687924</v>
      </c>
      <c r="AB24" s="26">
        <f>1/$A$1*'[1]44104411Exp'!AA$106</f>
        <v>0.1060687924</v>
      </c>
      <c r="AC24" s="7"/>
      <c r="AD24" s="24">
        <f>1/1000*'[1]44104411Exp'!AB$106</f>
        <v>9.2924454554489996E-3</v>
      </c>
      <c r="AE24" s="25">
        <f>1/1000*'[1]44104411Exp'!AC$106</f>
        <v>1.1078075837600001E-2</v>
      </c>
      <c r="AF24" s="25">
        <f>1/1000*'[1]44104411Exp'!AD$106</f>
        <v>2.11469700432E-2</v>
      </c>
      <c r="AG24" s="25">
        <f>1/1000*'[1]44104411Exp'!AE$106</f>
        <v>2.9385487824000002E-2</v>
      </c>
      <c r="AH24" s="25">
        <f>1/1000*'[1]44104411Exp'!AF$106</f>
        <v>3.1751670741700003E-2</v>
      </c>
      <c r="AI24" s="25">
        <f>1/1000*'[1]44104411Exp'!AG$106</f>
        <v>3.0522475698000002E-2</v>
      </c>
      <c r="AJ24" s="25">
        <f>1/1000*'[1]44104411Exp'!AH$106</f>
        <v>3.4373094659200007E-2</v>
      </c>
      <c r="AK24" s="25">
        <f>1/1000*'[1]44104411Exp'!AI$106</f>
        <v>3.5201751617499999E-2</v>
      </c>
      <c r="AL24" s="25">
        <f>1/1000*'[1]44104411Exp'!AJ$106</f>
        <v>4.1528796932800004E-2</v>
      </c>
      <c r="AM24" s="25">
        <f>1/1000*'[1]44104411Exp'!AK$106</f>
        <v>3.3887866922799999E-2</v>
      </c>
      <c r="AN24" s="25">
        <f>1/1000*'[1]44104411Exp'!AL$106</f>
        <v>2.4846333033599999E-2</v>
      </c>
      <c r="AO24" s="25">
        <f>1/1000*'[1]44104411Exp'!AM$106</f>
        <v>2.8886797919999999E-2</v>
      </c>
      <c r="AP24" s="25">
        <f>1/1000*'[1]44104411Exp'!AN$106</f>
        <v>3.0155137372799998E-2</v>
      </c>
      <c r="AQ24" s="25">
        <f>1/1000*'[1]44104411Exp'!AO$106</f>
        <v>3.3714309897E-2</v>
      </c>
      <c r="AR24" s="25">
        <f>1/1000*'[1]44104411Exp'!AP$106</f>
        <v>3.4039448738000008E-2</v>
      </c>
      <c r="AS24" s="25">
        <f>1/1000*'[1]44104411Exp'!AQ$106</f>
        <v>2.4998908945499998E-2</v>
      </c>
      <c r="AT24" s="25">
        <f>1/1000*'[1]44104411Exp'!AR$106</f>
        <v>2.9645742957499999E-2</v>
      </c>
      <c r="AU24" s="25">
        <f>1/1000*'[1]44104411Exp'!AS$106</f>
        <v>2.5177593398100002E-2</v>
      </c>
      <c r="AV24" s="25">
        <f>1/1000*'[1]44104411Exp'!AT$106</f>
        <v>3.5307333072999998E-2</v>
      </c>
      <c r="AW24" s="25">
        <f>1/1000*'[1]44104411Exp'!AU$106</f>
        <v>3.6095821317000003E-2</v>
      </c>
      <c r="AX24" s="25">
        <f>1/1000*'[1]44104411Exp'!AV$106</f>
        <v>3.6188225513000001E-2</v>
      </c>
      <c r="AY24" s="25">
        <f>1/1000*'[1]44104411Exp'!AW$106</f>
        <v>4.7843210779100004E-2</v>
      </c>
      <c r="AZ24" s="25">
        <f>1/1000*'[1]44104411Exp'!AX$106</f>
        <v>5.1980295158999996E-2</v>
      </c>
      <c r="BA24" s="25">
        <f>1/1000*'[1]44104411Exp'!AY$106</f>
        <v>4.2751185092000002E-2</v>
      </c>
      <c r="BB24" s="25">
        <f>1/1000*'[1]44104411Exp'!AZ$106</f>
        <v>0</v>
      </c>
      <c r="BC24" s="226">
        <f>1/1000*'[1]44104411Exp'!BA$106</f>
        <v>0</v>
      </c>
      <c r="BD24" s="399"/>
    </row>
    <row r="25" spans="2:56">
      <c r="B25" s="23" t="s">
        <v>36</v>
      </c>
      <c r="C25" s="103">
        <f>1/$A$1*'[1]44104411Exp'!$B$114</f>
        <v>0.48787340200000001</v>
      </c>
      <c r="D25" s="104">
        <f>1/$A$1*'[1]44104411Exp'!$C$114</f>
        <v>0.56072710079999999</v>
      </c>
      <c r="E25" s="104">
        <f>1/$A$1*'[1]44104411Exp'!$D$114</f>
        <v>0.70901016599999989</v>
      </c>
      <c r="F25" s="104">
        <f>1/$A$1*'[1]44104411Exp'!$E$114</f>
        <v>0.65318463599999999</v>
      </c>
      <c r="G25" s="104">
        <f>1/$A$1*'[1]44104411Exp'!$F$114</f>
        <v>0.68923153600000009</v>
      </c>
      <c r="H25" s="104">
        <f>1/$A$1*'[1]44104411Exp'!$G$114</f>
        <v>0.66374490800000008</v>
      </c>
      <c r="I25" s="104">
        <f>1/$A$1*'[1]44104411Exp'!$H$114</f>
        <v>0.58042442999999999</v>
      </c>
      <c r="J25" s="105">
        <f>1/$A$1*'[1]44104411Exp'!$I$114</f>
        <v>0.53706589999999998</v>
      </c>
      <c r="K25" s="105">
        <f>1/$A$1*'[1]44104411Exp'!$J$114</f>
        <v>0.49856792266666666</v>
      </c>
      <c r="L25" s="105">
        <f>1/$A$1*'[1]44104411Exp'!K$114</f>
        <v>0.396263419830303</v>
      </c>
      <c r="M25" s="105">
        <f>1/$A$1*'[1]44104411Exp'!L$114</f>
        <v>0.36420926079999993</v>
      </c>
      <c r="N25" s="105">
        <f>1/$A$1*'[1]44104411Exp'!M$114</f>
        <v>0.32415500358620686</v>
      </c>
      <c r="O25" s="105">
        <f>1/$A$1*'[1]44104411Exp'!N$114</f>
        <v>0.32333130374342101</v>
      </c>
      <c r="P25" s="105">
        <f>1/$A$1*'[1]44104411Exp'!O$114</f>
        <v>0.35446127605263156</v>
      </c>
      <c r="Q25" s="105">
        <f>1/$A$1*'[1]44104411Exp'!P$114</f>
        <v>0.30529974223376627</v>
      </c>
      <c r="R25" s="105">
        <f>1/$A$1*'[1]44104411Exp'!Q$114</f>
        <v>0.31355000662820509</v>
      </c>
      <c r="S25" s="105">
        <f>1/$A$1*'[1]44104411Exp'!R$114</f>
        <v>0.37412132861538461</v>
      </c>
      <c r="T25" s="105">
        <f>1/$A$1*'[1]44104411Exp'!S$114</f>
        <v>0.38063272928000003</v>
      </c>
      <c r="U25" s="105">
        <f>1/$A$1*'[1]44104411Exp'!T$114</f>
        <v>0.35669316441176474</v>
      </c>
      <c r="V25" s="105">
        <f>1/$A$1*'[1]44104411Exp'!U$114</f>
        <v>0.3771508230476191</v>
      </c>
      <c r="W25" s="105">
        <f>1/$A$1*'[1]44104411Exp'!V$114</f>
        <v>0.33660314475999997</v>
      </c>
      <c r="X25" s="105">
        <f>1/$A$1*'[1]44104411Exp'!W$114</f>
        <v>0.43546007071999998</v>
      </c>
      <c r="Y25" s="105">
        <f>1/$A$1*'[1]44104411Exp'!X$114</f>
        <v>0.26870710624000005</v>
      </c>
      <c r="Z25" s="105">
        <f>1/$A$1*'[1]44104411Exp'!Y$114</f>
        <v>0.28295898172</v>
      </c>
      <c r="AA25" s="105">
        <f>1/$A$1*'[1]44104411Exp'!Z$114</f>
        <v>0.28295898172</v>
      </c>
      <c r="AB25" s="105">
        <f>1/$A$1*'[1]44104411Exp'!AA$114</f>
        <v>0.28295898172</v>
      </c>
      <c r="AC25" s="7"/>
      <c r="AD25" s="24">
        <f>1/1000*'[1]44104411Exp'!AB$114</f>
        <v>5.2492511332053002E-2</v>
      </c>
      <c r="AE25" s="25">
        <f>1/1000*'[1]44104411Exp'!AC$114</f>
        <v>6.0833518945599997E-2</v>
      </c>
      <c r="AF25" s="25">
        <f>1/1000*'[1]44104411Exp'!AD$114</f>
        <v>7.7106501004800002E-2</v>
      </c>
      <c r="AG25" s="25">
        <f>1/1000*'[1]44104411Exp'!AE$114</f>
        <v>8.5417337331200008E-2</v>
      </c>
      <c r="AH25" s="25">
        <f>1/1000*'[1]44104411Exp'!AF$114</f>
        <v>0.10185596286740001</v>
      </c>
      <c r="AI25" s="25">
        <f>1/1000*'[1]44104411Exp'!AG$114</f>
        <v>0.1088857693638</v>
      </c>
      <c r="AJ25" s="25">
        <f>1/1000*'[1]44104411Exp'!AH$114</f>
        <v>0.10649142001880001</v>
      </c>
      <c r="AK25" s="25">
        <f>1/1000*'[1]44104411Exp'!AI$114</f>
        <v>0.11796740606050002</v>
      </c>
      <c r="AL25" s="25">
        <f>1/1000*'[1]44104411Exp'!AJ$114</f>
        <v>0.1113590098592</v>
      </c>
      <c r="AM25" s="25">
        <f>1/1000*'[1]44104411Exp'!AK$114</f>
        <v>7.2872362336400001E-2</v>
      </c>
      <c r="AN25" s="25">
        <f>1/1000*'[1]44104411Exp'!AL$114</f>
        <v>6.90686690661E-2</v>
      </c>
      <c r="AO25" s="25">
        <f>1/1000*'[1]44104411Exp'!AM$114</f>
        <v>7.2950129184000012E-2</v>
      </c>
      <c r="AP25" s="25">
        <f>1/1000*'[1]44104411Exp'!AN$114</f>
        <v>7.1587150641599998E-2</v>
      </c>
      <c r="AQ25" s="25">
        <f>1/1000*'[1]44104411Exp'!AO$114</f>
        <v>8.0911767238800017E-2</v>
      </c>
      <c r="AR25" s="25">
        <f>1/1000*'[1]44104411Exp'!AP$114</f>
        <v>7.7530258311000008E-2</v>
      </c>
      <c r="AS25" s="25">
        <f>1/1000*'[1]44104411Exp'!AQ$114</f>
        <v>6.9101581654000002E-2</v>
      </c>
      <c r="AT25" s="25">
        <f>1/1000*'[1]44104411Exp'!AR$114</f>
        <v>7.6847934942299981E-2</v>
      </c>
      <c r="AU25" s="25">
        <f>1/1000*'[1]44104411Exp'!AS$114</f>
        <v>8.2300399424100001E-2</v>
      </c>
      <c r="AV25" s="25">
        <f>1/1000*'[1]44104411Exp'!AT$114</f>
        <v>8.6215429317000006E-2</v>
      </c>
      <c r="AW25" s="25">
        <f>1/1000*'[1]44104411Exp'!AU$114</f>
        <v>8.1597611105500012E-2</v>
      </c>
      <c r="AX25" s="25">
        <f>1/1000*'[1]44104411Exp'!AV$114</f>
        <v>7.591603288120001E-2</v>
      </c>
      <c r="AY25" s="25">
        <f>1/1000*'[1]44104411Exp'!AW$114</f>
        <v>0.11069873188130001</v>
      </c>
      <c r="AZ25" s="25">
        <f>1/1000*'[1]44104411Exp'!AX$114</f>
        <v>8.816453099999999E-2</v>
      </c>
      <c r="BA25" s="25">
        <f>1/1000*'[1]44104411Exp'!AY$114</f>
        <v>9.4325838736799991E-2</v>
      </c>
      <c r="BB25" s="25">
        <f>1/1000*'[1]44104411Exp'!AZ$114</f>
        <v>0</v>
      </c>
      <c r="BC25" s="226">
        <f>1/1000*'[1]44104411Exp'!BA$114</f>
        <v>0</v>
      </c>
      <c r="BD25" s="399"/>
    </row>
    <row r="26" spans="2:56">
      <c r="B26" s="23" t="s">
        <v>56</v>
      </c>
      <c r="C26" s="24">
        <f>1/$A$1*'[1]44104411Exp'!$B$160</f>
        <v>9.3017785642857148E-2</v>
      </c>
      <c r="D26" s="25">
        <f>1/$A$1*'[1]44104411Exp'!$C$160</f>
        <v>8.1993619999999989E-2</v>
      </c>
      <c r="E26" s="25">
        <f>1/$A$1*'[1]44104411Exp'!$D$160</f>
        <v>9.0639748333333339E-2</v>
      </c>
      <c r="F26" s="25">
        <f>1/$A$1*'[1]44104411Exp'!$E$160</f>
        <v>0.10908960599999999</v>
      </c>
      <c r="G26" s="25">
        <f>1/$A$1*'[1]44104411Exp'!$F$160</f>
        <v>0.10566820399999999</v>
      </c>
      <c r="H26" s="25">
        <f>1/$A$1*'[1]44104411Exp'!$G$160</f>
        <v>9.2512167999999992E-2</v>
      </c>
      <c r="I26" s="25">
        <f>1/$A$1*'[1]44104411Exp'!$H$160</f>
        <v>9.8319591999999997E-2</v>
      </c>
      <c r="J26" s="26">
        <f>1/$A$1*'[1]44104411Exp'!$I$160</f>
        <v>0.10130797799999999</v>
      </c>
      <c r="K26" s="26">
        <f>1/$A$1*'[1]44104411Exp'!$J$160</f>
        <v>8.0126660444444442E-2</v>
      </c>
      <c r="L26" s="26">
        <f>1/$A$1*'[1]44104411Exp'!K$160</f>
        <v>7.4205757799999994E-2</v>
      </c>
      <c r="M26" s="26">
        <f>1/$A$1*'[1]44104411Exp'!L$160</f>
        <v>7.8478947999999993E-2</v>
      </c>
      <c r="N26" s="26">
        <f>1/$A$1*'[1]44104411Exp'!M$160</f>
        <v>8.4922713299145303E-2</v>
      </c>
      <c r="O26" s="26">
        <f>1/$A$1*'[1]44104411Exp'!N$160</f>
        <v>6.25598292E-2</v>
      </c>
      <c r="P26" s="26">
        <f>1/$A$1*'[1]44104411Exp'!O$160</f>
        <v>4.7961536499999999E-2</v>
      </c>
      <c r="Q26" s="26">
        <f>1/$A$1*'[1]44104411Exp'!P$160</f>
        <v>5.2641097784615384E-2</v>
      </c>
      <c r="R26" s="26">
        <f>1/$A$1*'[1]44104411Exp'!Q$160</f>
        <v>5.4344443945799452E-2</v>
      </c>
      <c r="S26" s="26">
        <f>1/$A$1*'[1]44104411Exp'!R$160</f>
        <v>5.7226107950000001E-2</v>
      </c>
      <c r="T26" s="26">
        <f>1/$A$1*'[1]44104411Exp'!S$160</f>
        <v>5.8150682679999996E-2</v>
      </c>
      <c r="U26" s="26">
        <f>1/$A$1*'[1]44104411Exp'!T$160</f>
        <v>5.2230872250000004E-2</v>
      </c>
      <c r="V26" s="26">
        <f>1/$A$1*'[1]44104411Exp'!U$160</f>
        <v>4.8362220857142868E-2</v>
      </c>
      <c r="W26" s="26">
        <f>1/$A$1*'[1]44104411Exp'!V$160</f>
        <v>4.6451956199999991E-2</v>
      </c>
      <c r="X26" s="26">
        <f>1/$A$1*'[1]44104411Exp'!W$160</f>
        <v>5.376402416E-2</v>
      </c>
      <c r="Y26" s="26">
        <f>1/$A$1*'[1]44104411Exp'!X$160</f>
        <v>4.0146209839999995E-2</v>
      </c>
      <c r="Z26" s="26">
        <f>1/$A$1*'[1]44104411Exp'!Y$160</f>
        <v>3.7841208399999993E-2</v>
      </c>
      <c r="AA26" s="26">
        <f>1/$A$1*'[1]44104411Exp'!Z$160</f>
        <v>3.7841208399999993E-2</v>
      </c>
      <c r="AB26" s="26">
        <f>1/$A$1*'[1]44104411Exp'!AA$160</f>
        <v>3.7841208399999993E-2</v>
      </c>
      <c r="AC26" s="7"/>
      <c r="AD26" s="24">
        <f>1/1000*'[1]44104411Exp'!AB$160</f>
        <v>2.3601073752870003E-2</v>
      </c>
      <c r="AE26" s="25">
        <f>1/1000*'[1]44104411Exp'!AC$160</f>
        <v>1.92343292188E-2</v>
      </c>
      <c r="AF26" s="25">
        <f>1/1000*'[1]44104411Exp'!AD$160</f>
        <v>2.2042568606400002E-2</v>
      </c>
      <c r="AG26" s="25">
        <f>1/1000*'[1]44104411Exp'!AE$160</f>
        <v>2.91340797552E-2</v>
      </c>
      <c r="AH26" s="25">
        <f>1/1000*'[1]44104411Exp'!AF$160</f>
        <v>3.2783939815200003E-2</v>
      </c>
      <c r="AI26" s="25">
        <f>1/1000*'[1]44104411Exp'!AG$160</f>
        <v>2.9784802776300006E-2</v>
      </c>
      <c r="AJ26" s="25">
        <f>1/1000*'[1]44104411Exp'!AH$160</f>
        <v>3.1697426126400002E-2</v>
      </c>
      <c r="AK26" s="25">
        <f>1/1000*'[1]44104411Exp'!AI$160</f>
        <v>3.2959871271499998E-2</v>
      </c>
      <c r="AL26" s="25">
        <f>1/1000*'[1]44104411Exp'!AJ$160</f>
        <v>3.0508723506000004E-2</v>
      </c>
      <c r="AM26" s="25">
        <f>1/1000*'[1]44104411Exp'!AK$160</f>
        <v>2.8563075653199998E-2</v>
      </c>
      <c r="AN26" s="25">
        <f>1/1000*'[1]44104411Exp'!AL$160</f>
        <v>2.8892458255500002E-2</v>
      </c>
      <c r="AO26" s="25">
        <f>1/1000*'[1]44104411Exp'!AM$160</f>
        <v>3.83213424E-2</v>
      </c>
      <c r="AP26" s="25">
        <f>1/1000*'[1]44104411Exp'!AN$160</f>
        <v>2.7776556297599998E-2</v>
      </c>
      <c r="AQ26" s="25">
        <f>1/1000*'[1]44104411Exp'!AO$160</f>
        <v>2.1564851097000001E-2</v>
      </c>
      <c r="AR26" s="25">
        <f>1/1000*'[1]44104411Exp'!AP$160</f>
        <v>2.2850946617000004E-2</v>
      </c>
      <c r="AS26" s="25">
        <f>1/1000*'[1]44104411Exp'!AQ$160</f>
        <v>2.0123678294999999E-2</v>
      </c>
      <c r="AT26" s="25">
        <f>1/1000*'[1]44104411Exp'!AR$160</f>
        <v>2.0915689071499998E-2</v>
      </c>
      <c r="AU26" s="25">
        <f>1/1000*'[1]44104411Exp'!AS$160</f>
        <v>2.1435946789400001E-2</v>
      </c>
      <c r="AV26" s="25">
        <f>1/1000*'[1]44104411Exp'!AT$160</f>
        <v>2.1486575464000002E-2</v>
      </c>
      <c r="AW26" s="25">
        <f>1/1000*'[1]44104411Exp'!AU$160</f>
        <v>1.8876619414000005E-2</v>
      </c>
      <c r="AX26" s="25">
        <f>1/1000*'[1]44104411Exp'!AV$160</f>
        <v>1.7904834796799999E-2</v>
      </c>
      <c r="AY26" s="25">
        <f>1/1000*'[1]44104411Exp'!AW$160</f>
        <v>2.1848714893000006E-2</v>
      </c>
      <c r="AZ26" s="25">
        <f>1/1000*'[1]44104411Exp'!AX$160</f>
        <v>1.9764843696000001E-2</v>
      </c>
      <c r="BA26" s="25">
        <f>1/1000*'[1]44104411Exp'!AY$160</f>
        <v>1.9655568635999997E-2</v>
      </c>
      <c r="BB26" s="25">
        <f>1/1000*'[1]44104411Exp'!AZ$160</f>
        <v>0</v>
      </c>
      <c r="BC26" s="226">
        <f>1/1000*'[1]44104411Exp'!BA$160</f>
        <v>0</v>
      </c>
      <c r="BD26" s="399"/>
    </row>
    <row r="27" spans="2:56">
      <c r="B27" s="23" t="s">
        <v>35</v>
      </c>
      <c r="C27" s="24">
        <f>1/$A$1*'[1]44104411Exp'!$B$188</f>
        <v>3.8235902000000002E-2</v>
      </c>
      <c r="D27" s="25">
        <f>1/$A$1*'[1]44104411Exp'!$C$188</f>
        <v>9.8151479999999999E-2</v>
      </c>
      <c r="E27" s="25">
        <f>1/$A$1*'[1]44104411Exp'!$D$188</f>
        <v>0.15001302133333333</v>
      </c>
      <c r="F27" s="25">
        <f>1/$A$1*'[1]44104411Exp'!$E$188</f>
        <v>0.17339162400000002</v>
      </c>
      <c r="G27" s="25">
        <f>1/$A$1*'[1]44104411Exp'!$F$188</f>
        <v>0.20193459999999999</v>
      </c>
      <c r="H27" s="25">
        <f>1/$A$1*'[1]44104411Exp'!$G$188</f>
        <v>0.18140989600000001</v>
      </c>
      <c r="I27" s="25">
        <f>1/$A$1*'[1]44104411Exp'!$H$188</f>
        <v>0.18709720399999999</v>
      </c>
      <c r="J27" s="26">
        <f>1/$A$1*'[1]44104411Exp'!$I$188</f>
        <v>0.16359515199999999</v>
      </c>
      <c r="K27" s="26">
        <f>1/$A$1*'[1]44104411Exp'!$J$188</f>
        <v>0.19180259</v>
      </c>
      <c r="L27" s="26">
        <f>1/$A$1*'[1]44104411Exp'!K$188</f>
        <v>0.12519359599999999</v>
      </c>
      <c r="M27" s="26">
        <f>1/$A$1*'[1]44104411Exp'!L$188</f>
        <v>0.14614468400000002</v>
      </c>
      <c r="N27" s="26">
        <f>1/$A$1*'[1]44104411Exp'!M$188</f>
        <v>0.15068580177777777</v>
      </c>
      <c r="O27" s="26">
        <f>1/$A$1*'[1]44104411Exp'!N$188</f>
        <v>0.13705965999999997</v>
      </c>
      <c r="P27" s="26">
        <f>1/$A$1*'[1]44104411Exp'!O$188</f>
        <v>0.1354218876923077</v>
      </c>
      <c r="Q27" s="26">
        <f>1/$A$1*'[1]44104411Exp'!P$188</f>
        <v>0.16095154685714286</v>
      </c>
      <c r="R27" s="26">
        <f>1/$A$1*'[1]44104411Exp'!Q$188</f>
        <v>0.16323002799999997</v>
      </c>
      <c r="S27" s="26">
        <f>1/$A$1*'[1]44104411Exp'!R$188</f>
        <v>0.17706575365714283</v>
      </c>
      <c r="T27" s="26">
        <f>1/$A$1*'[1]44104411Exp'!S$188</f>
        <v>0.21256471860000001</v>
      </c>
      <c r="U27" s="26">
        <f>1/$A$1*'[1]44104411Exp'!T$188</f>
        <v>0.2106093275</v>
      </c>
      <c r="V27" s="26">
        <f>1/$A$1*'[1]44104411Exp'!U$188</f>
        <v>0.23212263399999999</v>
      </c>
      <c r="W27" s="26">
        <f>1/$A$1*'[1]44104411Exp'!V$188</f>
        <v>0.133975498</v>
      </c>
      <c r="X27" s="26">
        <f>1/$A$1*'[1]44104411Exp'!W$188</f>
        <v>0.14300640980000001</v>
      </c>
      <c r="Y27" s="26">
        <f>1/$A$1*'[1]44104411Exp'!X$188</f>
        <v>0.11110942439999999</v>
      </c>
      <c r="Z27" s="26">
        <f>1/$A$1*'[1]44104411Exp'!Y$188</f>
        <v>0.11061608979999998</v>
      </c>
      <c r="AA27" s="26">
        <f>1/$A$1*'[1]44104411Exp'!Z$188</f>
        <v>0.11061608979999998</v>
      </c>
      <c r="AB27" s="26">
        <f>1/$A$1*'[1]44104411Exp'!AA$188</f>
        <v>0.11061608979999998</v>
      </c>
      <c r="AC27" s="7"/>
      <c r="AD27" s="24">
        <f>1/1000*'[1]44104411Exp'!AB$188</f>
        <v>9.602619638400001E-3</v>
      </c>
      <c r="AE27" s="25">
        <f>1/1000*'[1]44104411Exp'!AC$188</f>
        <v>1.6203751367599998E-2</v>
      </c>
      <c r="AF27" s="25">
        <f>1/1000*'[1]44104411Exp'!AD$188</f>
        <v>2.2773770827200002E-2</v>
      </c>
      <c r="AG27" s="25">
        <f>1/1000*'[1]44104411Exp'!AE$188</f>
        <v>2.5626533979200002E-2</v>
      </c>
      <c r="AH27" s="25">
        <f>1/1000*'[1]44104411Exp'!AF$188</f>
        <v>3.4321670141499998E-2</v>
      </c>
      <c r="AI27" s="25">
        <f>1/1000*'[1]44104411Exp'!AG$188</f>
        <v>3.8143282405800005E-2</v>
      </c>
      <c r="AJ27" s="25">
        <f>1/1000*'[1]44104411Exp'!AH$188</f>
        <v>4.3635747518000007E-2</v>
      </c>
      <c r="AK27" s="25">
        <f>1/1000*'[1]44104411Exp'!AI$188</f>
        <v>4.4109113533500006E-2</v>
      </c>
      <c r="AL27" s="25">
        <f>1/1000*'[1]44104411Exp'!AJ$188</f>
        <v>5.3064534310400008E-2</v>
      </c>
      <c r="AM27" s="25">
        <f>1/1000*'[1]44104411Exp'!AK$188</f>
        <v>3.6992439263999997E-2</v>
      </c>
      <c r="AN27" s="25">
        <f>1/1000*'[1]44104411Exp'!AL$188</f>
        <v>3.9839782618800001E-2</v>
      </c>
      <c r="AO27" s="25">
        <f>1/1000*'[1]44104411Exp'!AM$188</f>
        <v>4.6111584096000004E-2</v>
      </c>
      <c r="AP27" s="25">
        <f>1/1000*'[1]44104411Exp'!AN$188</f>
        <v>4.0720266188799994E-2</v>
      </c>
      <c r="AQ27" s="25">
        <f>1/1000*'[1]44104411Exp'!AO$188</f>
        <v>4.1639732037900001E-2</v>
      </c>
      <c r="AR27" s="25">
        <f>1/1000*'[1]44104411Exp'!AP$188</f>
        <v>5.0752438398999997E-2</v>
      </c>
      <c r="AS27" s="25">
        <f>1/1000*'[1]44104411Exp'!AQ$188</f>
        <v>4.5915859769499995E-2</v>
      </c>
      <c r="AT27" s="25">
        <f>1/1000*'[1]44104411Exp'!AR$188</f>
        <v>4.8955270318499999E-2</v>
      </c>
      <c r="AU27" s="25">
        <f>1/1000*'[1]44104411Exp'!AS$188</f>
        <v>6.0394512120799999E-2</v>
      </c>
      <c r="AV27" s="25">
        <f>1/1000*'[1]44104411Exp'!AT$188</f>
        <v>6.6585089421999991E-2</v>
      </c>
      <c r="AW27" s="25">
        <f>1/1000*'[1]44104411Exp'!AU$188</f>
        <v>6.7679925533000007E-2</v>
      </c>
      <c r="AX27" s="25">
        <f>1/1000*'[1]44104411Exp'!AV$188</f>
        <v>4.0122237583200007E-2</v>
      </c>
      <c r="AY27" s="25">
        <f>1/1000*'[1]44104411Exp'!AW$188</f>
        <v>5.1136583218500009E-2</v>
      </c>
      <c r="AZ27" s="25">
        <f>1/1000*'[1]44104411Exp'!AX$188</f>
        <v>4.2285709556999992E-2</v>
      </c>
      <c r="BA27" s="25">
        <f>1/1000*'[1]44104411Exp'!AY$188</f>
        <v>3.9706086422199999E-2</v>
      </c>
      <c r="BB27" s="25">
        <f>1/1000*'[1]44104411Exp'!AZ$188</f>
        <v>0</v>
      </c>
      <c r="BC27" s="226">
        <f>1/1000*'[1]44104411Exp'!BA$188</f>
        <v>0</v>
      </c>
      <c r="BD27" s="399"/>
    </row>
    <row r="28" spans="2:56">
      <c r="B28" s="23" t="s">
        <v>52</v>
      </c>
      <c r="C28" s="24">
        <f>1/$A$1*'[1]44104411Exp'!$B$193</f>
        <v>7.1650820000000006E-3</v>
      </c>
      <c r="D28" s="25">
        <f>1/$A$1*'[1]44104411Exp'!$C$193</f>
        <v>1.0911431999999999E-2</v>
      </c>
      <c r="E28" s="25">
        <f>1/$A$1*'[1]44104411Exp'!$D$193</f>
        <v>2.3207765938461536E-2</v>
      </c>
      <c r="F28" s="25">
        <f>1/$A$1*'[1]44104411Exp'!$E$193</f>
        <v>3.98629E-2</v>
      </c>
      <c r="G28" s="25">
        <f>1/$A$1*'[1]44104411Exp'!$F$193</f>
        <v>6.5270352000000004E-2</v>
      </c>
      <c r="H28" s="25">
        <f>1/$A$1*'[1]44104411Exp'!$G$193</f>
        <v>0.16282830879999999</v>
      </c>
      <c r="I28" s="25">
        <f>1/$A$1*'[1]44104411Exp'!$H$193</f>
        <v>0.17703844399999999</v>
      </c>
      <c r="J28" s="26">
        <f>1/$A$1*'[1]44104411Exp'!$I$193</f>
        <v>0.25443361999999997</v>
      </c>
      <c r="K28" s="26">
        <f>1/$A$1*'[1]44104411Exp'!$J$193</f>
        <v>0.120076356</v>
      </c>
      <c r="L28" s="26">
        <f>1/$A$1*'[1]44104411Exp'!K$193</f>
        <v>6.8719009999999997E-2</v>
      </c>
      <c r="M28" s="26">
        <f>1/$A$1*'[1]44104411Exp'!L$193</f>
        <v>4.1361111999999998E-2</v>
      </c>
      <c r="N28" s="26">
        <f>1/$A$1*'[1]44104411Exp'!M$193</f>
        <v>3.8429772000000001E-2</v>
      </c>
      <c r="O28" s="26">
        <f>1/$A$1*'[1]44104411Exp'!N$193</f>
        <v>4.9649045333333336E-2</v>
      </c>
      <c r="P28" s="26">
        <f>1/$A$1*'[1]44104411Exp'!O$193</f>
        <v>6.057002375E-2</v>
      </c>
      <c r="Q28" s="26">
        <f>1/$A$1*'[1]44104411Exp'!P$193</f>
        <v>4.8945383692307692E-2</v>
      </c>
      <c r="R28" s="26">
        <f>1/$A$1*'[1]44104411Exp'!Q$193</f>
        <v>5.1017692615384622E-2</v>
      </c>
      <c r="S28" s="26">
        <f>1/$A$1*'[1]44104411Exp'!R$193</f>
        <v>5.0506587999999991E-2</v>
      </c>
      <c r="T28" s="26">
        <f>1/$A$1*'[1]44104411Exp'!S$193</f>
        <v>6.2477679039999991E-2</v>
      </c>
      <c r="U28" s="26">
        <f>1/$A$1*'[1]44104411Exp'!T$193</f>
        <v>7.0242347999999982E-2</v>
      </c>
      <c r="V28" s="26">
        <f>1/$A$1*'[1]44104411Exp'!U$193</f>
        <v>7.1098051999999995E-2</v>
      </c>
      <c r="W28" s="26">
        <f>1/$A$1*'[1]44104411Exp'!V$193</f>
        <v>5.2938826519999996E-2</v>
      </c>
      <c r="X28" s="26">
        <f>1/$A$1*'[1]44104411Exp'!W$193</f>
        <v>4.5416903999999994E-2</v>
      </c>
      <c r="Y28" s="26">
        <f>1/$A$1*'[1]44104411Exp'!X$193</f>
        <v>4.9548980239999998E-2</v>
      </c>
      <c r="Z28" s="26">
        <f>1/$A$1*'[1]44104411Exp'!Y$193</f>
        <v>4.7183232679999999E-2</v>
      </c>
      <c r="AA28" s="26">
        <f>1/$A$1*'[1]44104411Exp'!Z$193</f>
        <v>4.7183232679999999E-2</v>
      </c>
      <c r="AB28" s="26">
        <f>1/$A$1*'[1]44104411Exp'!AA$193</f>
        <v>4.7183232679999999E-2</v>
      </c>
      <c r="AC28" s="7"/>
      <c r="AD28" s="24">
        <f>1/1000*'[1]44104411Exp'!AB$193</f>
        <v>1.6630815817380001E-3</v>
      </c>
      <c r="AE28" s="25">
        <f>1/1000*'[1]44104411Exp'!AC$193</f>
        <v>1.9545619179999999E-3</v>
      </c>
      <c r="AF28" s="25">
        <f>1/1000*'[1]44104411Exp'!AD$193</f>
        <v>4.3642636128000001E-3</v>
      </c>
      <c r="AG28" s="25">
        <f>1/1000*'[1]44104411Exp'!AE$193</f>
        <v>8.4992417887999987E-3</v>
      </c>
      <c r="AH28" s="25">
        <f>1/1000*'[1]44104411Exp'!AF$193</f>
        <v>1.6185104362000002E-2</v>
      </c>
      <c r="AI28" s="25">
        <f>1/1000*'[1]44104411Exp'!AG$193</f>
        <v>3.6581828669100008E-2</v>
      </c>
      <c r="AJ28" s="25">
        <f>1/1000*'[1]44104411Exp'!AH$193</f>
        <v>4.12718093084E-2</v>
      </c>
      <c r="AK28" s="25">
        <f>1/1000*'[1]44104411Exp'!AI$193</f>
        <v>6.1838499071499999E-2</v>
      </c>
      <c r="AL28" s="25">
        <f>1/1000*'[1]44104411Exp'!AJ$193</f>
        <v>3.6963191050800009E-2</v>
      </c>
      <c r="AM28" s="25">
        <f>1/1000*'[1]44104411Exp'!AK$193</f>
        <v>2.06455841152E-2</v>
      </c>
      <c r="AN28" s="25">
        <f>1/1000*'[1]44104411Exp'!AL$193</f>
        <v>1.3940797385700003E-2</v>
      </c>
      <c r="AO28" s="25">
        <f>1/1000*'[1]44104411Exp'!AM$193</f>
        <v>1.3542074784000002E-2</v>
      </c>
      <c r="AP28" s="25">
        <f>1/1000*'[1]44104411Exp'!AN$193</f>
        <v>1.6215593134399998E-2</v>
      </c>
      <c r="AQ28" s="25">
        <f>1/1000*'[1]44104411Exp'!AO$193</f>
        <v>1.8703653549599998E-2</v>
      </c>
      <c r="AR28" s="25">
        <f>1/1000*'[1]44104411Exp'!AP$193</f>
        <v>1.6383953423500002E-2</v>
      </c>
      <c r="AS28" s="25">
        <f>1/1000*'[1]44104411Exp'!AQ$193</f>
        <v>1.4936211044999998E-2</v>
      </c>
      <c r="AT28" s="25">
        <f>1/1000*'[1]44104411Exp'!AR$193</f>
        <v>1.48153052638E-2</v>
      </c>
      <c r="AU28" s="25">
        <f>1/1000*'[1]44104411Exp'!AS$193</f>
        <v>1.9659890064100002E-2</v>
      </c>
      <c r="AV28" s="25">
        <f>1/1000*'[1]44104411Exp'!AT$193</f>
        <v>2.3953422282000002E-2</v>
      </c>
      <c r="AW28" s="25">
        <f>1/1000*'[1]44104411Exp'!AU$193</f>
        <v>2.3012519245500001E-2</v>
      </c>
      <c r="AX28" s="25">
        <f>1/1000*'[1]44104411Exp'!AV$193</f>
        <v>1.7490837553600001E-2</v>
      </c>
      <c r="AY28" s="25">
        <f>1/1000*'[1]44104411Exp'!AW$193</f>
        <v>1.7506895461400003E-2</v>
      </c>
      <c r="AZ28" s="25">
        <f>1/1000*'[1]44104411Exp'!AX$193</f>
        <v>1.9446437556E-2</v>
      </c>
      <c r="BA28" s="25">
        <f>1/1000*'[1]44104411Exp'!AY$193</f>
        <v>1.9433682632099998E-2</v>
      </c>
      <c r="BB28" s="25">
        <f>1/1000*'[1]44104411Exp'!AZ$193</f>
        <v>0</v>
      </c>
      <c r="BC28" s="226">
        <f>1/1000*'[1]44104411Exp'!BA$193</f>
        <v>0</v>
      </c>
      <c r="BD28" s="399"/>
    </row>
    <row r="29" spans="2:56">
      <c r="B29" s="23" t="s">
        <v>78</v>
      </c>
      <c r="C29" s="24">
        <f>1/$A$1*'[1]44104411Exp'!$B$207</f>
        <v>1.5275353999999998E-2</v>
      </c>
      <c r="D29" s="25">
        <f>1/$A$1*'[1]44104411Exp'!$C$207</f>
        <v>7.5984485000000004E-2</v>
      </c>
      <c r="E29" s="25">
        <f>1/$A$1*'[1]44104411Exp'!$D$207</f>
        <v>5.8483956000000004E-2</v>
      </c>
      <c r="F29" s="25">
        <f>1/$A$1*'[1]44104411Exp'!$E$207</f>
        <v>9.8413282500000004E-2</v>
      </c>
      <c r="G29" s="25">
        <f>1/$A$1*'[1]44104411Exp'!$F$207</f>
        <v>0.110066712</v>
      </c>
      <c r="H29" s="25">
        <f>1/$A$1*'[1]44104411Exp'!$G$207</f>
        <v>0.18265693599999999</v>
      </c>
      <c r="I29" s="25">
        <f>1/$A$1*'[1]44104411Exp'!$H$207</f>
        <v>0.24218073599999998</v>
      </c>
      <c r="J29" s="26">
        <f>1/$A$1*'[1]44104411Exp'!$I$207</f>
        <v>0.21502575139999996</v>
      </c>
      <c r="K29" s="26">
        <f>1/$A$1*'[1]44104411Exp'!$J$207</f>
        <v>0.21935419649999999</v>
      </c>
      <c r="L29" s="26">
        <f>1/$A$1*'[1]44104411Exp'!K$207</f>
        <v>0.14909042688888888</v>
      </c>
      <c r="M29" s="26">
        <f>1/$A$1*'[1]44104411Exp'!L$207</f>
        <v>0.11638616159999998</v>
      </c>
      <c r="N29" s="26">
        <f>1/$A$1*'[1]44104411Exp'!M$207</f>
        <v>9.8526091999999996E-2</v>
      </c>
      <c r="O29" s="26">
        <f>1/$A$1*'[1]44104411Exp'!N$207</f>
        <v>0.12875187305263158</v>
      </c>
      <c r="P29" s="26">
        <f>1/$A$1*'[1]44104411Exp'!O$207</f>
        <v>0.17084225549999998</v>
      </c>
      <c r="Q29" s="26">
        <f>1/$A$1*'[1]44104411Exp'!P$207</f>
        <v>0.12425636799999999</v>
      </c>
      <c r="R29" s="26">
        <f>1/$A$1*'[1]44104411Exp'!Q$207</f>
        <v>0.13359259087472528</v>
      </c>
      <c r="S29" s="26">
        <f>1/$A$1*'[1]44104411Exp'!R$207</f>
        <v>0.11386210571428572</v>
      </c>
      <c r="T29" s="26">
        <f>1/$A$1*'[1]44104411Exp'!S$207</f>
        <v>9.8664745440000007E-2</v>
      </c>
      <c r="U29" s="26">
        <f>1/$A$1*'[1]44104411Exp'!T$207</f>
        <v>0.10369285600000001</v>
      </c>
      <c r="V29" s="26">
        <f>1/$A$1*'[1]44104411Exp'!U$207</f>
        <v>0.11947085999999998</v>
      </c>
      <c r="W29" s="26">
        <f>1/$A$1*'[1]44104411Exp'!V$207</f>
        <v>0.12652384576</v>
      </c>
      <c r="X29" s="26">
        <f>1/$A$1*'[1]44104411Exp'!W$207</f>
        <v>0.15057141503999999</v>
      </c>
      <c r="Y29" s="26">
        <f>1/$A$1*'[1]44104411Exp'!X$207</f>
        <v>0.10749926804000001</v>
      </c>
      <c r="Z29" s="26">
        <f>1/$A$1*'[1]44104411Exp'!Y$207</f>
        <v>0.10898340896</v>
      </c>
      <c r="AA29" s="26">
        <f>1/$A$1*'[1]44104411Exp'!Z$207</f>
        <v>0.10898340896</v>
      </c>
      <c r="AB29" s="26">
        <f>1/$A$1*'[1]44104411Exp'!AA$207</f>
        <v>0.10898340896</v>
      </c>
      <c r="AC29" s="7"/>
      <c r="AD29" s="24">
        <f>1/1000*'[1]44104411Exp'!AB$207</f>
        <v>3.4628246374079998E-3</v>
      </c>
      <c r="AE29" s="25">
        <f>1/1000*'[1]44104411Exp'!AC$207</f>
        <v>1.0531486679599999E-2</v>
      </c>
      <c r="AF29" s="25">
        <f>1/1000*'[1]44104411Exp'!AD$207</f>
        <v>9.4318276272000005E-3</v>
      </c>
      <c r="AG29" s="25">
        <f>1/1000*'[1]44104411Exp'!AE$207</f>
        <v>1.69138358816E-2</v>
      </c>
      <c r="AH29" s="25">
        <f>1/1000*'[1]44104411Exp'!AF$207</f>
        <v>1.9761515886000003E-2</v>
      </c>
      <c r="AI29" s="25">
        <f>1/1000*'[1]44104411Exp'!AG$207</f>
        <v>2.7095271317400003E-2</v>
      </c>
      <c r="AJ29" s="25">
        <f>1/1000*'[1]44104411Exp'!AH$207</f>
        <v>3.8007732714400007E-2</v>
      </c>
      <c r="AK29" s="25">
        <f>1/1000*'[1]44104411Exp'!AI$207</f>
        <v>4.4513944158000002E-2</v>
      </c>
      <c r="AL29" s="25">
        <f>1/1000*'[1]44104411Exp'!AJ$207</f>
        <v>5.2767366524400013E-2</v>
      </c>
      <c r="AM29" s="25">
        <f>1/1000*'[1]44104411Exp'!AK$207</f>
        <v>3.53371199148E-2</v>
      </c>
      <c r="AN29" s="25">
        <f>1/1000*'[1]44104411Exp'!AL$207</f>
        <v>2.7365230644300003E-2</v>
      </c>
      <c r="AO29" s="25">
        <f>1/1000*'[1]44104411Exp'!AM$207</f>
        <v>2.9349213359999998E-2</v>
      </c>
      <c r="AP29" s="25">
        <f>1/1000*'[1]44104411Exp'!AN$207</f>
        <v>3.2393199871999998E-2</v>
      </c>
      <c r="AQ29" s="25">
        <f>1/1000*'[1]44104411Exp'!AO$207</f>
        <v>4.06916638686E-2</v>
      </c>
      <c r="AR29" s="25">
        <f>1/1000*'[1]44104411Exp'!AP$207</f>
        <v>3.5423360473000001E-2</v>
      </c>
      <c r="AS29" s="25">
        <f>1/1000*'[1]44104411Exp'!AQ$207</f>
        <v>3.09876948185E-2</v>
      </c>
      <c r="AT29" s="25">
        <f>1/1000*'[1]44104411Exp'!AR$207</f>
        <v>2.90646957267E-2</v>
      </c>
      <c r="AU29" s="25">
        <f>1/1000*'[1]44104411Exp'!AS$207</f>
        <v>2.7435772192400003E-2</v>
      </c>
      <c r="AV29" s="25">
        <f>1/1000*'[1]44104411Exp'!AT$207</f>
        <v>3.1987702689000003E-2</v>
      </c>
      <c r="AW29" s="25">
        <f>1/1000*'[1]44104411Exp'!AU$207</f>
        <v>3.4436917110000007E-2</v>
      </c>
      <c r="AX29" s="25">
        <f>1/1000*'[1]44104411Exp'!AV$207</f>
        <v>3.7676804516200001E-2</v>
      </c>
      <c r="AY29" s="25">
        <f>1/1000*'[1]44104411Exp'!AW$207</f>
        <v>4.9318781597400004E-2</v>
      </c>
      <c r="AZ29" s="25">
        <f>1/1000*'[1]44104411Exp'!AX$207</f>
        <v>4.2165589635E-2</v>
      </c>
      <c r="BA29" s="25">
        <f>1/1000*'[1]44104411Exp'!AY$207</f>
        <v>4.1935095542999998E-2</v>
      </c>
      <c r="BB29" s="25">
        <f>1/1000*'[1]44104411Exp'!AZ$207</f>
        <v>0</v>
      </c>
      <c r="BC29" s="226">
        <f>1/1000*'[1]44104411Exp'!BA$207</f>
        <v>0</v>
      </c>
      <c r="BD29" s="399"/>
    </row>
    <row r="30" spans="2:56">
      <c r="B30" s="23" t="s">
        <v>79</v>
      </c>
      <c r="C30" s="24">
        <f>1/$A$1*'[1]44104411Exp'!$B$208</f>
        <v>3.6958300249999992E-2</v>
      </c>
      <c r="D30" s="25">
        <f>1/$A$1*'[1]44104411Exp'!$C$208</f>
        <v>5.7110737599999989E-2</v>
      </c>
      <c r="E30" s="25">
        <f>1/$A$1*'[1]44104411Exp'!$D$208</f>
        <v>9.4976339326923065E-2</v>
      </c>
      <c r="F30" s="25">
        <f>1/$A$1*'[1]44104411Exp'!$E$208</f>
        <v>0.13177077200000001</v>
      </c>
      <c r="G30" s="25">
        <f>1/$A$1*'[1]44104411Exp'!$F$208</f>
        <v>0.13711193075</v>
      </c>
      <c r="H30" s="25">
        <f>1/$A$1*'[1]44104411Exp'!$G$208</f>
        <v>0.13959167049999999</v>
      </c>
      <c r="I30" s="25">
        <f>1/$A$1*'[1]44104411Exp'!$H$208</f>
        <v>0.14676203799999998</v>
      </c>
      <c r="J30" s="26">
        <f>1/$A$1*'[1]44104411Exp'!$I$208</f>
        <v>0.15430945559999998</v>
      </c>
      <c r="K30" s="26">
        <f>1/$A$1*'[1]44104411Exp'!$J$208</f>
        <v>0.15898038074074075</v>
      </c>
      <c r="L30" s="26">
        <f>1/$A$1*'[1]44104411Exp'!K$208</f>
        <v>0.11543937633333334</v>
      </c>
      <c r="M30" s="26">
        <f>1/$A$1*'[1]44104411Exp'!L$208</f>
        <v>0.1134619308</v>
      </c>
      <c r="N30" s="26">
        <f>1/$A$1*'[1]44104411Exp'!M$208</f>
        <v>0.11044290124137932</v>
      </c>
      <c r="O30" s="26">
        <f>1/$A$1*'[1]44104411Exp'!N$208</f>
        <v>0.100494518</v>
      </c>
      <c r="P30" s="26">
        <f>1/$A$1*'[1]44104411Exp'!O$208</f>
        <v>0.101136332</v>
      </c>
      <c r="Q30" s="26">
        <f>1/$A$1*'[1]44104411Exp'!P$208</f>
        <v>9.3916011599999988E-2</v>
      </c>
      <c r="R30" s="26">
        <f>1/$A$1*'[1]44104411Exp'!Q$208</f>
        <v>9.1564568949999994E-2</v>
      </c>
      <c r="S30" s="26">
        <f>1/$A$1*'[1]44104411Exp'!R$208</f>
        <v>9.4632632571428552E-2</v>
      </c>
      <c r="T30" s="26">
        <f>1/$A$1*'[1]44104411Exp'!S$208</f>
        <v>9.8139947279999987E-2</v>
      </c>
      <c r="U30" s="26">
        <f>1/$A$1*'[1]44104411Exp'!T$208</f>
        <v>9.7411802000000006E-2</v>
      </c>
      <c r="V30" s="26">
        <f>1/$A$1*'[1]44104411Exp'!U$208</f>
        <v>9.9915497891891886E-2</v>
      </c>
      <c r="W30" s="26">
        <f>1/$A$1*'[1]44104411Exp'!V$208</f>
        <v>9.4705222519999979E-2</v>
      </c>
      <c r="X30" s="26">
        <f>1/$A$1*'[1]44104411Exp'!W$208</f>
        <v>9.157102939999999E-2</v>
      </c>
      <c r="Y30" s="26">
        <f>1/$A$1*'[1]44104411Exp'!X$208</f>
        <v>8.0432272239999991E-2</v>
      </c>
      <c r="Z30" s="26">
        <f>1/$A$1*'[1]44104411Exp'!Y$208</f>
        <v>8.0379086399999994E-2</v>
      </c>
      <c r="AA30" s="26">
        <f>1/$A$1*'[1]44104411Exp'!Z$208</f>
        <v>8.0379086399999994E-2</v>
      </c>
      <c r="AB30" s="26">
        <f>1/$A$1*'[1]44104411Exp'!AA$208</f>
        <v>8.0379086399999994E-2</v>
      </c>
      <c r="AC30" s="7"/>
      <c r="AD30" s="24">
        <f>1/1000*'[1]44104411Exp'!AB$208</f>
        <v>7.1362099484909994E-3</v>
      </c>
      <c r="AE30" s="25">
        <f>1/1000*'[1]44104411Exp'!AC$208</f>
        <v>9.6587549299999992E-3</v>
      </c>
      <c r="AF30" s="25">
        <f>1/1000*'[1]44104411Exp'!AD$208</f>
        <v>1.46835046896E-2</v>
      </c>
      <c r="AG30" s="25">
        <f>1/1000*'[1]44104411Exp'!AE$208</f>
        <v>2.1815100372800003E-2</v>
      </c>
      <c r="AH30" s="25">
        <f>1/1000*'[1]44104411Exp'!AF$208</f>
        <v>2.6163680113200003E-2</v>
      </c>
      <c r="AI30" s="25">
        <f>1/1000*'[1]44104411Exp'!AG$208</f>
        <v>2.6945170652400003E-2</v>
      </c>
      <c r="AJ30" s="25">
        <f>1/1000*'[1]44104411Exp'!AH$208</f>
        <v>3.0660365817600004E-2</v>
      </c>
      <c r="AK30" s="25">
        <f>1/1000*'[1]44104411Exp'!AI$208</f>
        <v>3.7446712847500001E-2</v>
      </c>
      <c r="AL30" s="25">
        <f>1/1000*'[1]44104411Exp'!AJ$208</f>
        <v>3.8118026440800007E-2</v>
      </c>
      <c r="AM30" s="25">
        <f>1/1000*'[1]44104411Exp'!AK$208</f>
        <v>2.9005129617199997E-2</v>
      </c>
      <c r="AN30" s="25">
        <f>1/1000*'[1]44104411Exp'!AL$208</f>
        <v>2.7626923824300001E-2</v>
      </c>
      <c r="AO30" s="25">
        <f>1/1000*'[1]44104411Exp'!AM$208</f>
        <v>3.0532144703999998E-2</v>
      </c>
      <c r="AP30" s="25">
        <f>1/1000*'[1]44104411Exp'!AN$208</f>
        <v>2.7482154655999999E-2</v>
      </c>
      <c r="AQ30" s="25">
        <f>1/1000*'[1]44104411Exp'!AO$208</f>
        <v>2.6998663342799999E-2</v>
      </c>
      <c r="AR30" s="25">
        <f>1/1000*'[1]44104411Exp'!AP$208</f>
        <v>2.6207230490500003E-2</v>
      </c>
      <c r="AS30" s="25">
        <f>1/1000*'[1]44104411Exp'!AQ$208</f>
        <v>2.1968374046500001E-2</v>
      </c>
      <c r="AT30" s="25">
        <f>1/1000*'[1]44104411Exp'!AR$208</f>
        <v>2.28542406761E-2</v>
      </c>
      <c r="AU30" s="25">
        <f>1/1000*'[1]44104411Exp'!AS$208</f>
        <v>2.3326843168199999E-2</v>
      </c>
      <c r="AV30" s="25">
        <f>1/1000*'[1]44104411Exp'!AT$208</f>
        <v>2.6489305636E-2</v>
      </c>
      <c r="AW30" s="25">
        <f>1/1000*'[1]44104411Exp'!AU$208</f>
        <v>2.5068909764000002E-2</v>
      </c>
      <c r="AX30" s="25">
        <f>1/1000*'[1]44104411Exp'!AV$208</f>
        <v>2.4574177147200001E-2</v>
      </c>
      <c r="AY30" s="25">
        <f>1/1000*'[1]44104411Exp'!AW$208</f>
        <v>2.6658792456700005E-2</v>
      </c>
      <c r="AZ30" s="25">
        <f>1/1000*'[1]44104411Exp'!AX$208</f>
        <v>2.7997198748999998E-2</v>
      </c>
      <c r="BA30" s="25">
        <f>1/1000*'[1]44104411Exp'!AY$208</f>
        <v>2.93221484248E-2</v>
      </c>
      <c r="BB30" s="25">
        <f>1/1000*'[1]44104411Exp'!AZ$208</f>
        <v>0</v>
      </c>
      <c r="BC30" s="226">
        <f>1/1000*'[1]44104411Exp'!BA$208</f>
        <v>0</v>
      </c>
      <c r="BD30" s="399"/>
    </row>
    <row r="31" spans="2:56">
      <c r="B31" s="23" t="s">
        <v>67</v>
      </c>
      <c r="C31" s="24">
        <f>1/$A$1*'[1]44104411Exp'!$B$246</f>
        <v>6.1599831999999993E-2</v>
      </c>
      <c r="D31" s="25">
        <f>1/$A$1*'[1]44104411Exp'!$C$246</f>
        <v>7.5126345714285711E-2</v>
      </c>
      <c r="E31" s="25">
        <f>1/$A$1*'[1]44104411Exp'!$D$246</f>
        <v>0.10133832800000001</v>
      </c>
      <c r="F31" s="25">
        <f>1/$A$1*'[1]44104411Exp'!$E$246</f>
        <v>8.0339727999999999E-2</v>
      </c>
      <c r="G31" s="25">
        <f>1/$A$1*'[1]44104411Exp'!$F$246</f>
        <v>8.7128747666666659E-2</v>
      </c>
      <c r="H31" s="25">
        <f>1/$A$1*'[1]44104411Exp'!$G$246</f>
        <v>6.7120978399999989E-2</v>
      </c>
      <c r="I31" s="25">
        <f>1/$A$1*'[1]44104411Exp'!$H$246</f>
        <v>9.7931536E-2</v>
      </c>
      <c r="J31" s="26">
        <f>1/$A$1*'[1]44104411Exp'!$I$246</f>
        <v>7.3998135399999998E-2</v>
      </c>
      <c r="K31" s="26">
        <f>1/$A$1*'[1]44104411Exp'!$J$246</f>
        <v>4.8229383999999993E-2</v>
      </c>
      <c r="L31" s="26">
        <f>1/$A$1*'[1]44104411Exp'!K$246</f>
        <v>2.7231720711111112E-2</v>
      </c>
      <c r="M31" s="26">
        <f>1/$A$1*'[1]44104411Exp'!L$246</f>
        <v>3.2506411200000002E-2</v>
      </c>
      <c r="N31" s="26">
        <f>1/$A$1*'[1]44104411Exp'!M$246</f>
        <v>2.0512067333333335E-2</v>
      </c>
      <c r="O31" s="26">
        <f>1/$A$1*'[1]44104411Exp'!N$246</f>
        <v>2.3883620799999998E-2</v>
      </c>
      <c r="P31" s="26">
        <f>1/$A$1*'[1]44104411Exp'!O$246</f>
        <v>2.6471309999999998E-2</v>
      </c>
      <c r="Q31" s="26">
        <f>1/$A$1*'[1]44104411Exp'!P$246</f>
        <v>2.22358304E-2</v>
      </c>
      <c r="R31" s="26">
        <f>1/$A$1*'[1]44104411Exp'!Q$246</f>
        <v>2.6625276888888889E-2</v>
      </c>
      <c r="S31" s="26">
        <f>1/$A$1*'[1]44104411Exp'!R$246</f>
        <v>3.6651120400000001E-2</v>
      </c>
      <c r="T31" s="26">
        <f>1/$A$1*'[1]44104411Exp'!S$246</f>
        <v>4.2396994000000007E-2</v>
      </c>
      <c r="U31" s="26">
        <f>1/$A$1*'[1]44104411Exp'!T$246</f>
        <v>3.2322920249999998E-2</v>
      </c>
      <c r="V31" s="26">
        <f>1/$A$1*'[1]44104411Exp'!U$246</f>
        <v>4.0328080000000002E-2</v>
      </c>
      <c r="W31" s="26">
        <f>1/$A$1*'[1]44104411Exp'!V$246</f>
        <v>3.543839956E-2</v>
      </c>
      <c r="X31" s="26">
        <f>1/$A$1*'[1]44104411Exp'!W$246</f>
        <v>0.11802332107999999</v>
      </c>
      <c r="Y31" s="26">
        <f>1/$A$1*'[1]44104411Exp'!X$246</f>
        <v>3.9739982559999998E-2</v>
      </c>
      <c r="Z31" s="26">
        <f>1/$A$1*'[1]44104411Exp'!Y$246</f>
        <v>2.93320686E-2</v>
      </c>
      <c r="AA31" s="26">
        <f>1/$A$1*'[1]44104411Exp'!Z$246</f>
        <v>2.93320686E-2</v>
      </c>
      <c r="AB31" s="26">
        <f>1/$A$1*'[1]44104411Exp'!AA$246</f>
        <v>2.93320686E-2</v>
      </c>
      <c r="AC31" s="7"/>
      <c r="AD31" s="24">
        <f>1/1000*'[1]44104411Exp'!AB$246</f>
        <v>1.3580127620058001E-2</v>
      </c>
      <c r="AE31" s="25">
        <f>1/1000*'[1]44104411Exp'!AC$246</f>
        <v>1.5516161632399999E-2</v>
      </c>
      <c r="AF31" s="25">
        <f>1/1000*'[1]44104411Exp'!AD$246</f>
        <v>2.046888312E-2</v>
      </c>
      <c r="AG31" s="25">
        <f>1/1000*'[1]44104411Exp'!AE$246</f>
        <v>1.9344971329599999E-2</v>
      </c>
      <c r="AH31" s="25">
        <f>1/1000*'[1]44104411Exp'!AF$246</f>
        <v>2.6915382566100002E-2</v>
      </c>
      <c r="AI31" s="25">
        <f>1/1000*'[1]44104411Exp'!AG$246</f>
        <v>2.29831227054E-2</v>
      </c>
      <c r="AJ31" s="25">
        <f>1/1000*'[1]44104411Exp'!AH$246</f>
        <v>3.2667564210800006E-2</v>
      </c>
      <c r="AK31" s="25">
        <f>1/1000*'[1]44104411Exp'!AI$246</f>
        <v>2.9255892187500004E-2</v>
      </c>
      <c r="AL31" s="25">
        <f>1/1000*'[1]44104411Exp'!AJ$246</f>
        <v>1.9075517067200003E-2</v>
      </c>
      <c r="AM31" s="25">
        <f>1/1000*'[1]44104411Exp'!AK$246</f>
        <v>9.8970307523999993E-3</v>
      </c>
      <c r="AN31" s="25">
        <f>1/1000*'[1]44104411Exp'!AL$246</f>
        <v>1.0068592072500002E-2</v>
      </c>
      <c r="AO31" s="25">
        <f>1/1000*'[1]44104411Exp'!AM$246</f>
        <v>8.9781048960000005E-3</v>
      </c>
      <c r="AP31" s="25">
        <f>1/1000*'[1]44104411Exp'!AN$246</f>
        <v>1.0155711878399998E-2</v>
      </c>
      <c r="AQ31" s="25">
        <f>1/1000*'[1]44104411Exp'!AO$246</f>
        <v>1.2130413846000001E-2</v>
      </c>
      <c r="AR31" s="25">
        <f>1/1000*'[1]44104411Exp'!AP$246</f>
        <v>1.0821062934E-2</v>
      </c>
      <c r="AS31" s="25">
        <f>1/1000*'[1]44104411Exp'!AQ$246</f>
        <v>1.1475410936499999E-2</v>
      </c>
      <c r="AT31" s="25">
        <f>1/1000*'[1]44104411Exp'!AR$246</f>
        <v>1.4963616581000001E-2</v>
      </c>
      <c r="AU31" s="25">
        <f>1/1000*'[1]44104411Exp'!AS$246</f>
        <v>1.68513767851E-2</v>
      </c>
      <c r="AV31" s="25">
        <f>1/1000*'[1]44104411Exp'!AT$246</f>
        <v>1.2922739381E-2</v>
      </c>
      <c r="AW31" s="25">
        <f>1/1000*'[1]44104411Exp'!AU$246</f>
        <v>1.6324863579500002E-2</v>
      </c>
      <c r="AX31" s="25">
        <f>1/1000*'[1]44104411Exp'!AV$246</f>
        <v>1.6240558020800003E-2</v>
      </c>
      <c r="AY31" s="25">
        <f>1/1000*'[1]44104411Exp'!AW$246</f>
        <v>5.319277931320001E-2</v>
      </c>
      <c r="AZ31" s="25">
        <f>1/1000*'[1]44104411Exp'!AX$246</f>
        <v>2.2424070942E-2</v>
      </c>
      <c r="BA31" s="25">
        <f>1/1000*'[1]44104411Exp'!AY$246</f>
        <v>1.5166530059999999E-2</v>
      </c>
      <c r="BB31" s="25">
        <f>1/1000*'[1]44104411Exp'!AZ$246</f>
        <v>0</v>
      </c>
      <c r="BC31" s="226">
        <f>1/1000*'[1]44104411Exp'!BA$246</f>
        <v>0</v>
      </c>
      <c r="BD31" s="399"/>
    </row>
    <row r="32" spans="2:56">
      <c r="B32" s="23" t="s">
        <v>15</v>
      </c>
      <c r="C32" s="49">
        <f t="shared" ref="C32:L32" si="5">SUM(C17:C17)-SUM(C18:C31)</f>
        <v>9.4590906814286058E-2</v>
      </c>
      <c r="D32" s="50">
        <f t="shared" si="5"/>
        <v>0.12826906959999995</v>
      </c>
      <c r="E32" s="50">
        <f t="shared" si="5"/>
        <v>0.13445874633333332</v>
      </c>
      <c r="F32" s="50">
        <f t="shared" si="5"/>
        <v>0.14003877320000058</v>
      </c>
      <c r="G32" s="50">
        <f t="shared" si="5"/>
        <v>0.15861301200000044</v>
      </c>
      <c r="H32" s="50">
        <f t="shared" si="5"/>
        <v>0.15913360800000032</v>
      </c>
      <c r="I32" s="50">
        <f t="shared" si="5"/>
        <v>0.19194482399999968</v>
      </c>
      <c r="J32" s="51">
        <f t="shared" si="5"/>
        <v>0.2085263180000001</v>
      </c>
      <c r="K32" s="51">
        <f t="shared" si="5"/>
        <v>0.17317000127407356</v>
      </c>
      <c r="L32" s="51">
        <f t="shared" si="5"/>
        <v>0.13471152269999997</v>
      </c>
      <c r="M32" s="51">
        <f t="shared" ref="M32:AB32" si="6">SUM(M17:M17)-SUM(M18:M31)</f>
        <v>0.1362823607000001</v>
      </c>
      <c r="N32" s="51">
        <f t="shared" si="6"/>
        <v>0.1268283211284329</v>
      </c>
      <c r="O32" s="51">
        <f t="shared" si="6"/>
        <v>0.10105468123076822</v>
      </c>
      <c r="P32" s="51">
        <f t="shared" si="6"/>
        <v>9.6307081813727269E-2</v>
      </c>
      <c r="Q32" s="51">
        <f t="shared" si="6"/>
        <v>8.3118597230769531E-2</v>
      </c>
      <c r="R32" s="51">
        <f t="shared" si="6"/>
        <v>7.3628087196428549E-2</v>
      </c>
      <c r="S32" s="51">
        <f t="shared" si="6"/>
        <v>8.429671037142894E-2</v>
      </c>
      <c r="T32" s="51">
        <f t="shared" si="6"/>
        <v>8.4872531880000324E-2</v>
      </c>
      <c r="U32" s="51">
        <f t="shared" si="6"/>
        <v>8.2481598269137812E-2</v>
      </c>
      <c r="V32" s="51">
        <f t="shared" si="6"/>
        <v>7.5676170357142691E-2</v>
      </c>
      <c r="W32" s="51">
        <f t="shared" si="6"/>
        <v>7.3636260559999833E-2</v>
      </c>
      <c r="X32" s="51">
        <f t="shared" si="6"/>
        <v>8.1900511729999348E-2</v>
      </c>
      <c r="Y32" s="51">
        <f t="shared" si="6"/>
        <v>6.3574230479999994E-2</v>
      </c>
      <c r="Z32" s="51">
        <f t="shared" si="6"/>
        <v>6.4624481720000126E-2</v>
      </c>
      <c r="AA32" s="51">
        <f t="shared" si="6"/>
        <v>6.4624481720000126E-2</v>
      </c>
      <c r="AB32" s="51">
        <f t="shared" si="6"/>
        <v>6.4624481720000126E-2</v>
      </c>
      <c r="AC32" s="7"/>
      <c r="AD32" s="24">
        <f t="shared" ref="AD32:BC32" si="7">SUM(AD17:AD17)-SUM(AD18:AD31)</f>
        <v>2.2211891453508048E-2</v>
      </c>
      <c r="AE32" s="25">
        <f t="shared" si="7"/>
        <v>2.4812212891999919E-2</v>
      </c>
      <c r="AF32" s="25">
        <f t="shared" si="7"/>
        <v>2.7438730511999965E-2</v>
      </c>
      <c r="AG32" s="25">
        <f t="shared" si="7"/>
        <v>3.2712427339199879E-2</v>
      </c>
      <c r="AH32" s="25">
        <f t="shared" si="7"/>
        <v>4.398117807929991E-2</v>
      </c>
      <c r="AI32" s="25">
        <f t="shared" si="7"/>
        <v>4.6913840301900045E-2</v>
      </c>
      <c r="AJ32" s="25">
        <f t="shared" si="7"/>
        <v>5.8276269525999957E-2</v>
      </c>
      <c r="AK32" s="25">
        <f t="shared" si="7"/>
        <v>6.2045751563500007E-2</v>
      </c>
      <c r="AL32" s="25">
        <f t="shared" si="7"/>
        <v>5.633939111600017E-2</v>
      </c>
      <c r="AM32" s="25">
        <f t="shared" si="7"/>
        <v>4.0385796576399957E-2</v>
      </c>
      <c r="AN32" s="25">
        <f t="shared" si="7"/>
        <v>3.8716071573600352E-2</v>
      </c>
      <c r="AO32" s="25">
        <f t="shared" si="7"/>
        <v>4.2442574159999968E-2</v>
      </c>
      <c r="AP32" s="25">
        <f t="shared" si="7"/>
        <v>3.5009588433600025E-2</v>
      </c>
      <c r="AQ32" s="25">
        <f t="shared" si="7"/>
        <v>3.5204485908599925E-2</v>
      </c>
      <c r="AR32" s="25">
        <f t="shared" si="7"/>
        <v>3.3771919393499772E-2</v>
      </c>
      <c r="AS32" s="25">
        <f t="shared" si="7"/>
        <v>2.6817574717500348E-2</v>
      </c>
      <c r="AT32" s="25">
        <f t="shared" si="7"/>
        <v>3.0238729211699789E-2</v>
      </c>
      <c r="AU32" s="25">
        <f t="shared" si="7"/>
        <v>3.027847471219991E-2</v>
      </c>
      <c r="AV32" s="25">
        <f t="shared" si="7"/>
        <v>3.1560272807000245E-2</v>
      </c>
      <c r="AW32" s="25">
        <f t="shared" si="7"/>
        <v>2.7355772867000083E-2</v>
      </c>
      <c r="AX32" s="25">
        <f t="shared" si="7"/>
        <v>2.7093767549199788E-2</v>
      </c>
      <c r="AY32" s="25">
        <f t="shared" si="7"/>
        <v>3.2466139218199741E-2</v>
      </c>
      <c r="AZ32" s="25">
        <f t="shared" si="7"/>
        <v>2.8287928889999758E-2</v>
      </c>
      <c r="BA32" s="25">
        <f t="shared" si="7"/>
        <v>3.1395982345200246E-2</v>
      </c>
      <c r="BB32" s="25">
        <f t="shared" si="7"/>
        <v>0</v>
      </c>
      <c r="BC32" s="226">
        <f t="shared" si="7"/>
        <v>0</v>
      </c>
      <c r="BD32" s="399"/>
    </row>
    <row r="33" spans="2:56" ht="17.149999999999999" customHeight="1">
      <c r="B33" s="84" t="s">
        <v>108</v>
      </c>
      <c r="C33" s="367">
        <f>1/$A$1*'[1]44104411Exp'!$B$265</f>
        <v>4.9160132000000002E-2</v>
      </c>
      <c r="D33" s="338">
        <f>1/$A$1*'[1]44104411Exp'!$C$265</f>
        <v>5.13117165E-2</v>
      </c>
      <c r="E33" s="338">
        <f>1/$A$1*'[1]44104411Exp'!$D$265</f>
        <v>4.1520059999999998E-2</v>
      </c>
      <c r="F33" s="338">
        <f>1/$A$1*'[1]44104411Exp'!$E$265</f>
        <v>4.0370383999999995E-2</v>
      </c>
      <c r="G33" s="338">
        <f>1/$A$1*'[1]44104411Exp'!$F$265</f>
        <v>3.0823512500000001E-2</v>
      </c>
      <c r="H33" s="338">
        <f>1/$A$1*'[1]44104411Exp'!$G$265</f>
        <v>2.2317175999999994E-2</v>
      </c>
      <c r="I33" s="338">
        <f>1/$A$1*'[1]44104411Exp'!$H$265</f>
        <v>2.6036978999999998E-2</v>
      </c>
      <c r="J33" s="85">
        <f>1/$A$1*'[1]44104411Exp'!$I$265</f>
        <v>3.8847411399999997E-2</v>
      </c>
      <c r="K33" s="85">
        <f>1/$A$1*'[1]44104411Exp'!$J$265</f>
        <v>4.3559787999999995E-2</v>
      </c>
      <c r="L33" s="85">
        <f>1/$A$1*'[1]44104411Exp'!K$265</f>
        <v>6.4987272333333332E-2</v>
      </c>
      <c r="M33" s="85">
        <f>1/$A$1*'[1]44104411Exp'!L$265</f>
        <v>5.4760886499999994E-2</v>
      </c>
      <c r="N33" s="85">
        <f>1/$A$1*'[1]44104411Exp'!M$265</f>
        <v>4.1406182853662675E-2</v>
      </c>
      <c r="O33" s="85">
        <f>1/$A$1*'[1]44104411Exp'!N$265</f>
        <v>4.5234747002978193E-2</v>
      </c>
      <c r="P33" s="85">
        <f>1/$A$1*'[1]44104411Exp'!O$265</f>
        <v>2.7673292117647061E-2</v>
      </c>
      <c r="Q33" s="85">
        <f>1/$A$1*'[1]44104411Exp'!P$265</f>
        <v>2.6212975428571428E-2</v>
      </c>
      <c r="R33" s="85">
        <f>1/$A$1*'[1]44104411Exp'!Q$265</f>
        <v>1.9352507017857144E-2</v>
      </c>
      <c r="S33" s="85">
        <f>1/$A$1*'[1]44104411Exp'!R$265</f>
        <v>3.9129430637331375E-2</v>
      </c>
      <c r="T33" s="85">
        <f>1/$A$1*'[1]44104411Exp'!S$265</f>
        <v>8.0971387549999996E-2</v>
      </c>
      <c r="U33" s="85">
        <f>1/$A$1*'[1]44104411Exp'!T$265</f>
        <v>8.5068913766811971E-2</v>
      </c>
      <c r="V33" s="85">
        <f>1/$A$1*'[1]44104411Exp'!U$265</f>
        <v>9.5898657999999984E-2</v>
      </c>
      <c r="W33" s="85">
        <f>1/$A$1*'[1]44104411Exp'!V$265</f>
        <v>9.7866850839999991E-2</v>
      </c>
      <c r="X33" s="85">
        <f>1/$A$1*'[1]44104411Exp'!W$265</f>
        <v>0.10520269491999999</v>
      </c>
      <c r="Y33" s="85">
        <f>1/$A$1*'[1]44104411Exp'!X$265</f>
        <v>1.6361477200000002E-2</v>
      </c>
      <c r="Z33" s="85">
        <f>1/$A$1*'[1]44104411Exp'!Y$265</f>
        <v>1.9610337119999998E-2</v>
      </c>
      <c r="AA33" s="85">
        <f>1/$A$1*'[1]44104411Exp'!Z$265</f>
        <v>1.9610337119999998E-2</v>
      </c>
      <c r="AB33" s="85">
        <f>1/$A$1*'[1]44104411Exp'!AA$265</f>
        <v>1.9610337119999998E-2</v>
      </c>
      <c r="AC33" s="7"/>
      <c r="AD33" s="367">
        <f>1/1000*'[1]44104411Exp'!AB$265</f>
        <v>5.656995701115E-3</v>
      </c>
      <c r="AE33" s="338">
        <f>1/1000*'[1]44104411Exp'!AC$265</f>
        <v>6.2679703412E-3</v>
      </c>
      <c r="AF33" s="338">
        <f>1/1000*'[1]44104411Exp'!AD$265</f>
        <v>5.7832205712E-3</v>
      </c>
      <c r="AG33" s="338">
        <f>1/1000*'[1]44104411Exp'!AE$265</f>
        <v>6.5222299744000008E-3</v>
      </c>
      <c r="AH33" s="338">
        <f>1/1000*'[1]44104411Exp'!AF$265</f>
        <v>6.6190568506999999E-3</v>
      </c>
      <c r="AI33" s="338">
        <f>1/1000*'[1]44104411Exp'!AG$265</f>
        <v>6.1083854402999996E-3</v>
      </c>
      <c r="AJ33" s="338">
        <f>1/1000*'[1]44104411Exp'!AH$265</f>
        <v>8.3849809252000002E-3</v>
      </c>
      <c r="AK33" s="338">
        <f>1/1000*'[1]44104411Exp'!AI$265</f>
        <v>1.2358930532999999E-2</v>
      </c>
      <c r="AL33" s="338">
        <f>1/1000*'[1]44104411Exp'!AJ$265</f>
        <v>1.5440712848400002E-2</v>
      </c>
      <c r="AM33" s="338">
        <f>1/1000*'[1]44104411Exp'!AK$265</f>
        <v>1.4334617637999997E-2</v>
      </c>
      <c r="AN33" s="338">
        <f>1/1000*'[1]44104411Exp'!AL$265</f>
        <v>1.4947393441500003E-2</v>
      </c>
      <c r="AO33" s="338">
        <f>1/1000*'[1]44104411Exp'!AM$265</f>
        <v>1.4377228847999999E-2</v>
      </c>
      <c r="AP33" s="338">
        <f>1/1000*'[1]44104411Exp'!AN$265</f>
        <v>1.2609690156800003E-2</v>
      </c>
      <c r="AQ33" s="338">
        <f>1/1000*'[1]44104411Exp'!AO$265</f>
        <v>9.8097649515000006E-3</v>
      </c>
      <c r="AR33" s="338">
        <f>1/1000*'[1]44104411Exp'!AP$265</f>
        <v>9.9959940235000017E-3</v>
      </c>
      <c r="AS33" s="338">
        <f>1/1000*'[1]44104411Exp'!AQ$265</f>
        <v>6.7302758180000002E-3</v>
      </c>
      <c r="AT33" s="338">
        <f>1/1000*'[1]44104411Exp'!AR$265</f>
        <v>1.2499505535699998E-2</v>
      </c>
      <c r="AU33" s="338">
        <f>1/1000*'[1]44104411Exp'!AS$265</f>
        <v>2.0847351625099996E-2</v>
      </c>
      <c r="AV33" s="338">
        <f>1/1000*'[1]44104411Exp'!AT$265</f>
        <v>2.3185055414999996E-2</v>
      </c>
      <c r="AW33" s="338">
        <f>1/1000*'[1]44104411Exp'!AU$265</f>
        <v>2.4262516001999999E-2</v>
      </c>
      <c r="AX33" s="338">
        <f>1/1000*'[1]44104411Exp'!AV$265</f>
        <v>2.5397061430799998E-2</v>
      </c>
      <c r="AY33" s="338">
        <f>1/1000*'[1]44104411Exp'!AW$265</f>
        <v>3.1843254888100005E-2</v>
      </c>
      <c r="AZ33" s="338">
        <f>1/1000*'[1]44104411Exp'!AX$265</f>
        <v>6.4547015130000003E-3</v>
      </c>
      <c r="BA33" s="338">
        <f>1/1000*'[1]44104411Exp'!AY$265</f>
        <v>6.8076398896000003E-3</v>
      </c>
      <c r="BB33" s="338">
        <f>1/1000*'[1]44104411Exp'!AZ$265</f>
        <v>0</v>
      </c>
      <c r="BC33" s="339">
        <f>1/1000*'[1]44104411Exp'!BA$265</f>
        <v>0</v>
      </c>
      <c r="BD33" s="399"/>
    </row>
    <row r="34" spans="2:56" ht="17.149999999999999" customHeight="1">
      <c r="B34" s="53" t="s">
        <v>109</v>
      </c>
      <c r="C34" s="54">
        <f>1/$A$1*'[1]44104411Exp'!$B$273</f>
        <v>2.7184539999999995E-3</v>
      </c>
      <c r="D34" s="55">
        <f>1/$A$1*'[1]44104411Exp'!$C$273</f>
        <v>6.7095643999999996E-3</v>
      </c>
      <c r="E34" s="55">
        <f>1/$A$1*'[1]44104411Exp'!$D$273</f>
        <v>1.6205835333333335E-2</v>
      </c>
      <c r="F34" s="55">
        <f>1/$A$1*'[1]44104411Exp'!$E$273</f>
        <v>2.59523615E-2</v>
      </c>
      <c r="G34" s="55">
        <f>1/$A$1*'[1]44104411Exp'!$F$273</f>
        <v>8.6461463384615383E-2</v>
      </c>
      <c r="H34" s="55">
        <f>1/$A$1*'[1]44104411Exp'!$G$273</f>
        <v>0.1199460991076923</v>
      </c>
      <c r="I34" s="55">
        <f>1/$A$1*'[1]44104411Exp'!$H$273</f>
        <v>0.14377603959999999</v>
      </c>
      <c r="J34" s="56">
        <f>1/$A$1*'[1]44104411Exp'!$I$273</f>
        <v>0.1658895326</v>
      </c>
      <c r="K34" s="56">
        <f>1/$A$1*'[1]44104411Exp'!$J$273</f>
        <v>0.14726594405000001</v>
      </c>
      <c r="L34" s="56">
        <f>1/$A$1*'[1]44104411Exp'!K$273</f>
        <v>9.295339154166668E-2</v>
      </c>
      <c r="M34" s="56">
        <f>1/$A$1*'[1]44104411Exp'!L$273</f>
        <v>9.8881542000000003E-2</v>
      </c>
      <c r="N34" s="56">
        <f>1/$A$1*'[1]44104411Exp'!M$273</f>
        <v>0.10084041815745245</v>
      </c>
      <c r="O34" s="56">
        <f>1/$A$1*'[1]44104411Exp'!N$273</f>
        <v>9.5380908145748983E-2</v>
      </c>
      <c r="P34" s="56">
        <f>1/$A$1*'[1]44104411Exp'!O$273</f>
        <v>9.1621764500000008E-2</v>
      </c>
      <c r="Q34" s="56">
        <f>1/$A$1*'[1]44104411Exp'!P$273</f>
        <v>7.2363047999999999E-2</v>
      </c>
      <c r="R34" s="56">
        <f>1/$A$1*'[1]44104411Exp'!Q$273</f>
        <v>6.1378560776862018E-2</v>
      </c>
      <c r="S34" s="56">
        <f>1/$A$1*'[1]44104411Exp'!R$273</f>
        <v>0.15360313396590911</v>
      </c>
      <c r="T34" s="56">
        <f>1/$A$1*'[1]44104411Exp'!S$273</f>
        <v>0.26367013771999998</v>
      </c>
      <c r="U34" s="56">
        <f>1/$A$1*'[1]44104411Exp'!T$273</f>
        <v>0.25525655249999996</v>
      </c>
      <c r="V34" s="56">
        <f>1/$A$1*'[1]44104411Exp'!U$273</f>
        <v>0.276830248</v>
      </c>
      <c r="W34" s="56">
        <f>1/$A$1*'[1]44104411Exp'!V$273</f>
        <v>0.28367143932</v>
      </c>
      <c r="X34" s="56">
        <f>1/$A$1*'[1]44104411Exp'!W$273</f>
        <v>0.28302995396000002</v>
      </c>
      <c r="Y34" s="56">
        <f>1/$A$1*'[1]44104411Exp'!X$273</f>
        <v>7.5138134599999989E-2</v>
      </c>
      <c r="Z34" s="56">
        <f>1/$A$1*'[1]44104411Exp'!Y$273</f>
        <v>7.5494044679999983E-2</v>
      </c>
      <c r="AA34" s="56">
        <f>1/$A$1*'[1]44104411Exp'!Z$273</f>
        <v>7.5494044679999983E-2</v>
      </c>
      <c r="AB34" s="56">
        <f>1/$A$1*'[1]44104411Exp'!AA$273</f>
        <v>7.5494044679999983E-2</v>
      </c>
      <c r="AC34" s="7"/>
      <c r="AD34" s="54">
        <f>1/1000*'[1]44104411Exp'!AB$273</f>
        <v>8.9536706723399994E-4</v>
      </c>
      <c r="AE34" s="55">
        <f>1/1000*'[1]44104411Exp'!AC$273</f>
        <v>1.4779710647999998E-3</v>
      </c>
      <c r="AF34" s="55">
        <f>1/1000*'[1]44104411Exp'!AD$273</f>
        <v>3.4680494640000003E-3</v>
      </c>
      <c r="AG34" s="55">
        <f>1/1000*'[1]44104411Exp'!AE$273</f>
        <v>5.5808509903999999E-3</v>
      </c>
      <c r="AH34" s="55">
        <f>1/1000*'[1]44104411Exp'!AF$273</f>
        <v>2.1330557663099999E-2</v>
      </c>
      <c r="AI34" s="55">
        <f>1/1000*'[1]44104411Exp'!AG$273</f>
        <v>2.7294360908100002E-2</v>
      </c>
      <c r="AJ34" s="55">
        <f>1/1000*'[1]44104411Exp'!AH$273</f>
        <v>3.514373799320001E-2</v>
      </c>
      <c r="AK34" s="55">
        <f>1/1000*'[1]44104411Exp'!AI$273</f>
        <v>4.6214556493000006E-2</v>
      </c>
      <c r="AL34" s="55">
        <f>1/1000*'[1]44104411Exp'!AJ$273</f>
        <v>4.5444000346800011E-2</v>
      </c>
      <c r="AM34" s="55">
        <f>1/1000*'[1]44104411Exp'!AK$273</f>
        <v>2.6297500618399999E-2</v>
      </c>
      <c r="AN34" s="55">
        <f>1/1000*'[1]44104411Exp'!AL$273</f>
        <v>2.6060553594900001E-2</v>
      </c>
      <c r="AO34" s="55">
        <f>1/1000*'[1]44104411Exp'!AM$273</f>
        <v>2.9762290752000001E-2</v>
      </c>
      <c r="AP34" s="55">
        <f>1/1000*'[1]44104411Exp'!AN$273</f>
        <v>2.8527338171199998E-2</v>
      </c>
      <c r="AQ34" s="55">
        <f>1/1000*'[1]44104411Exp'!AO$273</f>
        <v>2.9615888920199999E-2</v>
      </c>
      <c r="AR34" s="55">
        <f>1/1000*'[1]44104411Exp'!AP$273</f>
        <v>2.5845813394000005E-2</v>
      </c>
      <c r="AS34" s="55">
        <f>1/1000*'[1]44104411Exp'!AQ$273</f>
        <v>1.9313581308E-2</v>
      </c>
      <c r="AT34" s="55">
        <f>1/1000*'[1]44104411Exp'!AR$273</f>
        <v>3.90591094584E-2</v>
      </c>
      <c r="AU34" s="55">
        <f>1/1000*'[1]44104411Exp'!AS$273</f>
        <v>6.3350939280199997E-2</v>
      </c>
      <c r="AV34" s="55">
        <f>1/1000*'[1]44104411Exp'!AT$273</f>
        <v>6.5480568619999999E-2</v>
      </c>
      <c r="AW34" s="55">
        <f>1/1000*'[1]44104411Exp'!AU$273</f>
        <v>6.6398478663000013E-2</v>
      </c>
      <c r="AX34" s="55">
        <f>1/1000*'[1]44104411Exp'!AV$273</f>
        <v>6.7707141994800005E-2</v>
      </c>
      <c r="AY34" s="55">
        <f>1/1000*'[1]44104411Exp'!AW$273</f>
        <v>8.1524309322500002E-2</v>
      </c>
      <c r="AZ34" s="55">
        <f>1/1000*'[1]44104411Exp'!AX$273</f>
        <v>2.6688945230999999E-2</v>
      </c>
      <c r="BA34" s="55">
        <f>1/1000*'[1]44104411Exp'!AY$273</f>
        <v>2.6892766844899999E-2</v>
      </c>
      <c r="BB34" s="55">
        <f>1/1000*'[1]44104411Exp'!AZ$273</f>
        <v>0</v>
      </c>
      <c r="BC34" s="242">
        <f>1/1000*'[1]44104411Exp'!BA$273</f>
        <v>0</v>
      </c>
      <c r="BD34" s="399"/>
    </row>
    <row r="35" spans="2:56">
      <c r="B35" s="23" t="s">
        <v>104</v>
      </c>
      <c r="C35" s="24">
        <f>1/$A$1*'[1]44104411Exp'!$B$202</f>
        <v>0</v>
      </c>
      <c r="D35" s="25">
        <f>1/$A$1*'[1]44104411Exp'!$C$202</f>
        <v>0</v>
      </c>
      <c r="E35" s="25">
        <f>1/$A$1*'[1]44104411Exp'!$D$202</f>
        <v>0</v>
      </c>
      <c r="F35" s="25">
        <f>1/$A$1*'[1]44104411Exp'!$E$202</f>
        <v>0</v>
      </c>
      <c r="G35" s="25">
        <f>1/$A$1*'[1]44104411Exp'!$F$202</f>
        <v>0</v>
      </c>
      <c r="H35" s="25">
        <f>1/$A$1*'[1]44104411Exp'!$G$202</f>
        <v>3.6579589199999998E-2</v>
      </c>
      <c r="I35" s="25">
        <f>1/$A$1*'[1]44104411Exp'!$H$202</f>
        <v>6.7165885600000003E-2</v>
      </c>
      <c r="J35" s="26">
        <f>1/$A$1*'[1]44104411Exp'!$I$202</f>
        <v>7.7888159999999998E-2</v>
      </c>
      <c r="K35" s="26">
        <f>1/$A$1*'[1]44104411Exp'!$J$202</f>
        <v>6.468189425000001E-2</v>
      </c>
      <c r="L35" s="26">
        <f>1/$A$1*'[1]44104411Exp'!K$202</f>
        <v>4.1061867541666672E-2</v>
      </c>
      <c r="M35" s="26">
        <f>1/$A$1*'[1]44104411Exp'!L$202</f>
        <v>3.5144395999999994E-2</v>
      </c>
      <c r="N35" s="26">
        <f>1/$A$1*'[1]44104411Exp'!M$202</f>
        <v>3.6582279999999995E-2</v>
      </c>
      <c r="O35" s="26">
        <f>1/$A$1*'[1]44104411Exp'!N$202</f>
        <v>2.9377448000000004E-2</v>
      </c>
      <c r="P35" s="26">
        <f>1/$A$1*'[1]44104411Exp'!O$202</f>
        <v>3.2028288000000002E-2</v>
      </c>
      <c r="Q35" s="26">
        <f>1/$A$1*'[1]44104411Exp'!P$202</f>
        <v>2.9190199999999999E-2</v>
      </c>
      <c r="R35" s="26">
        <f>1/$A$1*'[1]44104411Exp'!Q$202</f>
        <v>2.449892E-2</v>
      </c>
      <c r="S35" s="26">
        <f>1/$A$1*'[1]44104411Exp'!R$202</f>
        <v>4.5950756000000002E-2</v>
      </c>
      <c r="T35" s="26">
        <f>1/$A$1*'[1]44104411Exp'!S$202</f>
        <v>8.0951314080000003E-2</v>
      </c>
      <c r="U35" s="26">
        <f>1/$A$1*'[1]44104411Exp'!T$202</f>
        <v>6.6238547999999994E-2</v>
      </c>
      <c r="V35" s="26">
        <f>1/$A$1*'[1]44104411Exp'!U$202</f>
        <v>7.768282E-2</v>
      </c>
      <c r="W35" s="26">
        <f>1/$A$1*'[1]44104411Exp'!V$202</f>
        <v>8.0357541680000005E-2</v>
      </c>
      <c r="X35" s="26">
        <f>1/$A$1*'[1]44104411Exp'!W$202</f>
        <v>8.0154448960000013E-2</v>
      </c>
      <c r="Y35" s="26">
        <f>1/$A$1*'[1]44104411Exp'!X$202</f>
        <v>2.6017938560000002E-2</v>
      </c>
      <c r="Z35" s="26">
        <f>1/$A$1*'[1]44104411Exp'!Y$202</f>
        <v>2.1854186959999997E-2</v>
      </c>
      <c r="AA35" s="26">
        <f>1/$A$1*'[1]44104411Exp'!Z$202</f>
        <v>2.1854186959999997E-2</v>
      </c>
      <c r="AB35" s="26">
        <f>1/$A$1*'[1]44104411Exp'!AA$202</f>
        <v>2.1854186959999997E-2</v>
      </c>
      <c r="AC35" s="7"/>
      <c r="AD35" s="24">
        <f>1/1000*'[1]44104411Exp'!AB$202</f>
        <v>0</v>
      </c>
      <c r="AE35" s="25">
        <f>1/1000*'[1]44104411Exp'!AC$202</f>
        <v>0</v>
      </c>
      <c r="AF35" s="25">
        <f>1/1000*'[1]44104411Exp'!AD$202</f>
        <v>0</v>
      </c>
      <c r="AG35" s="25">
        <f>1/1000*'[1]44104411Exp'!AE$202</f>
        <v>0</v>
      </c>
      <c r="AH35" s="25">
        <f>1/1000*'[1]44104411Exp'!AF$202</f>
        <v>0</v>
      </c>
      <c r="AI35" s="25">
        <f>1/1000*'[1]44104411Exp'!AG$202</f>
        <v>9.5308323825000017E-3</v>
      </c>
      <c r="AJ35" s="25">
        <f>1/1000*'[1]44104411Exp'!AH$202</f>
        <v>1.8273525272000001E-2</v>
      </c>
      <c r="AK35" s="25">
        <f>1/1000*'[1]44104411Exp'!AI$202</f>
        <v>2.3239765852000001E-2</v>
      </c>
      <c r="AL35" s="25">
        <f>1/1000*'[1]44104411Exp'!AJ$202</f>
        <v>2.1716363470800006E-2</v>
      </c>
      <c r="AM35" s="25">
        <f>1/1000*'[1]44104411Exp'!AK$202</f>
        <v>1.1475393406399999E-2</v>
      </c>
      <c r="AN35" s="25">
        <f>1/1000*'[1]44104411Exp'!AL$202</f>
        <v>9.7204486697999998E-3</v>
      </c>
      <c r="AO35" s="25">
        <f>1/1000*'[1]44104411Exp'!AM$202</f>
        <v>1.1691516576E-2</v>
      </c>
      <c r="AP35" s="25">
        <f>1/1000*'[1]44104411Exp'!AN$202</f>
        <v>1.00257594976E-2</v>
      </c>
      <c r="AQ35" s="25">
        <f>1/1000*'[1]44104411Exp'!AO$202</f>
        <v>1.13452849533E-2</v>
      </c>
      <c r="AR35" s="25">
        <f>1/1000*'[1]44104411Exp'!AP$202</f>
        <v>1.0482914515E-2</v>
      </c>
      <c r="AS35" s="25">
        <f>1/1000*'[1]44104411Exp'!AQ$202</f>
        <v>7.8534559529999989E-3</v>
      </c>
      <c r="AT35" s="25">
        <f>1/1000*'[1]44104411Exp'!AR$202</f>
        <v>1.23095924889E-2</v>
      </c>
      <c r="AU35" s="25">
        <f>1/1000*'[1]44104411Exp'!AS$202</f>
        <v>1.9366671910300001E-2</v>
      </c>
      <c r="AV35" s="25">
        <f>1/1000*'[1]44104411Exp'!AT$202</f>
        <v>1.7122389552999998E-2</v>
      </c>
      <c r="AW35" s="25">
        <f>1/1000*'[1]44104411Exp'!AU$202</f>
        <v>1.9022252930000001E-2</v>
      </c>
      <c r="AX35" s="25">
        <f>1/1000*'[1]44104411Exp'!AV$202</f>
        <v>2.0694153444400003E-2</v>
      </c>
      <c r="AY35" s="25">
        <f>1/1000*'[1]44104411Exp'!AW$202</f>
        <v>2.3319072369700003E-2</v>
      </c>
      <c r="AZ35" s="25">
        <f>1/1000*'[1]44104411Exp'!AX$202</f>
        <v>1.0205132652E-2</v>
      </c>
      <c r="BA35" s="25">
        <f>1/1000*'[1]44104411Exp'!AY$202</f>
        <v>8.8389927768999996E-3</v>
      </c>
      <c r="BB35" s="25">
        <f>1/1000*'[1]44104411Exp'!AZ$202</f>
        <v>0</v>
      </c>
      <c r="BC35" s="226">
        <f>1/1000*'[1]44104411Exp'!BA$202</f>
        <v>0</v>
      </c>
      <c r="BD35" s="399"/>
    </row>
    <row r="36" spans="2:56">
      <c r="B36" s="23" t="s">
        <v>74</v>
      </c>
      <c r="C36" s="24">
        <f>1/$A$1*'[1]44104411Exp'!$B$244</f>
        <v>5.6506799999999995E-4</v>
      </c>
      <c r="D36" s="25">
        <f>1/$A$1*'[1]44104411Exp'!$C$244</f>
        <v>2.6040163999999999E-3</v>
      </c>
      <c r="E36" s="25">
        <f>1/$A$1*'[1]44104411Exp'!$D$244</f>
        <v>5.4763799999999994E-3</v>
      </c>
      <c r="F36" s="25">
        <f>1/$A$1*'[1]44104411Exp'!$E$244</f>
        <v>1.215312E-2</v>
      </c>
      <c r="G36" s="25">
        <f>1/$A$1*'[1]44104411Exp'!$F$244</f>
        <v>1.7177774E-2</v>
      </c>
      <c r="H36" s="25">
        <f>1/$A$1*'[1]44104411Exp'!$G$244</f>
        <v>3.3924968E-2</v>
      </c>
      <c r="I36" s="25">
        <f>1/$A$1*'[1]44104411Exp'!$H$244</f>
        <v>3.8161591999999994E-2</v>
      </c>
      <c r="J36" s="26">
        <f>1/$A$1*'[1]44104411Exp'!$I$244</f>
        <v>4.5749563999999993E-2</v>
      </c>
      <c r="K36" s="26">
        <f>1/$A$1*'[1]44104411Exp'!$J$244</f>
        <v>3.7957517999999996E-2</v>
      </c>
      <c r="L36" s="26">
        <f>1/$A$1*'[1]44104411Exp'!K$244</f>
        <v>8.2867600000000007E-3</v>
      </c>
      <c r="M36" s="26">
        <f>1/$A$1*'[1]44104411Exp'!L$244</f>
        <v>1.9525212E-2</v>
      </c>
      <c r="N36" s="26">
        <f>1/$A$1*'[1]44104411Exp'!M$244</f>
        <v>1.7558043999999998E-2</v>
      </c>
      <c r="O36" s="26">
        <f>1/$A$1*'[1]44104411Exp'!N$244</f>
        <v>2.2257858461538459E-2</v>
      </c>
      <c r="P36" s="26">
        <f>1/$A$1*'[1]44104411Exp'!O$244</f>
        <v>1.8687732499999998E-2</v>
      </c>
      <c r="Q36" s="26">
        <f>1/$A$1*'[1]44104411Exp'!P$244</f>
        <v>7.9334899999999996E-3</v>
      </c>
      <c r="R36" s="26">
        <f>1/$A$1*'[1]44104411Exp'!Q$244</f>
        <v>6.41868575E-3</v>
      </c>
      <c r="S36" s="26">
        <f>1/$A$1*'[1]44104411Exp'!R$244</f>
        <v>4.1987051999999997E-2</v>
      </c>
      <c r="T36" s="26">
        <f>1/$A$1*'[1]44104411Exp'!S$244</f>
        <v>8.3819400000000002E-2</v>
      </c>
      <c r="U36" s="26">
        <f>1/$A$1*'[1]44104411Exp'!T$244</f>
        <v>8.6487295999999977E-2</v>
      </c>
      <c r="V36" s="26">
        <f>1/$A$1*'[1]44104411Exp'!U$244</f>
        <v>9.2143015999999994E-2</v>
      </c>
      <c r="W36" s="26">
        <f>1/$A$1*'[1]44104411Exp'!V$244</f>
        <v>0.10127637179999999</v>
      </c>
      <c r="X36" s="26">
        <f>1/$A$1*'[1]44104411Exp'!W$244</f>
        <v>9.3771599999999997E-2</v>
      </c>
      <c r="Y36" s="26">
        <f>1/$A$1*'[1]44104411Exp'!X$244</f>
        <v>1.4178781600000002E-3</v>
      </c>
      <c r="Z36" s="26">
        <f>1/$A$1*'[1]44104411Exp'!Y$244</f>
        <v>1.1692000000000002E-3</v>
      </c>
      <c r="AA36" s="26">
        <f>1/$A$1*'[1]44104411Exp'!Z$244</f>
        <v>1.1692000000000002E-3</v>
      </c>
      <c r="AB36" s="26">
        <f>1/$A$1*'[1]44104411Exp'!AA$244</f>
        <v>1.1692000000000002E-3</v>
      </c>
      <c r="AC36" s="7"/>
      <c r="AD36" s="24">
        <f>1/1000*'[1]44104411Exp'!AB$244</f>
        <v>2.4525896685900002E-4</v>
      </c>
      <c r="AE36" s="25">
        <f>1/1000*'[1]44104411Exp'!AC$244</f>
        <v>6.7364524320000002E-4</v>
      </c>
      <c r="AF36" s="25">
        <f>1/1000*'[1]44104411Exp'!AD$244</f>
        <v>1.1835366E-3</v>
      </c>
      <c r="AG36" s="25">
        <f>1/1000*'[1]44104411Exp'!AE$244</f>
        <v>1.9365397408E-3</v>
      </c>
      <c r="AH36" s="25">
        <f>1/1000*'[1]44104411Exp'!AF$244</f>
        <v>3.2051272764E-3</v>
      </c>
      <c r="AI36" s="25">
        <f>1/1000*'[1]44104411Exp'!AG$244</f>
        <v>6.369456093E-3</v>
      </c>
      <c r="AJ36" s="25">
        <f>1/1000*'[1]44104411Exp'!AH$244</f>
        <v>8.1466969239999999E-3</v>
      </c>
      <c r="AK36" s="25">
        <f>1/1000*'[1]44104411Exp'!AI$244</f>
        <v>1.1472920099500001E-2</v>
      </c>
      <c r="AL36" s="25">
        <f>1/1000*'[1]44104411Exp'!AJ$244</f>
        <v>1.0290566922399999E-2</v>
      </c>
      <c r="AM36" s="25">
        <f>1/1000*'[1]44104411Exp'!AK$244</f>
        <v>2.8232495499999999E-3</v>
      </c>
      <c r="AN36" s="25">
        <f>1/1000*'[1]44104411Exp'!AL$244</f>
        <v>4.5072752697000009E-3</v>
      </c>
      <c r="AO36" s="25">
        <f>1/1000*'[1]44104411Exp'!AM$244</f>
        <v>4.7208983999999996E-3</v>
      </c>
      <c r="AP36" s="25">
        <f>1/1000*'[1]44104411Exp'!AN$244</f>
        <v>6.1968948976000001E-3</v>
      </c>
      <c r="AQ36" s="25">
        <f>1/1000*'[1]44104411Exp'!AO$244</f>
        <v>5.9717976657000004E-3</v>
      </c>
      <c r="AR36" s="25">
        <f>1/1000*'[1]44104411Exp'!AP$244</f>
        <v>3.4435304540000001E-3</v>
      </c>
      <c r="AS36" s="25">
        <f>1/1000*'[1]44104411Exp'!AQ$244</f>
        <v>2.3384809454999999E-3</v>
      </c>
      <c r="AT36" s="25">
        <f>1/1000*'[1]44104411Exp'!AR$244</f>
        <v>8.8407239618000007E-3</v>
      </c>
      <c r="AU36" s="25">
        <f>1/1000*'[1]44104411Exp'!AS$244</f>
        <v>1.8763203115800001E-2</v>
      </c>
      <c r="AV36" s="25">
        <f>1/1000*'[1]44104411Exp'!AT$244</f>
        <v>2.0955969879000003E-2</v>
      </c>
      <c r="AW36" s="25">
        <f>1/1000*'[1]44104411Exp'!AU$244</f>
        <v>2.0957974782500003E-2</v>
      </c>
      <c r="AX36" s="25">
        <f>1/1000*'[1]44104411Exp'!AV$244</f>
        <v>2.2353075586800004E-2</v>
      </c>
      <c r="AY36" s="25">
        <f>1/1000*'[1]44104411Exp'!AW$244</f>
        <v>2.6107547813700002E-2</v>
      </c>
      <c r="AZ36" s="25">
        <f>1/1000*'[1]44104411Exp'!AX$244</f>
        <v>9.3259471499999988E-4</v>
      </c>
      <c r="BA36" s="25">
        <f>1/1000*'[1]44104411Exp'!AY$244</f>
        <v>7.8480213349999993E-4</v>
      </c>
      <c r="BB36" s="25">
        <f>1/1000*'[1]44104411Exp'!AZ$244</f>
        <v>0</v>
      </c>
      <c r="BC36" s="226">
        <f>1/1000*'[1]44104411Exp'!BA$244</f>
        <v>0</v>
      </c>
      <c r="BD36" s="399"/>
    </row>
    <row r="37" spans="2:56">
      <c r="B37" s="23" t="s">
        <v>15</v>
      </c>
      <c r="C37" s="49">
        <f t="shared" ref="C37:AB37" si="8">SUM(C34:C34)-SUM(C35:C36)</f>
        <v>2.1533859999999993E-3</v>
      </c>
      <c r="D37" s="50">
        <f t="shared" si="8"/>
        <v>4.1055479999999997E-3</v>
      </c>
      <c r="E37" s="50">
        <f t="shared" si="8"/>
        <v>1.0729455333333335E-2</v>
      </c>
      <c r="F37" s="50">
        <f t="shared" si="8"/>
        <v>1.37992415E-2</v>
      </c>
      <c r="G37" s="50">
        <f t="shared" si="8"/>
        <v>6.9283689384615377E-2</v>
      </c>
      <c r="H37" s="50">
        <f t="shared" si="8"/>
        <v>4.9441541907692302E-2</v>
      </c>
      <c r="I37" s="50">
        <f t="shared" si="8"/>
        <v>3.8448561999999992E-2</v>
      </c>
      <c r="J37" s="51">
        <f t="shared" si="8"/>
        <v>4.225180860000001E-2</v>
      </c>
      <c r="K37" s="51">
        <f t="shared" si="8"/>
        <v>4.4626531800000008E-2</v>
      </c>
      <c r="L37" s="51">
        <f t="shared" si="8"/>
        <v>4.3604764000000004E-2</v>
      </c>
      <c r="M37" s="51">
        <f t="shared" si="8"/>
        <v>4.4211934000000008E-2</v>
      </c>
      <c r="N37" s="51">
        <f t="shared" si="8"/>
        <v>4.6700094157452465E-2</v>
      </c>
      <c r="O37" s="51">
        <f t="shared" si="8"/>
        <v>4.3745601684210517E-2</v>
      </c>
      <c r="P37" s="51">
        <f t="shared" si="8"/>
        <v>4.0905744000000008E-2</v>
      </c>
      <c r="Q37" s="51">
        <f t="shared" si="8"/>
        <v>3.5239357999999998E-2</v>
      </c>
      <c r="R37" s="51">
        <f t="shared" si="8"/>
        <v>3.0460955026862017E-2</v>
      </c>
      <c r="S37" s="51">
        <f t="shared" si="8"/>
        <v>6.5665325965909099E-2</v>
      </c>
      <c r="T37" s="51">
        <f t="shared" si="8"/>
        <v>9.8899423639999984E-2</v>
      </c>
      <c r="U37" s="51">
        <f t="shared" si="8"/>
        <v>0.10253070849999998</v>
      </c>
      <c r="V37" s="51">
        <f t="shared" si="8"/>
        <v>0.10700441199999999</v>
      </c>
      <c r="W37" s="51">
        <f t="shared" si="8"/>
        <v>0.10203752584</v>
      </c>
      <c r="X37" s="51">
        <f t="shared" si="8"/>
        <v>0.109103905</v>
      </c>
      <c r="Y37" s="51">
        <f t="shared" si="8"/>
        <v>4.7702317879999984E-2</v>
      </c>
      <c r="Z37" s="51">
        <f t="shared" si="8"/>
        <v>5.2470657719999987E-2</v>
      </c>
      <c r="AA37" s="51">
        <f t="shared" si="8"/>
        <v>5.2470657719999987E-2</v>
      </c>
      <c r="AB37" s="51">
        <f t="shared" si="8"/>
        <v>5.2470657719999987E-2</v>
      </c>
      <c r="AC37" s="7"/>
      <c r="AD37" s="24">
        <f t="shared" ref="AD37:BC37" si="9">SUM(AD34:AD34)-SUM(AD35:AD36)</f>
        <v>6.5010810037499991E-4</v>
      </c>
      <c r="AE37" s="25">
        <f t="shared" si="9"/>
        <v>8.0432582159999978E-4</v>
      </c>
      <c r="AF37" s="25">
        <f t="shared" si="9"/>
        <v>2.2845128640000003E-3</v>
      </c>
      <c r="AG37" s="25">
        <f t="shared" si="9"/>
        <v>3.6443112495999999E-3</v>
      </c>
      <c r="AH37" s="25">
        <f t="shared" si="9"/>
        <v>1.81254303867E-2</v>
      </c>
      <c r="AI37" s="25">
        <f t="shared" si="9"/>
        <v>1.1394072432599999E-2</v>
      </c>
      <c r="AJ37" s="25">
        <f t="shared" si="9"/>
        <v>8.7235157972000085E-3</v>
      </c>
      <c r="AK37" s="25">
        <f t="shared" si="9"/>
        <v>1.1501870541500002E-2</v>
      </c>
      <c r="AL37" s="25">
        <f t="shared" si="9"/>
        <v>1.3437069953600007E-2</v>
      </c>
      <c r="AM37" s="25">
        <f t="shared" si="9"/>
        <v>1.1998857662E-2</v>
      </c>
      <c r="AN37" s="25">
        <f t="shared" si="9"/>
        <v>1.1832829655400001E-2</v>
      </c>
      <c r="AO37" s="25">
        <f t="shared" si="9"/>
        <v>1.3349875776000001E-2</v>
      </c>
      <c r="AP37" s="25">
        <f t="shared" si="9"/>
        <v>1.2304683775999997E-2</v>
      </c>
      <c r="AQ37" s="25">
        <f t="shared" si="9"/>
        <v>1.2298806301199998E-2</v>
      </c>
      <c r="AR37" s="25">
        <f t="shared" si="9"/>
        <v>1.1919368425000004E-2</v>
      </c>
      <c r="AS37" s="25">
        <f t="shared" si="9"/>
        <v>9.1216444095000015E-3</v>
      </c>
      <c r="AT37" s="25">
        <f t="shared" si="9"/>
        <v>1.79087930077E-2</v>
      </c>
      <c r="AU37" s="25">
        <f t="shared" si="9"/>
        <v>2.5221064254099992E-2</v>
      </c>
      <c r="AV37" s="25">
        <f t="shared" si="9"/>
        <v>2.7402209188000001E-2</v>
      </c>
      <c r="AW37" s="25">
        <f t="shared" si="9"/>
        <v>2.6418250950500009E-2</v>
      </c>
      <c r="AX37" s="25">
        <f t="shared" si="9"/>
        <v>2.4659912963599998E-2</v>
      </c>
      <c r="AY37" s="25">
        <f t="shared" si="9"/>
        <v>3.2097689139099994E-2</v>
      </c>
      <c r="AZ37" s="25">
        <f t="shared" si="9"/>
        <v>1.5551217863999999E-2</v>
      </c>
      <c r="BA37" s="25">
        <f t="shared" si="9"/>
        <v>1.7268971934499999E-2</v>
      </c>
      <c r="BB37" s="25">
        <f t="shared" si="9"/>
        <v>0</v>
      </c>
      <c r="BC37" s="226">
        <f t="shared" si="9"/>
        <v>0</v>
      </c>
      <c r="BD37" s="399"/>
    </row>
    <row r="38" spans="2:56" ht="17.149999999999999" customHeight="1">
      <c r="B38" s="53" t="s">
        <v>111</v>
      </c>
      <c r="C38" s="57">
        <f t="shared" ref="C38:K38" si="10">C5-SUM(C6,C7,C11,C12,C17,C33,C34)</f>
        <v>0.14873075594285634</v>
      </c>
      <c r="D38" s="55">
        <f t="shared" si="10"/>
        <v>0.15454300902857243</v>
      </c>
      <c r="E38" s="55">
        <f t="shared" si="10"/>
        <v>0.15229712060439482</v>
      </c>
      <c r="F38" s="55">
        <f t="shared" si="10"/>
        <v>0.185466051104763</v>
      </c>
      <c r="G38" s="55">
        <f t="shared" si="10"/>
        <v>0.20758234400000131</v>
      </c>
      <c r="H38" s="55">
        <f t="shared" si="10"/>
        <v>0.26227046800000231</v>
      </c>
      <c r="I38" s="55">
        <f t="shared" si="10"/>
        <v>0.24004273030769507</v>
      </c>
      <c r="J38" s="56">
        <f t="shared" si="10"/>
        <v>0.24864912820000118</v>
      </c>
      <c r="K38" s="56">
        <f t="shared" si="10"/>
        <v>0.22124749350000084</v>
      </c>
      <c r="L38" s="56">
        <f>L5-SUM(L6,L7,L11,L12,L17,L33,L34)</f>
        <v>0.18160236287619025</v>
      </c>
      <c r="M38" s="56">
        <f t="shared" ref="M38:AB38" si="11">M5-SUM(M6,M7,M11,M12,M17,M33,M34)</f>
        <v>0.21522726860000052</v>
      </c>
      <c r="N38" s="56">
        <f t="shared" si="11"/>
        <v>0.20816523203607984</v>
      </c>
      <c r="O38" s="56">
        <f t="shared" si="11"/>
        <v>0.17269998709454315</v>
      </c>
      <c r="P38" s="56">
        <f t="shared" si="11"/>
        <v>0.17632523588461479</v>
      </c>
      <c r="Q38" s="56">
        <f t="shared" si="11"/>
        <v>0.15378126601290187</v>
      </c>
      <c r="R38" s="56">
        <f t="shared" si="11"/>
        <v>0.1357904855762917</v>
      </c>
      <c r="S38" s="56">
        <f t="shared" si="11"/>
        <v>0.28778505768900464</v>
      </c>
      <c r="T38" s="56">
        <f t="shared" si="11"/>
        <v>0.41134809819999951</v>
      </c>
      <c r="U38" s="56">
        <f t="shared" si="11"/>
        <v>0.34149586194494042</v>
      </c>
      <c r="V38" s="56">
        <f t="shared" si="11"/>
        <v>0.29110886826315685</v>
      </c>
      <c r="W38" s="56">
        <f t="shared" si="11"/>
        <v>0.28153530608000032</v>
      </c>
      <c r="X38" s="56">
        <f t="shared" si="11"/>
        <v>0.30194138580000285</v>
      </c>
      <c r="Y38" s="56">
        <f t="shared" si="11"/>
        <v>9.9494519239999413E-2</v>
      </c>
      <c r="Z38" s="56">
        <f t="shared" si="11"/>
        <v>9.064050660000067E-2</v>
      </c>
      <c r="AA38" s="56">
        <f t="shared" si="11"/>
        <v>9.064050660000067E-2</v>
      </c>
      <c r="AB38" s="56">
        <f t="shared" si="11"/>
        <v>9.064050660000067E-2</v>
      </c>
      <c r="AC38" s="7"/>
      <c r="AD38" s="57">
        <f>AD5-SUM(AD6,AD7,AD11,AD12,AD17,AD33,AD34)</f>
        <v>2.7269578692861007E-2</v>
      </c>
      <c r="AE38" s="55">
        <f>AE5-SUM(AE6,AE7,AE11,AE12,AE17,AE33,AE34)</f>
        <v>3.1264468158399894E-2</v>
      </c>
      <c r="AF38" s="55">
        <f>AF5-SUM(AF6,AF7,AF11,AF12,AF17,AF33,AF34)</f>
        <v>3.4697896516799887E-2</v>
      </c>
      <c r="AG38" s="55">
        <f t="shared" ref="AG38:BB38" si="12">AG5-SUM(AG6,AG7,AG11,AG12,AG17,AG33,AG34)</f>
        <v>4.7668454657599946E-2</v>
      </c>
      <c r="AH38" s="55">
        <f t="shared" si="12"/>
        <v>5.9495392439700034E-2</v>
      </c>
      <c r="AI38" s="55">
        <f t="shared" si="12"/>
        <v>7.1050292227200162E-2</v>
      </c>
      <c r="AJ38" s="55">
        <f t="shared" si="12"/>
        <v>7.2511879368000187E-2</v>
      </c>
      <c r="AK38" s="55">
        <f t="shared" si="12"/>
        <v>8.3688190071999458E-2</v>
      </c>
      <c r="AL38" s="55">
        <f t="shared" si="12"/>
        <v>8.4213342622400322E-2</v>
      </c>
      <c r="AM38" s="55">
        <f t="shared" si="12"/>
        <v>6.3257961302799703E-2</v>
      </c>
      <c r="AN38" s="55">
        <f t="shared" si="12"/>
        <v>6.8177282968799435E-2</v>
      </c>
      <c r="AO38" s="55">
        <f t="shared" si="12"/>
        <v>7.7930282015999719E-2</v>
      </c>
      <c r="AP38" s="55">
        <f t="shared" si="12"/>
        <v>7.106901906720009E-2</v>
      </c>
      <c r="AQ38" s="55">
        <f t="shared" si="12"/>
        <v>7.3890956507099759E-2</v>
      </c>
      <c r="AR38" s="55">
        <f t="shared" si="12"/>
        <v>6.4358402670499748E-2</v>
      </c>
      <c r="AS38" s="55">
        <f t="shared" si="12"/>
        <v>4.9790619875500042E-2</v>
      </c>
      <c r="AT38" s="55">
        <f t="shared" si="12"/>
        <v>9.0872624705200078E-2</v>
      </c>
      <c r="AU38" s="55">
        <f t="shared" si="12"/>
        <v>0.11498184657959953</v>
      </c>
      <c r="AV38" s="55">
        <f t="shared" si="12"/>
        <v>0.10926199594799968</v>
      </c>
      <c r="AW38" s="55">
        <f t="shared" si="12"/>
        <v>8.979954949049973E-2</v>
      </c>
      <c r="AX38" s="55">
        <f t="shared" si="12"/>
        <v>8.6011480659000661E-2</v>
      </c>
      <c r="AY38" s="55">
        <f t="shared" si="12"/>
        <v>0.10944226215150099</v>
      </c>
      <c r="AZ38" s="55">
        <f t="shared" si="12"/>
        <v>4.6756909719000594E-2</v>
      </c>
      <c r="BA38" s="55">
        <f t="shared" si="12"/>
        <v>4.4695226248199882E-2</v>
      </c>
      <c r="BB38" s="55">
        <f t="shared" si="12"/>
        <v>0</v>
      </c>
      <c r="BC38" s="242">
        <f>BC5-SUM(BC6,BC7,BC11,BC12,BC17,BC33,BC34)</f>
        <v>0</v>
      </c>
      <c r="BD38" s="399"/>
    </row>
    <row r="39" spans="2:56">
      <c r="B39" s="23" t="s">
        <v>123</v>
      </c>
      <c r="C39" s="24">
        <f>1/$A$1*'[1]44104411Exp'!$B$194</f>
        <v>3.1890879999999996E-3</v>
      </c>
      <c r="D39" s="25">
        <f>1/$A$1*'[1]44104411Exp'!$C$194</f>
        <v>1.0108000000000001E-2</v>
      </c>
      <c r="E39" s="25">
        <f>1/$A$1*'[1]44104411Exp'!$D$194</f>
        <v>1.8201178461538462E-2</v>
      </c>
      <c r="F39" s="25">
        <f>1/$A$1*'[1]44104411Exp'!$E$194</f>
        <v>3.3585952399999994E-2</v>
      </c>
      <c r="G39" s="25">
        <f>1/$A$1*'[1]44104411Exp'!$F$194</f>
        <v>4.3451939999999994E-2</v>
      </c>
      <c r="H39" s="25">
        <f>1/$A$1*'[1]44104411Exp'!$G$194</f>
        <v>7.5358205999999997E-2</v>
      </c>
      <c r="I39" s="25">
        <f>1/$A$1*'[1]44104411Exp'!$H$194</f>
        <v>6.0916735999999999E-2</v>
      </c>
      <c r="J39" s="26">
        <f>1/$A$1*'[1]44104411Exp'!$I$194</f>
        <v>5.6945905000000005E-2</v>
      </c>
      <c r="K39" s="26">
        <f>1/$A$1*'[1]44104411Exp'!$J$194</f>
        <v>5.6271616999999989E-2</v>
      </c>
      <c r="L39" s="26">
        <f>1/$A$1*'[1]44104411Exp'!K$194</f>
        <v>2.5442379999999994E-2</v>
      </c>
      <c r="M39" s="26">
        <f>1/$A$1*'[1]44104411Exp'!L$194</f>
        <v>1.8603844000000001E-2</v>
      </c>
      <c r="N39" s="26">
        <f>1/$A$1*'[1]44104411Exp'!M$194</f>
        <v>3.1548756917771884E-2</v>
      </c>
      <c r="O39" s="26">
        <f>1/$A$1*'[1]44104411Exp'!N$194</f>
        <v>3.1202864E-2</v>
      </c>
      <c r="P39" s="26">
        <f>1/$A$1*'[1]44104411Exp'!O$194</f>
        <v>2.8506316000000004E-2</v>
      </c>
      <c r="Q39" s="26">
        <f>1/$A$1*'[1]44104411Exp'!P$194</f>
        <v>1.7312468000000001E-2</v>
      </c>
      <c r="R39" s="26">
        <f>1/$A$1*'[1]44104411Exp'!Q$194</f>
        <v>9.5921191111111113E-3</v>
      </c>
      <c r="S39" s="26">
        <f>1/$A$1*'[1]44104411Exp'!R$194</f>
        <v>3.6264199999999996E-2</v>
      </c>
      <c r="T39" s="26">
        <f>1/$A$1*'[1]44104411Exp'!S$194</f>
        <v>4.0690349560000005E-2</v>
      </c>
      <c r="U39" s="26">
        <f>1/$A$1*'[1]44104411Exp'!T$194</f>
        <v>3.4429973818181817E-2</v>
      </c>
      <c r="V39" s="26">
        <f>1/$A$1*'[1]44104411Exp'!U$194</f>
        <v>2.4027094666666669E-2</v>
      </c>
      <c r="W39" s="26">
        <f>1/$A$1*'[1]44104411Exp'!V$194</f>
        <v>2.6333000000000002E-2</v>
      </c>
      <c r="X39" s="26">
        <f>1/$A$1*'[1]44104411Exp'!W$194</f>
        <v>2.0427999999999998E-2</v>
      </c>
      <c r="Y39" s="26">
        <f>1/$A$1*'[1]44104411Exp'!X$194</f>
        <v>4.1453945599999997E-3</v>
      </c>
      <c r="Z39" s="26">
        <f>1/$A$1*'[1]44104411Exp'!Y$194</f>
        <v>3.8564252399999996E-3</v>
      </c>
      <c r="AA39" s="26">
        <f>1/$A$1*'[1]44104411Exp'!Z$194</f>
        <v>3.8564252399999996E-3</v>
      </c>
      <c r="AB39" s="26">
        <f>1/$A$1*'[1]44104411Exp'!AA$194</f>
        <v>3.8564252399999996E-3</v>
      </c>
      <c r="AC39" s="7"/>
      <c r="AD39" s="24">
        <f>1/1000*'[1]44104411Exp'!AB$194</f>
        <v>1.020037273587E-3</v>
      </c>
      <c r="AE39" s="25">
        <f>1/1000*'[1]44104411Exp'!AC$194</f>
        <v>2.5883941588E-3</v>
      </c>
      <c r="AF39" s="25">
        <f>1/1000*'[1]44104411Exp'!AD$194</f>
        <v>4.2952234655999995E-3</v>
      </c>
      <c r="AG39" s="25">
        <f>1/1000*'[1]44104411Exp'!AE$194</f>
        <v>9.3860143552000012E-3</v>
      </c>
      <c r="AH39" s="25">
        <f>1/1000*'[1]44104411Exp'!AF$194</f>
        <v>1.2723175174499999E-2</v>
      </c>
      <c r="AI39" s="25">
        <f>1/1000*'[1]44104411Exp'!AG$194</f>
        <v>1.6267713504900003E-2</v>
      </c>
      <c r="AJ39" s="25">
        <f>1/1000*'[1]44104411Exp'!AH$194</f>
        <v>1.7234184793600001E-2</v>
      </c>
      <c r="AK39" s="25">
        <f>1/1000*'[1]44104411Exp'!AI$194</f>
        <v>1.8475927038999997E-2</v>
      </c>
      <c r="AL39" s="25">
        <f>1/1000*'[1]44104411Exp'!AJ$194</f>
        <v>2.0670527598000005E-2</v>
      </c>
      <c r="AM39" s="25">
        <f>1/1000*'[1]44104411Exp'!AK$194</f>
        <v>9.9566445043999998E-3</v>
      </c>
      <c r="AN39" s="25">
        <f>1/1000*'[1]44104411Exp'!AL$194</f>
        <v>7.7709816315000005E-3</v>
      </c>
      <c r="AO39" s="25">
        <f>1/1000*'[1]44104411Exp'!AM$194</f>
        <v>1.3958705952E-2</v>
      </c>
      <c r="AP39" s="25">
        <f>1/1000*'[1]44104411Exp'!AN$194</f>
        <v>1.42925353296E-2</v>
      </c>
      <c r="AQ39" s="25">
        <f>1/1000*'[1]44104411Exp'!AO$194</f>
        <v>1.5155230657200001E-2</v>
      </c>
      <c r="AR39" s="25">
        <f>1/1000*'[1]44104411Exp'!AP$194</f>
        <v>9.4374979375000008E-3</v>
      </c>
      <c r="AS39" s="25">
        <f>1/1000*'[1]44104411Exp'!AQ$194</f>
        <v>4.4359784910000003E-3</v>
      </c>
      <c r="AT39" s="25">
        <f>1/1000*'[1]44104411Exp'!AR$194</f>
        <v>1.25804398499E-2</v>
      </c>
      <c r="AU39" s="25">
        <f>1/1000*'[1]44104411Exp'!AS$194</f>
        <v>1.3721030051299999E-2</v>
      </c>
      <c r="AV39" s="25">
        <f>1/1000*'[1]44104411Exp'!AT$194</f>
        <v>1.3568629462000001E-2</v>
      </c>
      <c r="AW39" s="25">
        <f>1/1000*'[1]44104411Exp'!AU$194</f>
        <v>1.0162667628500002E-2</v>
      </c>
      <c r="AX39" s="25">
        <f>1/1000*'[1]44104411Exp'!AV$194</f>
        <v>1.0755294433400002E-2</v>
      </c>
      <c r="AY39" s="25">
        <f>1/1000*'[1]44104411Exp'!AW$194</f>
        <v>9.3756981336000009E-3</v>
      </c>
      <c r="AZ39" s="25">
        <f>1/1000*'[1]44104411Exp'!AX$194</f>
        <v>2.7219628799999996E-3</v>
      </c>
      <c r="BA39" s="25">
        <f>1/1000*'[1]44104411Exp'!AY$194</f>
        <v>2.5678485326999997E-3</v>
      </c>
      <c r="BB39" s="25">
        <f>1/1000*'[1]44104411Exp'!AZ$194</f>
        <v>0</v>
      </c>
      <c r="BC39" s="226">
        <f>1/1000*'[1]44104411Exp'!BA$194</f>
        <v>0</v>
      </c>
      <c r="BD39" s="399"/>
    </row>
    <row r="40" spans="2:56">
      <c r="B40" s="23" t="s">
        <v>75</v>
      </c>
      <c r="C40" s="24">
        <f>1/$A$1*'[1]44104411Exp'!$B$226</f>
        <v>0.12065500679999999</v>
      </c>
      <c r="D40" s="25">
        <f>1/$A$1*'[1]44104411Exp'!$C$226</f>
        <v>0.12130516342857142</v>
      </c>
      <c r="E40" s="25">
        <f>1/$A$1*'[1]44104411Exp'!$D$226</f>
        <v>0.105394586</v>
      </c>
      <c r="F40" s="25">
        <f>1/$A$1*'[1]44104411Exp'!$E$226</f>
        <v>0.10910016499999999</v>
      </c>
      <c r="G40" s="25">
        <f>1/$A$1*'[1]44104411Exp'!$F$226</f>
        <v>0.11454021999999998</v>
      </c>
      <c r="H40" s="25">
        <f>1/$A$1*'[1]44104411Exp'!$G$226</f>
        <v>0.11777956399999999</v>
      </c>
      <c r="I40" s="25">
        <f>1/$A$1*'[1]44104411Exp'!$H$226</f>
        <v>0.11822834599999998</v>
      </c>
      <c r="J40" s="26">
        <f>1/$A$1*'[1]44104411Exp'!$I$226</f>
        <v>0.12128740719999999</v>
      </c>
      <c r="K40" s="26">
        <f>1/$A$1*'[1]44104411Exp'!$J$226</f>
        <v>0.11041372500000002</v>
      </c>
      <c r="L40" s="26">
        <f>1/$A$1*'[1]44104411Exp'!K$226</f>
        <v>0.11072224000000001</v>
      </c>
      <c r="M40" s="26">
        <f>1/$A$1*'[1]44104411Exp'!L$226</f>
        <v>0.14003874399999999</v>
      </c>
      <c r="N40" s="26">
        <f>1/$A$1*'[1]44104411Exp'!M$226</f>
        <v>0.13640777999999998</v>
      </c>
      <c r="O40" s="26">
        <f>1/$A$1*'[1]44104411Exp'!N$226</f>
        <v>0.1005393397090909</v>
      </c>
      <c r="P40" s="26">
        <f>1/$A$1*'[1]44104411Exp'!O$226</f>
        <v>0.1039942515</v>
      </c>
      <c r="Q40" s="26">
        <f>1/$A$1*'[1]44104411Exp'!P$226</f>
        <v>9.6444960800000007E-2</v>
      </c>
      <c r="R40" s="26">
        <f>1/$A$1*'[1]44104411Exp'!Q$226</f>
        <v>8.4553774555555544E-2</v>
      </c>
      <c r="S40" s="26">
        <f>1/$A$1*'[1]44104411Exp'!R$226</f>
        <v>0.10452789723076922</v>
      </c>
      <c r="T40" s="26">
        <f>1/$A$1*'[1]44104411Exp'!S$226</f>
        <v>0.11551637408000001</v>
      </c>
      <c r="U40" s="26">
        <f>1/$A$1*'[1]44104411Exp'!T$226</f>
        <v>0.10637321429411765</v>
      </c>
      <c r="V40" s="26">
        <f>1/$A$1*'[1]44104411Exp'!U$226</f>
        <v>0.11413470259649122</v>
      </c>
      <c r="W40" s="26">
        <f>1/$A$1*'[1]44104411Exp'!V$226</f>
        <v>0.12463065027999999</v>
      </c>
      <c r="X40" s="26">
        <f>1/$A$1*'[1]44104411Exp'!W$226</f>
        <v>0.12725579419999999</v>
      </c>
      <c r="Y40" s="26">
        <f>1/$A$1*'[1]44104411Exp'!X$226</f>
        <v>7.7172652719999998E-2</v>
      </c>
      <c r="Z40" s="26">
        <f>1/$A$1*'[1]44104411Exp'!Y$226</f>
        <v>6.9457602280000003E-2</v>
      </c>
      <c r="AA40" s="26">
        <f>1/$A$1*'[1]44104411Exp'!Z$226</f>
        <v>6.9457602280000003E-2</v>
      </c>
      <c r="AB40" s="26">
        <f>1/$A$1*'[1]44104411Exp'!AA$226</f>
        <v>6.9457602280000003E-2</v>
      </c>
      <c r="AC40" s="7"/>
      <c r="AD40" s="24">
        <f>1/1000*'[1]44104411Exp'!AB$226</f>
        <v>2.005812199326E-2</v>
      </c>
      <c r="AE40" s="25">
        <f>1/1000*'[1]44104411Exp'!AC$226</f>
        <v>2.3561793188399998E-2</v>
      </c>
      <c r="AF40" s="25">
        <f>1/1000*'[1]44104411Exp'!AD$226</f>
        <v>2.40384909696E-2</v>
      </c>
      <c r="AG40" s="25">
        <f>1/1000*'[1]44104411Exp'!AE$226</f>
        <v>2.7927502243200005E-2</v>
      </c>
      <c r="AH40" s="25">
        <f>1/1000*'[1]44104411Exp'!AF$226</f>
        <v>3.239678464750001E-2</v>
      </c>
      <c r="AI40" s="25">
        <f>1/1000*'[1]44104411Exp'!AG$226</f>
        <v>3.3028099318500002E-2</v>
      </c>
      <c r="AJ40" s="25">
        <f>1/1000*'[1]44104411Exp'!AH$226</f>
        <v>3.4736126287199999E-2</v>
      </c>
      <c r="AK40" s="25">
        <f>1/1000*'[1]44104411Exp'!AI$226</f>
        <v>3.8457300360499998E-2</v>
      </c>
      <c r="AL40" s="25">
        <f>1/1000*'[1]44104411Exp'!AJ$226</f>
        <v>4.0484953994000004E-2</v>
      </c>
      <c r="AM40" s="25">
        <f>1/1000*'[1]44104411Exp'!AK$226</f>
        <v>3.7792807584400005E-2</v>
      </c>
      <c r="AN40" s="25">
        <f>1/1000*'[1]44104411Exp'!AL$226</f>
        <v>4.2392094498000008E-2</v>
      </c>
      <c r="AO40" s="25">
        <f>1/1000*'[1]44104411Exp'!AM$226</f>
        <v>4.8440397311999998E-2</v>
      </c>
      <c r="AP40" s="25">
        <f>1/1000*'[1]44104411Exp'!AN$226</f>
        <v>3.84343590224E-2</v>
      </c>
      <c r="AQ40" s="25">
        <f>1/1000*'[1]44104411Exp'!AO$226</f>
        <v>3.9361158679499998E-2</v>
      </c>
      <c r="AR40" s="25">
        <f>1/1000*'[1]44104411Exp'!AP$226</f>
        <v>3.7150001295000006E-2</v>
      </c>
      <c r="AS40" s="25">
        <f>1/1000*'[1]44104411Exp'!AQ$226</f>
        <v>2.93761260975E-2</v>
      </c>
      <c r="AT40" s="25">
        <f>1/1000*'[1]44104411Exp'!AR$226</f>
        <v>3.5580853312399997E-2</v>
      </c>
      <c r="AU40" s="25">
        <f>1/1000*'[1]44104411Exp'!AS$226</f>
        <v>3.9024382783099998E-2</v>
      </c>
      <c r="AV40" s="25">
        <f>1/1000*'[1]44104411Exp'!AT$226</f>
        <v>3.8614769632000008E-2</v>
      </c>
      <c r="AW40" s="25">
        <f>1/1000*'[1]44104411Exp'!AU$226</f>
        <v>3.906267767600001E-2</v>
      </c>
      <c r="AX40" s="25">
        <f>1/1000*'[1]44104411Exp'!AV$226</f>
        <v>4.1543947629600002E-2</v>
      </c>
      <c r="AY40" s="25">
        <f>1/1000*'[1]44104411Exp'!AW$226</f>
        <v>4.8532849062600011E-2</v>
      </c>
      <c r="AZ40" s="25">
        <f>1/1000*'[1]44104411Exp'!AX$226</f>
        <v>3.3905674412999999E-2</v>
      </c>
      <c r="BA40" s="25">
        <f>1/1000*'[1]44104411Exp'!AY$226</f>
        <v>3.3404437623699997E-2</v>
      </c>
      <c r="BB40" s="25">
        <f>1/1000*'[1]44104411Exp'!AZ$226</f>
        <v>0</v>
      </c>
      <c r="BC40" s="226">
        <f>1/1000*'[1]44104411Exp'!BA$226</f>
        <v>0</v>
      </c>
      <c r="BD40" s="399"/>
    </row>
    <row r="41" spans="2:56">
      <c r="B41" s="23" t="s">
        <v>73</v>
      </c>
      <c r="C41" s="24">
        <f>1/$A$1*'[1]44104411Exp'!$B$238</f>
        <v>1.5055281142857141E-2</v>
      </c>
      <c r="D41" s="25">
        <f>1/$A$1*'[1]44104411Exp'!$C$238</f>
        <v>9.0271440000000008E-3</v>
      </c>
      <c r="E41" s="25">
        <f>1/$A$1*'[1]44104411Exp'!$D$238</f>
        <v>1.0528056000000001E-2</v>
      </c>
      <c r="F41" s="25">
        <f>1/$A$1*'[1]44104411Exp'!$E$238</f>
        <v>2.2406355999999995E-2</v>
      </c>
      <c r="G41" s="25">
        <f>1/$A$1*'[1]44104411Exp'!$F$238</f>
        <v>2.2949284E-2</v>
      </c>
      <c r="H41" s="25">
        <f>1/$A$1*'[1]44104411Exp'!$G$238</f>
        <v>2.4937752000000001E-2</v>
      </c>
      <c r="I41" s="25">
        <f>1/$A$1*'[1]44104411Exp'!$H$238</f>
        <v>2.7266973384615388E-2</v>
      </c>
      <c r="J41" s="26">
        <f>1/$A$1*'[1]44104411Exp'!$I$238</f>
        <v>2.5995516399999998E-2</v>
      </c>
      <c r="K41" s="26">
        <f>1/$A$1*'[1]44104411Exp'!$J$238</f>
        <v>1.6970971500000001E-2</v>
      </c>
      <c r="L41" s="26">
        <f>1/$A$1*'[1]44104411Exp'!K$238</f>
        <v>1.02102644E-2</v>
      </c>
      <c r="M41" s="26">
        <f>1/$A$1*'[1]44104411Exp'!L$238</f>
        <v>1.7249327999999998E-2</v>
      </c>
      <c r="N41" s="26">
        <f>1/$A$1*'[1]44104411Exp'!M$238</f>
        <v>1.298120136461388E-2</v>
      </c>
      <c r="O41" s="26">
        <f>1/$A$1*'[1]44104411Exp'!N$238</f>
        <v>1.1999612000000002E-2</v>
      </c>
      <c r="P41" s="26">
        <f>1/$A$1*'[1]44104411Exp'!O$238</f>
        <v>1.5578615076923076E-2</v>
      </c>
      <c r="Q41" s="26">
        <f>1/$A$1*'[1]44104411Exp'!P$238</f>
        <v>1.2447512000000001E-2</v>
      </c>
      <c r="R41" s="26">
        <f>1/$A$1*'[1]44104411Exp'!Q$238</f>
        <v>1.3282912000000001E-2</v>
      </c>
      <c r="S41" s="26">
        <f>1/$A$1*'[1]44104411Exp'!R$238</f>
        <v>7.4290673599999996E-2</v>
      </c>
      <c r="T41" s="26">
        <f>1/$A$1*'[1]44104411Exp'!S$238</f>
        <v>0.15598893680000001</v>
      </c>
      <c r="U41" s="26">
        <f>1/$A$1*'[1]44104411Exp'!T$238</f>
        <v>0.10343187750000001</v>
      </c>
      <c r="V41" s="26">
        <f>1/$A$1*'[1]44104411Exp'!U$238</f>
        <v>6.7696799999999988E-2</v>
      </c>
      <c r="W41" s="26">
        <f>1/$A$1*'[1]44104411Exp'!V$238</f>
        <v>6.1541648439999992E-2</v>
      </c>
      <c r="X41" s="26">
        <f>1/$A$1*'[1]44104411Exp'!W$238</f>
        <v>6.5962807679999999E-2</v>
      </c>
      <c r="Y41" s="26">
        <f>1/$A$1*'[1]44104411Exp'!X$238</f>
        <v>1.2125598400000003E-3</v>
      </c>
      <c r="Z41" s="26">
        <f>1/$A$1*'[1]44104411Exp'!Y$238</f>
        <v>2.4234330799999997E-3</v>
      </c>
      <c r="AA41" s="26">
        <f>1/$A$1*'[1]44104411Exp'!Z$238</f>
        <v>2.4234330799999997E-3</v>
      </c>
      <c r="AB41" s="26">
        <f>1/$A$1*'[1]44104411Exp'!AA$238</f>
        <v>2.4234330799999997E-3</v>
      </c>
      <c r="AC41" s="7"/>
      <c r="AD41" s="24">
        <f>1/1000*'[1]44104411Exp'!AB$238</f>
        <v>4.0339111803420003E-3</v>
      </c>
      <c r="AE41" s="25">
        <f>1/1000*'[1]44104411Exp'!AC$238</f>
        <v>2.2644090676E-3</v>
      </c>
      <c r="AF41" s="25">
        <f>1/1000*'[1]44104411Exp'!AD$238</f>
        <v>2.4799296144000001E-3</v>
      </c>
      <c r="AG41" s="25">
        <f>1/1000*'[1]44104411Exp'!AE$238</f>
        <v>5.3887449504000009E-3</v>
      </c>
      <c r="AH41" s="25">
        <f>1/1000*'[1]44104411Exp'!AF$238</f>
        <v>6.6754988132000006E-3</v>
      </c>
      <c r="AI41" s="25">
        <f>1/1000*'[1]44104411Exp'!AG$238</f>
        <v>7.7905940112000006E-3</v>
      </c>
      <c r="AJ41" s="25">
        <f>1/1000*'[1]44104411Exp'!AH$238</f>
        <v>9.298234051600001E-3</v>
      </c>
      <c r="AK41" s="25">
        <f>1/1000*'[1]44104411Exp'!AI$238</f>
        <v>9.4189791595000009E-3</v>
      </c>
      <c r="AL41" s="25">
        <f>1/1000*'[1]44104411Exp'!AJ$238</f>
        <v>6.7385084408000005E-3</v>
      </c>
      <c r="AM41" s="25">
        <f>1/1000*'[1]44104411Exp'!AK$238</f>
        <v>2.7590022724000001E-3</v>
      </c>
      <c r="AN41" s="25">
        <f>1/1000*'[1]44104411Exp'!AL$238</f>
        <v>3.9639689415000004E-3</v>
      </c>
      <c r="AO41" s="25">
        <f>1/1000*'[1]44104411Exp'!AM$238</f>
        <v>4.1221393439999999E-3</v>
      </c>
      <c r="AP41" s="25">
        <f>1/1000*'[1]44104411Exp'!AN$238</f>
        <v>5.1226479216000004E-3</v>
      </c>
      <c r="AQ41" s="25">
        <f>1/1000*'[1]44104411Exp'!AO$238</f>
        <v>6.5934002616000005E-3</v>
      </c>
      <c r="AR41" s="25">
        <f>1/1000*'[1]44104411Exp'!AP$238</f>
        <v>5.0768800204999999E-3</v>
      </c>
      <c r="AS41" s="25">
        <f>1/1000*'[1]44104411Exp'!AQ$238</f>
        <v>4.7959280284999998E-3</v>
      </c>
      <c r="AT41" s="25">
        <f>1/1000*'[1]44104411Exp'!AR$238</f>
        <v>1.7109507159099997E-2</v>
      </c>
      <c r="AU41" s="25">
        <f>1/1000*'[1]44104411Exp'!AS$238</f>
        <v>2.70519713035E-2</v>
      </c>
      <c r="AV41" s="25">
        <f>1/1000*'[1]44104411Exp'!AT$238</f>
        <v>2.1690015704999999E-2</v>
      </c>
      <c r="AW41" s="25">
        <f>1/1000*'[1]44104411Exp'!AU$238</f>
        <v>1.1292265518500001E-2</v>
      </c>
      <c r="AX41" s="25">
        <f>1/1000*'[1]44104411Exp'!AV$238</f>
        <v>1.0606389245999999E-2</v>
      </c>
      <c r="AY41" s="25">
        <f>1/1000*'[1]44104411Exp'!AW$238</f>
        <v>1.6791158537E-2</v>
      </c>
      <c r="AZ41" s="25">
        <f>1/1000*'[1]44104411Exp'!AX$238</f>
        <v>6.2981930699999985E-4</v>
      </c>
      <c r="BA41" s="25">
        <f>1/1000*'[1]44104411Exp'!AY$238</f>
        <v>1.2630492291999999E-3</v>
      </c>
      <c r="BB41" s="25">
        <f>1/1000*'[1]44104411Exp'!AZ$238</f>
        <v>0</v>
      </c>
      <c r="BC41" s="226">
        <f>1/1000*'[1]44104411Exp'!BA$238</f>
        <v>0</v>
      </c>
      <c r="BD41" s="399"/>
    </row>
    <row r="42" spans="2:56" ht="13" thickBot="1">
      <c r="B42" s="58" t="s">
        <v>15</v>
      </c>
      <c r="C42" s="108">
        <f t="shared" ref="C42:L42" si="13">SUM(C38:C38)-SUM(C39:C41)</f>
        <v>9.8313799999991958E-3</v>
      </c>
      <c r="D42" s="109">
        <f t="shared" si="13"/>
        <v>1.4102701600000989E-2</v>
      </c>
      <c r="E42" s="109">
        <f t="shared" si="13"/>
        <v>1.8173300142856369E-2</v>
      </c>
      <c r="F42" s="109">
        <f t="shared" si="13"/>
        <v>2.037357770476303E-2</v>
      </c>
      <c r="G42" s="109">
        <f t="shared" si="13"/>
        <v>2.66409000000013E-2</v>
      </c>
      <c r="H42" s="109">
        <f t="shared" si="13"/>
        <v>4.4194946000002316E-2</v>
      </c>
      <c r="I42" s="109">
        <f t="shared" si="13"/>
        <v>3.3630674923079695E-2</v>
      </c>
      <c r="J42" s="110">
        <f t="shared" si="13"/>
        <v>4.4420299600001184E-2</v>
      </c>
      <c r="K42" s="110">
        <f t="shared" si="13"/>
        <v>3.7591180000000834E-2</v>
      </c>
      <c r="L42" s="110">
        <f t="shared" si="13"/>
        <v>3.5227478476190233E-2</v>
      </c>
      <c r="M42" s="110">
        <f t="shared" ref="M42:AB42" si="14">SUM(M38:M38)-SUM(M39:M41)</f>
        <v>3.9335352600000512E-2</v>
      </c>
      <c r="N42" s="110">
        <f t="shared" si="14"/>
        <v>2.7227493753694099E-2</v>
      </c>
      <c r="O42" s="110">
        <f t="shared" si="14"/>
        <v>2.8958171385452258E-2</v>
      </c>
      <c r="P42" s="110">
        <f t="shared" si="14"/>
        <v>2.8246053307691726E-2</v>
      </c>
      <c r="Q42" s="110">
        <f t="shared" si="14"/>
        <v>2.7576325212901875E-2</v>
      </c>
      <c r="R42" s="110">
        <f t="shared" si="14"/>
        <v>2.8361679909625043E-2</v>
      </c>
      <c r="S42" s="110">
        <f t="shared" si="14"/>
        <v>7.2702286858235432E-2</v>
      </c>
      <c r="T42" s="110">
        <f t="shared" si="14"/>
        <v>9.915243775999949E-2</v>
      </c>
      <c r="U42" s="110">
        <f t="shared" si="14"/>
        <v>9.7260796332640953E-2</v>
      </c>
      <c r="V42" s="110">
        <f t="shared" si="14"/>
        <v>8.5250270999998989E-2</v>
      </c>
      <c r="W42" s="110">
        <f t="shared" si="14"/>
        <v>6.9030007360000339E-2</v>
      </c>
      <c r="X42" s="110">
        <f t="shared" si="14"/>
        <v>8.8294783920002839E-2</v>
      </c>
      <c r="Y42" s="110">
        <f t="shared" si="14"/>
        <v>1.6963912119999411E-2</v>
      </c>
      <c r="Z42" s="110">
        <f t="shared" si="14"/>
        <v>1.4903046000000669E-2</v>
      </c>
      <c r="AA42" s="110">
        <f t="shared" si="14"/>
        <v>1.4903046000000669E-2</v>
      </c>
      <c r="AB42" s="110">
        <f t="shared" si="14"/>
        <v>1.4903046000000669E-2</v>
      </c>
      <c r="AC42" s="62"/>
      <c r="AD42" s="59">
        <f t="shared" ref="AD42:BC42" si="15">SUM(AD38:AD38)-SUM(AD39:AD41)</f>
        <v>2.157508245672006E-3</v>
      </c>
      <c r="AE42" s="60">
        <f t="shared" si="15"/>
        <v>2.8498717435998973E-3</v>
      </c>
      <c r="AF42" s="60">
        <f t="shared" si="15"/>
        <v>3.8842524671998876E-3</v>
      </c>
      <c r="AG42" s="60">
        <f t="shared" si="15"/>
        <v>4.966193108799935E-3</v>
      </c>
      <c r="AH42" s="60">
        <f t="shared" si="15"/>
        <v>7.6999338045000212E-3</v>
      </c>
      <c r="AI42" s="60">
        <f t="shared" si="15"/>
        <v>1.3963885392600156E-2</v>
      </c>
      <c r="AJ42" s="60">
        <f t="shared" si="15"/>
        <v>1.1243334235600186E-2</v>
      </c>
      <c r="AK42" s="60">
        <f t="shared" si="15"/>
        <v>1.7335983512999462E-2</v>
      </c>
      <c r="AL42" s="60">
        <f t="shared" si="15"/>
        <v>1.6319352589600308E-2</v>
      </c>
      <c r="AM42" s="60">
        <f t="shared" si="15"/>
        <v>1.2749506941599695E-2</v>
      </c>
      <c r="AN42" s="60">
        <f t="shared" si="15"/>
        <v>1.4050237897799425E-2</v>
      </c>
      <c r="AO42" s="60">
        <f t="shared" si="15"/>
        <v>1.1409039407999713E-2</v>
      </c>
      <c r="AP42" s="60">
        <f t="shared" si="15"/>
        <v>1.3219476793600089E-2</v>
      </c>
      <c r="AQ42" s="60">
        <f t="shared" si="15"/>
        <v>1.2781166908799761E-2</v>
      </c>
      <c r="AR42" s="60">
        <f t="shared" si="15"/>
        <v>1.2694023417499742E-2</v>
      </c>
      <c r="AS42" s="60">
        <f t="shared" si="15"/>
        <v>1.1182587258500042E-2</v>
      </c>
      <c r="AT42" s="60">
        <f t="shared" si="15"/>
        <v>2.5601824383800084E-2</v>
      </c>
      <c r="AU42" s="60">
        <f t="shared" si="15"/>
        <v>3.5184462441699538E-2</v>
      </c>
      <c r="AV42" s="60">
        <f t="shared" si="15"/>
        <v>3.5388581148999676E-2</v>
      </c>
      <c r="AW42" s="60">
        <f t="shared" si="15"/>
        <v>2.9281938667499716E-2</v>
      </c>
      <c r="AX42" s="60">
        <f t="shared" si="15"/>
        <v>2.3105849350000651E-2</v>
      </c>
      <c r="AY42" s="60">
        <f t="shared" si="15"/>
        <v>3.4742556418300985E-2</v>
      </c>
      <c r="AZ42" s="60">
        <f t="shared" si="15"/>
        <v>9.499453119000599E-3</v>
      </c>
      <c r="BA42" s="60">
        <f t="shared" si="15"/>
        <v>7.4598908625998842E-3</v>
      </c>
      <c r="BB42" s="60">
        <f t="shared" si="15"/>
        <v>0</v>
      </c>
      <c r="BC42" s="243">
        <f t="shared" si="15"/>
        <v>0</v>
      </c>
      <c r="BD42" s="399"/>
    </row>
    <row r="43" spans="2:56" ht="13" thickTop="1">
      <c r="C43" s="264"/>
      <c r="D43" s="264"/>
      <c r="E43" s="264"/>
      <c r="F43" s="264"/>
      <c r="G43" s="264"/>
      <c r="H43" s="264"/>
      <c r="I43" s="264"/>
      <c r="K43" s="264"/>
      <c r="L43" s="264"/>
      <c r="M43" s="264"/>
      <c r="N43" s="264"/>
      <c r="O43" s="264"/>
      <c r="P43" s="264"/>
      <c r="Q43" s="264"/>
      <c r="R43" s="264"/>
      <c r="S43" s="264"/>
      <c r="T43" s="264"/>
      <c r="U43" s="264"/>
      <c r="V43" s="264"/>
      <c r="W43" s="264"/>
      <c r="X43" s="264"/>
      <c r="Y43" s="264"/>
      <c r="Z43" s="264"/>
      <c r="AA43" s="264"/>
      <c r="AB43" s="264"/>
      <c r="AC43" s="264"/>
      <c r="AD43" s="282"/>
      <c r="AE43" s="282"/>
      <c r="AF43" s="282"/>
      <c r="AG43" s="282"/>
      <c r="AH43" s="282"/>
      <c r="AI43" s="282"/>
      <c r="AJ43" s="282"/>
      <c r="AK43" s="282"/>
      <c r="AL43" s="282"/>
      <c r="AM43" s="282"/>
      <c r="AN43" s="282"/>
      <c r="AO43" s="282"/>
      <c r="AP43" s="282"/>
      <c r="AQ43" s="282"/>
      <c r="AR43" s="282"/>
      <c r="AS43" s="282"/>
      <c r="AT43" s="282"/>
      <c r="AU43" s="282"/>
      <c r="AV43" s="282"/>
      <c r="AW43" s="282"/>
      <c r="AX43" s="282"/>
      <c r="AY43" s="282"/>
      <c r="AZ43" s="282"/>
      <c r="BA43" s="282"/>
      <c r="BB43" s="282"/>
      <c r="BC43" s="282"/>
    </row>
    <row r="44" spans="2:56">
      <c r="C44" s="264"/>
      <c r="D44" s="264"/>
      <c r="E44" s="264"/>
      <c r="F44" s="264"/>
      <c r="G44" s="264"/>
      <c r="H44" s="264"/>
      <c r="I44" s="264"/>
      <c r="K44" s="264"/>
      <c r="L44" s="264"/>
      <c r="M44" s="264"/>
      <c r="N44" s="264"/>
      <c r="O44" s="264"/>
      <c r="P44" s="264"/>
      <c r="Q44" s="264"/>
      <c r="R44" s="264"/>
      <c r="S44" s="264"/>
      <c r="T44" s="264"/>
      <c r="U44" s="264"/>
      <c r="V44" s="264"/>
      <c r="W44" s="264"/>
      <c r="X44" s="264"/>
      <c r="Y44" s="264"/>
      <c r="Z44" s="264"/>
      <c r="AA44" s="264"/>
      <c r="AB44" s="264"/>
      <c r="AC44" s="264"/>
      <c r="AD44" s="282"/>
      <c r="AE44" s="282"/>
      <c r="AF44" s="282"/>
      <c r="AG44" s="282"/>
      <c r="AH44" s="282"/>
      <c r="AI44" s="282"/>
      <c r="AJ44" s="282"/>
      <c r="AK44" s="282"/>
      <c r="AL44" s="282"/>
      <c r="AM44" s="282"/>
      <c r="AN44" s="282"/>
      <c r="AO44" s="282"/>
      <c r="AP44" s="282"/>
      <c r="AQ44" s="282"/>
      <c r="AR44" s="282"/>
      <c r="AS44" s="282"/>
      <c r="AT44" s="282"/>
      <c r="AU44" s="282"/>
      <c r="AV44" s="282"/>
      <c r="AW44" s="282"/>
      <c r="AX44" s="282"/>
      <c r="AY44" s="282"/>
      <c r="AZ44" s="282"/>
      <c r="BA44" s="282"/>
      <c r="BB44" s="282"/>
      <c r="BC44" s="282"/>
    </row>
    <row r="45" spans="2:56">
      <c r="C45" s="264"/>
      <c r="D45" s="264"/>
      <c r="E45" s="264"/>
      <c r="F45" s="264"/>
      <c r="G45" s="264"/>
      <c r="H45" s="264"/>
      <c r="I45" s="264"/>
      <c r="K45" s="264"/>
      <c r="L45" s="264"/>
      <c r="M45" s="264"/>
      <c r="N45" s="264"/>
      <c r="O45" s="264"/>
      <c r="P45" s="264"/>
      <c r="Q45" s="264"/>
      <c r="R45" s="264"/>
      <c r="S45" s="264"/>
      <c r="T45" s="264"/>
      <c r="U45" s="264"/>
      <c r="V45" s="264"/>
      <c r="W45" s="264"/>
      <c r="X45" s="264"/>
      <c r="Y45" s="264"/>
      <c r="Z45" s="264"/>
      <c r="AA45" s="264"/>
      <c r="AB45" s="264"/>
      <c r="AC45" s="264"/>
      <c r="AD45" s="282"/>
      <c r="AE45" s="282"/>
      <c r="AF45" s="282"/>
      <c r="AG45" s="282"/>
      <c r="AH45" s="282"/>
      <c r="AI45" s="282"/>
      <c r="AJ45" s="282"/>
      <c r="AK45" s="282"/>
      <c r="AL45" s="282"/>
      <c r="AM45" s="282"/>
      <c r="AN45" s="282"/>
      <c r="AO45" s="282"/>
      <c r="AP45" s="282"/>
      <c r="AQ45" s="282"/>
      <c r="AR45" s="282"/>
      <c r="AS45" s="282"/>
      <c r="AT45" s="282"/>
      <c r="AU45" s="282"/>
      <c r="AV45" s="282"/>
      <c r="AW45" s="282"/>
      <c r="AX45" s="282"/>
      <c r="AY45" s="282"/>
      <c r="AZ45" s="282"/>
      <c r="BA45" s="282"/>
      <c r="BB45" s="282"/>
      <c r="BC45" s="282"/>
    </row>
    <row r="46" spans="2:56">
      <c r="C46" s="264"/>
      <c r="D46" s="264"/>
      <c r="E46" s="264"/>
      <c r="F46" s="264"/>
      <c r="G46" s="264"/>
      <c r="H46" s="264"/>
      <c r="I46" s="264"/>
      <c r="K46" s="264"/>
      <c r="L46" s="264"/>
      <c r="M46" s="264"/>
      <c r="N46" s="264"/>
      <c r="O46" s="264"/>
      <c r="P46" s="264"/>
      <c r="Q46" s="264"/>
      <c r="R46" s="264"/>
      <c r="S46" s="264"/>
      <c r="T46" s="264"/>
      <c r="U46" s="264"/>
      <c r="V46" s="264"/>
      <c r="W46" s="264"/>
      <c r="X46" s="264"/>
      <c r="Y46" s="264"/>
      <c r="Z46" s="264"/>
      <c r="AA46" s="264"/>
      <c r="AB46" s="264"/>
      <c r="AC46" s="264"/>
      <c r="AD46" s="282"/>
      <c r="AE46" s="282"/>
      <c r="AF46" s="282"/>
      <c r="AG46" s="282"/>
      <c r="AH46" s="282"/>
      <c r="AI46" s="282"/>
      <c r="AJ46" s="282"/>
      <c r="AK46" s="282"/>
      <c r="AL46" s="282"/>
      <c r="AM46" s="282"/>
      <c r="AN46" s="282"/>
      <c r="AO46" s="282"/>
      <c r="AP46" s="282"/>
      <c r="AQ46" s="282"/>
      <c r="AR46" s="282"/>
      <c r="AS46" s="282"/>
      <c r="AT46" s="282"/>
      <c r="AU46" s="282"/>
      <c r="AV46" s="282"/>
      <c r="AW46" s="282"/>
      <c r="AX46" s="282"/>
      <c r="AY46" s="282"/>
      <c r="AZ46" s="282"/>
      <c r="BA46" s="282"/>
      <c r="BB46" s="282"/>
      <c r="BC46" s="282"/>
    </row>
    <row r="47" spans="2:56">
      <c r="C47" s="264"/>
      <c r="D47" s="264"/>
      <c r="E47" s="264"/>
      <c r="F47" s="264"/>
      <c r="G47" s="264"/>
      <c r="H47" s="264"/>
      <c r="I47" s="264"/>
      <c r="K47" s="264"/>
      <c r="L47" s="264"/>
      <c r="M47" s="264"/>
      <c r="N47" s="264"/>
      <c r="O47" s="264"/>
      <c r="P47" s="264"/>
      <c r="Q47" s="264"/>
      <c r="R47" s="264"/>
      <c r="S47" s="264"/>
      <c r="T47" s="264"/>
      <c r="U47" s="264"/>
      <c r="V47" s="264"/>
      <c r="W47" s="264"/>
      <c r="X47" s="264"/>
      <c r="Y47" s="264"/>
      <c r="Z47" s="264"/>
      <c r="AA47" s="264"/>
      <c r="AB47" s="264"/>
      <c r="AC47" s="264"/>
      <c r="AD47" s="282"/>
      <c r="AE47" s="282"/>
      <c r="AF47" s="282"/>
      <c r="AG47" s="282"/>
      <c r="AH47" s="282"/>
      <c r="AI47" s="282"/>
      <c r="AJ47" s="282"/>
      <c r="AK47" s="282"/>
      <c r="AL47" s="282"/>
      <c r="AM47" s="282"/>
      <c r="AN47" s="282"/>
      <c r="AO47" s="282"/>
      <c r="AP47" s="282"/>
      <c r="AQ47" s="282"/>
      <c r="AR47" s="282"/>
      <c r="AS47" s="282"/>
      <c r="AT47" s="282"/>
      <c r="AU47" s="282"/>
      <c r="AV47" s="282"/>
      <c r="AW47" s="282"/>
      <c r="AX47" s="282"/>
      <c r="AY47" s="282"/>
      <c r="AZ47" s="282"/>
      <c r="BA47" s="282"/>
      <c r="BB47" s="282"/>
      <c r="BC47" s="282"/>
    </row>
    <row r="48" spans="2:56">
      <c r="C48" s="264"/>
      <c r="D48" s="264"/>
      <c r="E48" s="264"/>
      <c r="F48" s="264"/>
      <c r="G48" s="264"/>
      <c r="H48" s="264"/>
      <c r="I48" s="264"/>
      <c r="K48" s="264"/>
      <c r="L48" s="264"/>
      <c r="M48" s="264"/>
      <c r="N48" s="264"/>
      <c r="O48" s="264"/>
      <c r="P48" s="264"/>
      <c r="Q48" s="264"/>
      <c r="R48" s="264"/>
      <c r="S48" s="264"/>
      <c r="T48" s="264"/>
      <c r="U48" s="264"/>
      <c r="V48" s="264"/>
      <c r="W48" s="264"/>
      <c r="X48" s="264"/>
      <c r="Y48" s="264"/>
      <c r="Z48" s="264"/>
      <c r="AA48" s="264"/>
      <c r="AB48" s="264"/>
      <c r="AC48" s="264"/>
      <c r="AD48" s="282"/>
      <c r="AE48" s="282"/>
      <c r="AF48" s="282"/>
      <c r="AG48" s="282"/>
      <c r="AH48" s="282"/>
      <c r="AI48" s="282"/>
      <c r="AJ48" s="282"/>
      <c r="AK48" s="282"/>
      <c r="AL48" s="282"/>
      <c r="AM48" s="282"/>
      <c r="AN48" s="282"/>
      <c r="AO48" s="282"/>
      <c r="AP48" s="282"/>
      <c r="AQ48" s="282"/>
      <c r="AR48" s="282"/>
      <c r="AS48" s="282"/>
      <c r="AT48" s="282"/>
      <c r="AU48" s="282"/>
      <c r="AV48" s="282"/>
      <c r="AW48" s="282"/>
      <c r="AX48" s="282"/>
      <c r="AY48" s="282"/>
      <c r="AZ48" s="282"/>
      <c r="BA48" s="282"/>
      <c r="BB48" s="282"/>
      <c r="BC48" s="282"/>
    </row>
    <row r="49" spans="3:55">
      <c r="C49" s="264"/>
      <c r="D49" s="264"/>
      <c r="E49" s="264"/>
      <c r="F49" s="264"/>
      <c r="G49" s="264"/>
      <c r="H49" s="264"/>
      <c r="I49" s="264"/>
      <c r="K49" s="264"/>
      <c r="L49" s="264"/>
      <c r="M49" s="264"/>
      <c r="N49" s="264"/>
      <c r="O49" s="264"/>
      <c r="P49" s="264"/>
      <c r="Q49" s="264"/>
      <c r="R49" s="264"/>
      <c r="S49" s="264"/>
      <c r="T49" s="264"/>
      <c r="U49" s="264"/>
      <c r="V49" s="264"/>
      <c r="W49" s="264"/>
      <c r="X49" s="264"/>
      <c r="Y49" s="264"/>
      <c r="Z49" s="264"/>
      <c r="AA49" s="264"/>
      <c r="AB49" s="264"/>
      <c r="AC49" s="264"/>
      <c r="AD49" s="282"/>
      <c r="AE49" s="282"/>
      <c r="AF49" s="282"/>
      <c r="AG49" s="282"/>
      <c r="AH49" s="282"/>
      <c r="AI49" s="282"/>
      <c r="AJ49" s="282"/>
      <c r="AK49" s="282"/>
      <c r="AL49" s="282"/>
      <c r="AM49" s="282"/>
      <c r="AN49" s="282"/>
      <c r="AO49" s="282"/>
      <c r="AP49" s="282"/>
      <c r="AQ49" s="282"/>
      <c r="AR49" s="282"/>
      <c r="AS49" s="282"/>
      <c r="AT49" s="282"/>
      <c r="AU49" s="282"/>
      <c r="AV49" s="282"/>
      <c r="AW49" s="282"/>
      <c r="AX49" s="282"/>
      <c r="AY49" s="282"/>
      <c r="AZ49" s="282"/>
      <c r="BA49" s="282"/>
      <c r="BB49" s="282"/>
      <c r="BC49" s="282"/>
    </row>
    <row r="50" spans="3:55">
      <c r="C50" s="264"/>
      <c r="D50" s="264"/>
      <c r="E50" s="264"/>
      <c r="F50" s="264"/>
      <c r="G50" s="264"/>
      <c r="H50" s="264"/>
      <c r="I50" s="264"/>
      <c r="K50" s="264"/>
      <c r="L50" s="264"/>
      <c r="M50" s="264"/>
      <c r="N50" s="264"/>
      <c r="O50" s="264"/>
      <c r="P50" s="264"/>
      <c r="Q50" s="264"/>
      <c r="R50" s="264"/>
      <c r="S50" s="264"/>
      <c r="T50" s="264"/>
      <c r="U50" s="264"/>
      <c r="V50" s="264"/>
      <c r="W50" s="264"/>
      <c r="X50" s="264"/>
      <c r="Y50" s="264"/>
      <c r="Z50" s="264"/>
      <c r="AA50" s="264"/>
      <c r="AB50" s="264"/>
      <c r="AC50" s="264"/>
      <c r="AD50" s="282"/>
      <c r="AE50" s="282"/>
      <c r="AF50" s="282"/>
      <c r="AG50" s="282"/>
      <c r="AH50" s="282"/>
      <c r="AI50" s="282"/>
      <c r="AJ50" s="282"/>
      <c r="AK50" s="282"/>
      <c r="AL50" s="282"/>
      <c r="AM50" s="282"/>
      <c r="AN50" s="282"/>
      <c r="AO50" s="282"/>
      <c r="AP50" s="282"/>
      <c r="AQ50" s="282"/>
      <c r="AR50" s="282"/>
      <c r="AS50" s="282"/>
      <c r="AT50" s="282"/>
      <c r="AU50" s="282"/>
      <c r="AV50" s="282"/>
      <c r="AW50" s="282"/>
      <c r="AX50" s="282"/>
      <c r="AY50" s="282"/>
      <c r="AZ50" s="282"/>
      <c r="BA50" s="282"/>
      <c r="BB50" s="282"/>
      <c r="BC50" s="282"/>
    </row>
    <row r="51" spans="3:55">
      <c r="C51" s="264"/>
      <c r="D51" s="264"/>
      <c r="E51" s="264"/>
      <c r="F51" s="264"/>
      <c r="G51" s="264"/>
      <c r="H51" s="264"/>
      <c r="I51" s="264"/>
      <c r="K51" s="264"/>
      <c r="L51" s="264"/>
      <c r="M51" s="264"/>
      <c r="N51" s="264"/>
      <c r="O51" s="264"/>
      <c r="P51" s="264"/>
      <c r="Q51" s="264"/>
      <c r="R51" s="264"/>
      <c r="S51" s="264"/>
      <c r="T51" s="264"/>
      <c r="U51" s="264"/>
      <c r="V51" s="264"/>
      <c r="W51" s="264"/>
      <c r="X51" s="264"/>
      <c r="Y51" s="264"/>
      <c r="Z51" s="264"/>
      <c r="AA51" s="264"/>
      <c r="AB51" s="264"/>
      <c r="AC51" s="264"/>
      <c r="AD51" s="282"/>
      <c r="AE51" s="282"/>
      <c r="AF51" s="282"/>
      <c r="AG51" s="282"/>
      <c r="AH51" s="282"/>
      <c r="AI51" s="282"/>
      <c r="AJ51" s="282"/>
      <c r="AK51" s="282"/>
      <c r="AL51" s="282"/>
      <c r="AM51" s="282"/>
      <c r="AN51" s="282"/>
      <c r="AO51" s="282"/>
      <c r="AP51" s="282"/>
      <c r="AQ51" s="282"/>
      <c r="AR51" s="282"/>
      <c r="AS51" s="282"/>
      <c r="AT51" s="282"/>
      <c r="AU51" s="282"/>
      <c r="AV51" s="282"/>
      <c r="AW51" s="282"/>
      <c r="AX51" s="282"/>
      <c r="AY51" s="282"/>
      <c r="AZ51" s="282"/>
      <c r="BA51" s="282"/>
      <c r="BB51" s="282"/>
      <c r="BC51" s="282"/>
    </row>
    <row r="52" spans="3:55">
      <c r="C52" s="264"/>
      <c r="D52" s="264"/>
      <c r="E52" s="264"/>
      <c r="F52" s="264"/>
      <c r="G52" s="264"/>
      <c r="H52" s="264"/>
      <c r="I52" s="264"/>
      <c r="K52" s="264"/>
      <c r="L52" s="264"/>
      <c r="M52" s="264"/>
      <c r="N52" s="264"/>
      <c r="O52" s="264"/>
      <c r="P52" s="264"/>
      <c r="Q52" s="264"/>
      <c r="R52" s="264"/>
      <c r="S52" s="264"/>
      <c r="T52" s="264"/>
      <c r="U52" s="264"/>
      <c r="V52" s="264"/>
      <c r="W52" s="264"/>
      <c r="X52" s="264"/>
      <c r="Y52" s="264"/>
      <c r="Z52" s="264"/>
      <c r="AA52" s="264"/>
      <c r="AB52" s="264"/>
      <c r="AC52" s="264"/>
      <c r="AD52" s="282"/>
      <c r="AE52" s="282"/>
      <c r="AF52" s="282"/>
      <c r="AG52" s="282"/>
      <c r="AH52" s="282"/>
      <c r="AI52" s="282"/>
      <c r="AJ52" s="282"/>
      <c r="AK52" s="282"/>
      <c r="AL52" s="282"/>
      <c r="AM52" s="282"/>
      <c r="AN52" s="282"/>
      <c r="AO52" s="282"/>
      <c r="AP52" s="282"/>
      <c r="AQ52" s="282"/>
      <c r="AR52" s="282"/>
      <c r="AS52" s="282"/>
      <c r="AT52" s="282"/>
      <c r="AU52" s="282"/>
      <c r="AV52" s="282"/>
      <c r="AW52" s="282"/>
      <c r="AX52" s="282"/>
      <c r="AY52" s="282"/>
      <c r="AZ52" s="282"/>
      <c r="BA52" s="282"/>
      <c r="BB52" s="282"/>
      <c r="BC52" s="282"/>
    </row>
    <row r="53" spans="3:55">
      <c r="C53" s="264"/>
      <c r="D53" s="264"/>
      <c r="E53" s="264"/>
      <c r="F53" s="264"/>
      <c r="G53" s="264"/>
      <c r="H53" s="264"/>
      <c r="I53" s="264"/>
      <c r="K53" s="264"/>
      <c r="L53" s="264"/>
      <c r="M53" s="264"/>
      <c r="N53" s="264"/>
      <c r="O53" s="264"/>
      <c r="P53" s="264"/>
      <c r="Q53" s="264"/>
      <c r="R53" s="264"/>
      <c r="S53" s="264"/>
      <c r="T53" s="264"/>
      <c r="U53" s="264"/>
      <c r="V53" s="264"/>
      <c r="W53" s="264"/>
      <c r="X53" s="264"/>
      <c r="Y53" s="264"/>
      <c r="Z53" s="264"/>
      <c r="AA53" s="264"/>
      <c r="AB53" s="264"/>
      <c r="AC53" s="264"/>
      <c r="AD53" s="282"/>
      <c r="AE53" s="282"/>
      <c r="AF53" s="282"/>
      <c r="AG53" s="282"/>
      <c r="AH53" s="282"/>
      <c r="AI53" s="282"/>
      <c r="AJ53" s="282"/>
      <c r="AK53" s="282"/>
      <c r="AL53" s="282"/>
      <c r="AM53" s="282"/>
      <c r="AN53" s="282"/>
      <c r="AO53" s="282"/>
      <c r="AP53" s="282"/>
      <c r="AQ53" s="282"/>
      <c r="AR53" s="282"/>
      <c r="AS53" s="282"/>
      <c r="AT53" s="282"/>
      <c r="AU53" s="282"/>
      <c r="AV53" s="282"/>
      <c r="AW53" s="282"/>
      <c r="AX53" s="282"/>
      <c r="AY53" s="282"/>
      <c r="AZ53" s="282"/>
      <c r="BA53" s="282"/>
      <c r="BB53" s="282"/>
      <c r="BC53" s="282"/>
    </row>
    <row r="54" spans="3:55">
      <c r="C54" s="264"/>
      <c r="D54" s="264"/>
      <c r="E54" s="264"/>
      <c r="F54" s="264"/>
      <c r="G54" s="264"/>
      <c r="H54" s="264"/>
      <c r="I54" s="264"/>
      <c r="K54" s="264"/>
      <c r="L54" s="264"/>
      <c r="M54" s="264"/>
      <c r="N54" s="264"/>
      <c r="O54" s="264"/>
      <c r="P54" s="264"/>
      <c r="Q54" s="264"/>
      <c r="R54" s="264"/>
      <c r="S54" s="264"/>
      <c r="T54" s="264"/>
      <c r="U54" s="264"/>
      <c r="V54" s="264"/>
      <c r="W54" s="264"/>
      <c r="X54" s="264"/>
      <c r="Y54" s="264"/>
      <c r="Z54" s="264"/>
      <c r="AA54" s="264"/>
      <c r="AB54" s="264"/>
      <c r="AC54" s="264"/>
      <c r="AD54" s="282"/>
      <c r="AE54" s="282"/>
      <c r="AF54" s="282"/>
      <c r="AG54" s="282"/>
      <c r="AH54" s="282"/>
      <c r="AI54" s="282"/>
      <c r="AJ54" s="282"/>
      <c r="AK54" s="282"/>
      <c r="AL54" s="282"/>
      <c r="AM54" s="282"/>
      <c r="AN54" s="282"/>
      <c r="AO54" s="282"/>
      <c r="AP54" s="282"/>
      <c r="AQ54" s="282"/>
      <c r="AR54" s="282"/>
      <c r="AS54" s="282"/>
      <c r="AT54" s="282"/>
      <c r="AU54" s="282"/>
      <c r="AV54" s="282"/>
      <c r="AW54" s="282"/>
      <c r="AX54" s="282"/>
      <c r="AY54" s="282"/>
      <c r="AZ54" s="282"/>
      <c r="BA54" s="282"/>
      <c r="BB54" s="282"/>
      <c r="BC54" s="282"/>
    </row>
    <row r="55" spans="3:55">
      <c r="C55" s="264"/>
      <c r="D55" s="264"/>
      <c r="E55" s="264"/>
      <c r="F55" s="264"/>
      <c r="G55" s="264"/>
      <c r="H55" s="264"/>
      <c r="I55" s="264"/>
      <c r="K55" s="264"/>
      <c r="L55" s="264"/>
      <c r="M55" s="264"/>
      <c r="N55" s="264"/>
      <c r="O55" s="264"/>
      <c r="P55" s="264"/>
      <c r="Q55" s="264"/>
      <c r="R55" s="264"/>
      <c r="S55" s="264"/>
      <c r="T55" s="264"/>
      <c r="U55" s="264"/>
      <c r="V55" s="264"/>
      <c r="W55" s="264"/>
      <c r="X55" s="264"/>
      <c r="Y55" s="264"/>
      <c r="Z55" s="264"/>
      <c r="AA55" s="264"/>
      <c r="AB55" s="264"/>
      <c r="AC55" s="264"/>
      <c r="AD55" s="282"/>
      <c r="AE55" s="282"/>
      <c r="AF55" s="282"/>
      <c r="AG55" s="282"/>
      <c r="AH55" s="282"/>
      <c r="AI55" s="282"/>
      <c r="AJ55" s="282"/>
      <c r="AK55" s="282"/>
      <c r="AL55" s="282"/>
      <c r="AM55" s="282"/>
      <c r="AN55" s="282"/>
      <c r="AO55" s="282"/>
      <c r="AP55" s="282"/>
      <c r="AQ55" s="282"/>
      <c r="AR55" s="282"/>
      <c r="AS55" s="282"/>
      <c r="AT55" s="282"/>
      <c r="AU55" s="282"/>
      <c r="AV55" s="282"/>
      <c r="AW55" s="282"/>
      <c r="AX55" s="282"/>
      <c r="AY55" s="282"/>
      <c r="AZ55" s="282"/>
      <c r="BA55" s="282"/>
      <c r="BB55" s="282"/>
      <c r="BC55" s="282"/>
    </row>
    <row r="56" spans="3:55">
      <c r="C56" s="264"/>
      <c r="D56" s="264"/>
      <c r="E56" s="264"/>
      <c r="F56" s="264"/>
      <c r="G56" s="264"/>
      <c r="H56" s="264"/>
      <c r="I56" s="264"/>
      <c r="K56" s="264"/>
      <c r="L56" s="264"/>
      <c r="M56" s="264"/>
      <c r="N56" s="264"/>
      <c r="O56" s="264"/>
      <c r="P56" s="264"/>
      <c r="Q56" s="264"/>
      <c r="R56" s="264"/>
      <c r="S56" s="264"/>
      <c r="T56" s="264"/>
      <c r="U56" s="264"/>
      <c r="V56" s="264"/>
      <c r="W56" s="264"/>
      <c r="X56" s="264"/>
      <c r="Y56" s="264"/>
      <c r="Z56" s="264"/>
      <c r="AA56" s="264"/>
      <c r="AB56" s="264"/>
      <c r="AC56" s="264"/>
      <c r="AD56" s="282"/>
      <c r="AE56" s="282"/>
      <c r="AF56" s="282"/>
      <c r="AG56" s="282"/>
      <c r="AH56" s="282"/>
      <c r="AI56" s="282"/>
      <c r="AJ56" s="282"/>
      <c r="AK56" s="282"/>
      <c r="AL56" s="282"/>
      <c r="AM56" s="282"/>
      <c r="AN56" s="282"/>
      <c r="AO56" s="282"/>
      <c r="AP56" s="282"/>
      <c r="AQ56" s="282"/>
      <c r="AR56" s="282"/>
      <c r="AS56" s="282"/>
      <c r="AT56" s="282"/>
      <c r="AU56" s="282"/>
      <c r="AV56" s="282"/>
      <c r="AW56" s="282"/>
      <c r="AX56" s="282"/>
      <c r="AY56" s="282"/>
      <c r="AZ56" s="282"/>
      <c r="BA56" s="282"/>
      <c r="BB56" s="282"/>
      <c r="BC56" s="282"/>
    </row>
    <row r="57" spans="3:55">
      <c r="C57" s="264"/>
      <c r="D57" s="264"/>
      <c r="E57" s="264"/>
      <c r="F57" s="264"/>
      <c r="G57" s="264"/>
      <c r="H57" s="264"/>
      <c r="I57" s="264"/>
      <c r="K57" s="264"/>
      <c r="L57" s="264"/>
      <c r="M57" s="264"/>
      <c r="N57" s="264"/>
      <c r="O57" s="264"/>
      <c r="P57" s="264"/>
      <c r="Q57" s="264"/>
      <c r="R57" s="264"/>
      <c r="S57" s="264"/>
      <c r="T57" s="264"/>
      <c r="U57" s="264"/>
      <c r="V57" s="264"/>
      <c r="W57" s="264"/>
      <c r="X57" s="264"/>
      <c r="Y57" s="264"/>
      <c r="Z57" s="264"/>
      <c r="AA57" s="264"/>
      <c r="AB57" s="264"/>
      <c r="AC57" s="264"/>
      <c r="AD57" s="282"/>
      <c r="AE57" s="282"/>
      <c r="AF57" s="282"/>
      <c r="AG57" s="282"/>
      <c r="AH57" s="282"/>
      <c r="AI57" s="282"/>
      <c r="AJ57" s="282"/>
      <c r="AK57" s="282"/>
      <c r="AL57" s="282"/>
      <c r="AM57" s="282"/>
      <c r="AN57" s="282"/>
      <c r="AO57" s="282"/>
      <c r="AP57" s="282"/>
      <c r="AQ57" s="282"/>
      <c r="AR57" s="282"/>
      <c r="AS57" s="282"/>
      <c r="AT57" s="282"/>
      <c r="AU57" s="282"/>
      <c r="AV57" s="282"/>
      <c r="AW57" s="282"/>
      <c r="AX57" s="282"/>
      <c r="AY57" s="282"/>
      <c r="AZ57" s="282"/>
      <c r="BA57" s="282"/>
      <c r="BB57" s="282"/>
      <c r="BC57" s="282"/>
    </row>
    <row r="58" spans="3:55">
      <c r="C58" s="264"/>
      <c r="D58" s="264"/>
      <c r="E58" s="264"/>
      <c r="F58" s="264"/>
      <c r="G58" s="264"/>
      <c r="H58" s="264"/>
      <c r="I58" s="264"/>
      <c r="K58" s="264"/>
      <c r="L58" s="264"/>
      <c r="M58" s="264"/>
      <c r="N58" s="264"/>
      <c r="O58" s="264"/>
      <c r="P58" s="264"/>
      <c r="Q58" s="264"/>
      <c r="R58" s="264"/>
      <c r="S58" s="264"/>
      <c r="T58" s="264"/>
      <c r="U58" s="264"/>
      <c r="V58" s="264"/>
      <c r="W58" s="264"/>
      <c r="X58" s="264"/>
      <c r="Y58" s="264"/>
      <c r="Z58" s="264"/>
      <c r="AA58" s="264"/>
      <c r="AB58" s="264"/>
      <c r="AC58" s="264"/>
      <c r="AD58" s="282"/>
      <c r="AE58" s="282"/>
      <c r="AF58" s="282"/>
      <c r="AG58" s="282"/>
      <c r="AH58" s="282"/>
      <c r="AI58" s="282"/>
      <c r="AJ58" s="282"/>
      <c r="AK58" s="282"/>
      <c r="AL58" s="282"/>
      <c r="AM58" s="282"/>
      <c r="AN58" s="282"/>
      <c r="AO58" s="282"/>
      <c r="AP58" s="282"/>
      <c r="AQ58" s="282"/>
      <c r="AR58" s="282"/>
      <c r="AS58" s="282"/>
      <c r="AT58" s="282"/>
      <c r="AU58" s="282"/>
      <c r="AV58" s="282"/>
      <c r="AW58" s="282"/>
      <c r="AX58" s="282"/>
      <c r="AY58" s="282"/>
      <c r="AZ58" s="282"/>
      <c r="BA58" s="282"/>
      <c r="BB58" s="282"/>
      <c r="BC58" s="282"/>
    </row>
    <row r="59" spans="3:55">
      <c r="C59" s="264"/>
      <c r="D59" s="264"/>
      <c r="E59" s="264"/>
      <c r="F59" s="264"/>
      <c r="G59" s="264"/>
      <c r="H59" s="264"/>
      <c r="I59" s="264"/>
      <c r="K59" s="264"/>
      <c r="L59" s="264"/>
      <c r="M59" s="264"/>
      <c r="N59" s="264"/>
      <c r="O59" s="264"/>
      <c r="P59" s="264"/>
      <c r="Q59" s="264"/>
      <c r="R59" s="264"/>
      <c r="S59" s="264"/>
      <c r="T59" s="264"/>
      <c r="U59" s="264"/>
      <c r="V59" s="264"/>
      <c r="W59" s="264"/>
      <c r="X59" s="264"/>
      <c r="Y59" s="264"/>
      <c r="Z59" s="264"/>
      <c r="AA59" s="264"/>
      <c r="AB59" s="264"/>
      <c r="AC59" s="264"/>
      <c r="AD59" s="282"/>
      <c r="AE59" s="282"/>
      <c r="AF59" s="282"/>
      <c r="AG59" s="282"/>
      <c r="AH59" s="282"/>
      <c r="AI59" s="282"/>
      <c r="AJ59" s="282"/>
      <c r="AK59" s="282"/>
      <c r="AL59" s="282"/>
      <c r="AM59" s="282"/>
      <c r="AN59" s="282"/>
      <c r="AO59" s="282"/>
      <c r="AP59" s="282"/>
      <c r="AQ59" s="282"/>
      <c r="AR59" s="282"/>
      <c r="AS59" s="282"/>
      <c r="AT59" s="282"/>
      <c r="AU59" s="282"/>
      <c r="AV59" s="282"/>
      <c r="AW59" s="282"/>
      <c r="AX59" s="282"/>
      <c r="AY59" s="282"/>
      <c r="AZ59" s="282"/>
      <c r="BA59" s="282"/>
      <c r="BB59" s="282"/>
      <c r="BC59" s="282"/>
    </row>
    <row r="60" spans="3:55">
      <c r="C60" s="264"/>
      <c r="D60" s="264"/>
      <c r="E60" s="264"/>
      <c r="F60" s="264"/>
      <c r="G60" s="264"/>
      <c r="H60" s="264"/>
      <c r="I60" s="264"/>
      <c r="K60" s="264"/>
      <c r="L60" s="264"/>
      <c r="M60" s="264"/>
      <c r="N60" s="264"/>
      <c r="O60" s="264"/>
      <c r="P60" s="264"/>
      <c r="Q60" s="264"/>
      <c r="R60" s="264"/>
      <c r="S60" s="264"/>
      <c r="T60" s="264"/>
      <c r="U60" s="264"/>
      <c r="V60" s="264"/>
      <c r="W60" s="264"/>
      <c r="X60" s="264"/>
      <c r="Y60" s="264"/>
      <c r="Z60" s="264"/>
      <c r="AA60" s="264"/>
      <c r="AB60" s="264"/>
      <c r="AC60" s="264"/>
      <c r="AD60" s="264"/>
      <c r="AE60" s="264"/>
      <c r="AF60" s="264"/>
      <c r="AG60" s="264"/>
      <c r="AH60" s="264"/>
      <c r="AI60" s="264"/>
      <c r="AJ60" s="264"/>
      <c r="AK60" s="264"/>
      <c r="AL60" s="264"/>
      <c r="AM60" s="264"/>
      <c r="AN60" s="264"/>
      <c r="AO60" s="264"/>
      <c r="AP60" s="264"/>
      <c r="AQ60" s="264"/>
      <c r="AR60" s="264"/>
      <c r="AS60" s="264"/>
      <c r="AT60" s="264"/>
      <c r="AU60" s="264"/>
      <c r="AV60" s="264"/>
      <c r="AW60" s="264"/>
      <c r="AX60" s="264"/>
      <c r="AY60" s="264"/>
      <c r="AZ60" s="264"/>
      <c r="BA60" s="264"/>
      <c r="BB60" s="264"/>
      <c r="BC60" s="264"/>
    </row>
    <row r="61" spans="3:55">
      <c r="C61" s="264"/>
      <c r="D61" s="264"/>
      <c r="E61" s="264"/>
      <c r="F61" s="264"/>
      <c r="G61" s="264"/>
      <c r="H61" s="264"/>
      <c r="I61" s="264"/>
      <c r="K61" s="264"/>
      <c r="L61" s="264"/>
      <c r="M61" s="264"/>
      <c r="N61" s="264"/>
      <c r="O61" s="264"/>
      <c r="P61" s="264"/>
      <c r="Q61" s="264"/>
      <c r="R61" s="264"/>
      <c r="S61" s="264"/>
      <c r="T61" s="264"/>
      <c r="U61" s="264"/>
      <c r="V61" s="264"/>
      <c r="W61" s="264"/>
      <c r="X61" s="264"/>
      <c r="Y61" s="264"/>
      <c r="Z61" s="264"/>
      <c r="AA61" s="264"/>
      <c r="AB61" s="264"/>
      <c r="AC61" s="264"/>
      <c r="AD61" s="264"/>
      <c r="AE61" s="264"/>
      <c r="AF61" s="264"/>
      <c r="AG61" s="264"/>
      <c r="AH61" s="264"/>
      <c r="AI61" s="264"/>
      <c r="AJ61" s="264"/>
      <c r="AK61" s="264"/>
      <c r="AL61" s="264"/>
      <c r="AM61" s="264"/>
      <c r="AN61" s="264"/>
      <c r="AO61" s="264"/>
      <c r="AP61" s="264"/>
      <c r="AQ61" s="264"/>
      <c r="AR61" s="264"/>
      <c r="AS61" s="264"/>
      <c r="AT61" s="264"/>
      <c r="AU61" s="264"/>
      <c r="AV61" s="264"/>
      <c r="AW61" s="264"/>
      <c r="AX61" s="264"/>
      <c r="AY61" s="264"/>
      <c r="AZ61" s="264"/>
      <c r="BA61" s="264"/>
      <c r="BB61" s="264"/>
      <c r="BC61" s="264"/>
    </row>
    <row r="62" spans="3:55">
      <c r="C62" s="264"/>
      <c r="D62" s="264"/>
      <c r="E62" s="264"/>
      <c r="F62" s="264"/>
      <c r="G62" s="264"/>
      <c r="H62" s="264"/>
      <c r="I62" s="264"/>
      <c r="K62" s="264"/>
      <c r="L62" s="264"/>
      <c r="M62" s="264"/>
      <c r="N62" s="264"/>
      <c r="O62" s="264"/>
      <c r="P62" s="264"/>
      <c r="Q62" s="264"/>
      <c r="R62" s="264"/>
      <c r="S62" s="264"/>
      <c r="T62" s="264"/>
      <c r="U62" s="264"/>
      <c r="V62" s="264"/>
      <c r="W62" s="264"/>
      <c r="X62" s="264"/>
      <c r="Y62" s="264"/>
      <c r="Z62" s="264"/>
      <c r="AA62" s="264"/>
      <c r="AB62" s="264"/>
      <c r="AC62" s="264"/>
      <c r="AD62" s="264"/>
      <c r="AE62" s="264"/>
      <c r="AF62" s="264"/>
      <c r="AG62" s="264"/>
      <c r="AH62" s="264"/>
      <c r="AI62" s="264"/>
      <c r="AJ62" s="264"/>
      <c r="AK62" s="264"/>
      <c r="AL62" s="264"/>
      <c r="AM62" s="264"/>
      <c r="AN62" s="264"/>
      <c r="AO62" s="264"/>
      <c r="AP62" s="264"/>
      <c r="AQ62" s="264"/>
      <c r="AR62" s="264"/>
      <c r="AS62" s="264"/>
      <c r="AT62" s="264"/>
      <c r="AU62" s="264"/>
      <c r="AV62" s="264"/>
      <c r="AW62" s="264"/>
      <c r="AX62" s="264"/>
      <c r="AY62" s="264"/>
      <c r="AZ62" s="264"/>
      <c r="BA62" s="264"/>
      <c r="BB62" s="264"/>
      <c r="BC62" s="264"/>
    </row>
    <row r="63" spans="3:55">
      <c r="C63" s="264"/>
      <c r="D63" s="264"/>
      <c r="E63" s="264"/>
      <c r="F63" s="264"/>
      <c r="G63" s="264"/>
      <c r="H63" s="264"/>
      <c r="I63" s="264"/>
      <c r="K63" s="264"/>
      <c r="L63" s="264"/>
      <c r="M63" s="264"/>
      <c r="N63" s="264"/>
      <c r="O63" s="264"/>
      <c r="P63" s="264"/>
      <c r="Q63" s="264"/>
      <c r="R63" s="264"/>
      <c r="S63" s="264"/>
      <c r="T63" s="264"/>
      <c r="U63" s="264"/>
      <c r="V63" s="264"/>
      <c r="W63" s="264"/>
      <c r="X63" s="264"/>
      <c r="Y63" s="264"/>
      <c r="Z63" s="264"/>
      <c r="AA63" s="264"/>
      <c r="AB63" s="264"/>
      <c r="AC63" s="264"/>
      <c r="AD63" s="264"/>
      <c r="AE63" s="264"/>
      <c r="AF63" s="264"/>
      <c r="AG63" s="264"/>
      <c r="AH63" s="264"/>
      <c r="AI63" s="264"/>
      <c r="AJ63" s="264"/>
      <c r="AK63" s="264"/>
      <c r="AL63" s="264"/>
      <c r="AM63" s="264"/>
      <c r="AN63" s="264"/>
      <c r="AO63" s="264"/>
      <c r="AP63" s="264"/>
      <c r="AQ63" s="264"/>
      <c r="AR63" s="264"/>
      <c r="AS63" s="264"/>
      <c r="AT63" s="264"/>
      <c r="AU63" s="264"/>
      <c r="AV63" s="264"/>
      <c r="AW63" s="264"/>
      <c r="AX63" s="264"/>
      <c r="AY63" s="264"/>
      <c r="AZ63" s="264"/>
      <c r="BA63" s="264"/>
      <c r="BB63" s="264"/>
      <c r="BC63" s="264"/>
    </row>
    <row r="64" spans="3:55">
      <c r="C64" s="264"/>
      <c r="D64" s="264"/>
      <c r="E64" s="264"/>
      <c r="F64" s="264"/>
      <c r="G64" s="264"/>
      <c r="H64" s="264"/>
      <c r="I64" s="264"/>
      <c r="K64" s="264"/>
      <c r="L64" s="264"/>
      <c r="M64" s="264"/>
      <c r="N64" s="264"/>
      <c r="O64" s="264"/>
      <c r="P64" s="264"/>
      <c r="Q64" s="264"/>
      <c r="R64" s="264"/>
      <c r="S64" s="264"/>
      <c r="T64" s="264"/>
      <c r="U64" s="264"/>
      <c r="V64" s="264"/>
      <c r="W64" s="264"/>
      <c r="X64" s="264"/>
      <c r="Y64" s="264"/>
      <c r="Z64" s="264"/>
      <c r="AA64" s="264"/>
      <c r="AB64" s="264"/>
      <c r="AC64" s="264"/>
      <c r="AD64" s="264"/>
      <c r="AE64" s="264"/>
      <c r="AF64" s="264"/>
      <c r="AG64" s="264"/>
      <c r="AH64" s="264"/>
      <c r="AI64" s="264"/>
      <c r="AJ64" s="264"/>
      <c r="AK64" s="264"/>
      <c r="AL64" s="264"/>
      <c r="AM64" s="264"/>
      <c r="AN64" s="264"/>
      <c r="AO64" s="264"/>
      <c r="AP64" s="264"/>
      <c r="AQ64" s="264"/>
      <c r="AR64" s="264"/>
      <c r="AS64" s="264"/>
      <c r="AT64" s="264"/>
      <c r="AU64" s="264"/>
      <c r="AV64" s="264"/>
      <c r="AW64" s="264"/>
      <c r="AX64" s="264"/>
      <c r="AY64" s="264"/>
      <c r="AZ64" s="264"/>
      <c r="BA64" s="264"/>
      <c r="BB64" s="264"/>
      <c r="BC64" s="264"/>
    </row>
    <row r="65" spans="3:55">
      <c r="C65" s="264"/>
      <c r="D65" s="264"/>
      <c r="E65" s="264"/>
      <c r="F65" s="264"/>
      <c r="G65" s="264"/>
      <c r="H65" s="264"/>
      <c r="I65" s="264"/>
      <c r="K65" s="264"/>
      <c r="L65" s="264"/>
      <c r="M65" s="264"/>
      <c r="N65" s="264"/>
      <c r="O65" s="264"/>
      <c r="P65" s="264"/>
      <c r="Q65" s="264"/>
      <c r="R65" s="264"/>
      <c r="S65" s="264"/>
      <c r="T65" s="264"/>
      <c r="U65" s="264"/>
      <c r="V65" s="264"/>
      <c r="W65" s="264"/>
      <c r="X65" s="264"/>
      <c r="Y65" s="264"/>
      <c r="Z65" s="264"/>
      <c r="AA65" s="264"/>
      <c r="AB65" s="264"/>
      <c r="AC65" s="264"/>
      <c r="AD65" s="264"/>
      <c r="AE65" s="264"/>
      <c r="AF65" s="264"/>
      <c r="AG65" s="264"/>
      <c r="AH65" s="264"/>
      <c r="AI65" s="264"/>
      <c r="AJ65" s="264"/>
      <c r="AK65" s="264"/>
      <c r="AL65" s="264"/>
      <c r="AM65" s="264"/>
      <c r="AN65" s="264"/>
      <c r="AO65" s="264"/>
      <c r="AP65" s="264"/>
      <c r="AQ65" s="264"/>
      <c r="AR65" s="264"/>
      <c r="AS65" s="264"/>
      <c r="AT65" s="264"/>
      <c r="AU65" s="264"/>
      <c r="AV65" s="264"/>
      <c r="AW65" s="264"/>
      <c r="AX65" s="264"/>
      <c r="AY65" s="264"/>
      <c r="AZ65" s="264"/>
      <c r="BA65" s="264"/>
      <c r="BB65" s="264"/>
      <c r="BC65" s="264"/>
    </row>
    <row r="66" spans="3:55">
      <c r="C66" s="264"/>
      <c r="D66" s="264"/>
      <c r="E66" s="264"/>
      <c r="F66" s="264"/>
      <c r="G66" s="264"/>
      <c r="H66" s="264"/>
      <c r="I66" s="264"/>
      <c r="K66" s="264"/>
      <c r="L66" s="264"/>
      <c r="M66" s="264"/>
      <c r="N66" s="264"/>
      <c r="O66" s="264"/>
      <c r="P66" s="264"/>
      <c r="Q66" s="264"/>
      <c r="R66" s="264"/>
      <c r="S66" s="264"/>
      <c r="T66" s="264"/>
      <c r="U66" s="264"/>
      <c r="V66" s="264"/>
      <c r="W66" s="264"/>
      <c r="X66" s="264"/>
      <c r="Y66" s="264"/>
      <c r="Z66" s="264"/>
      <c r="AA66" s="264"/>
      <c r="AB66" s="264"/>
      <c r="AC66" s="264"/>
      <c r="AD66" s="264"/>
      <c r="AE66" s="264"/>
      <c r="AF66" s="264"/>
      <c r="AG66" s="264"/>
      <c r="AH66" s="264"/>
      <c r="AI66" s="264"/>
      <c r="AJ66" s="264"/>
      <c r="AK66" s="264"/>
      <c r="AL66" s="264"/>
      <c r="AM66" s="264"/>
      <c r="AN66" s="264"/>
      <c r="AO66" s="264"/>
      <c r="AP66" s="264"/>
      <c r="AQ66" s="264"/>
      <c r="AR66" s="264"/>
      <c r="AS66" s="264"/>
      <c r="AT66" s="264"/>
      <c r="AU66" s="264"/>
      <c r="AV66" s="264"/>
      <c r="AW66" s="264"/>
      <c r="AX66" s="264"/>
      <c r="AY66" s="264"/>
      <c r="AZ66" s="264"/>
      <c r="BA66" s="264"/>
      <c r="BB66" s="264"/>
      <c r="BC66" s="264"/>
    </row>
    <row r="67" spans="3:55">
      <c r="C67" s="264"/>
      <c r="D67" s="264"/>
      <c r="E67" s="264"/>
      <c r="F67" s="264"/>
      <c r="G67" s="264"/>
      <c r="H67" s="264"/>
      <c r="I67" s="264"/>
      <c r="K67" s="264"/>
      <c r="L67" s="264"/>
      <c r="M67" s="264"/>
      <c r="N67" s="264"/>
      <c r="O67" s="264"/>
      <c r="P67" s="264"/>
      <c r="Q67" s="264"/>
      <c r="R67" s="264"/>
      <c r="S67" s="264"/>
      <c r="T67" s="264"/>
      <c r="U67" s="264"/>
      <c r="V67" s="264"/>
      <c r="W67" s="264"/>
      <c r="X67" s="264"/>
      <c r="Y67" s="264"/>
      <c r="Z67" s="264"/>
      <c r="AA67" s="264"/>
      <c r="AB67" s="264"/>
      <c r="AC67" s="264"/>
      <c r="AD67" s="264"/>
      <c r="AE67" s="264"/>
      <c r="AF67" s="264"/>
      <c r="AG67" s="264"/>
      <c r="AH67" s="264"/>
      <c r="AI67" s="264"/>
      <c r="AJ67" s="264"/>
      <c r="AK67" s="264"/>
      <c r="AL67" s="264"/>
      <c r="AM67" s="264"/>
      <c r="AN67" s="264"/>
      <c r="AO67" s="264"/>
      <c r="AP67" s="264"/>
      <c r="AQ67" s="264"/>
      <c r="AR67" s="264"/>
      <c r="AS67" s="264"/>
      <c r="AT67" s="264"/>
      <c r="AU67" s="264"/>
      <c r="AV67" s="264"/>
      <c r="AW67" s="264"/>
      <c r="AX67" s="264"/>
      <c r="AY67" s="264"/>
      <c r="AZ67" s="264"/>
      <c r="BA67" s="264"/>
      <c r="BB67" s="264"/>
      <c r="BC67" s="264"/>
    </row>
    <row r="68" spans="3:55">
      <c r="C68" s="264"/>
      <c r="D68" s="264"/>
      <c r="E68" s="264"/>
      <c r="F68" s="264"/>
      <c r="G68" s="264"/>
      <c r="H68" s="264"/>
      <c r="I68" s="264"/>
      <c r="K68" s="264"/>
      <c r="L68" s="264"/>
      <c r="M68" s="264"/>
      <c r="N68" s="264"/>
      <c r="O68" s="264"/>
      <c r="P68" s="264"/>
      <c r="Q68" s="264"/>
      <c r="R68" s="264"/>
      <c r="S68" s="264"/>
      <c r="T68" s="264"/>
      <c r="U68" s="264"/>
      <c r="V68" s="264"/>
      <c r="W68" s="264"/>
      <c r="X68" s="264"/>
      <c r="Y68" s="264"/>
      <c r="Z68" s="264"/>
      <c r="AA68" s="264"/>
      <c r="AB68" s="264"/>
      <c r="AC68" s="264"/>
      <c r="AD68" s="264"/>
      <c r="AE68" s="264"/>
      <c r="AF68" s="264"/>
      <c r="AG68" s="264"/>
      <c r="AH68" s="264"/>
      <c r="AI68" s="264"/>
      <c r="AJ68" s="264"/>
      <c r="AK68" s="264"/>
      <c r="AL68" s="264"/>
      <c r="AM68" s="264"/>
      <c r="AN68" s="264"/>
      <c r="AO68" s="264"/>
      <c r="AP68" s="264"/>
      <c r="AQ68" s="264"/>
      <c r="AR68" s="264"/>
      <c r="AS68" s="264"/>
      <c r="AT68" s="264"/>
      <c r="AU68" s="264"/>
      <c r="AV68" s="264"/>
      <c r="AW68" s="264"/>
      <c r="AX68" s="264"/>
      <c r="AY68" s="264"/>
      <c r="AZ68" s="264"/>
      <c r="BA68" s="264"/>
      <c r="BB68" s="264"/>
      <c r="BC68" s="264"/>
    </row>
    <row r="69" spans="3:55">
      <c r="C69" s="264"/>
      <c r="D69" s="264"/>
      <c r="E69" s="264"/>
      <c r="F69" s="264"/>
      <c r="G69" s="264"/>
      <c r="H69" s="264"/>
      <c r="I69" s="264"/>
      <c r="K69" s="264"/>
      <c r="L69" s="264"/>
      <c r="M69" s="264"/>
      <c r="N69" s="264"/>
      <c r="O69" s="264"/>
      <c r="P69" s="264"/>
      <c r="Q69" s="264"/>
      <c r="R69" s="264"/>
      <c r="S69" s="264"/>
      <c r="T69" s="264"/>
      <c r="U69" s="264"/>
      <c r="V69" s="264"/>
      <c r="W69" s="264"/>
      <c r="X69" s="264"/>
      <c r="Y69" s="264"/>
      <c r="Z69" s="264"/>
      <c r="AA69" s="264"/>
      <c r="AB69" s="264"/>
      <c r="AC69" s="264"/>
      <c r="AD69" s="264"/>
      <c r="AE69" s="264"/>
      <c r="AF69" s="264"/>
      <c r="AG69" s="264"/>
      <c r="AH69" s="264"/>
      <c r="AI69" s="264"/>
      <c r="AJ69" s="264"/>
      <c r="AK69" s="264"/>
      <c r="AL69" s="264"/>
      <c r="AM69" s="264"/>
      <c r="AN69" s="264"/>
      <c r="AO69" s="264"/>
      <c r="AP69" s="264"/>
      <c r="AQ69" s="264"/>
      <c r="AR69" s="264"/>
      <c r="AS69" s="264"/>
      <c r="AT69" s="264"/>
      <c r="AU69" s="264"/>
      <c r="AV69" s="264"/>
      <c r="AW69" s="264"/>
      <c r="AX69" s="264"/>
      <c r="AY69" s="264"/>
      <c r="AZ69" s="264"/>
      <c r="BA69" s="264"/>
      <c r="BB69" s="264"/>
      <c r="BC69" s="264"/>
    </row>
    <row r="70" spans="3:55">
      <c r="C70" s="264"/>
      <c r="D70" s="264"/>
      <c r="E70" s="264"/>
      <c r="F70" s="264"/>
      <c r="G70" s="264"/>
      <c r="H70" s="264"/>
      <c r="I70" s="264"/>
      <c r="K70" s="264"/>
      <c r="L70" s="264"/>
      <c r="M70" s="264"/>
      <c r="N70" s="264"/>
      <c r="O70" s="264"/>
      <c r="P70" s="264"/>
      <c r="Q70" s="264"/>
      <c r="R70" s="264"/>
      <c r="S70" s="264"/>
      <c r="T70" s="264"/>
      <c r="U70" s="264"/>
      <c r="V70" s="264"/>
      <c r="W70" s="264"/>
      <c r="X70" s="264"/>
      <c r="Y70" s="264"/>
      <c r="Z70" s="264"/>
      <c r="AA70" s="264"/>
      <c r="AB70" s="264"/>
      <c r="AC70" s="264"/>
      <c r="AD70" s="264"/>
      <c r="AE70" s="264"/>
      <c r="AF70" s="264"/>
      <c r="AG70" s="264"/>
      <c r="AH70" s="264"/>
      <c r="AI70" s="264"/>
      <c r="AJ70" s="264"/>
      <c r="AK70" s="264"/>
      <c r="AL70" s="264"/>
      <c r="AM70" s="264"/>
      <c r="AN70" s="264"/>
      <c r="AO70" s="264"/>
      <c r="AP70" s="264"/>
      <c r="AQ70" s="264"/>
      <c r="AR70" s="264"/>
      <c r="AS70" s="264"/>
      <c r="AT70" s="264"/>
      <c r="AU70" s="264"/>
      <c r="AV70" s="264"/>
      <c r="AW70" s="264"/>
      <c r="AX70" s="264"/>
      <c r="AY70" s="264"/>
      <c r="AZ70" s="264"/>
      <c r="BA70" s="264"/>
      <c r="BB70" s="264"/>
      <c r="BC70" s="264"/>
    </row>
    <row r="71" spans="3:55">
      <c r="C71" s="264"/>
      <c r="D71" s="264"/>
      <c r="E71" s="264"/>
      <c r="F71" s="264"/>
      <c r="G71" s="264"/>
      <c r="H71" s="264"/>
      <c r="I71" s="264"/>
      <c r="K71" s="264"/>
      <c r="L71" s="264"/>
      <c r="M71" s="264"/>
      <c r="N71" s="264"/>
      <c r="O71" s="264"/>
      <c r="P71" s="264"/>
      <c r="Q71" s="264"/>
      <c r="R71" s="264"/>
      <c r="S71" s="264"/>
      <c r="T71" s="264"/>
      <c r="U71" s="264"/>
      <c r="V71" s="264"/>
      <c r="W71" s="264"/>
      <c r="X71" s="264"/>
      <c r="Y71" s="264"/>
      <c r="Z71" s="264"/>
      <c r="AA71" s="264"/>
      <c r="AB71" s="264"/>
      <c r="AC71" s="264"/>
      <c r="AD71" s="264"/>
      <c r="AE71" s="264"/>
      <c r="AF71" s="264"/>
      <c r="AG71" s="264"/>
      <c r="AH71" s="264"/>
      <c r="AI71" s="264"/>
      <c r="AJ71" s="264"/>
      <c r="AK71" s="264"/>
      <c r="AL71" s="264"/>
      <c r="AM71" s="264"/>
      <c r="AN71" s="264"/>
      <c r="AO71" s="264"/>
      <c r="AP71" s="264"/>
      <c r="AQ71" s="264"/>
      <c r="AR71" s="264"/>
      <c r="AS71" s="264"/>
      <c r="AT71" s="264"/>
      <c r="AU71" s="264"/>
      <c r="AV71" s="264"/>
      <c r="AW71" s="264"/>
      <c r="AX71" s="264"/>
      <c r="AY71" s="264"/>
      <c r="AZ71" s="264"/>
      <c r="BA71" s="264"/>
      <c r="BB71" s="264"/>
      <c r="BC71" s="264"/>
    </row>
    <row r="72" spans="3:55">
      <c r="C72" s="264"/>
      <c r="D72" s="264"/>
      <c r="E72" s="264"/>
      <c r="F72" s="264"/>
      <c r="G72" s="264"/>
      <c r="H72" s="264"/>
      <c r="I72" s="264"/>
      <c r="K72" s="264"/>
      <c r="L72" s="264"/>
      <c r="M72" s="264"/>
      <c r="N72" s="264"/>
      <c r="O72" s="264"/>
      <c r="P72" s="264"/>
      <c r="Q72" s="264"/>
      <c r="R72" s="264"/>
      <c r="S72" s="264"/>
      <c r="T72" s="264"/>
      <c r="U72" s="264"/>
      <c r="V72" s="264"/>
      <c r="W72" s="264"/>
      <c r="X72" s="264"/>
      <c r="Y72" s="264"/>
      <c r="Z72" s="264"/>
      <c r="AA72" s="264"/>
      <c r="AB72" s="264"/>
      <c r="AC72" s="264"/>
      <c r="AD72" s="264"/>
      <c r="AE72" s="264"/>
      <c r="AF72" s="264"/>
      <c r="AG72" s="264"/>
      <c r="AH72" s="264"/>
      <c r="AI72" s="264"/>
      <c r="AJ72" s="264"/>
      <c r="AK72" s="264"/>
      <c r="AL72" s="264"/>
      <c r="AM72" s="264"/>
      <c r="AN72" s="264"/>
      <c r="AO72" s="264"/>
      <c r="AP72" s="264"/>
      <c r="AQ72" s="264"/>
      <c r="AR72" s="264"/>
      <c r="AS72" s="264"/>
      <c r="AT72" s="264"/>
      <c r="AU72" s="264"/>
      <c r="AV72" s="264"/>
      <c r="AW72" s="264"/>
      <c r="AX72" s="264"/>
      <c r="AY72" s="264"/>
      <c r="AZ72" s="264"/>
      <c r="BA72" s="264"/>
      <c r="BB72" s="264"/>
      <c r="BC72" s="264"/>
    </row>
    <row r="73" spans="3:55">
      <c r="C73" s="264"/>
      <c r="D73" s="264"/>
      <c r="E73" s="264"/>
      <c r="F73" s="264"/>
      <c r="G73" s="264"/>
      <c r="H73" s="264"/>
      <c r="I73" s="264"/>
      <c r="K73" s="264"/>
      <c r="L73" s="264"/>
      <c r="M73" s="264"/>
      <c r="N73" s="264"/>
      <c r="O73" s="264"/>
      <c r="P73" s="264"/>
      <c r="Q73" s="264"/>
      <c r="R73" s="264"/>
      <c r="S73" s="264"/>
      <c r="T73" s="264"/>
      <c r="U73" s="264"/>
      <c r="V73" s="264"/>
      <c r="W73" s="264"/>
      <c r="X73" s="264"/>
      <c r="Y73" s="264"/>
      <c r="Z73" s="264"/>
      <c r="AA73" s="264"/>
      <c r="AB73" s="264"/>
      <c r="AC73" s="264"/>
      <c r="AD73" s="264"/>
      <c r="AE73" s="264"/>
      <c r="AF73" s="264"/>
      <c r="AG73" s="264"/>
      <c r="AH73" s="264"/>
      <c r="AI73" s="264"/>
      <c r="AJ73" s="264"/>
      <c r="AK73" s="264"/>
      <c r="AL73" s="264"/>
      <c r="AM73" s="264"/>
      <c r="AN73" s="264"/>
      <c r="AO73" s="264"/>
      <c r="AP73" s="264"/>
      <c r="AQ73" s="264"/>
      <c r="AR73" s="264"/>
      <c r="AS73" s="264"/>
      <c r="AT73" s="264"/>
      <c r="AU73" s="264"/>
      <c r="AV73" s="264"/>
      <c r="AW73" s="264"/>
      <c r="AX73" s="264"/>
      <c r="AY73" s="264"/>
      <c r="AZ73" s="264"/>
      <c r="BA73" s="264"/>
      <c r="BB73" s="264"/>
      <c r="BC73" s="264"/>
    </row>
    <row r="74" spans="3:55">
      <c r="C74" s="264"/>
      <c r="D74" s="264"/>
      <c r="E74" s="264"/>
      <c r="F74" s="264"/>
      <c r="G74" s="264"/>
      <c r="H74" s="264"/>
      <c r="I74" s="264"/>
      <c r="K74" s="264"/>
      <c r="L74" s="264"/>
      <c r="M74" s="264"/>
      <c r="N74" s="264"/>
      <c r="O74" s="264"/>
      <c r="P74" s="264"/>
      <c r="Q74" s="264"/>
      <c r="R74" s="264"/>
      <c r="S74" s="264"/>
      <c r="T74" s="264"/>
      <c r="U74" s="264"/>
      <c r="V74" s="264"/>
      <c r="W74" s="264"/>
      <c r="X74" s="264"/>
      <c r="Y74" s="264"/>
      <c r="Z74" s="264"/>
      <c r="AA74" s="264"/>
      <c r="AB74" s="264"/>
      <c r="AC74" s="264"/>
      <c r="AD74" s="264"/>
      <c r="AE74" s="264"/>
      <c r="AF74" s="264"/>
      <c r="AG74" s="264"/>
      <c r="AH74" s="264"/>
      <c r="AI74" s="264"/>
      <c r="AJ74" s="264"/>
      <c r="AK74" s="264"/>
      <c r="AL74" s="264"/>
      <c r="AM74" s="264"/>
      <c r="AN74" s="264"/>
      <c r="AO74" s="264"/>
      <c r="AP74" s="264"/>
      <c r="AQ74" s="264"/>
      <c r="AR74" s="264"/>
      <c r="AS74" s="264"/>
      <c r="AT74" s="264"/>
      <c r="AU74" s="264"/>
      <c r="AV74" s="264"/>
      <c r="AW74" s="264"/>
      <c r="AX74" s="264"/>
      <c r="AY74" s="264"/>
      <c r="AZ74" s="264"/>
      <c r="BA74" s="264"/>
      <c r="BB74" s="264"/>
      <c r="BC74" s="264"/>
    </row>
    <row r="75" spans="3:55">
      <c r="C75" s="264"/>
      <c r="D75" s="264"/>
      <c r="E75" s="264"/>
      <c r="F75" s="264"/>
      <c r="G75" s="264"/>
      <c r="H75" s="264"/>
      <c r="I75" s="264"/>
      <c r="K75" s="264"/>
      <c r="L75" s="264"/>
      <c r="M75" s="264"/>
      <c r="N75" s="264"/>
      <c r="O75" s="264"/>
      <c r="P75" s="264"/>
      <c r="Q75" s="264"/>
      <c r="R75" s="264"/>
      <c r="S75" s="264"/>
      <c r="T75" s="264"/>
      <c r="U75" s="264"/>
      <c r="V75" s="264"/>
      <c r="W75" s="264"/>
      <c r="X75" s="264"/>
      <c r="Y75" s="264"/>
      <c r="Z75" s="264"/>
      <c r="AA75" s="264"/>
      <c r="AB75" s="264"/>
      <c r="AC75" s="264"/>
      <c r="AD75" s="264"/>
      <c r="AE75" s="264"/>
      <c r="AF75" s="264"/>
      <c r="AG75" s="264"/>
      <c r="AH75" s="264"/>
      <c r="AI75" s="264"/>
      <c r="AJ75" s="264"/>
      <c r="AK75" s="264"/>
      <c r="AL75" s="264"/>
      <c r="AM75" s="264"/>
      <c r="AN75" s="264"/>
      <c r="AO75" s="264"/>
      <c r="AP75" s="264"/>
      <c r="AQ75" s="264"/>
      <c r="AR75" s="264"/>
      <c r="AS75" s="264"/>
      <c r="AT75" s="264"/>
      <c r="AU75" s="264"/>
      <c r="AV75" s="264"/>
      <c r="AW75" s="264"/>
      <c r="AX75" s="264"/>
      <c r="AY75" s="264"/>
      <c r="AZ75" s="264"/>
      <c r="BA75" s="264"/>
      <c r="BB75" s="264"/>
      <c r="BC75" s="264"/>
    </row>
    <row r="76" spans="3:55">
      <c r="C76" s="264"/>
      <c r="D76" s="264"/>
      <c r="E76" s="264"/>
      <c r="F76" s="264"/>
      <c r="G76" s="264"/>
      <c r="H76" s="264"/>
      <c r="I76" s="264"/>
      <c r="K76" s="264"/>
      <c r="L76" s="264"/>
      <c r="M76" s="264"/>
      <c r="N76" s="264"/>
      <c r="O76" s="264"/>
      <c r="P76" s="264"/>
      <c r="Q76" s="264"/>
      <c r="R76" s="264"/>
      <c r="S76" s="264"/>
      <c r="T76" s="264"/>
      <c r="U76" s="264"/>
      <c r="V76" s="264"/>
      <c r="W76" s="264"/>
      <c r="X76" s="264"/>
      <c r="Y76" s="264"/>
      <c r="Z76" s="264"/>
      <c r="AA76" s="264"/>
      <c r="AB76" s="264"/>
      <c r="AC76" s="264"/>
      <c r="AD76" s="264"/>
      <c r="AE76" s="264"/>
      <c r="AF76" s="264"/>
      <c r="AG76" s="264"/>
      <c r="AH76" s="264"/>
      <c r="AI76" s="264"/>
      <c r="AJ76" s="264"/>
      <c r="AK76" s="264"/>
      <c r="AL76" s="264"/>
      <c r="AM76" s="264"/>
      <c r="AN76" s="264"/>
      <c r="AO76" s="264"/>
      <c r="AP76" s="264"/>
      <c r="AQ76" s="264"/>
      <c r="AR76" s="264"/>
      <c r="AS76" s="264"/>
      <c r="AT76" s="264"/>
      <c r="AU76" s="264"/>
      <c r="AV76" s="264"/>
      <c r="AW76" s="264"/>
      <c r="AX76" s="264"/>
      <c r="AY76" s="264"/>
      <c r="AZ76" s="264"/>
      <c r="BA76" s="264"/>
      <c r="BB76" s="264"/>
      <c r="BC76" s="264"/>
    </row>
    <row r="77" spans="3:55">
      <c r="C77" s="264"/>
      <c r="D77" s="264"/>
      <c r="E77" s="264"/>
      <c r="F77" s="264"/>
      <c r="G77" s="264"/>
      <c r="H77" s="264"/>
      <c r="I77" s="264"/>
      <c r="K77" s="264"/>
      <c r="L77" s="264"/>
      <c r="M77" s="264"/>
      <c r="N77" s="264"/>
      <c r="O77" s="264"/>
      <c r="P77" s="264"/>
      <c r="Q77" s="264"/>
      <c r="R77" s="264"/>
      <c r="S77" s="264"/>
      <c r="T77" s="264"/>
      <c r="U77" s="264"/>
      <c r="V77" s="264"/>
      <c r="W77" s="264"/>
      <c r="X77" s="264"/>
      <c r="Y77" s="264"/>
      <c r="Z77" s="264"/>
      <c r="AA77" s="264"/>
      <c r="AB77" s="264"/>
      <c r="AC77" s="264"/>
      <c r="AD77" s="264"/>
      <c r="AE77" s="264"/>
      <c r="AF77" s="264"/>
      <c r="AG77" s="264"/>
      <c r="AH77" s="264"/>
      <c r="AI77" s="264"/>
      <c r="AJ77" s="264"/>
      <c r="AK77" s="264"/>
      <c r="AL77" s="264"/>
      <c r="AM77" s="264"/>
      <c r="AN77" s="264"/>
      <c r="AO77" s="264"/>
      <c r="AP77" s="264"/>
      <c r="AQ77" s="264"/>
      <c r="AR77" s="264"/>
      <c r="AS77" s="264"/>
      <c r="AT77" s="264"/>
      <c r="AU77" s="264"/>
      <c r="AV77" s="264"/>
      <c r="AW77" s="264"/>
      <c r="AX77" s="264"/>
      <c r="AY77" s="264"/>
      <c r="AZ77" s="264"/>
      <c r="BA77" s="264"/>
      <c r="BB77" s="264"/>
      <c r="BC77" s="264"/>
    </row>
    <row r="78" spans="3:55">
      <c r="C78" s="264"/>
      <c r="D78" s="264"/>
      <c r="E78" s="264"/>
      <c r="F78" s="264"/>
      <c r="G78" s="264"/>
      <c r="H78" s="264"/>
      <c r="I78" s="264"/>
      <c r="K78" s="264"/>
      <c r="L78" s="264"/>
      <c r="M78" s="264"/>
      <c r="N78" s="264"/>
      <c r="O78" s="264"/>
      <c r="P78" s="264"/>
      <c r="Q78" s="264"/>
      <c r="R78" s="264"/>
      <c r="S78" s="264"/>
      <c r="T78" s="264"/>
      <c r="U78" s="264"/>
      <c r="V78" s="264"/>
      <c r="W78" s="264"/>
      <c r="X78" s="264"/>
      <c r="Y78" s="264"/>
      <c r="Z78" s="264"/>
      <c r="AA78" s="264"/>
      <c r="AB78" s="264"/>
      <c r="AC78" s="264"/>
      <c r="AD78" s="264"/>
      <c r="AE78" s="264"/>
      <c r="AF78" s="264"/>
      <c r="AG78" s="264"/>
      <c r="AH78" s="264"/>
      <c r="AI78" s="264"/>
      <c r="AJ78" s="264"/>
      <c r="AK78" s="264"/>
      <c r="AL78" s="264"/>
      <c r="AM78" s="264"/>
      <c r="AN78" s="264"/>
      <c r="AO78" s="264"/>
      <c r="AP78" s="264"/>
      <c r="AQ78" s="264"/>
      <c r="AR78" s="264"/>
      <c r="AS78" s="264"/>
      <c r="AT78" s="264"/>
      <c r="AU78" s="264"/>
      <c r="AV78" s="264"/>
      <c r="AW78" s="264"/>
      <c r="AX78" s="264"/>
      <c r="AY78" s="264"/>
      <c r="AZ78" s="264"/>
      <c r="BA78" s="264"/>
      <c r="BB78" s="264"/>
      <c r="BC78" s="264"/>
    </row>
    <row r="79" spans="3:55">
      <c r="C79" s="264"/>
      <c r="D79" s="264"/>
      <c r="E79" s="264"/>
      <c r="F79" s="264"/>
      <c r="G79" s="264"/>
      <c r="H79" s="264"/>
      <c r="I79" s="264"/>
      <c r="K79" s="264"/>
      <c r="L79" s="264"/>
      <c r="M79" s="264"/>
      <c r="N79" s="264"/>
      <c r="O79" s="264"/>
      <c r="P79" s="264"/>
      <c r="Q79" s="264"/>
      <c r="R79" s="264"/>
      <c r="S79" s="264"/>
      <c r="T79" s="264"/>
      <c r="U79" s="264"/>
      <c r="V79" s="264"/>
      <c r="W79" s="264"/>
      <c r="X79" s="264"/>
      <c r="Y79" s="264"/>
      <c r="Z79" s="264"/>
      <c r="AA79" s="264"/>
      <c r="AB79" s="264"/>
      <c r="AC79" s="264"/>
      <c r="AD79" s="264"/>
      <c r="AE79" s="264"/>
      <c r="AF79" s="264"/>
      <c r="AG79" s="264"/>
      <c r="AH79" s="264"/>
      <c r="AI79" s="264"/>
      <c r="AJ79" s="264"/>
      <c r="AK79" s="264"/>
      <c r="AL79" s="264"/>
      <c r="AM79" s="264"/>
      <c r="AN79" s="264"/>
      <c r="AO79" s="264"/>
      <c r="AP79" s="264"/>
      <c r="AQ79" s="264"/>
      <c r="AR79" s="264"/>
      <c r="AS79" s="264"/>
      <c r="AT79" s="264"/>
      <c r="AU79" s="264"/>
      <c r="AV79" s="264"/>
      <c r="AW79" s="264"/>
      <c r="AX79" s="264"/>
      <c r="AY79" s="264"/>
      <c r="AZ79" s="264"/>
      <c r="BA79" s="264"/>
      <c r="BB79" s="264"/>
      <c r="BC79" s="264"/>
    </row>
    <row r="80" spans="3:55">
      <c r="C80" s="264"/>
      <c r="D80" s="264"/>
      <c r="E80" s="264"/>
      <c r="F80" s="264"/>
      <c r="G80" s="264"/>
      <c r="H80" s="264"/>
      <c r="I80" s="264"/>
      <c r="K80" s="264"/>
      <c r="L80" s="264"/>
      <c r="M80" s="264"/>
      <c r="N80" s="264"/>
      <c r="O80" s="264"/>
      <c r="P80" s="264"/>
      <c r="Q80" s="264"/>
      <c r="R80" s="264"/>
      <c r="S80" s="264"/>
      <c r="T80" s="264"/>
      <c r="U80" s="264"/>
      <c r="V80" s="264"/>
      <c r="W80" s="264"/>
      <c r="X80" s="264"/>
      <c r="Y80" s="264"/>
      <c r="Z80" s="264"/>
      <c r="AA80" s="264"/>
      <c r="AB80" s="264"/>
      <c r="AC80" s="264"/>
      <c r="AD80" s="264"/>
      <c r="AE80" s="264"/>
      <c r="AF80" s="264"/>
      <c r="AG80" s="264"/>
      <c r="AH80" s="264"/>
      <c r="AI80" s="264"/>
      <c r="AJ80" s="264"/>
      <c r="AK80" s="264"/>
      <c r="AL80" s="264"/>
      <c r="AM80" s="264"/>
      <c r="AN80" s="264"/>
      <c r="AO80" s="264"/>
      <c r="AP80" s="264"/>
      <c r="AQ80" s="264"/>
      <c r="AR80" s="264"/>
      <c r="AS80" s="264"/>
      <c r="AT80" s="264"/>
      <c r="AU80" s="264"/>
      <c r="AV80" s="264"/>
      <c r="AW80" s="264"/>
      <c r="AX80" s="264"/>
      <c r="AY80" s="264"/>
      <c r="AZ80" s="264"/>
      <c r="BA80" s="264"/>
      <c r="BB80" s="264"/>
      <c r="BC80" s="264"/>
    </row>
    <row r="81" spans="3:55">
      <c r="C81" s="264"/>
      <c r="D81" s="264"/>
      <c r="E81" s="264"/>
      <c r="F81" s="264"/>
      <c r="G81" s="264"/>
      <c r="H81" s="264"/>
      <c r="I81" s="264"/>
      <c r="K81" s="264"/>
      <c r="L81" s="264"/>
      <c r="M81" s="264"/>
      <c r="N81" s="264"/>
      <c r="O81" s="264"/>
      <c r="P81" s="264"/>
      <c r="Q81" s="264"/>
      <c r="R81" s="264"/>
      <c r="S81" s="264"/>
      <c r="T81" s="264"/>
      <c r="U81" s="264"/>
      <c r="V81" s="264"/>
      <c r="W81" s="264"/>
      <c r="X81" s="264"/>
      <c r="Y81" s="264"/>
      <c r="Z81" s="264"/>
      <c r="AA81" s="264"/>
      <c r="AB81" s="264"/>
      <c r="AC81" s="264"/>
      <c r="AD81" s="264"/>
      <c r="AE81" s="264"/>
      <c r="AF81" s="264"/>
      <c r="AG81" s="264"/>
      <c r="AH81" s="264"/>
      <c r="AI81" s="264"/>
      <c r="AJ81" s="264"/>
      <c r="AK81" s="264"/>
      <c r="AL81" s="264"/>
      <c r="AM81" s="264"/>
      <c r="AN81" s="264"/>
      <c r="AO81" s="264"/>
      <c r="AP81" s="264"/>
      <c r="AQ81" s="264"/>
      <c r="AR81" s="264"/>
      <c r="AS81" s="264"/>
      <c r="AT81" s="264"/>
      <c r="AU81" s="264"/>
      <c r="AV81" s="264"/>
      <c r="AW81" s="264"/>
      <c r="AX81" s="264"/>
      <c r="AY81" s="264"/>
      <c r="AZ81" s="264"/>
      <c r="BA81" s="264"/>
      <c r="BB81" s="264"/>
      <c r="BC81" s="264"/>
    </row>
    <row r="82" spans="3:55">
      <c r="C82" s="264"/>
      <c r="D82" s="264"/>
      <c r="E82" s="264"/>
      <c r="F82" s="264"/>
      <c r="G82" s="264"/>
      <c r="H82" s="264"/>
      <c r="I82" s="264"/>
      <c r="K82" s="264"/>
      <c r="L82" s="264"/>
      <c r="M82" s="264"/>
      <c r="N82" s="264"/>
      <c r="O82" s="264"/>
      <c r="P82" s="264"/>
      <c r="Q82" s="264"/>
      <c r="R82" s="264"/>
      <c r="S82" s="264"/>
      <c r="T82" s="264"/>
      <c r="U82" s="264"/>
      <c r="V82" s="264"/>
      <c r="W82" s="264"/>
      <c r="X82" s="264"/>
      <c r="Y82" s="264"/>
      <c r="Z82" s="264"/>
      <c r="AA82" s="264"/>
      <c r="AB82" s="264"/>
      <c r="AC82" s="264"/>
      <c r="AD82" s="264"/>
      <c r="AE82" s="264"/>
      <c r="AF82" s="264"/>
      <c r="AG82" s="264"/>
      <c r="AH82" s="264"/>
      <c r="AI82" s="264"/>
      <c r="AJ82" s="264"/>
      <c r="AK82" s="264"/>
      <c r="AL82" s="264"/>
      <c r="AM82" s="264"/>
      <c r="AN82" s="264"/>
      <c r="AO82" s="264"/>
      <c r="AP82" s="264"/>
      <c r="AQ82" s="264"/>
      <c r="AR82" s="264"/>
      <c r="AS82" s="264"/>
      <c r="AT82" s="264"/>
      <c r="AU82" s="264"/>
      <c r="AV82" s="264"/>
      <c r="AW82" s="264"/>
      <c r="AX82" s="264"/>
      <c r="AY82" s="264"/>
      <c r="AZ82" s="264"/>
      <c r="BA82" s="264"/>
      <c r="BB82" s="264"/>
      <c r="BC82" s="264"/>
    </row>
    <row r="83" spans="3:55">
      <c r="C83" s="264"/>
      <c r="D83" s="264"/>
      <c r="E83" s="264"/>
      <c r="F83" s="264"/>
      <c r="G83" s="264"/>
      <c r="H83" s="264"/>
      <c r="I83" s="264"/>
      <c r="K83" s="264"/>
      <c r="L83" s="264"/>
      <c r="M83" s="264"/>
      <c r="N83" s="264"/>
      <c r="O83" s="264"/>
      <c r="P83" s="264"/>
      <c r="Q83" s="264"/>
      <c r="R83" s="264"/>
      <c r="S83" s="264"/>
      <c r="T83" s="264"/>
      <c r="U83" s="264"/>
      <c r="V83" s="264"/>
      <c r="W83" s="264"/>
      <c r="X83" s="264"/>
      <c r="Y83" s="264"/>
      <c r="Z83" s="264"/>
      <c r="AA83" s="264"/>
      <c r="AB83" s="264"/>
      <c r="AC83" s="264"/>
      <c r="AD83" s="264"/>
      <c r="AE83" s="264"/>
      <c r="AF83" s="264"/>
      <c r="AG83" s="264"/>
      <c r="AH83" s="264"/>
      <c r="AI83" s="264"/>
      <c r="AJ83" s="264"/>
      <c r="AK83" s="264"/>
      <c r="AL83" s="264"/>
      <c r="AM83" s="264"/>
      <c r="AN83" s="264"/>
      <c r="AO83" s="264"/>
      <c r="AP83" s="264"/>
      <c r="AQ83" s="264"/>
      <c r="AR83" s="264"/>
      <c r="AS83" s="264"/>
      <c r="AT83" s="264"/>
      <c r="AU83" s="264"/>
      <c r="AV83" s="264"/>
      <c r="AW83" s="264"/>
      <c r="AX83" s="264"/>
      <c r="AY83" s="264"/>
      <c r="AZ83" s="264"/>
      <c r="BA83" s="264"/>
      <c r="BB83" s="264"/>
      <c r="BC83" s="264"/>
    </row>
    <row r="84" spans="3:55">
      <c r="C84" s="264"/>
      <c r="D84" s="264"/>
      <c r="E84" s="264"/>
      <c r="F84" s="264"/>
      <c r="G84" s="264"/>
      <c r="H84" s="264"/>
      <c r="I84" s="264"/>
      <c r="K84" s="264"/>
      <c r="L84" s="264"/>
      <c r="M84" s="264"/>
      <c r="N84" s="264"/>
      <c r="O84" s="264"/>
      <c r="P84" s="264"/>
      <c r="Q84" s="264"/>
      <c r="R84" s="264"/>
      <c r="S84" s="264"/>
      <c r="T84" s="264"/>
      <c r="U84" s="264"/>
      <c r="V84" s="264"/>
      <c r="W84" s="264"/>
      <c r="X84" s="264"/>
      <c r="Y84" s="264"/>
      <c r="Z84" s="264"/>
      <c r="AA84" s="264"/>
      <c r="AB84" s="264"/>
      <c r="AC84" s="264"/>
      <c r="AD84" s="264"/>
      <c r="AE84" s="264"/>
      <c r="AF84" s="264"/>
      <c r="AG84" s="264"/>
      <c r="AH84" s="264"/>
      <c r="AI84" s="264"/>
      <c r="AJ84" s="264"/>
      <c r="AK84" s="264"/>
      <c r="AL84" s="264"/>
      <c r="AM84" s="264"/>
      <c r="AN84" s="264"/>
      <c r="AO84" s="264"/>
      <c r="AP84" s="264"/>
      <c r="AQ84" s="264"/>
      <c r="AR84" s="264"/>
      <c r="AS84" s="264"/>
      <c r="AT84" s="264"/>
      <c r="AU84" s="264"/>
      <c r="AV84" s="264"/>
      <c r="AW84" s="264"/>
      <c r="AX84" s="264"/>
      <c r="AY84" s="264"/>
      <c r="AZ84" s="264"/>
      <c r="BA84" s="264"/>
      <c r="BB84" s="264"/>
      <c r="BC84" s="264"/>
    </row>
    <row r="85" spans="3:55">
      <c r="C85" s="264"/>
      <c r="D85" s="264"/>
      <c r="E85" s="264"/>
      <c r="F85" s="264"/>
      <c r="G85" s="264"/>
      <c r="H85" s="264"/>
      <c r="I85" s="264"/>
      <c r="K85" s="264"/>
      <c r="L85" s="264"/>
      <c r="M85" s="264"/>
      <c r="N85" s="264"/>
      <c r="O85" s="264"/>
      <c r="P85" s="264"/>
      <c r="Q85" s="264"/>
      <c r="R85" s="264"/>
      <c r="S85" s="264"/>
      <c r="T85" s="264"/>
      <c r="U85" s="264"/>
      <c r="V85" s="264"/>
      <c r="W85" s="264"/>
      <c r="X85" s="264"/>
      <c r="Y85" s="264"/>
      <c r="Z85" s="264"/>
      <c r="AA85" s="264"/>
      <c r="AB85" s="264"/>
      <c r="AC85" s="264"/>
      <c r="AD85" s="264"/>
      <c r="AE85" s="264"/>
      <c r="AF85" s="264"/>
      <c r="AG85" s="264"/>
      <c r="AH85" s="264"/>
      <c r="AI85" s="264"/>
      <c r="AJ85" s="264"/>
      <c r="AK85" s="264"/>
      <c r="AL85" s="264"/>
      <c r="AM85" s="264"/>
      <c r="AN85" s="264"/>
      <c r="AO85" s="264"/>
      <c r="AP85" s="264"/>
      <c r="AQ85" s="264"/>
      <c r="AR85" s="264"/>
      <c r="AS85" s="264"/>
      <c r="AT85" s="264"/>
      <c r="AU85" s="264"/>
      <c r="AV85" s="264"/>
      <c r="AW85" s="264"/>
      <c r="AX85" s="264"/>
      <c r="AY85" s="264"/>
      <c r="AZ85" s="264"/>
      <c r="BA85" s="264"/>
      <c r="BB85" s="264"/>
      <c r="BC85" s="264"/>
    </row>
    <row r="86" spans="3:55">
      <c r="C86" s="264"/>
      <c r="D86" s="264"/>
      <c r="E86" s="264"/>
      <c r="F86" s="264"/>
      <c r="G86" s="264"/>
      <c r="H86" s="264"/>
      <c r="I86" s="264"/>
      <c r="K86" s="264"/>
      <c r="L86" s="264"/>
      <c r="M86" s="264"/>
      <c r="N86" s="264"/>
      <c r="O86" s="264"/>
      <c r="P86" s="264"/>
      <c r="Q86" s="264"/>
      <c r="R86" s="264"/>
      <c r="S86" s="264"/>
      <c r="T86" s="264"/>
      <c r="U86" s="264"/>
      <c r="V86" s="264"/>
      <c r="W86" s="264"/>
      <c r="X86" s="264"/>
      <c r="Y86" s="264"/>
      <c r="Z86" s="264"/>
      <c r="AA86" s="264"/>
      <c r="AB86" s="264"/>
      <c r="AC86" s="264"/>
      <c r="AD86" s="264"/>
      <c r="AE86" s="264"/>
      <c r="AF86" s="264"/>
      <c r="AG86" s="264"/>
      <c r="AH86" s="264"/>
      <c r="AI86" s="264"/>
      <c r="AJ86" s="264"/>
      <c r="AK86" s="264"/>
      <c r="AL86" s="264"/>
      <c r="AM86" s="264"/>
      <c r="AN86" s="264"/>
      <c r="AO86" s="264"/>
      <c r="AP86" s="264"/>
      <c r="AQ86" s="264"/>
      <c r="AR86" s="264"/>
      <c r="AS86" s="264"/>
      <c r="AT86" s="264"/>
      <c r="AU86" s="264"/>
      <c r="AV86" s="264"/>
      <c r="AW86" s="264"/>
      <c r="AX86" s="264"/>
      <c r="AY86" s="264"/>
      <c r="AZ86" s="264"/>
      <c r="BA86" s="264"/>
      <c r="BB86" s="264"/>
      <c r="BC86" s="264"/>
    </row>
    <row r="87" spans="3:55">
      <c r="C87" s="264"/>
      <c r="D87" s="264"/>
      <c r="E87" s="264"/>
      <c r="F87" s="264"/>
      <c r="G87" s="264"/>
      <c r="H87" s="264"/>
      <c r="I87" s="264"/>
      <c r="K87" s="264"/>
      <c r="L87" s="264"/>
      <c r="M87" s="264"/>
      <c r="N87" s="264"/>
      <c r="O87" s="264"/>
      <c r="P87" s="264"/>
      <c r="Q87" s="264"/>
      <c r="R87" s="264"/>
      <c r="S87" s="264"/>
      <c r="T87" s="264"/>
      <c r="U87" s="264"/>
      <c r="V87" s="264"/>
      <c r="W87" s="264"/>
      <c r="X87" s="264"/>
      <c r="Y87" s="264"/>
      <c r="Z87" s="264"/>
      <c r="AA87" s="264"/>
      <c r="AB87" s="264"/>
      <c r="AC87" s="264"/>
      <c r="AD87" s="264"/>
      <c r="AE87" s="264"/>
      <c r="AF87" s="264"/>
      <c r="AG87" s="264"/>
      <c r="AH87" s="264"/>
      <c r="AI87" s="264"/>
      <c r="AJ87" s="264"/>
      <c r="AK87" s="264"/>
      <c r="AL87" s="264"/>
      <c r="AM87" s="264"/>
      <c r="AN87" s="264"/>
      <c r="AO87" s="264"/>
      <c r="AP87" s="264"/>
      <c r="AQ87" s="264"/>
      <c r="AR87" s="264"/>
      <c r="AS87" s="264"/>
      <c r="AT87" s="264"/>
      <c r="AU87" s="264"/>
      <c r="AV87" s="264"/>
      <c r="AW87" s="264"/>
      <c r="AX87" s="264"/>
      <c r="AY87" s="264"/>
      <c r="AZ87" s="264"/>
      <c r="BA87" s="264"/>
      <c r="BB87" s="264"/>
      <c r="BC87" s="264"/>
    </row>
    <row r="88" spans="3:55">
      <c r="C88" s="264"/>
      <c r="D88" s="264"/>
      <c r="E88" s="264"/>
      <c r="F88" s="264"/>
      <c r="G88" s="264"/>
      <c r="H88" s="264"/>
      <c r="I88" s="264"/>
      <c r="K88" s="264"/>
      <c r="L88" s="264"/>
      <c r="M88" s="264"/>
      <c r="N88" s="264"/>
      <c r="O88" s="264"/>
      <c r="P88" s="264"/>
      <c r="Q88" s="264"/>
      <c r="R88" s="264"/>
      <c r="S88" s="264"/>
      <c r="T88" s="264"/>
      <c r="U88" s="264"/>
      <c r="V88" s="264"/>
      <c r="W88" s="264"/>
      <c r="X88" s="264"/>
      <c r="Y88" s="264"/>
      <c r="Z88" s="264"/>
      <c r="AA88" s="264"/>
      <c r="AB88" s="264"/>
      <c r="AC88" s="264"/>
      <c r="AD88" s="264"/>
      <c r="AE88" s="264"/>
      <c r="AF88" s="264"/>
      <c r="AG88" s="264"/>
      <c r="AH88" s="264"/>
      <c r="AI88" s="264"/>
      <c r="AJ88" s="264"/>
      <c r="AK88" s="264"/>
      <c r="AL88" s="264"/>
      <c r="AM88" s="264"/>
      <c r="AN88" s="264"/>
      <c r="AO88" s="264"/>
      <c r="AP88" s="264"/>
      <c r="AQ88" s="264"/>
      <c r="AR88" s="264"/>
      <c r="AS88" s="264"/>
      <c r="AT88" s="264"/>
      <c r="AU88" s="264"/>
      <c r="AV88" s="264"/>
      <c r="AW88" s="264"/>
      <c r="AX88" s="264"/>
      <c r="AY88" s="264"/>
      <c r="AZ88" s="264"/>
      <c r="BA88" s="264"/>
      <c r="BB88" s="264"/>
      <c r="BC88" s="264"/>
    </row>
    <row r="89" spans="3:55">
      <c r="C89" s="264"/>
      <c r="D89" s="264"/>
      <c r="E89" s="264"/>
      <c r="F89" s="264"/>
      <c r="G89" s="264"/>
      <c r="H89" s="264"/>
      <c r="I89" s="264"/>
      <c r="K89" s="264"/>
      <c r="L89" s="264"/>
      <c r="M89" s="264"/>
      <c r="N89" s="264"/>
      <c r="O89" s="264"/>
      <c r="P89" s="264"/>
      <c r="Q89" s="264"/>
      <c r="R89" s="264"/>
      <c r="S89" s="264"/>
      <c r="T89" s="264"/>
      <c r="U89" s="264"/>
      <c r="V89" s="264"/>
      <c r="W89" s="264"/>
      <c r="X89" s="264"/>
      <c r="Y89" s="264"/>
      <c r="Z89" s="264"/>
      <c r="AA89" s="264"/>
      <c r="AB89" s="264"/>
      <c r="AC89" s="264"/>
      <c r="AD89" s="264"/>
      <c r="AE89" s="264"/>
      <c r="AF89" s="264"/>
      <c r="AG89" s="264"/>
      <c r="AH89" s="264"/>
      <c r="AI89" s="264"/>
      <c r="AJ89" s="264"/>
      <c r="AK89" s="264"/>
      <c r="AL89" s="264"/>
      <c r="AM89" s="264"/>
      <c r="AN89" s="264"/>
      <c r="AO89" s="264"/>
      <c r="AP89" s="264"/>
      <c r="AQ89" s="264"/>
      <c r="AR89" s="264"/>
      <c r="AS89" s="264"/>
      <c r="AT89" s="264"/>
      <c r="AU89" s="264"/>
      <c r="AV89" s="264"/>
      <c r="AW89" s="264"/>
      <c r="AX89" s="264"/>
      <c r="AY89" s="264"/>
      <c r="AZ89" s="264"/>
      <c r="BA89" s="264"/>
      <c r="BB89" s="264"/>
      <c r="BC89" s="264"/>
    </row>
    <row r="90" spans="3:55">
      <c r="C90" s="264"/>
      <c r="D90" s="264"/>
      <c r="E90" s="264"/>
      <c r="F90" s="264"/>
      <c r="G90" s="264"/>
      <c r="H90" s="264"/>
      <c r="I90" s="264"/>
      <c r="K90" s="264"/>
      <c r="L90" s="264"/>
      <c r="M90" s="264"/>
      <c r="N90" s="264"/>
      <c r="O90" s="264"/>
      <c r="P90" s="264"/>
      <c r="Q90" s="264"/>
      <c r="R90" s="264"/>
      <c r="S90" s="264"/>
      <c r="T90" s="264"/>
      <c r="U90" s="264"/>
      <c r="V90" s="264"/>
      <c r="W90" s="264"/>
      <c r="X90" s="264"/>
      <c r="Y90" s="264"/>
      <c r="Z90" s="264"/>
      <c r="AA90" s="264"/>
      <c r="AB90" s="264"/>
      <c r="AC90" s="264"/>
      <c r="AD90" s="264"/>
      <c r="AE90" s="264"/>
      <c r="AF90" s="264"/>
      <c r="AG90" s="264"/>
      <c r="AH90" s="264"/>
      <c r="AI90" s="264"/>
      <c r="AJ90" s="264"/>
      <c r="AK90" s="264"/>
      <c r="AL90" s="264"/>
      <c r="AM90" s="264"/>
      <c r="AN90" s="264"/>
      <c r="AO90" s="264"/>
      <c r="AP90" s="264"/>
      <c r="AQ90" s="264"/>
      <c r="AR90" s="264"/>
      <c r="AS90" s="264"/>
      <c r="AT90" s="264"/>
      <c r="AU90" s="264"/>
      <c r="AV90" s="264"/>
      <c r="AW90" s="264"/>
      <c r="AX90" s="264"/>
      <c r="AY90" s="264"/>
      <c r="AZ90" s="264"/>
      <c r="BA90" s="264"/>
      <c r="BB90" s="264"/>
      <c r="BC90" s="264"/>
    </row>
    <row r="91" spans="3:55">
      <c r="K91" s="264"/>
      <c r="L91" s="264"/>
      <c r="M91" s="264"/>
      <c r="N91" s="264"/>
      <c r="O91" s="264"/>
      <c r="P91" s="264"/>
      <c r="Q91" s="264"/>
      <c r="R91" s="264"/>
      <c r="S91" s="264"/>
      <c r="T91" s="264"/>
      <c r="U91" s="264"/>
      <c r="V91" s="264"/>
      <c r="W91" s="264"/>
      <c r="X91" s="264"/>
      <c r="Y91" s="264"/>
      <c r="Z91" s="264"/>
      <c r="AA91" s="264"/>
      <c r="AB91" s="264"/>
      <c r="AC91" s="264"/>
      <c r="AD91" s="264"/>
      <c r="AE91" s="264"/>
      <c r="AF91" s="264"/>
      <c r="AG91" s="264"/>
      <c r="AH91" s="264"/>
      <c r="AI91" s="264"/>
      <c r="AJ91" s="264"/>
      <c r="AK91" s="264"/>
      <c r="AL91" s="264"/>
      <c r="AM91" s="264"/>
      <c r="AN91" s="264"/>
      <c r="AO91" s="264"/>
      <c r="AP91" s="264"/>
      <c r="AQ91" s="264"/>
      <c r="AR91" s="264"/>
      <c r="AS91" s="264"/>
      <c r="AT91" s="264"/>
      <c r="AU91" s="264"/>
      <c r="AV91" s="264"/>
      <c r="AW91" s="264"/>
      <c r="AX91" s="264"/>
      <c r="AY91" s="264"/>
      <c r="AZ91" s="264"/>
      <c r="BA91" s="264"/>
      <c r="BB91" s="264"/>
      <c r="BC91" s="26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BD90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" customWidth="1"/>
    <col min="2" max="2" width="20.7265625" style="3" customWidth="1"/>
    <col min="3" max="26" width="5.1796875" style="3" customWidth="1"/>
    <col min="27" max="28" width="5.1796875" style="3" hidden="1" customWidth="1"/>
    <col min="29" max="29" width="1.6328125" style="3" customWidth="1"/>
    <col min="30" max="53" width="5.1796875" style="3" customWidth="1"/>
    <col min="54" max="55" width="5.1796875" style="3" hidden="1" customWidth="1"/>
    <col min="56" max="16384" width="9.08984375" style="3"/>
  </cols>
  <sheetData>
    <row r="1" spans="1:56" ht="9" customHeight="1" thickBot="1">
      <c r="A1" s="264">
        <v>1</v>
      </c>
      <c r="B1" s="4"/>
    </row>
    <row r="2" spans="1:56" s="6" customFormat="1" ht="16" thickTop="1">
      <c r="A2" s="3"/>
      <c r="B2" s="490" t="s">
        <v>181</v>
      </c>
      <c r="C2" s="481" t="s">
        <v>149</v>
      </c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  <c r="R2" s="482"/>
      <c r="S2" s="482"/>
      <c r="T2" s="482"/>
      <c r="U2" s="482"/>
      <c r="V2" s="482"/>
      <c r="W2" s="482"/>
      <c r="X2" s="482"/>
      <c r="Y2" s="482"/>
      <c r="Z2" s="482"/>
      <c r="AA2" s="482"/>
      <c r="AB2" s="489"/>
      <c r="AC2" s="91"/>
      <c r="AD2" s="485" t="s">
        <v>112</v>
      </c>
      <c r="AE2" s="486"/>
      <c r="AF2" s="486"/>
      <c r="AG2" s="486"/>
      <c r="AH2" s="486"/>
      <c r="AI2" s="486"/>
      <c r="AJ2" s="486"/>
      <c r="AK2" s="486"/>
      <c r="AL2" s="486"/>
      <c r="AM2" s="486"/>
      <c r="AN2" s="486"/>
      <c r="AO2" s="486"/>
      <c r="AP2" s="486"/>
      <c r="AQ2" s="486"/>
      <c r="AR2" s="486"/>
      <c r="AS2" s="486"/>
      <c r="AT2" s="486"/>
      <c r="AU2" s="486"/>
      <c r="AV2" s="486"/>
      <c r="AW2" s="486"/>
      <c r="AX2" s="486"/>
      <c r="AY2" s="486"/>
      <c r="AZ2" s="486"/>
      <c r="BA2" s="486"/>
      <c r="BB2" s="486"/>
      <c r="BC2" s="487"/>
      <c r="BD2" s="398"/>
    </row>
    <row r="3" spans="1:56" ht="13" thickBot="1">
      <c r="A3" s="6"/>
      <c r="B3" s="491"/>
      <c r="C3" s="493" t="s">
        <v>2</v>
      </c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  <c r="V3" s="494"/>
      <c r="W3" s="494"/>
      <c r="X3" s="494"/>
      <c r="Y3" s="494"/>
      <c r="Z3" s="494"/>
      <c r="AA3" s="494"/>
      <c r="AB3" s="495"/>
      <c r="AC3" s="7"/>
      <c r="AD3" s="493" t="s">
        <v>161</v>
      </c>
      <c r="AE3" s="494"/>
      <c r="AF3" s="494"/>
      <c r="AG3" s="494"/>
      <c r="AH3" s="494"/>
      <c r="AI3" s="494"/>
      <c r="AJ3" s="494"/>
      <c r="AK3" s="494"/>
      <c r="AL3" s="494"/>
      <c r="AM3" s="494"/>
      <c r="AN3" s="494"/>
      <c r="AO3" s="494"/>
      <c r="AP3" s="494"/>
      <c r="AQ3" s="494"/>
      <c r="AR3" s="494"/>
      <c r="AS3" s="494"/>
      <c r="AT3" s="494"/>
      <c r="AU3" s="494"/>
      <c r="AV3" s="494"/>
      <c r="AW3" s="494"/>
      <c r="AX3" s="494"/>
      <c r="AY3" s="494"/>
      <c r="AZ3" s="494"/>
      <c r="BA3" s="494"/>
      <c r="BB3" s="494"/>
      <c r="BC3" s="495"/>
      <c r="BD3" s="400"/>
    </row>
    <row r="4" spans="1:56" s="10" customFormat="1" ht="20" customHeight="1" thickTop="1" thickBot="1">
      <c r="A4" s="3"/>
      <c r="B4" s="492"/>
      <c r="C4" s="8">
        <v>2000</v>
      </c>
      <c r="D4" s="397">
        <f>1+C4</f>
        <v>2001</v>
      </c>
      <c r="E4" s="397">
        <f t="shared" ref="E4:AB4" si="0">1+D4</f>
        <v>2002</v>
      </c>
      <c r="F4" s="397">
        <f t="shared" si="0"/>
        <v>2003</v>
      </c>
      <c r="G4" s="397">
        <f t="shared" si="0"/>
        <v>2004</v>
      </c>
      <c r="H4" s="397">
        <f t="shared" si="0"/>
        <v>2005</v>
      </c>
      <c r="I4" s="397">
        <f t="shared" si="0"/>
        <v>2006</v>
      </c>
      <c r="J4" s="397">
        <f t="shared" si="0"/>
        <v>2007</v>
      </c>
      <c r="K4" s="397">
        <f t="shared" si="0"/>
        <v>2008</v>
      </c>
      <c r="L4" s="397">
        <f t="shared" si="0"/>
        <v>2009</v>
      </c>
      <c r="M4" s="397">
        <f t="shared" si="0"/>
        <v>2010</v>
      </c>
      <c r="N4" s="397">
        <f t="shared" si="0"/>
        <v>2011</v>
      </c>
      <c r="O4" s="397">
        <f t="shared" si="0"/>
        <v>2012</v>
      </c>
      <c r="P4" s="397">
        <f t="shared" si="0"/>
        <v>2013</v>
      </c>
      <c r="Q4" s="397">
        <f t="shared" si="0"/>
        <v>2014</v>
      </c>
      <c r="R4" s="397">
        <f t="shared" si="0"/>
        <v>2015</v>
      </c>
      <c r="S4" s="397">
        <f t="shared" si="0"/>
        <v>2016</v>
      </c>
      <c r="T4" s="397">
        <f t="shared" si="0"/>
        <v>2017</v>
      </c>
      <c r="U4" s="397">
        <f t="shared" si="0"/>
        <v>2018</v>
      </c>
      <c r="V4" s="397">
        <f t="shared" si="0"/>
        <v>2019</v>
      </c>
      <c r="W4" s="397">
        <f t="shared" si="0"/>
        <v>2020</v>
      </c>
      <c r="X4" s="397">
        <f t="shared" si="0"/>
        <v>2021</v>
      </c>
      <c r="Y4" s="397">
        <f t="shared" si="0"/>
        <v>2022</v>
      </c>
      <c r="Z4" s="397">
        <f t="shared" si="0"/>
        <v>2023</v>
      </c>
      <c r="AA4" s="397">
        <f t="shared" si="0"/>
        <v>2024</v>
      </c>
      <c r="AB4" s="228">
        <f t="shared" si="0"/>
        <v>2025</v>
      </c>
      <c r="AC4" s="9"/>
      <c r="AD4" s="8">
        <v>2000</v>
      </c>
      <c r="AE4" s="397">
        <f>1+AD4</f>
        <v>2001</v>
      </c>
      <c r="AF4" s="397">
        <f t="shared" ref="AF4:BC4" si="1">1+AE4</f>
        <v>2002</v>
      </c>
      <c r="AG4" s="397">
        <f t="shared" si="1"/>
        <v>2003</v>
      </c>
      <c r="AH4" s="397">
        <f t="shared" si="1"/>
        <v>2004</v>
      </c>
      <c r="AI4" s="397">
        <f t="shared" si="1"/>
        <v>2005</v>
      </c>
      <c r="AJ4" s="397">
        <f t="shared" si="1"/>
        <v>2006</v>
      </c>
      <c r="AK4" s="397">
        <f t="shared" si="1"/>
        <v>2007</v>
      </c>
      <c r="AL4" s="397">
        <f t="shared" si="1"/>
        <v>2008</v>
      </c>
      <c r="AM4" s="397">
        <f t="shared" si="1"/>
        <v>2009</v>
      </c>
      <c r="AN4" s="397">
        <f t="shared" si="1"/>
        <v>2010</v>
      </c>
      <c r="AO4" s="397">
        <f t="shared" si="1"/>
        <v>2011</v>
      </c>
      <c r="AP4" s="397">
        <f t="shared" si="1"/>
        <v>2012</v>
      </c>
      <c r="AQ4" s="397">
        <f t="shared" si="1"/>
        <v>2013</v>
      </c>
      <c r="AR4" s="397">
        <f t="shared" si="1"/>
        <v>2014</v>
      </c>
      <c r="AS4" s="397">
        <f t="shared" si="1"/>
        <v>2015</v>
      </c>
      <c r="AT4" s="397">
        <f t="shared" si="1"/>
        <v>2016</v>
      </c>
      <c r="AU4" s="397">
        <f t="shared" si="1"/>
        <v>2017</v>
      </c>
      <c r="AV4" s="397">
        <f t="shared" si="1"/>
        <v>2018</v>
      </c>
      <c r="AW4" s="397">
        <f t="shared" si="1"/>
        <v>2019</v>
      </c>
      <c r="AX4" s="397">
        <f t="shared" si="1"/>
        <v>2020</v>
      </c>
      <c r="AY4" s="397">
        <f t="shared" si="1"/>
        <v>2021</v>
      </c>
      <c r="AZ4" s="397">
        <f t="shared" si="1"/>
        <v>2022</v>
      </c>
      <c r="BA4" s="397">
        <f t="shared" si="1"/>
        <v>2023</v>
      </c>
      <c r="BB4" s="397">
        <f t="shared" si="1"/>
        <v>2024</v>
      </c>
      <c r="BC4" s="228">
        <f t="shared" si="1"/>
        <v>2025</v>
      </c>
      <c r="BD4" s="399"/>
    </row>
    <row r="5" spans="1:56" ht="20" customHeight="1" thickTop="1" thickBot="1">
      <c r="A5" s="10"/>
      <c r="B5" s="11" t="s">
        <v>12</v>
      </c>
      <c r="C5" s="12">
        <f>1/$A$1*'[1]44094418Exp'!$B$263</f>
        <v>1.4440179212568569</v>
      </c>
      <c r="D5" s="13">
        <f>1/$A$1*'[1]44094418Exp'!$C$263</f>
        <v>1.2000736960708835</v>
      </c>
      <c r="E5" s="13">
        <f>1/$A$1*'[1]44094418Exp'!$D$263</f>
        <v>1.3936634957535732</v>
      </c>
      <c r="F5" s="13">
        <f>1/$A$1*'[1]44094418Exp'!$E$263</f>
        <v>1.64636956495426</v>
      </c>
      <c r="G5" s="13">
        <f>1/$A$1*'[1]44094418Exp'!$F$263</f>
        <v>1.9291043290545311</v>
      </c>
      <c r="H5" s="13">
        <f>1/$A$1*'[1]44094418Exp'!$G$263</f>
        <v>2.2837506551649804</v>
      </c>
      <c r="I5" s="13">
        <f>1/$A$1*'[1]44094418Exp'!$H$263</f>
        <v>2.6432283141961181</v>
      </c>
      <c r="J5" s="14">
        <f>1/$A$1*'[1]44094418Exp'!$I$263</f>
        <v>3.0088757989999992</v>
      </c>
      <c r="K5" s="14">
        <f>1/$A$1*'[1]44094418Exp'!$J$263</f>
        <v>2.6586126647745632</v>
      </c>
      <c r="L5" s="14">
        <f>1/$A$1*'[1]44094418Exp'!K$263</f>
        <v>2.4168945740409815</v>
      </c>
      <c r="M5" s="14">
        <f>1/$A$1*'[1]44094418Exp'!L$263</f>
        <v>3.1981831868475523</v>
      </c>
      <c r="N5" s="14">
        <f>1/$A$1*'[1]44094418Exp'!M$263</f>
        <v>3.3497988348860304</v>
      </c>
      <c r="O5" s="14">
        <f>1/$A$1*'[1]44094418Exp'!N$263</f>
        <v>3.1867514151465421</v>
      </c>
      <c r="P5" s="14">
        <f>1/$A$1*'[1]44094418Exp'!O$263</f>
        <v>3.2350073551324812</v>
      </c>
      <c r="Q5" s="14">
        <f>1/$A$1*'[1]44094418Exp'!P$263</f>
        <v>3.0970052484328132</v>
      </c>
      <c r="R5" s="14">
        <f>1/$A$1*'[1]44094418Exp'!Q$263</f>
        <v>3.3684259985268574</v>
      </c>
      <c r="S5" s="14">
        <f>1/$A$1*'[1]44094418Exp'!R$263</f>
        <v>3.6331632459315815</v>
      </c>
      <c r="T5" s="14">
        <f>1/$A$1*'[1]44094418Exp'!S$263</f>
        <v>3.7717918033899647</v>
      </c>
      <c r="U5" s="14">
        <f>1/$A$1*'[1]44094418Exp'!T$263</f>
        <v>3.7963211895512732</v>
      </c>
      <c r="V5" s="14">
        <f>1/$A$1*'[1]44094418Exp'!U$263</f>
        <v>3.765461868878353</v>
      </c>
      <c r="W5" s="14">
        <f>1/$A$1*'[1]44094418Exp'!V$263</f>
        <v>3.872250917603365</v>
      </c>
      <c r="X5" s="14">
        <f>1/$A$1*'[1]44094418Exp'!W$263</f>
        <v>4.0838410273828281</v>
      </c>
      <c r="Y5" s="14">
        <f>1/$A$1*'[1]44094418Exp'!X$263</f>
        <v>3.2177312371543274</v>
      </c>
      <c r="Z5" s="14">
        <f>1/$A$1*'[1]44094418Exp'!Y$263</f>
        <v>3.5801590403514467</v>
      </c>
      <c r="AA5" s="14">
        <f>1/$A$1*'[1]44094418Exp'!Z$263</f>
        <v>3.5801590403514467</v>
      </c>
      <c r="AB5" s="14">
        <f>1/$A$1*'[1]44094418Exp'!AA$263</f>
        <v>3.5801590403514467</v>
      </c>
      <c r="AC5" s="43"/>
      <c r="AD5" s="427">
        <f>1/1000*'[1]44094418Exp'!AB$263</f>
        <v>0.51463143535217415</v>
      </c>
      <c r="AE5" s="428">
        <f>1/1000*'[1]44094418Exp'!AC$263</f>
        <v>0.46459127929719968</v>
      </c>
      <c r="AF5" s="428">
        <f>1/1000*'[1]44094418Exp'!AD$263</f>
        <v>0.55377061030079988</v>
      </c>
      <c r="AG5" s="428">
        <f>1/1000*'[1]44094418Exp'!AE$263</f>
        <v>0.78386344387679985</v>
      </c>
      <c r="AH5" s="428">
        <f>1/1000*'[1]44094418Exp'!AF$263</f>
        <v>0.9578078325515007</v>
      </c>
      <c r="AI5" s="428">
        <f>1/1000*'[1]44094418Exp'!AG$263</f>
        <v>1.1053376394060002</v>
      </c>
      <c r="AJ5" s="428">
        <f>1/1000*'[1]44094418Exp'!AH$263</f>
        <v>1.3434912968640005</v>
      </c>
      <c r="AK5" s="428">
        <f>1/1000*'[1]44094418Exp'!AI$263</f>
        <v>1.6397650596470004</v>
      </c>
      <c r="AL5" s="428">
        <f>1/1000*'[1]44094418Exp'!AJ$263</f>
        <v>1.6641379601871999</v>
      </c>
      <c r="AM5" s="428">
        <f>1/1000*'[1]44094418Exp'!AK$263</f>
        <v>1.3243639334287998</v>
      </c>
      <c r="AN5" s="428">
        <f>1/1000*'[1]44094418Exp'!AL$263</f>
        <v>1.4658263534529001</v>
      </c>
      <c r="AO5" s="428">
        <f>1/1000*'[1]44094418Exp'!AM$263</f>
        <v>1.7344755528960001</v>
      </c>
      <c r="AP5" s="428">
        <f>1/1000*'[1]44094418Exp'!AN$263</f>
        <v>1.5057715134527998</v>
      </c>
      <c r="AQ5" s="428">
        <f>1/1000*'[1]44094418Exp'!AO$263</f>
        <v>1.5091563296292008</v>
      </c>
      <c r="AR5" s="428">
        <f>1/1000*'[1]44094418Exp'!AP$263</f>
        <v>1.4762787198375005</v>
      </c>
      <c r="AS5" s="428">
        <f>1/1000*'[1]44094418Exp'!AQ$263</f>
        <v>1.3079071607489992</v>
      </c>
      <c r="AT5" s="428">
        <f>1/1000*'[1]44094418Exp'!AR$263</f>
        <v>1.4673020419373992</v>
      </c>
      <c r="AU5" s="428">
        <f>1/1000*'[1]44094418Exp'!AS$263</f>
        <v>1.5390689190448001</v>
      </c>
      <c r="AV5" s="428">
        <f>1/1000*'[1]44094418Exp'!AT$263</f>
        <v>1.6479909314250001</v>
      </c>
      <c r="AW5" s="428">
        <f>1/1000*'[1]44094418Exp'!AU$263</f>
        <v>1.6061012486775006</v>
      </c>
      <c r="AX5" s="428">
        <f>1/1000*'[1]44094418Exp'!AV$263</f>
        <v>1.688302367051399</v>
      </c>
      <c r="AY5" s="428">
        <f>1/1000*'[1]44094418Exp'!AW$263</f>
        <v>2.2931759692147993</v>
      </c>
      <c r="AZ5" s="428">
        <f>1/1000*'[1]44094418Exp'!AX$263</f>
        <v>2.1365493274709992</v>
      </c>
      <c r="BA5" s="428">
        <f>1/1000*'[1]44094418Exp'!AY$263</f>
        <v>1.7827827760974002</v>
      </c>
      <c r="BB5" s="428">
        <f>1/1000*'[1]44094418Exp'!AZ$263</f>
        <v>0</v>
      </c>
      <c r="BC5" s="429">
        <f>1/1000*'[1]44094418Exp'!BA$263</f>
        <v>0</v>
      </c>
      <c r="BD5" s="399"/>
    </row>
    <row r="6" spans="1:56" ht="17.149999999999999" customHeight="1" thickTop="1">
      <c r="B6" s="68" t="s">
        <v>116</v>
      </c>
      <c r="C6" s="69">
        <f>1/$A$1*'[1]44094418Exp'!$B$266</f>
        <v>2.4649239999999994E-3</v>
      </c>
      <c r="D6" s="70">
        <f>1/$A$1*'[1]44094418Exp'!$C$266</f>
        <v>1.4730652857142855E-3</v>
      </c>
      <c r="E6" s="70">
        <f>1/$A$1*'[1]44094418Exp'!$D$266</f>
        <v>2.6655621515151509E-3</v>
      </c>
      <c r="F6" s="70">
        <f>1/$A$1*'[1]44094418Exp'!$E$266</f>
        <v>1.445696E-3</v>
      </c>
      <c r="G6" s="70">
        <f>1/$A$1*'[1]44094418Exp'!$F$266</f>
        <v>4.2846674350649344E-3</v>
      </c>
      <c r="H6" s="70">
        <f>1/$A$1*'[1]44094418Exp'!$G$266</f>
        <v>7.4503764999999996E-3</v>
      </c>
      <c r="I6" s="70">
        <f>1/$A$1*'[1]44094418Exp'!$H$266</f>
        <v>9.9800325178571441E-3</v>
      </c>
      <c r="J6" s="71">
        <f>1/$A$1*'[1]44094418Exp'!$I$266</f>
        <v>1.37832401E-2</v>
      </c>
      <c r="K6" s="71">
        <f>1/$A$1*'[1]44094418Exp'!$J$266</f>
        <v>1.9190694500000001E-2</v>
      </c>
      <c r="L6" s="71">
        <f>1/$A$1*'[1]44094418Exp'!K$266</f>
        <v>1.3832714593650795E-2</v>
      </c>
      <c r="M6" s="71">
        <f>1/$A$1*'[1]44094418Exp'!L$266</f>
        <v>1.571834033333333E-2</v>
      </c>
      <c r="N6" s="71">
        <f>1/$A$1*'[1]44094418Exp'!M$266</f>
        <v>1.0101949753205127E-2</v>
      </c>
      <c r="O6" s="71">
        <f>1/$A$1*'[1]44094418Exp'!N$266</f>
        <v>1.3739609061255237E-2</v>
      </c>
      <c r="P6" s="71">
        <f>1/$A$1*'[1]44094418Exp'!O$266</f>
        <v>1.742704274593215E-2</v>
      </c>
      <c r="Q6" s="71">
        <f>1/$A$1*'[1]44094418Exp'!P$266</f>
        <v>1.773408338659483E-2</v>
      </c>
      <c r="R6" s="71">
        <f>1/$A$1*'[1]44094418Exp'!Q$266</f>
        <v>1.9499645728174603E-2</v>
      </c>
      <c r="S6" s="71">
        <f>1/$A$1*'[1]44094418Exp'!R$266</f>
        <v>1.7747972232142858E-2</v>
      </c>
      <c r="T6" s="71">
        <f>1/$A$1*'[1]44094418Exp'!S$266</f>
        <v>1.0149806477142857E-2</v>
      </c>
      <c r="U6" s="71">
        <f>1/$A$1*'[1]44094418Exp'!T$266</f>
        <v>1.7375108470588232E-2</v>
      </c>
      <c r="V6" s="71">
        <f>1/$A$1*'[1]44094418Exp'!U$266</f>
        <v>1.617525243181818E-2</v>
      </c>
      <c r="W6" s="71">
        <f>1/$A$1*'[1]44094418Exp'!V$266</f>
        <v>1.6424325399999998E-2</v>
      </c>
      <c r="X6" s="71">
        <f>1/$A$1*'[1]44094418Exp'!W$266</f>
        <v>2.0939876859999998E-2</v>
      </c>
      <c r="Y6" s="71">
        <f>1/$A$1*'[1]44094418Exp'!X$266</f>
        <v>1.8425038766745467E-2</v>
      </c>
      <c r="Z6" s="71">
        <f>1/$A$1*'[1]44094418Exp'!Y$266</f>
        <v>2.7190473574619876E-2</v>
      </c>
      <c r="AA6" s="71">
        <f>1/$A$1*'[1]44094418Exp'!Z$266</f>
        <v>2.7190473574619876E-2</v>
      </c>
      <c r="AB6" s="71">
        <f>1/$A$1*'[1]44094418Exp'!AA$266</f>
        <v>2.7190473574619876E-2</v>
      </c>
      <c r="AC6" s="43"/>
      <c r="AD6" s="107">
        <f>1/1000*'[1]44094418Exp'!AB$266</f>
        <v>7.8935291986799991E-4</v>
      </c>
      <c r="AE6" s="70">
        <f>1/1000*'[1]44094418Exp'!AC$266</f>
        <v>6.4370623080000017E-4</v>
      </c>
      <c r="AF6" s="70">
        <f>1/1000*'[1]44094418Exp'!AD$266</f>
        <v>9.2359399679999997E-4</v>
      </c>
      <c r="AG6" s="70">
        <f>1/1000*'[1]44094418Exp'!AE$266</f>
        <v>8.1107831840000017E-4</v>
      </c>
      <c r="AH6" s="70">
        <f>1/1000*'[1]44094418Exp'!AF$266</f>
        <v>2.0866186159E-3</v>
      </c>
      <c r="AI6" s="70">
        <f>1/1000*'[1]44094418Exp'!AG$266</f>
        <v>3.7702997904000006E-3</v>
      </c>
      <c r="AJ6" s="70">
        <f>1/1000*'[1]44094418Exp'!AH$266</f>
        <v>5.5870269971999998E-3</v>
      </c>
      <c r="AK6" s="70">
        <f>1/1000*'[1]44094418Exp'!AI$266</f>
        <v>8.4107927624999992E-3</v>
      </c>
      <c r="AL6" s="70">
        <f>1/1000*'[1]44094418Exp'!AJ$266</f>
        <v>1.1210536143600002E-2</v>
      </c>
      <c r="AM6" s="70">
        <f>1/1000*'[1]44094418Exp'!AK$266</f>
        <v>6.7733761524E-3</v>
      </c>
      <c r="AN6" s="70">
        <f>1/1000*'[1]44094418Exp'!AL$266</f>
        <v>6.4707721911E-3</v>
      </c>
      <c r="AO6" s="70">
        <f>1/1000*'[1]44094418Exp'!AM$266</f>
        <v>4.719736080000001E-3</v>
      </c>
      <c r="AP6" s="70">
        <f>1/1000*'[1]44094418Exp'!AN$266</f>
        <v>5.9736827391999991E-3</v>
      </c>
      <c r="AQ6" s="70">
        <f>1/1000*'[1]44094418Exp'!AO$266</f>
        <v>7.5960427160999978E-3</v>
      </c>
      <c r="AR6" s="70">
        <f>1/1000*'[1]44094418Exp'!AP$266</f>
        <v>7.6554706219999994E-3</v>
      </c>
      <c r="AS6" s="70">
        <f>1/1000*'[1]44094418Exp'!AQ$266</f>
        <v>7.7465179049999999E-3</v>
      </c>
      <c r="AT6" s="70">
        <f>1/1000*'[1]44094418Exp'!AR$266</f>
        <v>5.946665284E-3</v>
      </c>
      <c r="AU6" s="70">
        <f>1/1000*'[1]44094418Exp'!AS$266</f>
        <v>3.6766357628000004E-3</v>
      </c>
      <c r="AV6" s="70">
        <f>1/1000*'[1]44094418Exp'!AT$266</f>
        <v>6.5406803360000005E-3</v>
      </c>
      <c r="AW6" s="70">
        <f>1/1000*'[1]44094418Exp'!AU$266</f>
        <v>5.3988883854999992E-3</v>
      </c>
      <c r="AX6" s="70">
        <f>1/1000*'[1]44094418Exp'!AV$266</f>
        <v>6.1438309790000003E-3</v>
      </c>
      <c r="AY6" s="70">
        <f>1/1000*'[1]44094418Exp'!AW$266</f>
        <v>9.2832642151000015E-3</v>
      </c>
      <c r="AZ6" s="70">
        <f>1/1000*'[1]44094418Exp'!AX$266</f>
        <v>8.8166731770000003E-3</v>
      </c>
      <c r="BA6" s="70">
        <f>1/1000*'[1]44094418Exp'!AY$266</f>
        <v>1.1511525206499999E-2</v>
      </c>
      <c r="BB6" s="70">
        <f>1/1000*'[1]44094418Exp'!AZ$266</f>
        <v>0</v>
      </c>
      <c r="BC6" s="238">
        <f>1/1000*'[1]44094418Exp'!BA$266</f>
        <v>0</v>
      </c>
      <c r="BD6" s="399"/>
    </row>
    <row r="7" spans="1:56" ht="17.149999999999999" customHeight="1">
      <c r="B7" s="73" t="s">
        <v>117</v>
      </c>
      <c r="C7" s="74">
        <f>1/$A$1*'[1]44094418Exp'!$B$268</f>
        <v>7.5526499999999993E-3</v>
      </c>
      <c r="D7" s="75">
        <f>1/$A$1*'[1]44094418Exp'!$C$268</f>
        <v>8.8414959401515152E-3</v>
      </c>
      <c r="E7" s="75">
        <f>1/$A$1*'[1]44094418Exp'!$D$268</f>
        <v>1.1542687818181817E-2</v>
      </c>
      <c r="F7" s="75">
        <f>1/$A$1*'[1]44094418Exp'!$E$268</f>
        <v>8.5938596309523795E-3</v>
      </c>
      <c r="G7" s="75">
        <f>1/$A$1*'[1]44094418Exp'!$F$268</f>
        <v>7.4772260303030292E-3</v>
      </c>
      <c r="H7" s="75">
        <f>1/$A$1*'[1]44094418Exp'!$G$268</f>
        <v>1.5112378378787879E-2</v>
      </c>
      <c r="I7" s="75">
        <f>1/$A$1*'[1]44094418Exp'!$H$268</f>
        <v>2.0249309485798461E-2</v>
      </c>
      <c r="J7" s="76">
        <f>1/$A$1*'[1]44094418Exp'!$I$268</f>
        <v>1.1961574700000002E-2</v>
      </c>
      <c r="K7" s="76">
        <f>1/$A$1*'[1]44094418Exp'!$J$268</f>
        <v>7.5934449809523814E-3</v>
      </c>
      <c r="L7" s="76">
        <f>1/$A$1*'[1]44094418Exp'!K$268</f>
        <v>6.1855914396825393E-3</v>
      </c>
      <c r="M7" s="76">
        <f>1/$A$1*'[1]44094418Exp'!L$268</f>
        <v>5.5437476404761911E-3</v>
      </c>
      <c r="N7" s="76">
        <f>1/$A$1*'[1]44094418Exp'!M$268</f>
        <v>1.0234089653656759E-2</v>
      </c>
      <c r="O7" s="76">
        <f>1/$A$1*'[1]44094418Exp'!N$268</f>
        <v>1.0893578646745781E-2</v>
      </c>
      <c r="P7" s="76">
        <f>1/$A$1*'[1]44094418Exp'!O$268</f>
        <v>1.2036368396543339E-2</v>
      </c>
      <c r="Q7" s="76">
        <f>1/$A$1*'[1]44094418Exp'!P$268</f>
        <v>1.1838262073426573E-2</v>
      </c>
      <c r="R7" s="76">
        <f>1/$A$1*'[1]44094418Exp'!Q$268</f>
        <v>2.6637659039499387E-2</v>
      </c>
      <c r="S7" s="76">
        <f>1/$A$1*'[1]44094418Exp'!R$268</f>
        <v>3.1269334351558445E-2</v>
      </c>
      <c r="T7" s="76">
        <f>1/$A$1*'[1]44094418Exp'!S$268</f>
        <v>3.5270083432304436E-2</v>
      </c>
      <c r="U7" s="76">
        <f>1/$A$1*'[1]44094418Exp'!T$268</f>
        <v>4.3728200437401957E-2</v>
      </c>
      <c r="V7" s="76">
        <f>1/$A$1*'[1]44094418Exp'!U$268</f>
        <v>3.0707293976461041E-2</v>
      </c>
      <c r="W7" s="76">
        <f>1/$A$1*'[1]44094418Exp'!V$268</f>
        <v>3.8690852759999991E-2</v>
      </c>
      <c r="X7" s="76">
        <f>1/$A$1*'[1]44094418Exp'!W$268</f>
        <v>6.5222930364444445E-2</v>
      </c>
      <c r="Y7" s="76">
        <f>1/$A$1*'[1]44094418Exp'!X$268</f>
        <v>5.2586025671111106E-2</v>
      </c>
      <c r="Z7" s="76">
        <f>1/$A$1*'[1]44094418Exp'!Y$268</f>
        <v>5.7640504149999994E-2</v>
      </c>
      <c r="AA7" s="76">
        <f>1/$A$1*'[1]44094418Exp'!Z$268</f>
        <v>5.7640504149999994E-2</v>
      </c>
      <c r="AB7" s="76">
        <f>1/$A$1*'[1]44094418Exp'!AA$268</f>
        <v>5.7640504149999994E-2</v>
      </c>
      <c r="AC7" s="43"/>
      <c r="AD7" s="74">
        <f>1/1000*'[1]44094418Exp'!AB$268</f>
        <v>5.9782319969669999E-3</v>
      </c>
      <c r="AE7" s="75">
        <f>1/1000*'[1]44094418Exp'!AC$268</f>
        <v>8.1718493595999992E-3</v>
      </c>
      <c r="AF7" s="75">
        <f>1/1000*'[1]44094418Exp'!AD$268</f>
        <v>7.9368434832000016E-3</v>
      </c>
      <c r="AG7" s="75">
        <f>1/1000*'[1]44094418Exp'!AE$268</f>
        <v>8.761855524800001E-3</v>
      </c>
      <c r="AH7" s="75">
        <f>1/1000*'[1]44094418Exp'!AF$268</f>
        <v>8.6413123489000009E-3</v>
      </c>
      <c r="AI7" s="75">
        <f>1/1000*'[1]44094418Exp'!AG$268</f>
        <v>1.46389104147E-2</v>
      </c>
      <c r="AJ7" s="75">
        <f>1/1000*'[1]44094418Exp'!AH$268</f>
        <v>1.78477262E-2</v>
      </c>
      <c r="AK7" s="75">
        <f>1/1000*'[1]44094418Exp'!AI$268</f>
        <v>1.7479474863E-2</v>
      </c>
      <c r="AL7" s="75">
        <f>1/1000*'[1]44094418Exp'!AJ$268</f>
        <v>1.2951489746000001E-2</v>
      </c>
      <c r="AM7" s="75">
        <f>1/1000*'[1]44094418Exp'!AK$268</f>
        <v>1.0075553994E-2</v>
      </c>
      <c r="AN7" s="75">
        <f>1/1000*'[1]44094418Exp'!AL$268</f>
        <v>6.3758229057000008E-3</v>
      </c>
      <c r="AO7" s="75">
        <f>1/1000*'[1]44094418Exp'!AM$268</f>
        <v>1.1602393775999999E-2</v>
      </c>
      <c r="AP7" s="75">
        <f>1/1000*'[1]44094418Exp'!AN$268</f>
        <v>9.8752670191999993E-3</v>
      </c>
      <c r="AQ7" s="75">
        <f>1/1000*'[1]44094418Exp'!AO$268</f>
        <v>1.129827951E-2</v>
      </c>
      <c r="AR7" s="75">
        <f>1/1000*'[1]44094418Exp'!AP$268</f>
        <v>1.1775990062500002E-2</v>
      </c>
      <c r="AS7" s="75">
        <f>1/1000*'[1]44094418Exp'!AQ$268</f>
        <v>1.8438469839999996E-2</v>
      </c>
      <c r="AT7" s="75">
        <f>1/1000*'[1]44094418Exp'!AR$268</f>
        <v>2.2322288887900003E-2</v>
      </c>
      <c r="AU7" s="75">
        <f>1/1000*'[1]44094418Exp'!AS$268</f>
        <v>2.4115090213500001E-2</v>
      </c>
      <c r="AV7" s="75">
        <f>1/1000*'[1]44094418Exp'!AT$268</f>
        <v>3.1498733259000003E-2</v>
      </c>
      <c r="AW7" s="75">
        <f>1/1000*'[1]44094418Exp'!AU$268</f>
        <v>2.5160647191500001E-2</v>
      </c>
      <c r="AX7" s="75">
        <f>1/1000*'[1]44094418Exp'!AV$268</f>
        <v>3.1698513725400002E-2</v>
      </c>
      <c r="AY7" s="75">
        <f>1/1000*'[1]44094418Exp'!AW$268</f>
        <v>5.4367611992800012E-2</v>
      </c>
      <c r="AZ7" s="75">
        <f>1/1000*'[1]44094418Exp'!AX$268</f>
        <v>5.3592447636000004E-2</v>
      </c>
      <c r="BA7" s="75">
        <f>1/1000*'[1]44094418Exp'!AY$268</f>
        <v>5.3182703533299992E-2</v>
      </c>
      <c r="BB7" s="75">
        <f>1/1000*'[1]44094418Exp'!AZ$268</f>
        <v>0</v>
      </c>
      <c r="BC7" s="241">
        <f>1/1000*'[1]44094418Exp'!BA$268</f>
        <v>0</v>
      </c>
      <c r="BD7" s="399"/>
    </row>
    <row r="8" spans="1:56" ht="17.149999999999999" customHeight="1">
      <c r="B8" s="73" t="s">
        <v>115</v>
      </c>
      <c r="C8" s="74">
        <f>1/$A$1*'[1]44094418Exp'!$B$269</f>
        <v>2.2216253636363633E-3</v>
      </c>
      <c r="D8" s="75">
        <f>1/$A$1*'[1]44094418Exp'!$C$269</f>
        <v>1.6900381590909093E-3</v>
      </c>
      <c r="E8" s="75">
        <f>1/$A$1*'[1]44094418Exp'!$D$269</f>
        <v>2.1059220000000001E-3</v>
      </c>
      <c r="F8" s="75">
        <f>1/$A$1*'[1]44094418Exp'!$E$269</f>
        <v>1.0244499999999999E-3</v>
      </c>
      <c r="G8" s="75">
        <f>1/$A$1*'[1]44094418Exp'!$F$269</f>
        <v>1.9745319999999998E-3</v>
      </c>
      <c r="H8" s="75">
        <f>1/$A$1*'[1]44094418Exp'!$G$269</f>
        <v>3.7076480000000005E-3</v>
      </c>
      <c r="I8" s="75">
        <f>1/$A$1*'[1]44094418Exp'!$H$269</f>
        <v>5.4205923749999991E-3</v>
      </c>
      <c r="J8" s="76">
        <f>1/$A$1*'[1]44094418Exp'!$I$269</f>
        <v>7.1417499999999997E-3</v>
      </c>
      <c r="K8" s="76">
        <f>1/$A$1*'[1]44094418Exp'!$J$269</f>
        <v>1.0264015999999999E-2</v>
      </c>
      <c r="L8" s="76">
        <f>1/$A$1*'[1]44094418Exp'!K$269</f>
        <v>9.8530554285714295E-3</v>
      </c>
      <c r="M8" s="76">
        <f>1/$A$1*'[1]44094418Exp'!L$269</f>
        <v>1.9643616285714288E-2</v>
      </c>
      <c r="N8" s="76">
        <f>1/$A$1*'[1]44094418Exp'!M$269</f>
        <v>2.2099758378787877E-2</v>
      </c>
      <c r="O8" s="76">
        <f>1/$A$1*'[1]44094418Exp'!N$269</f>
        <v>2.7137363358660131E-2</v>
      </c>
      <c r="P8" s="76">
        <f>1/$A$1*'[1]44094418Exp'!O$269</f>
        <v>1.401868364285714E-2</v>
      </c>
      <c r="Q8" s="76">
        <f>1/$A$1*'[1]44094418Exp'!P$269</f>
        <v>1.0843677596638656E-2</v>
      </c>
      <c r="R8" s="76">
        <f>1/$A$1*'[1]44094418Exp'!Q$269</f>
        <v>1.7959785623015874E-2</v>
      </c>
      <c r="S8" s="76">
        <f>1/$A$1*'[1]44094418Exp'!R$269</f>
        <v>7.6677137857142849E-3</v>
      </c>
      <c r="T8" s="76">
        <f>1/$A$1*'[1]44094418Exp'!S$269</f>
        <v>8.4220817799999983E-3</v>
      </c>
      <c r="U8" s="76">
        <f>1/$A$1*'[1]44094418Exp'!T$269</f>
        <v>1.5756545124999997E-2</v>
      </c>
      <c r="V8" s="76">
        <f>1/$A$1*'[1]44094418Exp'!U$269</f>
        <v>1.995942425E-2</v>
      </c>
      <c r="W8" s="76">
        <f>1/$A$1*'[1]44094418Exp'!V$269</f>
        <v>6.6694460000000007E-3</v>
      </c>
      <c r="X8" s="76">
        <f>1/$A$1*'[1]44094418Exp'!W$269</f>
        <v>1.50543211E-2</v>
      </c>
      <c r="Y8" s="76">
        <f>1/$A$1*'[1]44094418Exp'!X$269</f>
        <v>1.5519427699999998E-2</v>
      </c>
      <c r="Z8" s="76">
        <f>1/$A$1*'[1]44094418Exp'!Y$269</f>
        <v>1.5789556999999999E-2</v>
      </c>
      <c r="AA8" s="76">
        <f>1/$A$1*'[1]44094418Exp'!Z$269</f>
        <v>1.5789556999999999E-2</v>
      </c>
      <c r="AB8" s="76">
        <f>1/$A$1*'[1]44094418Exp'!AA$269</f>
        <v>1.5789556999999999E-2</v>
      </c>
      <c r="AC8" s="43"/>
      <c r="AD8" s="74">
        <f>1/1000*'[1]44094418Exp'!AB$269</f>
        <v>7.6860210659699996E-4</v>
      </c>
      <c r="AE8" s="75">
        <f>1/1000*'[1]44094418Exp'!AC$269</f>
        <v>4.2796604240000002E-4</v>
      </c>
      <c r="AF8" s="75">
        <f>1/1000*'[1]44094418Exp'!AD$269</f>
        <v>6.3212698080000013E-4</v>
      </c>
      <c r="AG8" s="75">
        <f>1/1000*'[1]44094418Exp'!AE$269</f>
        <v>2.1006157760000005E-4</v>
      </c>
      <c r="AH8" s="75">
        <f>1/1000*'[1]44094418Exp'!AF$269</f>
        <v>8.2125760919999995E-4</v>
      </c>
      <c r="AI8" s="75">
        <f>1/1000*'[1]44094418Exp'!AG$269</f>
        <v>1.4548841307000001E-3</v>
      </c>
      <c r="AJ8" s="75">
        <f>1/1000*'[1]44094418Exp'!AH$269</f>
        <v>2.3265150515999998E-3</v>
      </c>
      <c r="AK8" s="75">
        <f>1/1000*'[1]44094418Exp'!AI$269</f>
        <v>3.7792825770000004E-3</v>
      </c>
      <c r="AL8" s="75">
        <f>1/1000*'[1]44094418Exp'!AJ$269</f>
        <v>5.6603973328000004E-3</v>
      </c>
      <c r="AM8" s="75">
        <f>1/1000*'[1]44094418Exp'!AK$269</f>
        <v>4.2802604196000007E-3</v>
      </c>
      <c r="AN8" s="75">
        <f>1/1000*'[1]44094418Exp'!AL$269</f>
        <v>8.0767689192000006E-3</v>
      </c>
      <c r="AO8" s="75">
        <f>1/1000*'[1]44094418Exp'!AM$269</f>
        <v>1.0376194896E-2</v>
      </c>
      <c r="AP8" s="75">
        <f>1/1000*'[1]44094418Exp'!AN$269</f>
        <v>1.2328673561600001E-2</v>
      </c>
      <c r="AQ8" s="75">
        <f>1/1000*'[1]44094418Exp'!AO$269</f>
        <v>5.5817214146999987E-3</v>
      </c>
      <c r="AR8" s="75">
        <f>1/1000*'[1]44094418Exp'!AP$269</f>
        <v>4.3989092725000012E-3</v>
      </c>
      <c r="AS8" s="75">
        <f>1/1000*'[1]44094418Exp'!AQ$269</f>
        <v>6.6111232844999991E-3</v>
      </c>
      <c r="AT8" s="75">
        <f>1/1000*'[1]44094418Exp'!AR$269</f>
        <v>3.0152188448999999E-3</v>
      </c>
      <c r="AU8" s="75">
        <f>1/1000*'[1]44094418Exp'!AS$269</f>
        <v>3.6476374934999996E-3</v>
      </c>
      <c r="AV8" s="75">
        <f>1/1000*'[1]44094418Exp'!AT$269</f>
        <v>6.4732086250000008E-3</v>
      </c>
      <c r="AW8" s="75">
        <f>1/1000*'[1]44094418Exp'!AU$269</f>
        <v>8.2218901139999995E-3</v>
      </c>
      <c r="AX8" s="75">
        <f>1/1000*'[1]44094418Exp'!AV$269</f>
        <v>2.6363734988E-3</v>
      </c>
      <c r="AY8" s="75">
        <f>1/1000*'[1]44094418Exp'!AW$269</f>
        <v>8.2707760337000034E-3</v>
      </c>
      <c r="AZ8" s="75">
        <f>1/1000*'[1]44094418Exp'!AX$269</f>
        <v>7.8702420419999985E-3</v>
      </c>
      <c r="BA8" s="75">
        <f>1/1000*'[1]44094418Exp'!AY$269</f>
        <v>7.5719686889000005E-3</v>
      </c>
      <c r="BB8" s="75">
        <f>1/1000*'[1]44094418Exp'!AZ$269</f>
        <v>0</v>
      </c>
      <c r="BC8" s="241">
        <f>1/1000*'[1]44094418Exp'!BA$269</f>
        <v>0</v>
      </c>
      <c r="BD8" s="399"/>
    </row>
    <row r="9" spans="1:56" ht="17.149999999999999" customHeight="1">
      <c r="B9" s="53" t="s">
        <v>107</v>
      </c>
      <c r="C9" s="54">
        <f>1/$A$1*'[1]44094418Exp'!$B$267</f>
        <v>0.17120113164935066</v>
      </c>
      <c r="D9" s="55">
        <f>1/$A$1*'[1]44094418Exp'!$C$267</f>
        <v>0.15592687398941801</v>
      </c>
      <c r="E9" s="55">
        <f>1/$A$1*'[1]44094418Exp'!$D$267</f>
        <v>0.18012213251136361</v>
      </c>
      <c r="F9" s="55">
        <f>1/$A$1*'[1]44094418Exp'!$E$267</f>
        <v>0.19500615339393934</v>
      </c>
      <c r="G9" s="55">
        <f>1/$A$1*'[1]44094418Exp'!$F$267</f>
        <v>0.22083965414069259</v>
      </c>
      <c r="H9" s="55">
        <f>1/$A$1*'[1]44094418Exp'!$G$267</f>
        <v>0.28191785231980515</v>
      </c>
      <c r="I9" s="55">
        <f>1/$A$1*'[1]44094418Exp'!$H$267</f>
        <v>0.29997402689393932</v>
      </c>
      <c r="J9" s="56">
        <f>1/$A$1*'[1]44094418Exp'!$I$267</f>
        <v>0.36092566110000002</v>
      </c>
      <c r="K9" s="56">
        <f>1/$A$1*'[1]44094418Exp'!$J$267</f>
        <v>0.21738973876291198</v>
      </c>
      <c r="L9" s="56">
        <f>1/$A$1*'[1]44094418Exp'!K$267</f>
        <v>0.2192792897231601</v>
      </c>
      <c r="M9" s="56">
        <f>1/$A$1*'[1]44094418Exp'!L$267</f>
        <v>0.36845902176969697</v>
      </c>
      <c r="N9" s="56">
        <f>1/$A$1*'[1]44094418Exp'!M$267</f>
        <v>0.4178850661336071</v>
      </c>
      <c r="O9" s="56">
        <f>1/$A$1*'[1]44094418Exp'!N$267</f>
        <v>0.37847334566945939</v>
      </c>
      <c r="P9" s="56">
        <f>1/$A$1*'[1]44094418Exp'!O$267</f>
        <v>0.37821097557880251</v>
      </c>
      <c r="Q9" s="56">
        <f>1/$A$1*'[1]44094418Exp'!P$267</f>
        <v>0.23908742239826206</v>
      </c>
      <c r="R9" s="56">
        <f>1/$A$1*'[1]44094418Exp'!Q$267</f>
        <v>0.21517925697841273</v>
      </c>
      <c r="S9" s="56">
        <f>1/$A$1*'[1]44094418Exp'!R$267</f>
        <v>0.24279644621999996</v>
      </c>
      <c r="T9" s="56">
        <f>1/$A$1*'[1]44094418Exp'!S$267</f>
        <v>0.28819402261999993</v>
      </c>
      <c r="U9" s="56">
        <f>1/$A$1*'[1]44094418Exp'!T$267</f>
        <v>0.32697311775371801</v>
      </c>
      <c r="V9" s="56">
        <f>1/$A$1*'[1]44094418Exp'!U$267</f>
        <v>0.34882829419530303</v>
      </c>
      <c r="W9" s="56">
        <f>1/$A$1*'[1]44094418Exp'!V$267</f>
        <v>0.31913949853294121</v>
      </c>
      <c r="X9" s="56">
        <f>1/$A$1*'[1]44094418Exp'!W$267</f>
        <v>0.32845268860888893</v>
      </c>
      <c r="Y9" s="56">
        <f>1/$A$1*'[1]44094418Exp'!X$267</f>
        <v>0.16544319001407404</v>
      </c>
      <c r="Z9" s="56">
        <f>1/$A$1*'[1]44094418Exp'!Y$267</f>
        <v>0.13043128251999997</v>
      </c>
      <c r="AA9" s="56">
        <f>1/$A$1*'[1]44094418Exp'!Z$267</f>
        <v>0.13043128251999997</v>
      </c>
      <c r="AB9" s="56">
        <f>1/$A$1*'[1]44094418Exp'!AA$267</f>
        <v>0.13043128251999997</v>
      </c>
      <c r="AC9" s="43"/>
      <c r="AD9" s="54">
        <f>1/1000*'[1]44094418Exp'!AB$267</f>
        <v>4.9244277091839005E-2</v>
      </c>
      <c r="AE9" s="55">
        <f>1/1000*'[1]44094418Exp'!AC$267</f>
        <v>4.6795037308000005E-2</v>
      </c>
      <c r="AF9" s="55">
        <f>1/1000*'[1]44094418Exp'!AD$267</f>
        <v>5.1876673180799998E-2</v>
      </c>
      <c r="AG9" s="55">
        <f>1/1000*'[1]44094418Exp'!AE$267</f>
        <v>6.1381040918400014E-2</v>
      </c>
      <c r="AH9" s="55">
        <f>1/1000*'[1]44094418Exp'!AF$267</f>
        <v>7.3267613166999992E-2</v>
      </c>
      <c r="AI9" s="55">
        <f>1/1000*'[1]44094418Exp'!AG$267</f>
        <v>9.7605063055499985E-2</v>
      </c>
      <c r="AJ9" s="55">
        <f>1/1000*'[1]44094418Exp'!AH$267</f>
        <v>0.10712944311399999</v>
      </c>
      <c r="AK9" s="55">
        <f>1/1000*'[1]44094418Exp'!AI$267</f>
        <v>0.12188201728949999</v>
      </c>
      <c r="AL9" s="55">
        <f>1/1000*'[1]44094418Exp'!AJ$267</f>
        <v>9.2880105162400015E-2</v>
      </c>
      <c r="AM9" s="55">
        <f>1/1000*'[1]44094418Exp'!AK$267</f>
        <v>8.4878608253999996E-2</v>
      </c>
      <c r="AN9" s="55">
        <f>1/1000*'[1]44094418Exp'!AL$267</f>
        <v>0.12073718227590001</v>
      </c>
      <c r="AO9" s="55">
        <f>1/1000*'[1]44094418Exp'!AM$267</f>
        <v>0.15418170902400005</v>
      </c>
      <c r="AP9" s="55">
        <f>1/1000*'[1]44094418Exp'!AN$267</f>
        <v>0.12588210870400002</v>
      </c>
      <c r="AQ9" s="55">
        <f>1/1000*'[1]44094418Exp'!AO$267</f>
        <v>0.13689085419809999</v>
      </c>
      <c r="AR9" s="55">
        <f>1/1000*'[1]44094418Exp'!AP$267</f>
        <v>8.3816438669000001E-2</v>
      </c>
      <c r="AS9" s="55">
        <f>1/1000*'[1]44094418Exp'!AQ$267</f>
        <v>6.1990528764500001E-2</v>
      </c>
      <c r="AT9" s="55">
        <f>1/1000*'[1]44094418Exp'!AR$267</f>
        <v>7.7313435095900024E-2</v>
      </c>
      <c r="AU9" s="55">
        <f>1/1000*'[1]44094418Exp'!AS$267</f>
        <v>9.3285253146800001E-2</v>
      </c>
      <c r="AV9" s="55">
        <f>1/1000*'[1]44094418Exp'!AT$267</f>
        <v>0.103451131096</v>
      </c>
      <c r="AW9" s="55">
        <f>1/1000*'[1]44094418Exp'!AU$267</f>
        <v>0.11608253797299999</v>
      </c>
      <c r="AX9" s="55">
        <f>1/1000*'[1]44094418Exp'!AV$267</f>
        <v>9.7092207289800003E-2</v>
      </c>
      <c r="AY9" s="55">
        <f>1/1000*'[1]44094418Exp'!AW$267</f>
        <v>0.13576905061230002</v>
      </c>
      <c r="AZ9" s="55">
        <f>1/1000*'[1]44094418Exp'!AX$267</f>
        <v>0.118918863882</v>
      </c>
      <c r="BA9" s="55">
        <f>1/1000*'[1]44094418Exp'!AY$267</f>
        <v>4.4963362696999999E-2</v>
      </c>
      <c r="BB9" s="55">
        <f>1/1000*'[1]44094418Exp'!AZ$267</f>
        <v>0</v>
      </c>
      <c r="BC9" s="242">
        <f>1/1000*'[1]44094418Exp'!BA$267</f>
        <v>0</v>
      </c>
      <c r="BD9" s="399"/>
    </row>
    <row r="10" spans="1:56">
      <c r="B10" s="23" t="s">
        <v>72</v>
      </c>
      <c r="C10" s="24">
        <f>1/$A$1*'[1]44094418Exp'!$B$116</f>
        <v>0.16718705636363637</v>
      </c>
      <c r="D10" s="25">
        <f>1/$A$1*'[1]44094418Exp'!$C$116</f>
        <v>0.15097565270370369</v>
      </c>
      <c r="E10" s="25">
        <f>1/$A$1*'[1]44094418Exp'!$D$116</f>
        <v>0.17430122599999995</v>
      </c>
      <c r="F10" s="25">
        <f>1/$A$1*'[1]44094418Exp'!$E$116</f>
        <v>0.19277395066666664</v>
      </c>
      <c r="G10" s="25">
        <f>1/$A$1*'[1]44094418Exp'!$F$116</f>
        <v>0.2181399717272727</v>
      </c>
      <c r="H10" s="25">
        <f>1/$A$1*'[1]44094418Exp'!$G$116</f>
        <v>0.27667742831980513</v>
      </c>
      <c r="I10" s="25">
        <f>1/$A$1*'[1]44094418Exp'!$H$116</f>
        <v>0.29659260174242419</v>
      </c>
      <c r="J10" s="26">
        <f>1/$A$1*'[1]44094418Exp'!$I$116</f>
        <v>0.35547164910000001</v>
      </c>
      <c r="K10" s="26">
        <f>1/$A$1*'[1]44094418Exp'!$J$116</f>
        <v>0.20921501004285709</v>
      </c>
      <c r="L10" s="26">
        <f>1/$A$1*'[1]44094418Exp'!K$116</f>
        <v>0.21376572286666662</v>
      </c>
      <c r="M10" s="26">
        <f>1/$A$1*'[1]44094418Exp'!L$116</f>
        <v>0.35938243007142856</v>
      </c>
      <c r="N10" s="26">
        <f>1/$A$1*'[1]44094418Exp'!M$116</f>
        <v>0.39985088777777777</v>
      </c>
      <c r="O10" s="26">
        <f>1/$A$1*'[1]44094418Exp'!N$116</f>
        <v>0.36159387848755653</v>
      </c>
      <c r="P10" s="26">
        <f>1/$A$1*'[1]44094418Exp'!O$116</f>
        <v>0.35745681999999995</v>
      </c>
      <c r="Q10" s="26">
        <f>1/$A$1*'[1]44094418Exp'!P$116</f>
        <v>0.22069049162500001</v>
      </c>
      <c r="R10" s="26">
        <f>1/$A$1*'[1]44094418Exp'!Q$116</f>
        <v>0.18954982842857146</v>
      </c>
      <c r="S10" s="26">
        <f>1/$A$1*'[1]44094418Exp'!R$116</f>
        <v>0.21856854599999997</v>
      </c>
      <c r="T10" s="26">
        <f>1/$A$1*'[1]44094418Exp'!S$116</f>
        <v>0.25381239309999998</v>
      </c>
      <c r="U10" s="26">
        <f>1/$A$1*'[1]44094418Exp'!T$116</f>
        <v>0.2945964303011363</v>
      </c>
      <c r="V10" s="26">
        <f>1/$A$1*'[1]44094418Exp'!U$116</f>
        <v>0.30397334316666663</v>
      </c>
      <c r="W10" s="26">
        <f>1/$A$1*'[1]44094418Exp'!V$116</f>
        <v>0.28575401148000001</v>
      </c>
      <c r="X10" s="26">
        <f>1/$A$1*'[1]44094418Exp'!W$116</f>
        <v>0.28570413838888892</v>
      </c>
      <c r="Y10" s="26">
        <f>1/$A$1*'[1]44094418Exp'!X$116</f>
        <v>0.14241570923999994</v>
      </c>
      <c r="Z10" s="26">
        <f>1/$A$1*'[1]44094418Exp'!Y$116</f>
        <v>0.11933684293999999</v>
      </c>
      <c r="AA10" s="26">
        <f>1/$A$1*'[1]44094418Exp'!Z$116</f>
        <v>0.11933684293999999</v>
      </c>
      <c r="AB10" s="26">
        <f>1/$A$1*'[1]44094418Exp'!AA$116</f>
        <v>0.11933684293999999</v>
      </c>
      <c r="AC10" s="43"/>
      <c r="AD10" s="24">
        <f>1/1000*'[1]44094418Exp'!AB$116</f>
        <v>4.7310080920920004E-2</v>
      </c>
      <c r="AE10" s="25">
        <f>1/1000*'[1]44094418Exp'!AC$116</f>
        <v>4.4321472503200003E-2</v>
      </c>
      <c r="AF10" s="25">
        <f>1/1000*'[1]44094418Exp'!AD$116</f>
        <v>4.9097041320000007E-2</v>
      </c>
      <c r="AG10" s="25">
        <f>1/1000*'[1]44094418Exp'!AE$116</f>
        <v>5.9888301480000003E-2</v>
      </c>
      <c r="AH10" s="25">
        <f>1/1000*'[1]44094418Exp'!AF$116</f>
        <v>7.1579770232599996E-2</v>
      </c>
      <c r="AI10" s="25">
        <f>1/1000*'[1]44094418Exp'!AG$116</f>
        <v>9.3536441770199999E-2</v>
      </c>
      <c r="AJ10" s="25">
        <f>1/1000*'[1]44094418Exp'!AH$116</f>
        <v>0.10341904341040001</v>
      </c>
      <c r="AK10" s="25">
        <f>1/1000*'[1]44094418Exp'!AI$116</f>
        <v>0.1161235901805</v>
      </c>
      <c r="AL10" s="25">
        <f>1/1000*'[1]44094418Exp'!AJ$116</f>
        <v>8.6155097194800009E-2</v>
      </c>
      <c r="AM10" s="25">
        <f>1/1000*'[1]44094418Exp'!AK$116</f>
        <v>7.990015558800001E-2</v>
      </c>
      <c r="AN10" s="25">
        <f>1/1000*'[1]44094418Exp'!AL$116</f>
        <v>0.1131055489485</v>
      </c>
      <c r="AO10" s="25">
        <f>1/1000*'[1]44094418Exp'!AM$116</f>
        <v>0.14159234548800001</v>
      </c>
      <c r="AP10" s="25">
        <f>1/1000*'[1]44094418Exp'!AN$116</f>
        <v>0.1140992837072</v>
      </c>
      <c r="AQ10" s="25">
        <f>1/1000*'[1]44094418Exp'!AO$116</f>
        <v>0.1199231428932</v>
      </c>
      <c r="AR10" s="25">
        <f>1/1000*'[1]44094418Exp'!AP$116</f>
        <v>6.6296119558000008E-2</v>
      </c>
      <c r="AS10" s="25">
        <f>1/1000*'[1]44094418Exp'!AQ$116</f>
        <v>4.3764631357999996E-2</v>
      </c>
      <c r="AT10" s="25">
        <f>1/1000*'[1]44094418Exp'!AR$116</f>
        <v>5.4647957397499995E-2</v>
      </c>
      <c r="AU10" s="25">
        <f>1/1000*'[1]44094418Exp'!AS$116</f>
        <v>6.5716309659000008E-2</v>
      </c>
      <c r="AV10" s="25">
        <f>1/1000*'[1]44094418Exp'!AT$116</f>
        <v>7.7026844233999997E-2</v>
      </c>
      <c r="AW10" s="25">
        <f>1/1000*'[1]44094418Exp'!AU$116</f>
        <v>7.49137998025E-2</v>
      </c>
      <c r="AX10" s="25">
        <f>1/1000*'[1]44094418Exp'!AV$116</f>
        <v>7.1333816600000002E-2</v>
      </c>
      <c r="AY10" s="25">
        <f>1/1000*'[1]44094418Exp'!AW$116</f>
        <v>0.10140107538990002</v>
      </c>
      <c r="AZ10" s="25">
        <f>1/1000*'[1]44094418Exp'!AX$116</f>
        <v>8.8924620095999982E-2</v>
      </c>
      <c r="BA10" s="25">
        <f>1/1000*'[1]44094418Exp'!AY$116</f>
        <v>3.3401541902299998E-2</v>
      </c>
      <c r="BB10" s="25">
        <f>1/1000*'[1]44094418Exp'!AZ$116</f>
        <v>0</v>
      </c>
      <c r="BC10" s="226">
        <f>1/1000*'[1]44094418Exp'!BA$116</f>
        <v>0</v>
      </c>
      <c r="BD10" s="399"/>
    </row>
    <row r="11" spans="1:56">
      <c r="B11" s="27" t="s">
        <v>15</v>
      </c>
      <c r="C11" s="28">
        <f t="shared" ref="C11:L11" si="2">SUM(C9:C9)-SUM(C10:C10)</f>
        <v>4.0140752857142914E-3</v>
      </c>
      <c r="D11" s="29">
        <f t="shared" si="2"/>
        <v>4.951221285714319E-3</v>
      </c>
      <c r="E11" s="29">
        <f t="shared" si="2"/>
        <v>5.8209065113636604E-3</v>
      </c>
      <c r="F11" s="29">
        <f t="shared" si="2"/>
        <v>2.232202727272703E-3</v>
      </c>
      <c r="G11" s="29">
        <f t="shared" si="2"/>
        <v>2.6996824134198905E-3</v>
      </c>
      <c r="H11" s="29">
        <f t="shared" si="2"/>
        <v>5.2404240000000213E-3</v>
      </c>
      <c r="I11" s="29">
        <f t="shared" si="2"/>
        <v>3.3814251515151272E-3</v>
      </c>
      <c r="J11" s="30">
        <f t="shared" si="2"/>
        <v>5.4540120000000081E-3</v>
      </c>
      <c r="K11" s="30">
        <f t="shared" si="2"/>
        <v>8.1747287200548968E-3</v>
      </c>
      <c r="L11" s="30">
        <f t="shared" si="2"/>
        <v>5.5135668564934848E-3</v>
      </c>
      <c r="M11" s="30">
        <f t="shared" ref="M11:AB11" si="3">SUM(M9:M9)-SUM(M10:M10)</f>
        <v>9.0765916982684103E-3</v>
      </c>
      <c r="N11" s="30">
        <f t="shared" si="3"/>
        <v>1.8034178355829322E-2</v>
      </c>
      <c r="O11" s="30">
        <f t="shared" si="3"/>
        <v>1.6879467181902863E-2</v>
      </c>
      <c r="P11" s="30">
        <f t="shared" si="3"/>
        <v>2.0754155578802558E-2</v>
      </c>
      <c r="Q11" s="30">
        <f t="shared" si="3"/>
        <v>1.8396930773262044E-2</v>
      </c>
      <c r="R11" s="30">
        <f t="shared" si="3"/>
        <v>2.5629428549841266E-2</v>
      </c>
      <c r="S11" s="30">
        <f t="shared" si="3"/>
        <v>2.4227900219999987E-2</v>
      </c>
      <c r="T11" s="30">
        <f t="shared" si="3"/>
        <v>3.4381629519999957E-2</v>
      </c>
      <c r="U11" s="30">
        <f t="shared" si="3"/>
        <v>3.2376687452581709E-2</v>
      </c>
      <c r="V11" s="30">
        <f t="shared" si="3"/>
        <v>4.4854951028636403E-2</v>
      </c>
      <c r="W11" s="30">
        <f t="shared" si="3"/>
        <v>3.3385487052941198E-2</v>
      </c>
      <c r="X11" s="30">
        <f t="shared" si="3"/>
        <v>4.2748550220000014E-2</v>
      </c>
      <c r="Y11" s="30">
        <f t="shared" si="3"/>
        <v>2.3027480774074099E-2</v>
      </c>
      <c r="Z11" s="30">
        <f t="shared" si="3"/>
        <v>1.1094439579999976E-2</v>
      </c>
      <c r="AA11" s="30">
        <f t="shared" si="3"/>
        <v>1.1094439579999976E-2</v>
      </c>
      <c r="AB11" s="30">
        <f t="shared" si="3"/>
        <v>1.1094439579999976E-2</v>
      </c>
      <c r="AC11" s="43"/>
      <c r="AD11" s="31">
        <f t="shared" ref="AD11:BC11" si="4">SUM(AD9:AD9)-SUM(AD10:AD10)</f>
        <v>1.9341961709190003E-3</v>
      </c>
      <c r="AE11" s="32">
        <f t="shared" si="4"/>
        <v>2.473564804800002E-3</v>
      </c>
      <c r="AF11" s="32">
        <f t="shared" si="4"/>
        <v>2.7796318607999915E-3</v>
      </c>
      <c r="AG11" s="32">
        <f t="shared" si="4"/>
        <v>1.4927394384000106E-3</v>
      </c>
      <c r="AH11" s="32">
        <f t="shared" si="4"/>
        <v>1.6878429343999968E-3</v>
      </c>
      <c r="AI11" s="32">
        <f t="shared" si="4"/>
        <v>4.0686212852999865E-3</v>
      </c>
      <c r="AJ11" s="32">
        <f t="shared" si="4"/>
        <v>3.7103997035999869E-3</v>
      </c>
      <c r="AK11" s="32">
        <f t="shared" si="4"/>
        <v>5.7584271089999861E-3</v>
      </c>
      <c r="AL11" s="32">
        <f t="shared" si="4"/>
        <v>6.7250079676000052E-3</v>
      </c>
      <c r="AM11" s="32">
        <f t="shared" si="4"/>
        <v>4.9784526659999856E-3</v>
      </c>
      <c r="AN11" s="32">
        <f t="shared" si="4"/>
        <v>7.6316333274000087E-3</v>
      </c>
      <c r="AO11" s="32">
        <f t="shared" si="4"/>
        <v>1.2589363536000042E-2</v>
      </c>
      <c r="AP11" s="32">
        <f t="shared" si="4"/>
        <v>1.1782824996800015E-2</v>
      </c>
      <c r="AQ11" s="32">
        <f t="shared" si="4"/>
        <v>1.6967711304899991E-2</v>
      </c>
      <c r="AR11" s="32">
        <f t="shared" si="4"/>
        <v>1.7520319110999993E-2</v>
      </c>
      <c r="AS11" s="32">
        <f t="shared" si="4"/>
        <v>1.8225897406500005E-2</v>
      </c>
      <c r="AT11" s="32">
        <f t="shared" si="4"/>
        <v>2.2665477698400029E-2</v>
      </c>
      <c r="AU11" s="32">
        <f t="shared" si="4"/>
        <v>2.7568943487799993E-2</v>
      </c>
      <c r="AV11" s="32">
        <f t="shared" si="4"/>
        <v>2.6424286862000004E-2</v>
      </c>
      <c r="AW11" s="32">
        <f t="shared" si="4"/>
        <v>4.1168738170499986E-2</v>
      </c>
      <c r="AX11" s="32">
        <f t="shared" si="4"/>
        <v>2.5758390689800001E-2</v>
      </c>
      <c r="AY11" s="32">
        <f t="shared" si="4"/>
        <v>3.4367975222399996E-2</v>
      </c>
      <c r="AZ11" s="32">
        <f t="shared" si="4"/>
        <v>2.9994243786000019E-2</v>
      </c>
      <c r="BA11" s="32">
        <f t="shared" si="4"/>
        <v>1.1561820794700001E-2</v>
      </c>
      <c r="BB11" s="32">
        <f t="shared" si="4"/>
        <v>0</v>
      </c>
      <c r="BC11" s="237">
        <f t="shared" si="4"/>
        <v>0</v>
      </c>
      <c r="BD11" s="399"/>
    </row>
    <row r="12" spans="1:56" ht="17.149999999999999" customHeight="1">
      <c r="B12" s="34" t="s">
        <v>190</v>
      </c>
      <c r="C12" s="40">
        <f>1/$A$1*'[1]44094418Exp'!$B$264</f>
        <v>1.1307541204249305</v>
      </c>
      <c r="D12" s="41">
        <f>1/$A$1*'[1]44094418Exp'!$C$264</f>
        <v>0.91146649573442973</v>
      </c>
      <c r="E12" s="41">
        <f>1/$A$1*'[1]44094418Exp'!$D$264</f>
        <v>1.0709782125803615</v>
      </c>
      <c r="F12" s="41">
        <f>1/$A$1*'[1]44094418Exp'!$E$264</f>
        <v>1.2899417363440882</v>
      </c>
      <c r="G12" s="41">
        <f>1/$A$1*'[1]44094418Exp'!$F$264</f>
        <v>1.5190836986340757</v>
      </c>
      <c r="H12" s="41">
        <f>1/$A$1*'[1]44094418Exp'!$G$264</f>
        <v>1.759907856449791</v>
      </c>
      <c r="I12" s="41">
        <f>1/$A$1*'[1]44094418Exp'!$H$264</f>
        <v>2.0467474918801369</v>
      </c>
      <c r="J12" s="42">
        <f>1/$A$1*'[1]44094418Exp'!$I$264</f>
        <v>2.2706104469999993</v>
      </c>
      <c r="K12" s="42">
        <f>1/$A$1*'[1]44094418Exp'!$J$264</f>
        <v>2.0483406050056439</v>
      </c>
      <c r="L12" s="42">
        <f>1/$A$1*'[1]44094418Exp'!K$264</f>
        <v>1.921400557473196</v>
      </c>
      <c r="M12" s="42">
        <f>1/$A$1*'[1]44094418Exp'!L$264</f>
        <v>2.4839071145641776</v>
      </c>
      <c r="N12" s="42">
        <f>1/$A$1*'[1]44094418Exp'!M$264</f>
        <v>2.5087566282425655</v>
      </c>
      <c r="O12" s="42">
        <f>1/$A$1*'[1]44094418Exp'!N$264</f>
        <v>2.3170192592497725</v>
      </c>
      <c r="P12" s="42">
        <f>1/$A$1*'[1]44094418Exp'!O$264</f>
        <v>2.322048106063745</v>
      </c>
      <c r="Q12" s="42">
        <f>1/$A$1*'[1]44094418Exp'!P$264</f>
        <v>2.3520525354334763</v>
      </c>
      <c r="R12" s="42">
        <f>1/$A$1*'[1]44094418Exp'!Q$264</f>
        <v>2.5121733491028446</v>
      </c>
      <c r="S12" s="42">
        <f>1/$A$1*'[1]44094418Exp'!R$264</f>
        <v>2.7569855390733928</v>
      </c>
      <c r="T12" s="42">
        <f>1/$A$1*'[1]44094418Exp'!S$264</f>
        <v>2.7966002974799991</v>
      </c>
      <c r="U12" s="42">
        <f>1/$A$1*'[1]44094418Exp'!T$264</f>
        <v>2.7848543920731332</v>
      </c>
      <c r="V12" s="42">
        <f>1/$A$1*'[1]44094418Exp'!U$264</f>
        <v>2.8315976759823656</v>
      </c>
      <c r="W12" s="42">
        <f>1/$A$1*'[1]44094418Exp'!V$264</f>
        <v>3.0129680195999993</v>
      </c>
      <c r="X12" s="42">
        <f>1/$A$1*'[1]44094418Exp'!W$264</f>
        <v>3.1893058801599992</v>
      </c>
      <c r="Y12" s="42">
        <f>1/$A$1*'[1]44094418Exp'!X$264</f>
        <v>2.568397402158181</v>
      </c>
      <c r="Z12" s="42">
        <f>1/$A$1*'[1]44094418Exp'!Y$264</f>
        <v>2.8559084882333328</v>
      </c>
      <c r="AA12" s="42">
        <f>1/$A$1*'[1]44094418Exp'!Z$264</f>
        <v>2.8559084882333328</v>
      </c>
      <c r="AB12" s="42">
        <f>1/$A$1*'[1]44094418Exp'!AA$264</f>
        <v>2.8559084882333328</v>
      </c>
      <c r="AC12" s="43"/>
      <c r="AD12" s="40">
        <f>1/1000*'[1]44094418Exp'!AB$264</f>
        <v>0.3885410049904951</v>
      </c>
      <c r="AE12" s="41">
        <f>1/1000*'[1]44094418Exp'!AC$264</f>
        <v>0.34355964900719987</v>
      </c>
      <c r="AF12" s="41">
        <f>1/1000*'[1]44094418Exp'!AD$264</f>
        <v>0.41945288383200002</v>
      </c>
      <c r="AG12" s="41">
        <f>1/1000*'[1]44094418Exp'!AE$264</f>
        <v>0.61342919817759989</v>
      </c>
      <c r="AH12" s="41">
        <f>1/1000*'[1]44094418Exp'!AF$264</f>
        <v>0.74783260412210018</v>
      </c>
      <c r="AI12" s="41">
        <f>1/1000*'[1]44094418Exp'!AG$264</f>
        <v>0.83485925801850014</v>
      </c>
      <c r="AJ12" s="41">
        <f>1/1000*'[1]44094418Exp'!AH$264</f>
        <v>1.0267900833984003</v>
      </c>
      <c r="AK12" s="41">
        <f>1/1000*'[1]44094418Exp'!AI$264</f>
        <v>1.2183942023079999</v>
      </c>
      <c r="AL12" s="41">
        <f>1/1000*'[1]44094418Exp'!AJ$264</f>
        <v>1.2384810508879995</v>
      </c>
      <c r="AM12" s="41">
        <f>1/1000*'[1]44094418Exp'!AK$264</f>
        <v>1.0162504528836001</v>
      </c>
      <c r="AN12" s="41">
        <f>1/1000*'[1]44094418Exp'!AL$264</f>
        <v>1.1150120947797002</v>
      </c>
      <c r="AO12" s="41">
        <f>1/1000*'[1]44094418Exp'!AM$264</f>
        <v>1.2723367060799997</v>
      </c>
      <c r="AP12" s="41">
        <f>1/1000*'[1]44094418Exp'!AN$264</f>
        <v>1.0563045230143999</v>
      </c>
      <c r="AQ12" s="41">
        <f>1/1000*'[1]44094418Exp'!AO$264</f>
        <v>1.0343446065705</v>
      </c>
      <c r="AR12" s="41">
        <f>1/1000*'[1]44094418Exp'!AP$264</f>
        <v>1.0704418481829998</v>
      </c>
      <c r="AS12" s="41">
        <f>1/1000*'[1]44094418Exp'!AQ$264</f>
        <v>0.94387872845699994</v>
      </c>
      <c r="AT12" s="41">
        <f>1/1000*'[1]44094418Exp'!AR$264</f>
        <v>1.0874689947915999</v>
      </c>
      <c r="AU12" s="41">
        <f>1/1000*'[1]44094418Exp'!AS$264</f>
        <v>1.1127914829888998</v>
      </c>
      <c r="AV12" s="41">
        <f>1/1000*'[1]44094418Exp'!AT$264</f>
        <v>1.1969219857230002</v>
      </c>
      <c r="AW12" s="41">
        <f>1/1000*'[1]44094418Exp'!AU$264</f>
        <v>1.1946440608015001</v>
      </c>
      <c r="AX12" s="41">
        <f>1/1000*'[1]44094418Exp'!AV$264</f>
        <v>1.2953293856599999</v>
      </c>
      <c r="AY12" s="41">
        <f>1/1000*'[1]44094418Exp'!AW$264</f>
        <v>1.7772025980238</v>
      </c>
      <c r="AZ12" s="41">
        <f>1/1000*'[1]44094418Exp'!AX$264</f>
        <v>1.6427106917910002</v>
      </c>
      <c r="BA12" s="41">
        <f>1/1000*'[1]44094418Exp'!AY$264</f>
        <v>1.3685057571206996</v>
      </c>
      <c r="BB12" s="41">
        <f>1/1000*'[1]44094418Exp'!AZ$264</f>
        <v>0</v>
      </c>
      <c r="BC12" s="239">
        <f>1/1000*'[1]44094418Exp'!BA$264</f>
        <v>0</v>
      </c>
      <c r="BD12" s="399"/>
    </row>
    <row r="13" spans="1:56">
      <c r="B13" s="23" t="s">
        <v>70</v>
      </c>
      <c r="C13" s="24">
        <f>1/$A$1*'[1]44094418Exp'!$B$63</f>
        <v>5.1666207240740735E-3</v>
      </c>
      <c r="D13" s="25">
        <f>1/$A$1*'[1]44094418Exp'!$C$63</f>
        <v>1.2918811272222219E-2</v>
      </c>
      <c r="E13" s="25">
        <f>1/$A$1*'[1]44094418Exp'!$D$63</f>
        <v>1.7332202967230273E-2</v>
      </c>
      <c r="F13" s="25">
        <f>1/$A$1*'[1]44094418Exp'!$E$63</f>
        <v>1.860998354275362E-2</v>
      </c>
      <c r="G13" s="25">
        <f>1/$A$1*'[1]44094418Exp'!$F$63</f>
        <v>2.1023663849999999E-2</v>
      </c>
      <c r="H13" s="25">
        <f>1/$A$1*'[1]44094418Exp'!$G$63</f>
        <v>1.9037843949999998E-2</v>
      </c>
      <c r="I13" s="25">
        <f>1/$A$1*'[1]44094418Exp'!$H$63</f>
        <v>2.2073505983333332E-2</v>
      </c>
      <c r="J13" s="26">
        <f>1/$A$1*'[1]44094418Exp'!$I$63</f>
        <v>3.0102821599999999E-2</v>
      </c>
      <c r="K13" s="26">
        <f>1/$A$1*'[1]44094418Exp'!$J$63</f>
        <v>2.9949380995238091E-2</v>
      </c>
      <c r="L13" s="26">
        <f>1/$A$1*'[1]44094418Exp'!K$63</f>
        <v>1.8331430399999998E-2</v>
      </c>
      <c r="M13" s="26">
        <f>1/$A$1*'[1]44094418Exp'!L$63</f>
        <v>1.6719552575757572E-2</v>
      </c>
      <c r="N13" s="26">
        <f>1/$A$1*'[1]44094418Exp'!M$63</f>
        <v>1.1630411878376781E-2</v>
      </c>
      <c r="O13" s="26">
        <f>1/$A$1*'[1]44094418Exp'!N$63</f>
        <v>9.5939114826923064E-3</v>
      </c>
      <c r="P13" s="26">
        <f>1/$A$1*'[1]44094418Exp'!O$63</f>
        <v>8.7958631371428571E-3</v>
      </c>
      <c r="Q13" s="26">
        <f>1/$A$1*'[1]44094418Exp'!P$63</f>
        <v>1.1328201426694138E-2</v>
      </c>
      <c r="R13" s="26">
        <f>1/$A$1*'[1]44094418Exp'!Q$63</f>
        <v>1.8231084579999994E-2</v>
      </c>
      <c r="S13" s="26">
        <f>1/$A$1*'[1]44094418Exp'!R$63</f>
        <v>2.4661356305714283E-2</v>
      </c>
      <c r="T13" s="26">
        <f>1/$A$1*'[1]44094418Exp'!S$63</f>
        <v>3.4147680979999998E-2</v>
      </c>
      <c r="U13" s="26">
        <f>1/$A$1*'[1]44094418Exp'!T$63</f>
        <v>3.2815015299999993E-2</v>
      </c>
      <c r="V13" s="26">
        <f>1/$A$1*'[1]44094418Exp'!U$63</f>
        <v>3.2497705719999992E-2</v>
      </c>
      <c r="W13" s="26">
        <f>1/$A$1*'[1]44094418Exp'!V$63</f>
        <v>3.3174933539999993E-2</v>
      </c>
      <c r="X13" s="26">
        <f>1/$A$1*'[1]44094418Exp'!W$63</f>
        <v>3.8996905779999994E-2</v>
      </c>
      <c r="Y13" s="26">
        <f>1/$A$1*'[1]44094418Exp'!X$63</f>
        <v>2.5519952779999997E-2</v>
      </c>
      <c r="Z13" s="26">
        <f>1/$A$1*'[1]44094418Exp'!Y$63</f>
        <v>3.2825724119999997E-2</v>
      </c>
      <c r="AA13" s="26">
        <f>1/$A$1*'[1]44094418Exp'!Z$63</f>
        <v>3.2825724119999997E-2</v>
      </c>
      <c r="AB13" s="26">
        <f>1/$A$1*'[1]44094418Exp'!AA$63</f>
        <v>3.2825724119999997E-2</v>
      </c>
      <c r="AC13" s="7"/>
      <c r="AD13" s="24">
        <f>1/1000*'[1]44094418Exp'!AB$63</f>
        <v>1.8728285523600002E-3</v>
      </c>
      <c r="AE13" s="25">
        <f>1/1000*'[1]44094418Exp'!AC$63</f>
        <v>3.7915664843999998E-3</v>
      </c>
      <c r="AF13" s="25">
        <f>1/1000*'[1]44094418Exp'!AD$63</f>
        <v>5.4892221840000003E-3</v>
      </c>
      <c r="AG13" s="25">
        <f>1/1000*'[1]44094418Exp'!AE$63</f>
        <v>6.8425778959999997E-3</v>
      </c>
      <c r="AH13" s="25">
        <f>1/1000*'[1]44094418Exp'!AF$63</f>
        <v>1.0056685207800002E-2</v>
      </c>
      <c r="AI13" s="25">
        <f>1/1000*'[1]44094418Exp'!AG$63</f>
        <v>9.3206441757000009E-3</v>
      </c>
      <c r="AJ13" s="25">
        <f>1/1000*'[1]44094418Exp'!AH$63</f>
        <v>1.20538278024E-2</v>
      </c>
      <c r="AK13" s="25">
        <f>1/1000*'[1]44094418Exp'!AI$63</f>
        <v>1.8183196462000003E-2</v>
      </c>
      <c r="AL13" s="25">
        <f>1/1000*'[1]44094418Exp'!AJ$63</f>
        <v>2.0290561126000001E-2</v>
      </c>
      <c r="AM13" s="25">
        <f>1/1000*'[1]44094418Exp'!AK$63</f>
        <v>1.4132509723199998E-2</v>
      </c>
      <c r="AN13" s="25">
        <f>1/1000*'[1]44094418Exp'!AL$63</f>
        <v>8.610709176900001E-3</v>
      </c>
      <c r="AO13" s="25">
        <f>1/1000*'[1]44094418Exp'!AM$63</f>
        <v>7.1126383679999986E-3</v>
      </c>
      <c r="AP13" s="25">
        <f>1/1000*'[1]44094418Exp'!AN$63</f>
        <v>5.7134721952000001E-3</v>
      </c>
      <c r="AQ13" s="25">
        <f>1/1000*'[1]44094418Exp'!AO$63</f>
        <v>4.3077826608000002E-3</v>
      </c>
      <c r="AR13" s="25">
        <f>1/1000*'[1]44094418Exp'!AP$63</f>
        <v>4.7481865360000002E-3</v>
      </c>
      <c r="AS13" s="25">
        <f>1/1000*'[1]44094418Exp'!AQ$63</f>
        <v>6.2064442544999994E-3</v>
      </c>
      <c r="AT13" s="25">
        <f>1/1000*'[1]44094418Exp'!AR$63</f>
        <v>7.8613399486999989E-3</v>
      </c>
      <c r="AU13" s="25">
        <f>1/1000*'[1]44094418Exp'!AS$63</f>
        <v>1.1100753034800001E-2</v>
      </c>
      <c r="AV13" s="25">
        <f>1/1000*'[1]44094418Exp'!AT$63</f>
        <v>1.3184048621999999E-2</v>
      </c>
      <c r="AW13" s="25">
        <f>1/1000*'[1]44094418Exp'!AU$63</f>
        <v>1.1304730031500001E-2</v>
      </c>
      <c r="AX13" s="25">
        <f>1/1000*'[1]44094418Exp'!AV$63</f>
        <v>1.1913734233E-2</v>
      </c>
      <c r="AY13" s="25">
        <f>1/1000*'[1]44094418Exp'!AW$63</f>
        <v>1.7729768180200004E-2</v>
      </c>
      <c r="AZ13" s="25">
        <f>1/1000*'[1]44094418Exp'!AX$63</f>
        <v>1.36991088E-2</v>
      </c>
      <c r="BA13" s="25">
        <f>1/1000*'[1]44094418Exp'!AY$63</f>
        <v>1.4223770541199998E-2</v>
      </c>
      <c r="BB13" s="25">
        <f>1/1000*'[1]44094418Exp'!AZ$63</f>
        <v>0</v>
      </c>
      <c r="BC13" s="226">
        <f>1/1000*'[1]44094418Exp'!BA$63</f>
        <v>0</v>
      </c>
      <c r="BD13" s="399"/>
    </row>
    <row r="14" spans="1:56">
      <c r="B14" s="23" t="s">
        <v>29</v>
      </c>
      <c r="C14" s="24">
        <f>1/$A$1*'[1]44094418Exp'!$B$85</f>
        <v>1.635908287121212E-2</v>
      </c>
      <c r="D14" s="25">
        <f>1/$A$1*'[1]44094418Exp'!$C$85</f>
        <v>1.701025775E-2</v>
      </c>
      <c r="E14" s="25">
        <f>1/$A$1*'[1]44094418Exp'!$D$85</f>
        <v>2.2440113149999996E-2</v>
      </c>
      <c r="F14" s="25">
        <f>1/$A$1*'[1]44094418Exp'!$E$85</f>
        <v>2.2614233049999995E-2</v>
      </c>
      <c r="G14" s="25">
        <f>1/$A$1*'[1]44094418Exp'!$F$85</f>
        <v>3.1154864866666663E-2</v>
      </c>
      <c r="H14" s="25">
        <f>1/$A$1*'[1]44094418Exp'!$G$85</f>
        <v>4.8585118019927535E-2</v>
      </c>
      <c r="I14" s="25">
        <f>1/$A$1*'[1]44094418Exp'!$H$85</f>
        <v>6.3287596866666657E-2</v>
      </c>
      <c r="J14" s="26">
        <f>1/$A$1*'[1]44094418Exp'!$I$85</f>
        <v>7.659639909999999E-2</v>
      </c>
      <c r="K14" s="26">
        <f>1/$A$1*'[1]44094418Exp'!$J$85</f>
        <v>8.5564428243406598E-2</v>
      </c>
      <c r="L14" s="26">
        <f>1/$A$1*'[1]44094418Exp'!K$85</f>
        <v>7.9366016061111114E-2</v>
      </c>
      <c r="M14" s="26">
        <f>1/$A$1*'[1]44094418Exp'!L$85</f>
        <v>0.10970546589499999</v>
      </c>
      <c r="N14" s="26">
        <f>1/$A$1*'[1]44094418Exp'!M$85</f>
        <v>0.15366456562750869</v>
      </c>
      <c r="O14" s="26">
        <f>1/$A$1*'[1]44094418Exp'!N$85</f>
        <v>0.14996725400769231</v>
      </c>
      <c r="P14" s="26">
        <f>1/$A$1*'[1]44094418Exp'!O$85</f>
        <v>0.15045830687714287</v>
      </c>
      <c r="Q14" s="26">
        <f>1/$A$1*'[1]44094418Exp'!P$85</f>
        <v>0.15351855129583331</v>
      </c>
      <c r="R14" s="26">
        <f>1/$A$1*'[1]44094418Exp'!Q$85</f>
        <v>0.15416162560659341</v>
      </c>
      <c r="S14" s="26">
        <f>1/$A$1*'[1]44094418Exp'!R$85</f>
        <v>0.17365957715142855</v>
      </c>
      <c r="T14" s="26">
        <f>1/$A$1*'[1]44094418Exp'!S$85</f>
        <v>0.22076814468</v>
      </c>
      <c r="U14" s="26">
        <f>1/$A$1*'[1]44094418Exp'!T$85</f>
        <v>0.25023577007999998</v>
      </c>
      <c r="V14" s="26">
        <f>1/$A$1*'[1]44094418Exp'!U$85</f>
        <v>0.27921280707555557</v>
      </c>
      <c r="W14" s="26">
        <f>1/$A$1*'[1]44094418Exp'!V$85</f>
        <v>0.28054541018000001</v>
      </c>
      <c r="X14" s="26">
        <f>1/$A$1*'[1]44094418Exp'!W$85</f>
        <v>0.30359070503999996</v>
      </c>
      <c r="Y14" s="26">
        <f>1/$A$1*'[1]44094418Exp'!X$85</f>
        <v>0.24192735769999998</v>
      </c>
      <c r="Z14" s="26">
        <f>1/$A$1*'[1]44094418Exp'!Y$85</f>
        <v>0.26361271485999999</v>
      </c>
      <c r="AA14" s="26">
        <f>1/$A$1*'[1]44094418Exp'!Z$85</f>
        <v>0.26361271485999999</v>
      </c>
      <c r="AB14" s="26">
        <f>1/$A$1*'[1]44094418Exp'!AA$85</f>
        <v>0.26361271485999999</v>
      </c>
      <c r="AC14" s="7"/>
      <c r="AD14" s="24">
        <f>1/1000*'[1]44094418Exp'!AB$85</f>
        <v>5.9091088000469997E-3</v>
      </c>
      <c r="AE14" s="25">
        <f>1/1000*'[1]44094418Exp'!AC$85</f>
        <v>5.6607329423999991E-3</v>
      </c>
      <c r="AF14" s="25">
        <f>1/1000*'[1]44094418Exp'!AD$85</f>
        <v>9.4355674751999997E-3</v>
      </c>
      <c r="AG14" s="25">
        <f>1/1000*'[1]44094418Exp'!AE$85</f>
        <v>1.05129700928E-2</v>
      </c>
      <c r="AH14" s="25">
        <f>1/1000*'[1]44094418Exp'!AF$85</f>
        <v>1.7988416045600003E-2</v>
      </c>
      <c r="AI14" s="25">
        <f>1/1000*'[1]44094418Exp'!AG$85</f>
        <v>2.7603238591500004E-2</v>
      </c>
      <c r="AJ14" s="25">
        <f>1/1000*'[1]44094418Exp'!AH$85</f>
        <v>3.7717523375200006E-2</v>
      </c>
      <c r="AK14" s="25">
        <f>1/1000*'[1]44094418Exp'!AI$85</f>
        <v>4.6695155210000006E-2</v>
      </c>
      <c r="AL14" s="25">
        <f>1/1000*'[1]44094418Exp'!AJ$85</f>
        <v>5.9171835694000009E-2</v>
      </c>
      <c r="AM14" s="25">
        <f>1/1000*'[1]44094418Exp'!AK$85</f>
        <v>4.8121072837200005E-2</v>
      </c>
      <c r="AN14" s="25">
        <f>1/1000*'[1]44094418Exp'!AL$85</f>
        <v>5.7389773066200002E-2</v>
      </c>
      <c r="AO14" s="25">
        <f>1/1000*'[1]44094418Exp'!AM$85</f>
        <v>8.2892805168000017E-2</v>
      </c>
      <c r="AP14" s="25">
        <f>1/1000*'[1]44094418Exp'!AN$85</f>
        <v>7.19738831504E-2</v>
      </c>
      <c r="AQ14" s="25">
        <f>1/1000*'[1]44094418Exp'!AO$85</f>
        <v>6.3596099046299995E-2</v>
      </c>
      <c r="AR14" s="25">
        <f>1/1000*'[1]44094418Exp'!AP$85</f>
        <v>6.275190076050001E-2</v>
      </c>
      <c r="AS14" s="25">
        <f>1/1000*'[1]44094418Exp'!AQ$85</f>
        <v>5.3160858155999996E-2</v>
      </c>
      <c r="AT14" s="25">
        <f>1/1000*'[1]44094418Exp'!AR$85</f>
        <v>6.4414815734100003E-2</v>
      </c>
      <c r="AU14" s="25">
        <f>1/1000*'[1]44094418Exp'!AS$85</f>
        <v>7.9432631120699995E-2</v>
      </c>
      <c r="AV14" s="25">
        <f>1/1000*'[1]44094418Exp'!AT$85</f>
        <v>0.1002050156</v>
      </c>
      <c r="AW14" s="25">
        <f>1/1000*'[1]44094418Exp'!AU$85</f>
        <v>0.1066593896545</v>
      </c>
      <c r="AX14" s="25">
        <f>1/1000*'[1]44094418Exp'!AV$85</f>
        <v>0.11356833263860001</v>
      </c>
      <c r="AY14" s="25">
        <f>1/1000*'[1]44094418Exp'!AW$85</f>
        <v>0.15707314634770003</v>
      </c>
      <c r="AZ14" s="25">
        <f>1/1000*'[1]44094418Exp'!AX$85</f>
        <v>0.135498423645</v>
      </c>
      <c r="BA14" s="25">
        <f>1/1000*'[1]44094418Exp'!AY$85</f>
        <v>0.11087364304279998</v>
      </c>
      <c r="BB14" s="25">
        <f>1/1000*'[1]44094418Exp'!AZ$85</f>
        <v>0</v>
      </c>
      <c r="BC14" s="226">
        <f>1/1000*'[1]44094418Exp'!BA$85</f>
        <v>0</v>
      </c>
      <c r="BD14" s="399"/>
    </row>
    <row r="15" spans="1:56">
      <c r="B15" s="23" t="s">
        <v>30</v>
      </c>
      <c r="C15" s="24">
        <f>1/$A$1*'[1]44094418Exp'!$B$91</f>
        <v>0.3926771805</v>
      </c>
      <c r="D15" s="25">
        <f>1/$A$1*'[1]44094418Exp'!$C$91</f>
        <v>0.28116799414999999</v>
      </c>
      <c r="E15" s="25">
        <f>1/$A$1*'[1]44094418Exp'!$D$91</f>
        <v>0.30618841839999994</v>
      </c>
      <c r="F15" s="25">
        <f>1/$A$1*'[1]44094418Exp'!$E$91</f>
        <v>0.36300758100000002</v>
      </c>
      <c r="G15" s="25">
        <f>1/$A$1*'[1]44094418Exp'!$F$91</f>
        <v>0.40663420551666662</v>
      </c>
      <c r="H15" s="25">
        <f>1/$A$1*'[1]44094418Exp'!$G$91</f>
        <v>0.44170469474999996</v>
      </c>
      <c r="I15" s="25">
        <f>1/$A$1*'[1]44094418Exp'!$H$91</f>
        <v>0.47513660331666663</v>
      </c>
      <c r="J15" s="26">
        <f>1/$A$1*'[1]44094418Exp'!$I$91</f>
        <v>0.42526547079999999</v>
      </c>
      <c r="K15" s="26">
        <f>1/$A$1*'[1]44094418Exp'!$J$91</f>
        <v>0.36404904207499994</v>
      </c>
      <c r="L15" s="26">
        <f>1/$A$1*'[1]44094418Exp'!K$91</f>
        <v>0.34771976078095235</v>
      </c>
      <c r="M15" s="26">
        <f>1/$A$1*'[1]44094418Exp'!L$91</f>
        <v>0.51898877399999999</v>
      </c>
      <c r="N15" s="26">
        <f>1/$A$1*'[1]44094418Exp'!M$91</f>
        <v>0.61741518469696965</v>
      </c>
      <c r="O15" s="26">
        <f>1/$A$1*'[1]44094418Exp'!N$91</f>
        <v>0.62140680814102567</v>
      </c>
      <c r="P15" s="26">
        <f>1/$A$1*'[1]44094418Exp'!O$91</f>
        <v>0.62771734849999983</v>
      </c>
      <c r="Q15" s="26">
        <f>1/$A$1*'[1]44094418Exp'!P$91</f>
        <v>0.63713326346153842</v>
      </c>
      <c r="R15" s="26">
        <f>1/$A$1*'[1]44094418Exp'!Q$91</f>
        <v>0.71357418559999997</v>
      </c>
      <c r="S15" s="26">
        <f>1/$A$1*'[1]44094418Exp'!R$91</f>
        <v>0.84114911100000012</v>
      </c>
      <c r="T15" s="26">
        <f>1/$A$1*'[1]44094418Exp'!S$91</f>
        <v>0.87245493803999985</v>
      </c>
      <c r="U15" s="26">
        <f>1/$A$1*'[1]44094418Exp'!T$91</f>
        <v>0.90581470729999991</v>
      </c>
      <c r="V15" s="26">
        <f>1/$A$1*'[1]44094418Exp'!U$91</f>
        <v>0.94536710245</v>
      </c>
      <c r="W15" s="26">
        <f>1/$A$1*'[1]44094418Exp'!V$91</f>
        <v>1.1102467196799999</v>
      </c>
      <c r="X15" s="26">
        <f>1/$A$1*'[1]44094418Exp'!W$91</f>
        <v>1.0837965316066667</v>
      </c>
      <c r="Y15" s="26">
        <f>1/$A$1*'[1]44094418Exp'!X$91</f>
        <v>0.80507189685999991</v>
      </c>
      <c r="Z15" s="26">
        <f>1/$A$1*'[1]44094418Exp'!Y$91</f>
        <v>0.80816249472000001</v>
      </c>
      <c r="AA15" s="26">
        <f>1/$A$1*'[1]44094418Exp'!Z$91</f>
        <v>0.80816249472000001</v>
      </c>
      <c r="AB15" s="26">
        <f>1/$A$1*'[1]44094418Exp'!AA$91</f>
        <v>0.80816249472000001</v>
      </c>
      <c r="AC15" s="7"/>
      <c r="AD15" s="24">
        <f>1/1000*'[1]44094418Exp'!AB$91</f>
        <v>0.19657032241737901</v>
      </c>
      <c r="AE15" s="25">
        <f>1/1000*'[1]44094418Exp'!AC$91</f>
        <v>0.16334052301159999</v>
      </c>
      <c r="AF15" s="25">
        <f>1/1000*'[1]44094418Exp'!AD$91</f>
        <v>0.17667538581119999</v>
      </c>
      <c r="AG15" s="25">
        <f>1/1000*'[1]44094418Exp'!AE$91</f>
        <v>0.26502808217760004</v>
      </c>
      <c r="AH15" s="25">
        <f>1/1000*'[1]44094418Exp'!AF$91</f>
        <v>0.29425458824860007</v>
      </c>
      <c r="AI15" s="25">
        <f>1/1000*'[1]44094418Exp'!AG$91</f>
        <v>0.29456309368200007</v>
      </c>
      <c r="AJ15" s="25">
        <f>1/1000*'[1]44094418Exp'!AH$91</f>
        <v>0.33241169124680003</v>
      </c>
      <c r="AK15" s="25">
        <f>1/1000*'[1]44094418Exp'!AI$91</f>
        <v>0.33674909637200001</v>
      </c>
      <c r="AL15" s="25">
        <f>1/1000*'[1]44094418Exp'!AJ$91</f>
        <v>0.33855027216120004</v>
      </c>
      <c r="AM15" s="25">
        <f>1/1000*'[1]44094418Exp'!AK$91</f>
        <v>0.30976300171080007</v>
      </c>
      <c r="AN15" s="25">
        <f>1/1000*'[1]44094418Exp'!AL$91</f>
        <v>0.36615756446550007</v>
      </c>
      <c r="AO15" s="25">
        <f>1/1000*'[1]44094418Exp'!AM$91</f>
        <v>0.44571645676799998</v>
      </c>
      <c r="AP15" s="25">
        <f>1/1000*'[1]44094418Exp'!AN$91</f>
        <v>0.39804212525440003</v>
      </c>
      <c r="AQ15" s="25">
        <f>1/1000*'[1]44094418Exp'!AO$91</f>
        <v>0.38022485542590007</v>
      </c>
      <c r="AR15" s="25">
        <f>1/1000*'[1]44094418Exp'!AP$91</f>
        <v>0.3997223361535</v>
      </c>
      <c r="AS15" s="25">
        <f>1/1000*'[1]44094418Exp'!AQ$91</f>
        <v>0.36411934250299999</v>
      </c>
      <c r="AT15" s="25">
        <f>1/1000*'[1]44094418Exp'!AR$91</f>
        <v>0.44256864687629999</v>
      </c>
      <c r="AU15" s="25">
        <f>1/1000*'[1]44094418Exp'!AS$91</f>
        <v>0.45440993490749998</v>
      </c>
      <c r="AV15" s="25">
        <f>1/1000*'[1]44094418Exp'!AT$91</f>
        <v>0.49661569403800004</v>
      </c>
      <c r="AW15" s="25">
        <f>1/1000*'[1]44094418Exp'!AU$91</f>
        <v>0.51018835017850006</v>
      </c>
      <c r="AX15" s="25">
        <f>1/1000*'[1]44094418Exp'!AV$91</f>
        <v>0.59250287483800002</v>
      </c>
      <c r="AY15" s="25">
        <f>1/1000*'[1]44094418Exp'!AW$91</f>
        <v>0.70920304621120012</v>
      </c>
      <c r="AZ15" s="25">
        <f>1/1000*'[1]44094418Exp'!AX$91</f>
        <v>0.65015464292999992</v>
      </c>
      <c r="BA15" s="25">
        <f>1/1000*'[1]44094418Exp'!AY$91</f>
        <v>0.50136505505789997</v>
      </c>
      <c r="BB15" s="25">
        <f>1/1000*'[1]44094418Exp'!AZ$91</f>
        <v>0</v>
      </c>
      <c r="BC15" s="226">
        <f>1/1000*'[1]44094418Exp'!BA$91</f>
        <v>0</v>
      </c>
      <c r="BD15" s="399"/>
    </row>
    <row r="16" spans="1:56">
      <c r="B16" s="23" t="s">
        <v>76</v>
      </c>
      <c r="C16" s="24">
        <f>1/$A$1*'[1]44094418Exp'!$B$106</f>
        <v>1.9801959788405793E-2</v>
      </c>
      <c r="D16" s="25">
        <f>1/$A$1*'[1]44094418Exp'!$C$106</f>
        <v>2.0641455399999998E-2</v>
      </c>
      <c r="E16" s="25">
        <f>1/$A$1*'[1]44094418Exp'!$D$106</f>
        <v>2.3331037824999994E-2</v>
      </c>
      <c r="F16" s="25">
        <f>1/$A$1*'[1]44094418Exp'!$E$106</f>
        <v>2.9145128249999992E-2</v>
      </c>
      <c r="G16" s="25">
        <f>1/$A$1*'[1]44094418Exp'!$F$106</f>
        <v>2.8939929125E-2</v>
      </c>
      <c r="H16" s="25">
        <f>1/$A$1*'[1]44094418Exp'!$G$106</f>
        <v>3.4287056199999999E-2</v>
      </c>
      <c r="I16" s="25">
        <f>1/$A$1*'[1]44094418Exp'!$H$106</f>
        <v>4.2160017199999997E-2</v>
      </c>
      <c r="J16" s="26">
        <f>1/$A$1*'[1]44094418Exp'!$I$106</f>
        <v>4.0195440999999998E-2</v>
      </c>
      <c r="K16" s="26">
        <f>1/$A$1*'[1]44094418Exp'!$J$106</f>
        <v>3.3966829814835162E-2</v>
      </c>
      <c r="L16" s="26">
        <f>1/$A$1*'[1]44094418Exp'!K$106</f>
        <v>1.7976143141666664E-2</v>
      </c>
      <c r="M16" s="26">
        <f>1/$A$1*'[1]44094418Exp'!L$106</f>
        <v>2.1094997335714284E-2</v>
      </c>
      <c r="N16" s="26">
        <f>1/$A$1*'[1]44094418Exp'!M$106</f>
        <v>2.0946143784143171E-2</v>
      </c>
      <c r="O16" s="26">
        <f>1/$A$1*'[1]44094418Exp'!N$106</f>
        <v>2.0854335294999998E-2</v>
      </c>
      <c r="P16" s="26">
        <f>1/$A$1*'[1]44094418Exp'!O$106</f>
        <v>2.1324789565714285E-2</v>
      </c>
      <c r="Q16" s="26">
        <f>1/$A$1*'[1]44094418Exp'!P$106</f>
        <v>2.5878506823106058E-2</v>
      </c>
      <c r="R16" s="26">
        <f>1/$A$1*'[1]44094418Exp'!Q$106</f>
        <v>3.0247675239999994E-2</v>
      </c>
      <c r="S16" s="26">
        <f>1/$A$1*'[1]44094418Exp'!R$106</f>
        <v>4.1662428219999999E-2</v>
      </c>
      <c r="T16" s="26">
        <f>1/$A$1*'[1]44094418Exp'!S$106</f>
        <v>5.3313761200000004E-2</v>
      </c>
      <c r="U16" s="26">
        <f>1/$A$1*'[1]44094418Exp'!T$106</f>
        <v>4.9920182889361696E-2</v>
      </c>
      <c r="V16" s="26">
        <f>1/$A$1*'[1]44094418Exp'!U$106</f>
        <v>5.5664090370000002E-2</v>
      </c>
      <c r="W16" s="26">
        <f>1/$A$1*'[1]44094418Exp'!V$106</f>
        <v>6.3921841479999991E-2</v>
      </c>
      <c r="X16" s="26">
        <f>1/$A$1*'[1]44094418Exp'!W$106</f>
        <v>5.6097393799999992E-2</v>
      </c>
      <c r="Y16" s="26">
        <f>1/$A$1*'[1]44094418Exp'!X$106</f>
        <v>5.2505704439999995E-2</v>
      </c>
      <c r="Z16" s="26">
        <f>1/$A$1*'[1]44094418Exp'!Y$106</f>
        <v>5.7823817939999994E-2</v>
      </c>
      <c r="AA16" s="26">
        <f>1/$A$1*'[1]44094418Exp'!Z$106</f>
        <v>5.7823817939999994E-2</v>
      </c>
      <c r="AB16" s="26">
        <f>1/$A$1*'[1]44094418Exp'!AA$106</f>
        <v>5.7823817939999994E-2</v>
      </c>
      <c r="AC16" s="7"/>
      <c r="AD16" s="24">
        <f>1/1000*'[1]44094418Exp'!AB$106</f>
        <v>5.8991550227459992E-3</v>
      </c>
      <c r="AE16" s="25">
        <f>1/1000*'[1]44094418Exp'!AC$106</f>
        <v>6.0539909023999998E-3</v>
      </c>
      <c r="AF16" s="25">
        <f>1/1000*'[1]44094418Exp'!AD$106</f>
        <v>7.1715684575999993E-3</v>
      </c>
      <c r="AG16" s="25">
        <f>1/1000*'[1]44094418Exp'!AE$106</f>
        <v>1.0498359513600002E-2</v>
      </c>
      <c r="AH16" s="25">
        <f>1/1000*'[1]44094418Exp'!AF$106</f>
        <v>1.1696062066500002E-2</v>
      </c>
      <c r="AI16" s="25">
        <f>1/1000*'[1]44094418Exp'!AG$106</f>
        <v>1.3007451171E-2</v>
      </c>
      <c r="AJ16" s="25">
        <f>1/1000*'[1]44094418Exp'!AH$106</f>
        <v>2.0029440437200001E-2</v>
      </c>
      <c r="AK16" s="25">
        <f>1/1000*'[1]44094418Exp'!AI$106</f>
        <v>2.3637619261000001E-2</v>
      </c>
      <c r="AL16" s="25">
        <f>1/1000*'[1]44094418Exp'!AJ$106</f>
        <v>2.4537982960800005E-2</v>
      </c>
      <c r="AM16" s="25">
        <f>1/1000*'[1]44094418Exp'!AK$106</f>
        <v>1.20335826028E-2</v>
      </c>
      <c r="AN16" s="25">
        <f>1/1000*'[1]44094418Exp'!AL$106</f>
        <v>1.06811529687E-2</v>
      </c>
      <c r="AO16" s="25">
        <f>1/1000*'[1]44094418Exp'!AM$106</f>
        <v>1.2040296096E-2</v>
      </c>
      <c r="AP16" s="25">
        <f>1/1000*'[1]44094418Exp'!AN$106</f>
        <v>1.0819331635200002E-2</v>
      </c>
      <c r="AQ16" s="25">
        <f>1/1000*'[1]44094418Exp'!AO$106</f>
        <v>1.03823487045E-2</v>
      </c>
      <c r="AR16" s="25">
        <f>1/1000*'[1]44094418Exp'!AP$106</f>
        <v>1.02185390295E-2</v>
      </c>
      <c r="AS16" s="25">
        <f>1/1000*'[1]44094418Exp'!AQ$106</f>
        <v>9.2358707630000002E-3</v>
      </c>
      <c r="AT16" s="25">
        <f>1/1000*'[1]44094418Exp'!AR$106</f>
        <v>1.3959330638600002E-2</v>
      </c>
      <c r="AU16" s="25">
        <f>1/1000*'[1]44094418Exp'!AS$106</f>
        <v>2.0458358635E-2</v>
      </c>
      <c r="AV16" s="25">
        <f>1/1000*'[1]44094418Exp'!AT$106</f>
        <v>1.9569944735999999E-2</v>
      </c>
      <c r="AW16" s="25">
        <f>1/1000*'[1]44094418Exp'!AU$106</f>
        <v>2.4093091991500004E-2</v>
      </c>
      <c r="AX16" s="25">
        <f>1/1000*'[1]44094418Exp'!AV$106</f>
        <v>2.6756829971199998E-2</v>
      </c>
      <c r="AY16" s="25">
        <f>1/1000*'[1]44094418Exp'!AW$106</f>
        <v>3.2047598246000009E-2</v>
      </c>
      <c r="AZ16" s="25">
        <f>1/1000*'[1]44094418Exp'!AX$106</f>
        <v>3.1143823892999998E-2</v>
      </c>
      <c r="BA16" s="25">
        <f>1/1000*'[1]44094418Exp'!AY$106</f>
        <v>2.7162174902499999E-2</v>
      </c>
      <c r="BB16" s="25">
        <f>1/1000*'[1]44094418Exp'!AZ$106</f>
        <v>0</v>
      </c>
      <c r="BC16" s="226">
        <f>1/1000*'[1]44094418Exp'!BA$106</f>
        <v>0</v>
      </c>
      <c r="BD16" s="399"/>
    </row>
    <row r="17" spans="2:56">
      <c r="B17" s="23" t="s">
        <v>36</v>
      </c>
      <c r="C17" s="44">
        <f>1/$A$1*'[1]44094418Exp'!$B$114</f>
        <v>0.57280752785</v>
      </c>
      <c r="D17" s="45">
        <f>1/$A$1*'[1]44094418Exp'!$C$114</f>
        <v>0.48717720836363632</v>
      </c>
      <c r="E17" s="45">
        <f>1/$A$1*'[1]44094418Exp'!$D$114</f>
        <v>0.59380253569999997</v>
      </c>
      <c r="F17" s="45">
        <f>1/$A$1*'[1]44094418Exp'!$E$114</f>
        <v>0.716877648381818</v>
      </c>
      <c r="G17" s="45">
        <f>1/$A$1*'[1]44094418Exp'!$F$114</f>
        <v>0.87380109513787863</v>
      </c>
      <c r="H17" s="45">
        <f>1/$A$1*'[1]44094418Exp'!$G$114</f>
        <v>1.0001346858</v>
      </c>
      <c r="I17" s="45">
        <f>1/$A$1*'[1]44094418Exp'!$H$114</f>
        <v>1.1472231917141302</v>
      </c>
      <c r="J17" s="46">
        <f>1/$A$1*'[1]44094418Exp'!$I$114</f>
        <v>1.3208928578999999</v>
      </c>
      <c r="K17" s="46">
        <f>1/$A$1*'[1]44094418Exp'!$J$114</f>
        <v>1.2003151110546701</v>
      </c>
      <c r="L17" s="46">
        <f>1/$A$1*'[1]44094418Exp'!K$114</f>
        <v>1.2115013363499998</v>
      </c>
      <c r="M17" s="46">
        <f>1/$A$1*'[1]44094418Exp'!L$114</f>
        <v>1.5108763918484849</v>
      </c>
      <c r="N17" s="46">
        <f>1/$A$1*'[1]44094418Exp'!M$114</f>
        <v>1.365405456194638</v>
      </c>
      <c r="O17" s="46">
        <f>1/$A$1*'[1]44094418Exp'!N$114</f>
        <v>1.2433759964694873</v>
      </c>
      <c r="P17" s="46">
        <f>1/$A$1*'[1]44094418Exp'!O$114</f>
        <v>1.2209347405366666</v>
      </c>
      <c r="Q17" s="46">
        <f>1/$A$1*'[1]44094418Exp'!P$114</f>
        <v>1.1857946250856226</v>
      </c>
      <c r="R17" s="46">
        <f>1/$A$1*'[1]44094418Exp'!Q$114</f>
        <v>1.2019197099384613</v>
      </c>
      <c r="S17" s="46">
        <f>1/$A$1*'[1]44094418Exp'!R$114</f>
        <v>1.2188506770312499</v>
      </c>
      <c r="T17" s="46">
        <f>1/$A$1*'[1]44094418Exp'!S$114</f>
        <v>1.1004556777199999</v>
      </c>
      <c r="U17" s="46">
        <f>1/$A$1*'[1]44094418Exp'!T$114</f>
        <v>1.0309145542533333</v>
      </c>
      <c r="V17" s="46">
        <f>1/$A$1*'[1]44094418Exp'!U$114</f>
        <v>1.0173352023339131</v>
      </c>
      <c r="W17" s="46">
        <f>1/$A$1*'[1]44094418Exp'!V$114</f>
        <v>0.97903513931999986</v>
      </c>
      <c r="X17" s="46">
        <f>1/$A$1*'[1]44094418Exp'!W$114</f>
        <v>1.1129478256399998</v>
      </c>
      <c r="Y17" s="46">
        <f>1/$A$1*'[1]44094418Exp'!X$114</f>
        <v>0.94991005689999986</v>
      </c>
      <c r="Z17" s="46">
        <f>1/$A$1*'[1]44094418Exp'!Y$114</f>
        <v>1.1027785819399998</v>
      </c>
      <c r="AA17" s="46">
        <f>1/$A$1*'[1]44094418Exp'!Z$114</f>
        <v>1.1027785819399998</v>
      </c>
      <c r="AB17" s="46">
        <f>1/$A$1*'[1]44094418Exp'!AA$114</f>
        <v>1.1027785819399998</v>
      </c>
      <c r="AC17" s="48"/>
      <c r="AD17" s="44">
        <f>1/1000*'[1]44094418Exp'!AB$114</f>
        <v>0.13332738709259701</v>
      </c>
      <c r="AE17" s="45">
        <f>1/1000*'[1]44094418Exp'!AC$114</f>
        <v>0.12467130301439999</v>
      </c>
      <c r="AF17" s="45">
        <f>1/1000*'[1]44094418Exp'!AD$114</f>
        <v>0.1694420337408</v>
      </c>
      <c r="AG17" s="45">
        <f>1/1000*'[1]44094418Exp'!AE$114</f>
        <v>0.24357494996800003</v>
      </c>
      <c r="AH17" s="45">
        <f>1/1000*'[1]44094418Exp'!AF$114</f>
        <v>0.31673720379910003</v>
      </c>
      <c r="AI17" s="45">
        <f>1/1000*'[1]44094418Exp'!AG$114</f>
        <v>0.36190017786780004</v>
      </c>
      <c r="AJ17" s="45">
        <f>1/1000*'[1]44094418Exp'!AH$114</f>
        <v>0.44717892530440001</v>
      </c>
      <c r="AK17" s="45">
        <f>1/1000*'[1]44094418Exp'!AI$114</f>
        <v>0.52724610480299994</v>
      </c>
      <c r="AL17" s="45">
        <f>1/1000*'[1]44094418Exp'!AJ$114</f>
        <v>0.52107777586680004</v>
      </c>
      <c r="AM17" s="45">
        <f>1/1000*'[1]44094418Exp'!AK$114</f>
        <v>0.47442906571279997</v>
      </c>
      <c r="AN17" s="45">
        <f>1/1000*'[1]44094418Exp'!AL$114</f>
        <v>0.49552986072960004</v>
      </c>
      <c r="AO17" s="45">
        <f>1/1000*'[1]44094418Exp'!AM$114</f>
        <v>0.52562703974399994</v>
      </c>
      <c r="AP17" s="45">
        <f>1/1000*'[1]44094418Exp'!AN$114</f>
        <v>0.42470017578559999</v>
      </c>
      <c r="AQ17" s="45">
        <f>1/1000*'[1]44094418Exp'!AO$114</f>
        <v>0.42377333012759999</v>
      </c>
      <c r="AR17" s="45">
        <f>1/1000*'[1]44094418Exp'!AP$114</f>
        <v>0.41941544756999999</v>
      </c>
      <c r="AS17" s="45">
        <f>1/1000*'[1]44094418Exp'!AQ$114</f>
        <v>0.35293091150799999</v>
      </c>
      <c r="AT17" s="45">
        <f>1/1000*'[1]44094418Exp'!AR$114</f>
        <v>0.36163462379100003</v>
      </c>
      <c r="AU17" s="45">
        <f>1/1000*'[1]44094418Exp'!AS$114</f>
        <v>0.35370945861679998</v>
      </c>
      <c r="AV17" s="45">
        <f>1/1000*'[1]44094418Exp'!AT$114</f>
        <v>0.35112739348700001</v>
      </c>
      <c r="AW17" s="45">
        <f>1/1000*'[1]44094418Exp'!AU$114</f>
        <v>0.33392878127000003</v>
      </c>
      <c r="AX17" s="45">
        <f>1/1000*'[1]44094418Exp'!AV$114</f>
        <v>0.32449826614800004</v>
      </c>
      <c r="AY17" s="45">
        <f>1/1000*'[1]44094418Exp'!AW$114</f>
        <v>0.53044910235109999</v>
      </c>
      <c r="AZ17" s="45">
        <f>1/1000*'[1]44094418Exp'!AX$114</f>
        <v>0.49490779501800003</v>
      </c>
      <c r="BA17" s="45">
        <f>1/1000*'[1]44094418Exp'!AY$114</f>
        <v>0.39776791331639993</v>
      </c>
      <c r="BB17" s="45">
        <f>1/1000*'[1]44094418Exp'!AZ$114</f>
        <v>0</v>
      </c>
      <c r="BC17" s="245">
        <f>1/1000*'[1]44094418Exp'!BA$114</f>
        <v>0</v>
      </c>
      <c r="BD17" s="399"/>
    </row>
    <row r="18" spans="2:56">
      <c r="B18" s="23" t="s">
        <v>66</v>
      </c>
      <c r="C18" s="24">
        <f>1/$A$1*'[1]44094418Exp'!$B$212</f>
        <v>2.1659415327404483E-2</v>
      </c>
      <c r="D18" s="25">
        <f>1/$A$1*'[1]44094418Exp'!$C$212</f>
        <v>1.1020229249999999E-2</v>
      </c>
      <c r="E18" s="25">
        <f>1/$A$1*'[1]44094418Exp'!$D$212</f>
        <v>1.6551913916666664E-2</v>
      </c>
      <c r="F18" s="25">
        <f>1/$A$1*'[1]44094418Exp'!$E$212</f>
        <v>3.5699099299999995E-2</v>
      </c>
      <c r="G18" s="25">
        <f>1/$A$1*'[1]44094418Exp'!$F$212</f>
        <v>3.6947392699999991E-2</v>
      </c>
      <c r="H18" s="25">
        <f>1/$A$1*'[1]44094418Exp'!$G$212</f>
        <v>6.5125308549999997E-2</v>
      </c>
      <c r="I18" s="25">
        <f>1/$A$1*'[1]44094418Exp'!$H$212</f>
        <v>8.8618273649999996E-2</v>
      </c>
      <c r="J18" s="26">
        <f>1/$A$1*'[1]44094418Exp'!$I$212</f>
        <v>0.1078584383</v>
      </c>
      <c r="K18" s="26">
        <f>1/$A$1*'[1]44094418Exp'!$J$212</f>
        <v>8.2317724249999988E-2</v>
      </c>
      <c r="L18" s="26">
        <f>1/$A$1*'[1]44094418Exp'!K$212</f>
        <v>8.3148693636363624E-2</v>
      </c>
      <c r="M18" s="26">
        <f>1/$A$1*'[1]44094418Exp'!L$212</f>
        <v>0.11412357205000001</v>
      </c>
      <c r="N18" s="26">
        <f>1/$A$1*'[1]44094418Exp'!M$212</f>
        <v>0.1057658127281863</v>
      </c>
      <c r="O18" s="26">
        <f>1/$A$1*'[1]44094418Exp'!N$212</f>
        <v>8.4672519538461541E-2</v>
      </c>
      <c r="P18" s="26">
        <f>1/$A$1*'[1]44094418Exp'!O$212</f>
        <v>7.6041766428571411E-2</v>
      </c>
      <c r="Q18" s="26">
        <f>1/$A$1*'[1]44094418Exp'!P$212</f>
        <v>8.7054458029761903E-2</v>
      </c>
      <c r="R18" s="26">
        <f>1/$A$1*'[1]44094418Exp'!Q$212</f>
        <v>9.7141219182857147E-2</v>
      </c>
      <c r="S18" s="26">
        <f>1/$A$1*'[1]44094418Exp'!R$212</f>
        <v>0.11089447599999999</v>
      </c>
      <c r="T18" s="26">
        <f>1/$A$1*'[1]44094418Exp'!S$212</f>
        <v>0.12912891739999999</v>
      </c>
      <c r="U18" s="26">
        <f>1/$A$1*'[1]44094418Exp'!T$212</f>
        <v>0.125737076</v>
      </c>
      <c r="V18" s="26">
        <f>1/$A$1*'[1]44094418Exp'!U$212</f>
        <v>0.128587534</v>
      </c>
      <c r="W18" s="26">
        <f>1/$A$1*'[1]44094418Exp'!V$212</f>
        <v>0.12852738150000001</v>
      </c>
      <c r="X18" s="26">
        <f>1/$A$1*'[1]44094418Exp'!W$212</f>
        <v>0.12860125319999999</v>
      </c>
      <c r="Y18" s="26">
        <f>1/$A$1*'[1]44094418Exp'!X$212</f>
        <v>0.10324820197999998</v>
      </c>
      <c r="Z18" s="26">
        <f>1/$A$1*'[1]44094418Exp'!Y$212</f>
        <v>0.14574629795999999</v>
      </c>
      <c r="AA18" s="26">
        <f>1/$A$1*'[1]44094418Exp'!Z$212</f>
        <v>0.14574629795999999</v>
      </c>
      <c r="AB18" s="26">
        <f>1/$A$1*'[1]44094418Exp'!AA$212</f>
        <v>0.14574629795999999</v>
      </c>
      <c r="AC18" s="7"/>
      <c r="AD18" s="24">
        <f>1/1000*'[1]44094418Exp'!AB$212</f>
        <v>5.9429176539119999E-3</v>
      </c>
      <c r="AE18" s="25">
        <f>1/1000*'[1]44094418Exp'!AC$212</f>
        <v>4.2691263767999999E-3</v>
      </c>
      <c r="AF18" s="25">
        <f>1/1000*'[1]44094418Exp'!AD$212</f>
        <v>7.5694306031999998E-3</v>
      </c>
      <c r="AG18" s="25">
        <f>1/1000*'[1]44094418Exp'!AE$212</f>
        <v>1.9049739441599999E-2</v>
      </c>
      <c r="AH18" s="25">
        <f>1/1000*'[1]44094418Exp'!AF$212</f>
        <v>2.1798928305699999E-2</v>
      </c>
      <c r="AI18" s="25">
        <f>1/1000*'[1]44094418Exp'!AG$212</f>
        <v>3.3139043180100004E-2</v>
      </c>
      <c r="AJ18" s="25">
        <f>1/1000*'[1]44094418Exp'!AH$212</f>
        <v>4.5505484078800007E-2</v>
      </c>
      <c r="AK18" s="25">
        <f>1/1000*'[1]44094418Exp'!AI$212</f>
        <v>5.9905207358000007E-2</v>
      </c>
      <c r="AL18" s="25">
        <f>1/1000*'[1]44094418Exp'!AJ$212</f>
        <v>4.6570999376000004E-2</v>
      </c>
      <c r="AM18" s="25">
        <f>1/1000*'[1]44094418Exp'!AK$212</f>
        <v>3.7621866475600001E-2</v>
      </c>
      <c r="AN18" s="25">
        <f>1/1000*'[1]44094418Exp'!AL$212</f>
        <v>4.2556417664399999E-2</v>
      </c>
      <c r="AO18" s="25">
        <f>1/1000*'[1]44094418Exp'!AM$212</f>
        <v>3.9734894735999997E-2</v>
      </c>
      <c r="AP18" s="25">
        <f>1/1000*'[1]44094418Exp'!AN$212</f>
        <v>2.76608138048E-2</v>
      </c>
      <c r="AQ18" s="25">
        <f>1/1000*'[1]44094418Exp'!AO$212</f>
        <v>2.6225266885500004E-2</v>
      </c>
      <c r="AR18" s="25">
        <f>1/1000*'[1]44094418Exp'!AP$212</f>
        <v>3.0849900914000004E-2</v>
      </c>
      <c r="AS18" s="25">
        <f>1/1000*'[1]44094418Exp'!AQ$212</f>
        <v>2.78280873465E-2</v>
      </c>
      <c r="AT18" s="25">
        <f>1/1000*'[1]44094418Exp'!AR$212</f>
        <v>3.2033337326499996E-2</v>
      </c>
      <c r="AU18" s="25">
        <f>1/1000*'[1]44094418Exp'!AS$212</f>
        <v>3.8395091305999995E-2</v>
      </c>
      <c r="AV18" s="25">
        <f>1/1000*'[1]44094418Exp'!AT$212</f>
        <v>4.3068430465000002E-2</v>
      </c>
      <c r="AW18" s="25">
        <f>1/1000*'[1]44094418Exp'!AU$212</f>
        <v>4.0294999766500007E-2</v>
      </c>
      <c r="AX18" s="25">
        <f>1/1000*'[1]44094418Exp'!AV$212</f>
        <v>4.2001744816200004E-2</v>
      </c>
      <c r="AY18" s="25">
        <f>1/1000*'[1]44094418Exp'!AW$212</f>
        <v>6.3223804420600008E-2</v>
      </c>
      <c r="AZ18" s="25">
        <f>1/1000*'[1]44094418Exp'!AX$212</f>
        <v>5.3568214946999995E-2</v>
      </c>
      <c r="BA18" s="25">
        <f>1/1000*'[1]44094418Exp'!AY$212</f>
        <v>5.4275136598100002E-2</v>
      </c>
      <c r="BB18" s="25">
        <f>1/1000*'[1]44094418Exp'!AZ$212</f>
        <v>0</v>
      </c>
      <c r="BC18" s="226">
        <f>1/1000*'[1]44094418Exp'!BA$212</f>
        <v>0</v>
      </c>
      <c r="BD18" s="399"/>
    </row>
    <row r="19" spans="2:56">
      <c r="B19" s="23" t="s">
        <v>67</v>
      </c>
      <c r="C19" s="24">
        <f>1/$A$1*'[1]44094418Exp'!$B$246</f>
        <v>5.3387735666666665E-3</v>
      </c>
      <c r="D19" s="25">
        <f>1/$A$1*'[1]44094418Exp'!$C$246</f>
        <v>7.3848179761904758E-3</v>
      </c>
      <c r="E19" s="25">
        <f>1/$A$1*'[1]44094418Exp'!$D$246</f>
        <v>1.5531951041666667E-2</v>
      </c>
      <c r="F19" s="25">
        <f>1/$A$1*'[1]44094418Exp'!$E$246</f>
        <v>1.4930853999999999E-2</v>
      </c>
      <c r="G19" s="25">
        <f>1/$A$1*'[1]44094418Exp'!$F$246</f>
        <v>1.8568232883333331E-2</v>
      </c>
      <c r="H19" s="25">
        <f>1/$A$1*'[1]44094418Exp'!$G$246</f>
        <v>1.9389595571212118E-2</v>
      </c>
      <c r="I19" s="25">
        <f>1/$A$1*'[1]44094418Exp'!$H$246</f>
        <v>2.8458440474242418E-2</v>
      </c>
      <c r="J19" s="26">
        <f>1/$A$1*'[1]44094418Exp'!$I$246</f>
        <v>3.7217174900000004E-2</v>
      </c>
      <c r="K19" s="26">
        <f>1/$A$1*'[1]44094418Exp'!$J$246</f>
        <v>3.3125237540259735E-2</v>
      </c>
      <c r="L19" s="26">
        <f>1/$A$1*'[1]44094418Exp'!K$246</f>
        <v>2.614944130429292E-2</v>
      </c>
      <c r="M19" s="26">
        <f>1/$A$1*'[1]44094418Exp'!L$246</f>
        <v>5.0571339181818178E-2</v>
      </c>
      <c r="N19" s="26">
        <f>1/$A$1*'[1]44094418Exp'!M$246</f>
        <v>4.9511182692307691E-2</v>
      </c>
      <c r="O19" s="26">
        <f>1/$A$1*'[1]44094418Exp'!N$246</f>
        <v>4.518560793846154E-2</v>
      </c>
      <c r="P19" s="26">
        <f>1/$A$1*'[1]44094418Exp'!O$246</f>
        <v>5.4432641182857143E-2</v>
      </c>
      <c r="Q19" s="26">
        <f>1/$A$1*'[1]44094418Exp'!P$246</f>
        <v>4.8902723463095238E-2</v>
      </c>
      <c r="R19" s="26">
        <f>1/$A$1*'[1]44094418Exp'!Q$246</f>
        <v>5.0270388713333336E-2</v>
      </c>
      <c r="S19" s="26">
        <f>1/$A$1*'[1]44094418Exp'!R$246</f>
        <v>5.7356406982857142E-2</v>
      </c>
      <c r="T19" s="26">
        <f>1/$A$1*'[1]44094418Exp'!S$246</f>
        <v>4.4274163919999998E-2</v>
      </c>
      <c r="U19" s="26">
        <f>1/$A$1*'[1]44094418Exp'!T$246</f>
        <v>5.7228031824999998E-2</v>
      </c>
      <c r="V19" s="26">
        <f>1/$A$1*'[1]44094418Exp'!U$246</f>
        <v>4.4505751289999992E-2</v>
      </c>
      <c r="W19" s="26">
        <f>1/$A$1*'[1]44094418Exp'!V$246</f>
        <v>5.4294929079999998E-2</v>
      </c>
      <c r="X19" s="26">
        <f>1/$A$1*'[1]44094418Exp'!W$246</f>
        <v>5.4614446133333328E-2</v>
      </c>
      <c r="Y19" s="26">
        <f>1/$A$1*'[1]44094418Exp'!X$246</f>
        <v>4.7877469499999999E-2</v>
      </c>
      <c r="Z19" s="26">
        <f>1/$A$1*'[1]44094418Exp'!Y$246</f>
        <v>6.6025373222222225E-2</v>
      </c>
      <c r="AA19" s="26">
        <f>1/$A$1*'[1]44094418Exp'!Z$246</f>
        <v>6.6025373222222225E-2</v>
      </c>
      <c r="AB19" s="26">
        <f>1/$A$1*'[1]44094418Exp'!AA$246</f>
        <v>6.6025373222222225E-2</v>
      </c>
      <c r="AC19" s="7"/>
      <c r="AD19" s="24">
        <f>1/1000*'[1]44094418Exp'!AB$246</f>
        <v>4.1111076784950008E-3</v>
      </c>
      <c r="AE19" s="25">
        <f>1/1000*'[1]44094418Exp'!AC$246</f>
        <v>6.3793552175999985E-3</v>
      </c>
      <c r="AF19" s="25">
        <f>1/1000*'[1]44094418Exp'!AD$246</f>
        <v>1.1475508464E-2</v>
      </c>
      <c r="AG19" s="25">
        <f>1/1000*'[1]44094418Exp'!AE$246</f>
        <v>1.4336657988800003E-2</v>
      </c>
      <c r="AH19" s="25">
        <f>1/1000*'[1]44094418Exp'!AF$246</f>
        <v>1.7683802350199999E-2</v>
      </c>
      <c r="AI19" s="25">
        <f>1/1000*'[1]44094418Exp'!AG$246</f>
        <v>1.5615591119700001E-2</v>
      </c>
      <c r="AJ19" s="25">
        <f>1/1000*'[1]44094418Exp'!AH$246</f>
        <v>2.2154522092000001E-2</v>
      </c>
      <c r="AK19" s="25">
        <f>1/1000*'[1]44094418Exp'!AI$246</f>
        <v>3.1182901529000003E-2</v>
      </c>
      <c r="AL19" s="25">
        <f>1/1000*'[1]44094418Exp'!AJ$246</f>
        <v>3.5085713380000001E-2</v>
      </c>
      <c r="AM19" s="25">
        <f>1/1000*'[1]44094418Exp'!AK$246</f>
        <v>2.3291342575599998E-2</v>
      </c>
      <c r="AN19" s="25">
        <f>1/1000*'[1]44094418Exp'!AL$246</f>
        <v>3.1857517549799999E-2</v>
      </c>
      <c r="AO19" s="25">
        <f>1/1000*'[1]44094418Exp'!AM$246</f>
        <v>3.3215344415999999E-2</v>
      </c>
      <c r="AP19" s="25">
        <f>1/1000*'[1]44094418Exp'!AN$246</f>
        <v>2.85073364048E-2</v>
      </c>
      <c r="AQ19" s="25">
        <f>1/1000*'[1]44094418Exp'!AO$246</f>
        <v>2.6021432753700002E-2</v>
      </c>
      <c r="AR19" s="25">
        <f>1/1000*'[1]44094418Exp'!AP$246</f>
        <v>2.5131860223500002E-2</v>
      </c>
      <c r="AS19" s="25">
        <f>1/1000*'[1]44094418Exp'!AQ$246</f>
        <v>2.1766989811E-2</v>
      </c>
      <c r="AT19" s="25">
        <f>1/1000*'[1]44094418Exp'!AR$246</f>
        <v>3.1914574704799997E-2</v>
      </c>
      <c r="AU19" s="25">
        <f>1/1000*'[1]44094418Exp'!AS$246</f>
        <v>2.4794762921500003E-2</v>
      </c>
      <c r="AV19" s="25">
        <f>1/1000*'[1]44094418Exp'!AT$246</f>
        <v>2.9904474195999998E-2</v>
      </c>
      <c r="AW19" s="25">
        <f>1/1000*'[1]44094418Exp'!AU$246</f>
        <v>2.7144159379500005E-2</v>
      </c>
      <c r="AX19" s="25">
        <f>1/1000*'[1]44094418Exp'!AV$246</f>
        <v>2.7015957458600002E-2</v>
      </c>
      <c r="AY19" s="25">
        <f>1/1000*'[1]44094418Exp'!AW$246</f>
        <v>3.6954489266300003E-2</v>
      </c>
      <c r="AZ19" s="25">
        <f>1/1000*'[1]44094418Exp'!AX$246</f>
        <v>4.0487635187999998E-2</v>
      </c>
      <c r="BA19" s="25">
        <f>1/1000*'[1]44094418Exp'!AY$246</f>
        <v>4.1050440761E-2</v>
      </c>
      <c r="BB19" s="25">
        <f>1/1000*'[1]44094418Exp'!AZ$246</f>
        <v>0</v>
      </c>
      <c r="BC19" s="226">
        <f>1/1000*'[1]44094418Exp'!BA$246</f>
        <v>0</v>
      </c>
      <c r="BD19" s="399"/>
    </row>
    <row r="20" spans="2:56">
      <c r="B20" s="23" t="s">
        <v>15</v>
      </c>
      <c r="C20" s="49">
        <f t="shared" ref="C20:L20" si="5">SUM(C12:C12)-SUM(C13:C19)</f>
        <v>9.6943559797167511E-2</v>
      </c>
      <c r="D20" s="50">
        <f t="shared" si="5"/>
        <v>7.4145721572380752E-2</v>
      </c>
      <c r="E20" s="50">
        <f t="shared" si="5"/>
        <v>7.5800039579797973E-2</v>
      </c>
      <c r="F20" s="50">
        <f t="shared" si="5"/>
        <v>8.9057208819516731E-2</v>
      </c>
      <c r="G20" s="50">
        <f t="shared" si="5"/>
        <v>0.10201431455453047</v>
      </c>
      <c r="H20" s="50">
        <f t="shared" si="5"/>
        <v>0.1316435536086511</v>
      </c>
      <c r="I20" s="50">
        <f t="shared" si="5"/>
        <v>0.17978986267509756</v>
      </c>
      <c r="J20" s="51">
        <f t="shared" si="5"/>
        <v>0.23248184339999955</v>
      </c>
      <c r="K20" s="51">
        <f t="shared" si="5"/>
        <v>0.21905285103223426</v>
      </c>
      <c r="L20" s="51">
        <f t="shared" si="5"/>
        <v>0.13720773579880952</v>
      </c>
      <c r="M20" s="51">
        <f t="shared" ref="M20:AB20" si="6">SUM(M12:M12)-SUM(M13:M19)</f>
        <v>0.14182702167740224</v>
      </c>
      <c r="N20" s="51">
        <f t="shared" si="6"/>
        <v>0.18441787064043513</v>
      </c>
      <c r="O20" s="51">
        <f t="shared" si="6"/>
        <v>0.14196282637695212</v>
      </c>
      <c r="P20" s="51">
        <f t="shared" si="6"/>
        <v>0.16234264983564994</v>
      </c>
      <c r="Q20" s="51">
        <f t="shared" si="6"/>
        <v>0.20244220584782457</v>
      </c>
      <c r="R20" s="51">
        <f t="shared" si="6"/>
        <v>0.24662746024159921</v>
      </c>
      <c r="S20" s="51">
        <f t="shared" si="6"/>
        <v>0.28875150638214286</v>
      </c>
      <c r="T20" s="51">
        <f t="shared" si="6"/>
        <v>0.3420570135399994</v>
      </c>
      <c r="U20" s="51">
        <f t="shared" si="6"/>
        <v>0.33218905442543889</v>
      </c>
      <c r="V20" s="51">
        <f t="shared" si="6"/>
        <v>0.32842748274289679</v>
      </c>
      <c r="W20" s="51">
        <f t="shared" si="6"/>
        <v>0.36322166481999929</v>
      </c>
      <c r="X20" s="51">
        <f t="shared" si="6"/>
        <v>0.4106608189599994</v>
      </c>
      <c r="Y20" s="51">
        <f t="shared" si="6"/>
        <v>0.34233676199818142</v>
      </c>
      <c r="Z20" s="51">
        <f t="shared" si="6"/>
        <v>0.37893348347111067</v>
      </c>
      <c r="AA20" s="51">
        <f t="shared" si="6"/>
        <v>0.37893348347111067</v>
      </c>
      <c r="AB20" s="51">
        <f t="shared" si="6"/>
        <v>0.37893348347111067</v>
      </c>
      <c r="AC20" s="7"/>
      <c r="AD20" s="24">
        <f t="shared" ref="AD20:BC20" si="7">SUM(AD12:AD12)-SUM(AD13:AD19)</f>
        <v>3.4908177772959126E-2</v>
      </c>
      <c r="AE20" s="25">
        <f t="shared" si="7"/>
        <v>2.9393051057599873E-2</v>
      </c>
      <c r="AF20" s="25">
        <f t="shared" si="7"/>
        <v>3.2194167096000037E-2</v>
      </c>
      <c r="AG20" s="25">
        <f t="shared" si="7"/>
        <v>4.3585861099199708E-2</v>
      </c>
      <c r="AH20" s="25">
        <f t="shared" si="7"/>
        <v>5.7616918098600256E-2</v>
      </c>
      <c r="AI20" s="25">
        <f t="shared" si="7"/>
        <v>7.9710018230700008E-2</v>
      </c>
      <c r="AJ20" s="25">
        <f t="shared" si="7"/>
        <v>0.10973866906160012</v>
      </c>
      <c r="AK20" s="25">
        <f t="shared" si="7"/>
        <v>0.17479492131300001</v>
      </c>
      <c r="AL20" s="25">
        <f t="shared" si="7"/>
        <v>0.19319591032319949</v>
      </c>
      <c r="AM20" s="25">
        <f t="shared" si="7"/>
        <v>9.6858011245600117E-2</v>
      </c>
      <c r="AN20" s="25">
        <f t="shared" si="7"/>
        <v>0.10222909915860012</v>
      </c>
      <c r="AO20" s="25">
        <f t="shared" si="7"/>
        <v>0.12599723078399983</v>
      </c>
      <c r="AP20" s="25">
        <f t="shared" si="7"/>
        <v>8.8887384783999934E-2</v>
      </c>
      <c r="AQ20" s="25">
        <f t="shared" si="7"/>
        <v>9.9813490966200069E-2</v>
      </c>
      <c r="AR20" s="25">
        <f t="shared" si="7"/>
        <v>0.11760367699599983</v>
      </c>
      <c r="AS20" s="25">
        <f t="shared" si="7"/>
        <v>0.10863022411500001</v>
      </c>
      <c r="AT20" s="25">
        <f t="shared" si="7"/>
        <v>0.13308232577159984</v>
      </c>
      <c r="AU20" s="25">
        <f t="shared" si="7"/>
        <v>0.13049049244659994</v>
      </c>
      <c r="AV20" s="25">
        <f t="shared" si="7"/>
        <v>0.14324698457900031</v>
      </c>
      <c r="AW20" s="25">
        <f t="shared" si="7"/>
        <v>0.14103055852949997</v>
      </c>
      <c r="AX20" s="25">
        <f t="shared" si="7"/>
        <v>0.15707164555639985</v>
      </c>
      <c r="AY20" s="25">
        <f t="shared" si="7"/>
        <v>0.23052164300069977</v>
      </c>
      <c r="AZ20" s="25">
        <f t="shared" si="7"/>
        <v>0.22325104737000023</v>
      </c>
      <c r="BA20" s="25">
        <f t="shared" si="7"/>
        <v>0.22178762290079979</v>
      </c>
      <c r="BB20" s="25">
        <f t="shared" si="7"/>
        <v>0</v>
      </c>
      <c r="BC20" s="226">
        <f t="shared" si="7"/>
        <v>0</v>
      </c>
      <c r="BD20" s="399"/>
    </row>
    <row r="21" spans="2:56" ht="17.149999999999999" customHeight="1">
      <c r="B21" s="53" t="s">
        <v>108</v>
      </c>
      <c r="C21" s="54">
        <f>1/$A$1*'[1]44094418Exp'!$B$265</f>
        <v>8.4506957272727293E-3</v>
      </c>
      <c r="D21" s="55">
        <f>1/$A$1*'[1]44094418Exp'!$C$265</f>
        <v>1.3779989999999999E-2</v>
      </c>
      <c r="E21" s="55">
        <f>1/$A$1*'[1]44094418Exp'!$D$265</f>
        <v>1.4858641874999997E-2</v>
      </c>
      <c r="F21" s="55">
        <f>1/$A$1*'[1]44094418Exp'!$E$265</f>
        <v>2.1285386264610386E-2</v>
      </c>
      <c r="G21" s="55">
        <f>1/$A$1*'[1]44094418Exp'!$F$265</f>
        <v>2.5938307944372296E-2</v>
      </c>
      <c r="H21" s="55">
        <f>1/$A$1*'[1]44094418Exp'!$G$265</f>
        <v>4.9437370079545448E-2</v>
      </c>
      <c r="I21" s="55">
        <f>1/$A$1*'[1]44094418Exp'!$H$265</f>
        <v>7.2205001386363626E-2</v>
      </c>
      <c r="J21" s="56">
        <f>1/$A$1*'[1]44094418Exp'!$I$265</f>
        <v>9.6976513799999997E-2</v>
      </c>
      <c r="K21" s="56">
        <f>1/$A$1*'[1]44094418Exp'!$J$265</f>
        <v>0.13901826207207793</v>
      </c>
      <c r="L21" s="56">
        <f>1/$A$1*'[1]44094418Exp'!K$265</f>
        <v>6.3756330936904748E-2</v>
      </c>
      <c r="M21" s="56">
        <f>1/$A$1*'[1]44094418Exp'!L$265</f>
        <v>6.6110116914285699E-2</v>
      </c>
      <c r="N21" s="56">
        <f>1/$A$1*'[1]44094418Exp'!M$265</f>
        <v>7.4421089355347289E-2</v>
      </c>
      <c r="O21" s="56">
        <f>1/$A$1*'[1]44094418Exp'!N$265</f>
        <v>8.463019828025603E-2</v>
      </c>
      <c r="P21" s="56">
        <f>1/$A$1*'[1]44094418Exp'!O$265</f>
        <v>9.1266693409586055E-2</v>
      </c>
      <c r="Q21" s="56">
        <f>1/$A$1*'[1]44094418Exp'!P$265</f>
        <v>8.4715865811615582E-2</v>
      </c>
      <c r="R21" s="56">
        <f>1/$A$1*'[1]44094418Exp'!Q$265</f>
        <v>0.16794454853238094</v>
      </c>
      <c r="S21" s="56">
        <f>1/$A$1*'[1]44094418Exp'!R$265</f>
        <v>9.8931901729285704E-2</v>
      </c>
      <c r="T21" s="56">
        <f>1/$A$1*'[1]44094418Exp'!S$265</f>
        <v>0.12083345269714287</v>
      </c>
      <c r="U21" s="56">
        <f>1/$A$1*'[1]44094418Exp'!T$265</f>
        <v>0.10155014796957072</v>
      </c>
      <c r="V21" s="56">
        <f>1/$A$1*'[1]44094418Exp'!U$265</f>
        <v>4.9549120921085855E-2</v>
      </c>
      <c r="W21" s="56">
        <f>1/$A$1*'[1]44094418Exp'!V$265</f>
        <v>3.7717326920000002E-2</v>
      </c>
      <c r="X21" s="56">
        <f>1/$A$1*'[1]44094418Exp'!W$265</f>
        <v>2.6421895728888888E-2</v>
      </c>
      <c r="Y21" s="56">
        <f>1/$A$1*'[1]44094418Exp'!X$265</f>
        <v>2.9701833003703701E-2</v>
      </c>
      <c r="Z21" s="56">
        <f>1/$A$1*'[1]44094418Exp'!Y$265</f>
        <v>6.0448218111189091E-2</v>
      </c>
      <c r="AA21" s="56">
        <f>1/$A$1*'[1]44094418Exp'!Z$265</f>
        <v>6.0448218111189091E-2</v>
      </c>
      <c r="AB21" s="56">
        <f>1/$A$1*'[1]44094418Exp'!AA$265</f>
        <v>6.0448218111189091E-2</v>
      </c>
      <c r="AC21" s="7"/>
      <c r="AD21" s="54">
        <f>1/1000*'[1]44094418Exp'!AB$265</f>
        <v>3.3389690577210001E-3</v>
      </c>
      <c r="AE21" s="55">
        <f>1/1000*'[1]44094418Exp'!AC$265</f>
        <v>5.4997174963999996E-3</v>
      </c>
      <c r="AF21" s="55">
        <f>1/1000*'[1]44094418Exp'!AD$265</f>
        <v>5.3553375168000003E-3</v>
      </c>
      <c r="AG21" s="55">
        <f>1/1000*'[1]44094418Exp'!AE$265</f>
        <v>8.1203644479999997E-3</v>
      </c>
      <c r="AH21" s="55">
        <f>1/1000*'[1]44094418Exp'!AF$265</f>
        <v>1.1200244770400002E-2</v>
      </c>
      <c r="AI21" s="55">
        <f>1/1000*'[1]44094418Exp'!AG$265</f>
        <v>1.9760034079500003E-2</v>
      </c>
      <c r="AJ21" s="55">
        <f>1/1000*'[1]44094418Exp'!AH$265</f>
        <v>3.23280926612E-2</v>
      </c>
      <c r="AK21" s="55">
        <f>1/1000*'[1]44094418Exp'!AI$265</f>
        <v>5.4680816131499999E-2</v>
      </c>
      <c r="AL21" s="55">
        <f>1/1000*'[1]44094418Exp'!AJ$265</f>
        <v>8.1304539991600006E-2</v>
      </c>
      <c r="AM21" s="55">
        <f>1/1000*'[1]44094418Exp'!AK$265</f>
        <v>3.5176649569599996E-2</v>
      </c>
      <c r="AN21" s="55">
        <f>1/1000*'[1]44094418Exp'!AL$265</f>
        <v>3.0903240244500002E-2</v>
      </c>
      <c r="AO21" s="55">
        <f>1/1000*'[1]44094418Exp'!AM$265</f>
        <v>4.0530460319999996E-2</v>
      </c>
      <c r="AP21" s="55">
        <f>1/1000*'[1]44094418Exp'!AN$265</f>
        <v>4.0080787824E-2</v>
      </c>
      <c r="AQ21" s="55">
        <f>1/1000*'[1]44094418Exp'!AO$265</f>
        <v>4.2138278200200004E-2</v>
      </c>
      <c r="AR21" s="55">
        <f>1/1000*'[1]44094418Exp'!AP$265</f>
        <v>5.553446183E-2</v>
      </c>
      <c r="AS21" s="55">
        <f>1/1000*'[1]44094418Exp'!AQ$265</f>
        <v>6.0435617770499994E-2</v>
      </c>
      <c r="AT21" s="55">
        <f>1/1000*'[1]44094418Exp'!AR$265</f>
        <v>3.7070157376099998E-2</v>
      </c>
      <c r="AU21" s="55">
        <f>1/1000*'[1]44094418Exp'!AS$265</f>
        <v>4.4870765553900002E-2</v>
      </c>
      <c r="AV21" s="55">
        <f>1/1000*'[1]44094418Exp'!AT$265</f>
        <v>4.0748338250000002E-2</v>
      </c>
      <c r="AW21" s="55">
        <f>1/1000*'[1]44094418Exp'!AU$265</f>
        <v>1.8365907992E-2</v>
      </c>
      <c r="AX21" s="55">
        <f>1/1000*'[1]44094418Exp'!AV$265</f>
        <v>1.55295202456E-2</v>
      </c>
      <c r="AY21" s="55">
        <f>1/1000*'[1]44094418Exp'!AW$265</f>
        <v>1.3508789938400002E-2</v>
      </c>
      <c r="AZ21" s="55">
        <f>1/1000*'[1]44094418Exp'!AX$265</f>
        <v>1.7896471046999998E-2</v>
      </c>
      <c r="BA21" s="55">
        <f>1/1000*'[1]44094418Exp'!AY$265</f>
        <v>2.8706284278099996E-2</v>
      </c>
      <c r="BB21" s="55">
        <f>1/1000*'[1]44094418Exp'!AZ$265</f>
        <v>0</v>
      </c>
      <c r="BC21" s="242">
        <f>1/1000*'[1]44094418Exp'!BA$265</f>
        <v>0</v>
      </c>
      <c r="BD21" s="399"/>
    </row>
    <row r="22" spans="2:56">
      <c r="B22" s="23" t="s">
        <v>89</v>
      </c>
      <c r="C22" s="24">
        <f>1/$A$1*'[1]44094418Exp'!$B$245</f>
        <v>2.2595439999999996E-3</v>
      </c>
      <c r="D22" s="25">
        <f>1/$A$1*'[1]44094418Exp'!$C$245</f>
        <v>2.830632E-3</v>
      </c>
      <c r="E22" s="25">
        <f>1/$A$1*'[1]44094418Exp'!$D$245</f>
        <v>5.4953919999999991E-3</v>
      </c>
      <c r="F22" s="25">
        <f>1/$A$1*'[1]44094418Exp'!$E$245</f>
        <v>5.2242119999999998E-3</v>
      </c>
      <c r="G22" s="25">
        <f>1/$A$1*'[1]44094418Exp'!$F$245</f>
        <v>9.8372102500000006E-3</v>
      </c>
      <c r="H22" s="25">
        <f>1/$A$1*'[1]44094418Exp'!$G$245</f>
        <v>2.4249546166666667E-2</v>
      </c>
      <c r="I22" s="25">
        <f>1/$A$1*'[1]44094418Exp'!$H$245</f>
        <v>4.1348584250000001E-2</v>
      </c>
      <c r="J22" s="26">
        <f>1/$A$1*'[1]44094418Exp'!$I$245</f>
        <v>7.0703570300000004E-2</v>
      </c>
      <c r="K22" s="26">
        <f>1/$A$1*'[1]44094418Exp'!$J$245</f>
        <v>7.7820769829220787E-2</v>
      </c>
      <c r="L22" s="26">
        <f>1/$A$1*'[1]44094418Exp'!K$245</f>
        <v>1.9428352922619047E-2</v>
      </c>
      <c r="M22" s="26">
        <f>1/$A$1*'[1]44094418Exp'!L$245</f>
        <v>1.5586727083333333E-2</v>
      </c>
      <c r="N22" s="26">
        <f>1/$A$1*'[1]44094418Exp'!M$245</f>
        <v>1.7667115240151517E-2</v>
      </c>
      <c r="O22" s="26">
        <f>1/$A$1*'[1]44094418Exp'!N$245</f>
        <v>1.5845396931623932E-2</v>
      </c>
      <c r="P22" s="26">
        <f>1/$A$1*'[1]44094418Exp'!O$245</f>
        <v>2.1305432999999999E-2</v>
      </c>
      <c r="Q22" s="26">
        <f>1/$A$1*'[1]44094418Exp'!P$245</f>
        <v>3.1343083137362636E-2</v>
      </c>
      <c r="R22" s="26">
        <f>1/$A$1*'[1]44094418Exp'!Q$245</f>
        <v>4.3675618940476182E-2</v>
      </c>
      <c r="S22" s="26">
        <f>1/$A$1*'[1]44094418Exp'!R$245</f>
        <v>3.537720916428571E-2</v>
      </c>
      <c r="T22" s="26">
        <f>1/$A$1*'[1]44094418Exp'!S$245</f>
        <v>6.5173143560000008E-2</v>
      </c>
      <c r="U22" s="26">
        <f>1/$A$1*'[1]44094418Exp'!T$245</f>
        <v>6.7798904582070718E-2</v>
      </c>
      <c r="V22" s="26">
        <f>1/$A$1*'[1]44094418Exp'!U$245</f>
        <v>2.3001873562499997E-2</v>
      </c>
      <c r="W22" s="26">
        <f>1/$A$1*'[1]44094418Exp'!V$245</f>
        <v>1.1643220819999999E-2</v>
      </c>
      <c r="X22" s="26">
        <f>1/$A$1*'[1]44094418Exp'!W$245</f>
        <v>4.883111659999999E-3</v>
      </c>
      <c r="Y22" s="26">
        <f>1/$A$1*'[1]44094418Exp'!X$245</f>
        <v>6.8502068600000011E-3</v>
      </c>
      <c r="Z22" s="26">
        <f>1/$A$1*'[1]44094418Exp'!Y$245</f>
        <v>1.8643073891189084E-2</v>
      </c>
      <c r="AA22" s="26">
        <f>1/$A$1*'[1]44094418Exp'!Z$245</f>
        <v>1.8643073891189084E-2</v>
      </c>
      <c r="AB22" s="26">
        <f>1/$A$1*'[1]44094418Exp'!AA$245</f>
        <v>1.8643073891189084E-2</v>
      </c>
      <c r="AC22" s="7"/>
      <c r="AD22" s="24">
        <f>1/1000*'[1]44094418Exp'!AB$245</f>
        <v>6.5047292750999993E-4</v>
      </c>
      <c r="AE22" s="25">
        <f>1/1000*'[1]44094418Exp'!AC$245</f>
        <v>9.6872932240000002E-4</v>
      </c>
      <c r="AF22" s="25">
        <f>1/1000*'[1]44094418Exp'!AD$245</f>
        <v>1.7407947552000001E-3</v>
      </c>
      <c r="AG22" s="25">
        <f>1/1000*'[1]44094418Exp'!AE$245</f>
        <v>2.2336663888E-3</v>
      </c>
      <c r="AH22" s="25">
        <f>1/1000*'[1]44094418Exp'!AF$245</f>
        <v>4.5470528159000006E-3</v>
      </c>
      <c r="AI22" s="25">
        <f>1/1000*'[1]44094418Exp'!AG$245</f>
        <v>1.0354988915700001E-2</v>
      </c>
      <c r="AJ22" s="25">
        <f>1/1000*'[1]44094418Exp'!AH$245</f>
        <v>1.9587588519200002E-2</v>
      </c>
      <c r="AK22" s="25">
        <f>1/1000*'[1]44094418Exp'!AI$245</f>
        <v>3.8948690394499996E-2</v>
      </c>
      <c r="AL22" s="25">
        <f>1/1000*'[1]44094418Exp'!AJ$245</f>
        <v>4.495708465280001E-2</v>
      </c>
      <c r="AM22" s="25">
        <f>1/1000*'[1]44094418Exp'!AK$245</f>
        <v>1.07038514176E-2</v>
      </c>
      <c r="AN22" s="25">
        <f>1/1000*'[1]44094418Exp'!AL$245</f>
        <v>8.0491731480000009E-3</v>
      </c>
      <c r="AO22" s="25">
        <f>1/1000*'[1]44094418Exp'!AM$245</f>
        <v>1.0576681872000001E-2</v>
      </c>
      <c r="AP22" s="25">
        <f>1/1000*'[1]44094418Exp'!AN$245</f>
        <v>8.2847912576E-3</v>
      </c>
      <c r="AQ22" s="25">
        <f>1/1000*'[1]44094418Exp'!AO$245</f>
        <v>9.9327656048999995E-3</v>
      </c>
      <c r="AR22" s="25">
        <f>1/1000*'[1]44094418Exp'!AP$245</f>
        <v>2.96699365135E-2</v>
      </c>
      <c r="AS22" s="25">
        <f>1/1000*'[1]44094418Exp'!AQ$245</f>
        <v>1.6579998536499999E-2</v>
      </c>
      <c r="AT22" s="25">
        <f>1/1000*'[1]44094418Exp'!AR$245</f>
        <v>1.33180746892E-2</v>
      </c>
      <c r="AU22" s="25">
        <f>1/1000*'[1]44094418Exp'!AS$245</f>
        <v>2.2878439255099997E-2</v>
      </c>
      <c r="AV22" s="25">
        <f>1/1000*'[1]44094418Exp'!AT$245</f>
        <v>2.6447649404E-2</v>
      </c>
      <c r="AW22" s="25">
        <f>1/1000*'[1]44094418Exp'!AU$245</f>
        <v>8.2183670474999995E-3</v>
      </c>
      <c r="AX22" s="25">
        <f>1/1000*'[1]44094418Exp'!AV$245</f>
        <v>5.0195109778000003E-3</v>
      </c>
      <c r="AY22" s="25">
        <f>1/1000*'[1]44094418Exp'!AW$245</f>
        <v>2.4792514328000003E-3</v>
      </c>
      <c r="AZ22" s="25">
        <f>1/1000*'[1]44094418Exp'!AX$245</f>
        <v>4.0860822599999994E-3</v>
      </c>
      <c r="BA22" s="25">
        <f>1/1000*'[1]44094418Exp'!AY$245</f>
        <v>9.5340978314999991E-3</v>
      </c>
      <c r="BB22" s="25">
        <f>1/1000*'[1]44094418Exp'!AZ$245</f>
        <v>0</v>
      </c>
      <c r="BC22" s="226">
        <f>1/1000*'[1]44094418Exp'!BA$245</f>
        <v>0</v>
      </c>
      <c r="BD22" s="399"/>
    </row>
    <row r="23" spans="2:56">
      <c r="B23" s="27" t="s">
        <v>15</v>
      </c>
      <c r="C23" s="31">
        <f t="shared" ref="C23:L23" si="8">SUM(C21:C21)-SUM(C22:C22)</f>
        <v>6.1911517272727297E-3</v>
      </c>
      <c r="D23" s="32">
        <f t="shared" si="8"/>
        <v>1.0949357999999999E-2</v>
      </c>
      <c r="E23" s="32">
        <f t="shared" si="8"/>
        <v>9.3632498749999966E-3</v>
      </c>
      <c r="F23" s="32">
        <f t="shared" si="8"/>
        <v>1.6061174264610387E-2</v>
      </c>
      <c r="G23" s="32">
        <f t="shared" si="8"/>
        <v>1.6101097694372297E-2</v>
      </c>
      <c r="H23" s="32">
        <f t="shared" si="8"/>
        <v>2.5187823912878781E-2</v>
      </c>
      <c r="I23" s="32">
        <f t="shared" si="8"/>
        <v>3.0856417136363626E-2</v>
      </c>
      <c r="J23" s="33">
        <f t="shared" si="8"/>
        <v>2.6272943499999993E-2</v>
      </c>
      <c r="K23" s="33">
        <f t="shared" si="8"/>
        <v>6.1197492242857143E-2</v>
      </c>
      <c r="L23" s="33">
        <f t="shared" si="8"/>
        <v>4.4327978014285702E-2</v>
      </c>
      <c r="M23" s="33">
        <f t="shared" ref="M23:AB23" si="9">SUM(M21:M21)-SUM(M22:M22)</f>
        <v>5.0523389830952364E-2</v>
      </c>
      <c r="N23" s="33">
        <f t="shared" si="9"/>
        <v>5.6753974115195768E-2</v>
      </c>
      <c r="O23" s="33">
        <f t="shared" si="9"/>
        <v>6.8784801348632102E-2</v>
      </c>
      <c r="P23" s="33">
        <f t="shared" si="9"/>
        <v>6.9961260409586057E-2</v>
      </c>
      <c r="Q23" s="33">
        <f t="shared" si="9"/>
        <v>5.3372782674252946E-2</v>
      </c>
      <c r="R23" s="33">
        <f t="shared" si="9"/>
        <v>0.12426892959190476</v>
      </c>
      <c r="S23" s="33">
        <f t="shared" si="9"/>
        <v>6.3554692564999987E-2</v>
      </c>
      <c r="T23" s="33">
        <f t="shared" si="9"/>
        <v>5.5660309137142858E-2</v>
      </c>
      <c r="U23" s="33">
        <f t="shared" si="9"/>
        <v>3.3751243387500005E-2</v>
      </c>
      <c r="V23" s="33">
        <f t="shared" si="9"/>
        <v>2.6547247358585858E-2</v>
      </c>
      <c r="W23" s="33">
        <f t="shared" si="9"/>
        <v>2.6074106100000001E-2</v>
      </c>
      <c r="X23" s="33">
        <f t="shared" si="9"/>
        <v>2.1538784068888889E-2</v>
      </c>
      <c r="Y23" s="33">
        <f t="shared" si="9"/>
        <v>2.2851626143703702E-2</v>
      </c>
      <c r="Z23" s="33">
        <f t="shared" si="9"/>
        <v>4.1805144220000007E-2</v>
      </c>
      <c r="AA23" s="33">
        <f t="shared" si="9"/>
        <v>4.1805144220000007E-2</v>
      </c>
      <c r="AB23" s="33">
        <f t="shared" si="9"/>
        <v>4.1805144220000007E-2</v>
      </c>
      <c r="AC23" s="7"/>
      <c r="AD23" s="31">
        <f t="shared" ref="AD23:BC23" si="10">SUM(AD21:AD21)-SUM(AD22:AD22)</f>
        <v>2.6884961302110003E-3</v>
      </c>
      <c r="AE23" s="32">
        <f t="shared" si="10"/>
        <v>4.5309881739999999E-3</v>
      </c>
      <c r="AF23" s="32">
        <f t="shared" si="10"/>
        <v>3.6145427616000002E-3</v>
      </c>
      <c r="AG23" s="32">
        <f t="shared" si="10"/>
        <v>5.8866980592E-3</v>
      </c>
      <c r="AH23" s="32">
        <f t="shared" si="10"/>
        <v>6.6531919545000017E-3</v>
      </c>
      <c r="AI23" s="32">
        <f t="shared" si="10"/>
        <v>9.4050451638000021E-3</v>
      </c>
      <c r="AJ23" s="32">
        <f t="shared" si="10"/>
        <v>1.2740504141999998E-2</v>
      </c>
      <c r="AK23" s="32">
        <f t="shared" si="10"/>
        <v>1.5732125737000002E-2</v>
      </c>
      <c r="AL23" s="32">
        <f t="shared" si="10"/>
        <v>3.6347455338799996E-2</v>
      </c>
      <c r="AM23" s="32">
        <f t="shared" si="10"/>
        <v>2.4472798151999996E-2</v>
      </c>
      <c r="AN23" s="32">
        <f t="shared" si="10"/>
        <v>2.2854067096500001E-2</v>
      </c>
      <c r="AO23" s="32">
        <f t="shared" si="10"/>
        <v>2.9953778447999995E-2</v>
      </c>
      <c r="AP23" s="32">
        <f t="shared" si="10"/>
        <v>3.1795996566400003E-2</v>
      </c>
      <c r="AQ23" s="32">
        <f t="shared" si="10"/>
        <v>3.2205512595300002E-2</v>
      </c>
      <c r="AR23" s="32">
        <f t="shared" si="10"/>
        <v>2.5864525316499999E-2</v>
      </c>
      <c r="AS23" s="32">
        <f t="shared" si="10"/>
        <v>4.3855619233999998E-2</v>
      </c>
      <c r="AT23" s="32">
        <f t="shared" si="10"/>
        <v>2.3752082686899996E-2</v>
      </c>
      <c r="AU23" s="32">
        <f t="shared" si="10"/>
        <v>2.1992326298800005E-2</v>
      </c>
      <c r="AV23" s="32">
        <f t="shared" si="10"/>
        <v>1.4300688846000002E-2</v>
      </c>
      <c r="AW23" s="32">
        <f t="shared" si="10"/>
        <v>1.0147540944500001E-2</v>
      </c>
      <c r="AX23" s="32">
        <f t="shared" si="10"/>
        <v>1.05100092678E-2</v>
      </c>
      <c r="AY23" s="32">
        <f t="shared" si="10"/>
        <v>1.1029538505600001E-2</v>
      </c>
      <c r="AZ23" s="32">
        <f t="shared" si="10"/>
        <v>1.3810388787E-2</v>
      </c>
      <c r="BA23" s="32">
        <f t="shared" si="10"/>
        <v>1.9172186446599997E-2</v>
      </c>
      <c r="BB23" s="32">
        <f t="shared" si="10"/>
        <v>0</v>
      </c>
      <c r="BC23" s="237">
        <f t="shared" si="10"/>
        <v>0</v>
      </c>
      <c r="BD23" s="399"/>
    </row>
    <row r="24" spans="2:56" ht="17.149999999999999" customHeight="1">
      <c r="B24" s="84" t="s">
        <v>120</v>
      </c>
      <c r="C24" s="367">
        <f>1/$A$1*'[1]44094418Exp'!$B$273</f>
        <v>3.6811729999999994E-3</v>
      </c>
      <c r="D24" s="338">
        <f>1/$A$1*'[1]44094418Exp'!$C$273</f>
        <v>3.4382958655002401E-3</v>
      </c>
      <c r="E24" s="338">
        <f>1/$A$1*'[1]44094418Exp'!$D$273</f>
        <v>3.5575320760869561E-3</v>
      </c>
      <c r="F24" s="338">
        <f>1/$A$1*'[1]44094418Exp'!$E$273</f>
        <v>3.5755197795454543E-3</v>
      </c>
      <c r="G24" s="338">
        <f>1/$A$1*'[1]44094418Exp'!$F$273</f>
        <v>6.655407889069263E-3</v>
      </c>
      <c r="H24" s="338">
        <f>1/$A$1*'[1]44094418Exp'!$G$273</f>
        <v>1.0164529317702908E-2</v>
      </c>
      <c r="I24" s="338">
        <f>1/$A$1*'[1]44094418Exp'!$H$273</f>
        <v>1.1080973382888408E-2</v>
      </c>
      <c r="J24" s="85">
        <f>1/$A$1*'[1]44094418Exp'!$I$273</f>
        <v>2.0873806299999999E-2</v>
      </c>
      <c r="K24" s="85">
        <f>1/$A$1*'[1]44094418Exp'!$J$273</f>
        <v>2.6217933352380953E-2</v>
      </c>
      <c r="L24" s="85">
        <f>1/$A$1*'[1]44094418Exp'!K$273</f>
        <v>1.644435689801587E-2</v>
      </c>
      <c r="M24" s="85">
        <f>1/$A$1*'[1]44094418Exp'!L$273</f>
        <v>1.749320817939394E-2</v>
      </c>
      <c r="N24" s="85">
        <f>1/$A$1*'[1]44094418Exp'!M$273</f>
        <v>1.8798615155037324E-2</v>
      </c>
      <c r="O24" s="85">
        <f>1/$A$1*'[1]44094418Exp'!N$273</f>
        <v>1.6599126086422347E-2</v>
      </c>
      <c r="P24" s="85">
        <f>1/$A$1*'[1]44094418Exp'!O$273</f>
        <v>1.6887373623560534E-2</v>
      </c>
      <c r="Q24" s="85">
        <f>1/$A$1*'[1]44094418Exp'!P$273</f>
        <v>1.3409825752835398E-2</v>
      </c>
      <c r="R24" s="85">
        <f>1/$A$1*'[1]44094418Exp'!Q$273</f>
        <v>2.2059890264523808E-2</v>
      </c>
      <c r="S24" s="85">
        <f>1/$A$1*'[1]44094418Exp'!R$273</f>
        <v>2.6706711847142857E-2</v>
      </c>
      <c r="T24" s="85">
        <f>1/$A$1*'[1]44094418Exp'!S$273</f>
        <v>3.1596632109090909E-2</v>
      </c>
      <c r="U24" s="85">
        <f>1/$A$1*'[1]44094418Exp'!T$273</f>
        <v>3.2840369270273888E-2</v>
      </c>
      <c r="V24" s="85">
        <f>1/$A$1*'[1]44094418Exp'!U$273</f>
        <v>3.4423866256944442E-2</v>
      </c>
      <c r="W24" s="85">
        <f>1/$A$1*'[1]44094418Exp'!V$273</f>
        <v>4.1547851792777778E-2</v>
      </c>
      <c r="X24" s="85">
        <f>1/$A$1*'[1]44094418Exp'!W$273</f>
        <v>4.4450081107272735E-2</v>
      </c>
      <c r="Y24" s="85">
        <f>1/$A$1*'[1]44094418Exp'!X$273</f>
        <v>3.1507877053846139E-2</v>
      </c>
      <c r="Z24" s="85">
        <f>1/$A$1*'[1]44094418Exp'!Y$273</f>
        <v>3.5573967577306388E-2</v>
      </c>
      <c r="AA24" s="85">
        <f>1/$A$1*'[1]44094418Exp'!Z$273</f>
        <v>3.5573967577306388E-2</v>
      </c>
      <c r="AB24" s="85">
        <f>1/$A$1*'[1]44094418Exp'!AA$273</f>
        <v>3.5573967577306388E-2</v>
      </c>
      <c r="AC24" s="376"/>
      <c r="AD24" s="367">
        <f>1/1000*'[1]44094418Exp'!AB$273</f>
        <v>1.5159315585779999E-3</v>
      </c>
      <c r="AE24" s="338">
        <f>1/1000*'[1]44094418Exp'!AC$273</f>
        <v>1.2337328844E-3</v>
      </c>
      <c r="AF24" s="338">
        <f>1/1000*'[1]44094418Exp'!AD$273</f>
        <v>1.070282088E-3</v>
      </c>
      <c r="AG24" s="338">
        <f>1/1000*'[1]44094418Exp'!AE$273</f>
        <v>1.5792434335999998E-3</v>
      </c>
      <c r="AH24" s="338">
        <f>1/1000*'[1]44094418Exp'!AF$273</f>
        <v>3.4332896338999997E-3</v>
      </c>
      <c r="AI24" s="338">
        <f>1/1000*'[1]44094418Exp'!AG$273</f>
        <v>5.7845275488000005E-3</v>
      </c>
      <c r="AJ24" s="338">
        <f>1/1000*'[1]44094418Exp'!AH$273</f>
        <v>6.4095241000000002E-3</v>
      </c>
      <c r="AK24" s="338">
        <f>1/1000*'[1]44094418Exp'!AI$273</f>
        <v>1.2220860881E-2</v>
      </c>
      <c r="AL24" s="338">
        <f>1/1000*'[1]44094418Exp'!AJ$273</f>
        <v>1.8392464310000002E-2</v>
      </c>
      <c r="AM24" s="338">
        <f>1/1000*'[1]44094418Exp'!AK$273</f>
        <v>1.1004193701599999E-2</v>
      </c>
      <c r="AN24" s="338">
        <f>1/1000*'[1]44094418Exp'!AL$273</f>
        <v>1.0717522222500001E-2</v>
      </c>
      <c r="AO24" s="338">
        <f>1/1000*'[1]44094418Exp'!AM$273</f>
        <v>9.8286823199999988E-3</v>
      </c>
      <c r="AP24" s="338">
        <f>1/1000*'[1]44094418Exp'!AN$273</f>
        <v>6.9110574015999989E-3</v>
      </c>
      <c r="AQ24" s="338">
        <f>1/1000*'[1]44094418Exp'!AO$273</f>
        <v>1.26055402929E-2</v>
      </c>
      <c r="AR24" s="338">
        <f>1/1000*'[1]44094418Exp'!AP$273</f>
        <v>6.3713969905000003E-3</v>
      </c>
      <c r="AS24" s="338">
        <f>1/1000*'[1]44094418Exp'!AQ$273</f>
        <v>8.7624670839999991E-3</v>
      </c>
      <c r="AT24" s="338">
        <f>1/1000*'[1]44094418Exp'!AR$273</f>
        <v>7.9435815117999999E-3</v>
      </c>
      <c r="AU24" s="338">
        <f>1/1000*'[1]44094418Exp'!AS$273</f>
        <v>1.0423112657100001E-2</v>
      </c>
      <c r="AV24" s="338">
        <f>1/1000*'[1]44094418Exp'!AT$273</f>
        <v>1.2103492672000001E-2</v>
      </c>
      <c r="AW24" s="338">
        <f>1/1000*'[1]44094418Exp'!AU$273</f>
        <v>1.3636919450500001E-2</v>
      </c>
      <c r="AX24" s="338">
        <f>1/1000*'[1]44094418Exp'!AV$273</f>
        <v>1.6271572177400002E-2</v>
      </c>
      <c r="AY24" s="338">
        <f>1/1000*'[1]44094418Exp'!AW$273</f>
        <v>1.9640459059300005E-2</v>
      </c>
      <c r="AZ24" s="338">
        <f>1/1000*'[1]44094418Exp'!AX$273</f>
        <v>1.6299395424E-2</v>
      </c>
      <c r="BA24" s="338">
        <f>1/1000*'[1]44094418Exp'!AY$273</f>
        <v>1.6710814606199997E-2</v>
      </c>
      <c r="BB24" s="338">
        <f>1/1000*'[1]44094418Exp'!AZ$273</f>
        <v>0</v>
      </c>
      <c r="BC24" s="339">
        <f>1/1000*'[1]44094418Exp'!BA$273</f>
        <v>0</v>
      </c>
      <c r="BD24" s="442"/>
    </row>
    <row r="25" spans="2:56" ht="17.149999999999999" customHeight="1">
      <c r="B25" s="53" t="s">
        <v>111</v>
      </c>
      <c r="C25" s="57">
        <f t="shared" ref="C25:K25" si="11">C5-SUM(C6,C7,C8,C9,C12,C21,C24)</f>
        <v>0.11769160109166665</v>
      </c>
      <c r="D25" s="55">
        <f t="shared" si="11"/>
        <v>0.10345744109657895</v>
      </c>
      <c r="E25" s="55">
        <f t="shared" si="11"/>
        <v>0.10783280474106394</v>
      </c>
      <c r="F25" s="55">
        <f t="shared" si="11"/>
        <v>0.12549676354112438</v>
      </c>
      <c r="G25" s="55">
        <f t="shared" si="11"/>
        <v>0.14285083498095341</v>
      </c>
      <c r="H25" s="55">
        <f t="shared" si="11"/>
        <v>0.15605264411934794</v>
      </c>
      <c r="I25" s="55">
        <f t="shared" si="11"/>
        <v>0.17757088627413431</v>
      </c>
      <c r="J25" s="56">
        <f t="shared" si="11"/>
        <v>0.22660280599999982</v>
      </c>
      <c r="K25" s="56">
        <f t="shared" si="11"/>
        <v>0.19059797010059576</v>
      </c>
      <c r="L25" s="56">
        <f>L5-SUM(L6,L7,L8,L9,L12,L21,L24)</f>
        <v>0.16614267754779988</v>
      </c>
      <c r="M25" s="56">
        <f t="shared" ref="M25:AB25" si="12">M5-SUM(M6,M7,M8,M9,M12,M21,M24)</f>
        <v>0.22130802116047388</v>
      </c>
      <c r="N25" s="56">
        <f t="shared" si="12"/>
        <v>0.28750163821382335</v>
      </c>
      <c r="O25" s="56">
        <f t="shared" si="12"/>
        <v>0.33825893479397084</v>
      </c>
      <c r="P25" s="56">
        <f t="shared" si="12"/>
        <v>0.38311211167145398</v>
      </c>
      <c r="Q25" s="56">
        <f t="shared" si="12"/>
        <v>0.36732357597996401</v>
      </c>
      <c r="R25" s="56">
        <f t="shared" si="12"/>
        <v>0.38697186325800503</v>
      </c>
      <c r="S25" s="56">
        <f t="shared" si="12"/>
        <v>0.45105762669234428</v>
      </c>
      <c r="T25" s="56">
        <f t="shared" si="12"/>
        <v>0.48072542679428443</v>
      </c>
      <c r="U25" s="56">
        <f t="shared" si="12"/>
        <v>0.47324330845158702</v>
      </c>
      <c r="V25" s="56">
        <f t="shared" si="12"/>
        <v>0.43422094086437513</v>
      </c>
      <c r="W25" s="56">
        <f t="shared" si="12"/>
        <v>0.39909359659764698</v>
      </c>
      <c r="X25" s="56">
        <f t="shared" si="12"/>
        <v>0.39399335345333375</v>
      </c>
      <c r="Y25" s="56">
        <f t="shared" si="12"/>
        <v>0.33615044278666639</v>
      </c>
      <c r="Z25" s="56">
        <f t="shared" si="12"/>
        <v>0.39717654918499834</v>
      </c>
      <c r="AA25" s="56">
        <f t="shared" si="12"/>
        <v>0.39717654918499834</v>
      </c>
      <c r="AB25" s="56">
        <f t="shared" si="12"/>
        <v>0.39717654918499834</v>
      </c>
      <c r="AC25" s="7"/>
      <c r="AD25" s="57">
        <f>AD5-SUM(AD6,AD7,AD8,AD9,AD12,AD21,AD24)</f>
        <v>6.4455065630109054E-2</v>
      </c>
      <c r="AE25" s="55">
        <f>AE5-SUM(AE6,AE7,AE8,AE9,AE12,AE21,AE24)</f>
        <v>5.8259620968399817E-2</v>
      </c>
      <c r="AF25" s="55">
        <f>AF5-SUM(AF6,AF7,AF8,AF9,AF12,AF21,AF24)</f>
        <v>6.6522869222399861E-2</v>
      </c>
      <c r="AG25" s="55">
        <f t="shared" ref="AG25:BB25" si="13">AG5-SUM(AG6,AG7,AG8,AG9,AG12,AG21,AG24)</f>
        <v>8.9570601478399903E-2</v>
      </c>
      <c r="AH25" s="55">
        <f t="shared" si="13"/>
        <v>0.11052489228410045</v>
      </c>
      <c r="AI25" s="55">
        <f t="shared" si="13"/>
        <v>0.12746466236789999</v>
      </c>
      <c r="AJ25" s="55">
        <f t="shared" si="13"/>
        <v>0.14507288534160034</v>
      </c>
      <c r="AK25" s="55">
        <f t="shared" si="13"/>
        <v>0.20291761283450049</v>
      </c>
      <c r="AL25" s="55">
        <f t="shared" si="13"/>
        <v>0.20325737661280052</v>
      </c>
      <c r="AM25" s="55">
        <f t="shared" si="13"/>
        <v>0.15592483845399951</v>
      </c>
      <c r="AN25" s="55">
        <f t="shared" si="13"/>
        <v>0.1675329499142999</v>
      </c>
      <c r="AO25" s="55">
        <f t="shared" si="13"/>
        <v>0.23089967040000015</v>
      </c>
      <c r="AP25" s="55">
        <f t="shared" si="13"/>
        <v>0.24841541318879989</v>
      </c>
      <c r="AQ25" s="55">
        <f t="shared" si="13"/>
        <v>0.25870100672670082</v>
      </c>
      <c r="AR25" s="55">
        <f t="shared" si="13"/>
        <v>0.23628420420800067</v>
      </c>
      <c r="AS25" s="55">
        <f t="shared" si="13"/>
        <v>0.2000437076434991</v>
      </c>
      <c r="AT25" s="55">
        <f t="shared" si="13"/>
        <v>0.22622170014519916</v>
      </c>
      <c r="AU25" s="55">
        <f t="shared" si="13"/>
        <v>0.24625894122830028</v>
      </c>
      <c r="AV25" s="55">
        <f t="shared" si="13"/>
        <v>0.25025336146399968</v>
      </c>
      <c r="AW25" s="55">
        <f t="shared" si="13"/>
        <v>0.22459039676950066</v>
      </c>
      <c r="AX25" s="55">
        <f t="shared" si="13"/>
        <v>0.22360096347539904</v>
      </c>
      <c r="AY25" s="55">
        <f t="shared" si="13"/>
        <v>0.27513341933939905</v>
      </c>
      <c r="AZ25" s="55">
        <f t="shared" si="13"/>
        <v>0.27044454247199901</v>
      </c>
      <c r="BA25" s="55">
        <f t="shared" si="13"/>
        <v>0.25163035996670047</v>
      </c>
      <c r="BB25" s="55">
        <f t="shared" si="13"/>
        <v>0</v>
      </c>
      <c r="BC25" s="242">
        <f>BC5-SUM(BC6,BC7,BC8,BC9,BC12,BC21,BC24)</f>
        <v>0</v>
      </c>
      <c r="BD25" s="399"/>
    </row>
    <row r="26" spans="2:56">
      <c r="B26" s="23" t="s">
        <v>123</v>
      </c>
      <c r="C26" s="24">
        <f>1/$A$1*'[1]44094418Exp'!$B$194</f>
        <v>4.1054347916666661E-3</v>
      </c>
      <c r="D26" s="25">
        <f>1/$A$1*'[1]44094418Exp'!$C$194</f>
        <v>5.7428928181818177E-3</v>
      </c>
      <c r="E26" s="25">
        <f>1/$A$1*'[1]44094418Exp'!$D$194</f>
        <v>6.6629986363636361E-3</v>
      </c>
      <c r="F26" s="25">
        <f>1/$A$1*'[1]44094418Exp'!$E$194</f>
        <v>8.9074869999999987E-3</v>
      </c>
      <c r="G26" s="25">
        <f>1/$A$1*'[1]44094418Exp'!$F$194</f>
        <v>1.0677418454545454E-2</v>
      </c>
      <c r="H26" s="25">
        <f>1/$A$1*'[1]44094418Exp'!$G$194</f>
        <v>9.673851272727272E-3</v>
      </c>
      <c r="I26" s="25">
        <f>1/$A$1*'[1]44094418Exp'!$H$194</f>
        <v>1.6484372000000001E-2</v>
      </c>
      <c r="J26" s="26">
        <f>1/$A$1*'[1]44094418Exp'!$I$194</f>
        <v>2.0324072999999998E-2</v>
      </c>
      <c r="K26" s="26">
        <f>1/$A$1*'[1]44094418Exp'!$J$194</f>
        <v>2.4012598104166668E-2</v>
      </c>
      <c r="L26" s="26">
        <f>1/$A$1*'[1]44094418Exp'!K$194</f>
        <v>8.0117750626262623E-3</v>
      </c>
      <c r="M26" s="26">
        <f>1/$A$1*'[1]44094418Exp'!L$194</f>
        <v>1.0305183890000002E-2</v>
      </c>
      <c r="N26" s="26">
        <f>1/$A$1*'[1]44094418Exp'!M$194</f>
        <v>2.3298790912301588E-2</v>
      </c>
      <c r="O26" s="26">
        <f>1/$A$1*'[1]44094418Exp'!N$194</f>
        <v>2.4424911378809869E-2</v>
      </c>
      <c r="P26" s="26">
        <f>1/$A$1*'[1]44094418Exp'!O$194</f>
        <v>1.9884345734742067E-2</v>
      </c>
      <c r="Q26" s="26">
        <f>1/$A$1*'[1]44094418Exp'!P$194</f>
        <v>1.8298075419580419E-2</v>
      </c>
      <c r="R26" s="26">
        <f>1/$A$1*'[1]44094418Exp'!Q$194</f>
        <v>8.2641604558241766E-3</v>
      </c>
      <c r="S26" s="26">
        <f>1/$A$1*'[1]44094418Exp'!R$194</f>
        <v>2.3779288873376622E-3</v>
      </c>
      <c r="T26" s="26">
        <f>1/$A$1*'[1]44094418Exp'!S$194</f>
        <v>5.4476179714285705E-3</v>
      </c>
      <c r="U26" s="26">
        <f>1/$A$1*'[1]44094418Exp'!T$194</f>
        <v>3.941168026136364E-3</v>
      </c>
      <c r="V26" s="26">
        <f>1/$A$1*'[1]44094418Exp'!U$194</f>
        <v>3.196129835227273E-3</v>
      </c>
      <c r="W26" s="26">
        <f>1/$A$1*'[1]44094418Exp'!V$194</f>
        <v>1.8669296799999997E-3</v>
      </c>
      <c r="X26" s="26">
        <f>1/$A$1*'[1]44094418Exp'!W$194</f>
        <v>4.5049338177777778E-3</v>
      </c>
      <c r="Y26" s="26">
        <f>1/$A$1*'[1]44094418Exp'!X$194</f>
        <v>8.3174811999999984E-4</v>
      </c>
      <c r="Z26" s="26">
        <f>1/$A$1*'[1]44094418Exp'!Y$194</f>
        <v>3.6191245999999999E-4</v>
      </c>
      <c r="AA26" s="26">
        <f>1/$A$1*'[1]44094418Exp'!Z$194</f>
        <v>3.6191245999999999E-4</v>
      </c>
      <c r="AB26" s="26">
        <f>1/$A$1*'[1]44094418Exp'!AA$194</f>
        <v>3.6191245999999999E-4</v>
      </c>
      <c r="AC26" s="7"/>
      <c r="AD26" s="24">
        <f>1/1000*'[1]44094418Exp'!AB$194</f>
        <v>2.7985824872939998E-3</v>
      </c>
      <c r="AE26" s="25">
        <f>1/1000*'[1]44094418Exp'!AC$194</f>
        <v>4.6401224075999998E-3</v>
      </c>
      <c r="AF26" s="25">
        <f>1/1000*'[1]44094418Exp'!AD$194</f>
        <v>5.5351887456000001E-3</v>
      </c>
      <c r="AG26" s="25">
        <f>1/1000*'[1]44094418Exp'!AE$194</f>
        <v>9.372382264000001E-3</v>
      </c>
      <c r="AH26" s="25">
        <f>1/1000*'[1]44094418Exp'!AF$194</f>
        <v>1.1468184562100001E-2</v>
      </c>
      <c r="AI26" s="25">
        <f>1/1000*'[1]44094418Exp'!AG$194</f>
        <v>1.0867439926200002E-2</v>
      </c>
      <c r="AJ26" s="25">
        <f>1/1000*'[1]44094418Exp'!AH$194</f>
        <v>1.7554149341600003E-2</v>
      </c>
      <c r="AK26" s="25">
        <f>1/1000*'[1]44094418Exp'!AI$194</f>
        <v>2.8431581664000005E-2</v>
      </c>
      <c r="AL26" s="25">
        <f>1/1000*'[1]44094418Exp'!AJ$194</f>
        <v>3.7638929519600003E-2</v>
      </c>
      <c r="AM26" s="25">
        <f>1/1000*'[1]44094418Exp'!AK$194</f>
        <v>1.76681561628E-2</v>
      </c>
      <c r="AN26" s="25">
        <f>1/1000*'[1]44094418Exp'!AL$194</f>
        <v>1.5546094144200003E-2</v>
      </c>
      <c r="AO26" s="25">
        <f>1/1000*'[1]44094418Exp'!AM$194</f>
        <v>3.4017694607999999E-2</v>
      </c>
      <c r="AP26" s="25">
        <f>1/1000*'[1]44094418Exp'!AN$194</f>
        <v>3.8152843924799999E-2</v>
      </c>
      <c r="AQ26" s="25">
        <f>1/1000*'[1]44094418Exp'!AO$194</f>
        <v>3.2437268701500002E-2</v>
      </c>
      <c r="AR26" s="25">
        <f>1/1000*'[1]44094418Exp'!AP$194</f>
        <v>2.7027342767500004E-2</v>
      </c>
      <c r="AS26" s="25">
        <f>1/1000*'[1]44094418Exp'!AQ$194</f>
        <v>1.1191504309999999E-2</v>
      </c>
      <c r="AT26" s="25">
        <f>1/1000*'[1]44094418Exp'!AR$194</f>
        <v>4.4204372500999999E-3</v>
      </c>
      <c r="AU26" s="25">
        <f>1/1000*'[1]44094418Exp'!AS$194</f>
        <v>4.5036371665999999E-3</v>
      </c>
      <c r="AV26" s="25">
        <f>1/1000*'[1]44094418Exp'!AT$194</f>
        <v>2.0912923609999997E-3</v>
      </c>
      <c r="AW26" s="25">
        <f>1/1000*'[1]44094418Exp'!AU$194</f>
        <v>2.0564946320000004E-3</v>
      </c>
      <c r="AX26" s="25">
        <f>1/1000*'[1]44094418Exp'!AV$194</f>
        <v>1.5348335343999999E-3</v>
      </c>
      <c r="AY26" s="25">
        <f>1/1000*'[1]44094418Exp'!AW$194</f>
        <v>2.3703791669999999E-3</v>
      </c>
      <c r="AZ26" s="25">
        <f>1/1000*'[1]44094418Exp'!AX$194</f>
        <v>9.9425628899999993E-4</v>
      </c>
      <c r="BA26" s="25">
        <f>1/1000*'[1]44094418Exp'!AY$194</f>
        <v>5.8213407449999991E-4</v>
      </c>
      <c r="BB26" s="25">
        <f>1/1000*'[1]44094418Exp'!AZ$194</f>
        <v>0</v>
      </c>
      <c r="BC26" s="226">
        <f>1/1000*'[1]44094418Exp'!BA$194</f>
        <v>0</v>
      </c>
      <c r="BD26" s="399"/>
    </row>
    <row r="27" spans="2:56">
      <c r="B27" s="23" t="s">
        <v>75</v>
      </c>
      <c r="C27" s="24">
        <f>1/$A$1*'[1]44094418Exp'!$B$226</f>
        <v>0.101817774</v>
      </c>
      <c r="D27" s="25">
        <f>1/$A$1*'[1]44094418Exp'!$C$226</f>
        <v>8.6316427499999987E-2</v>
      </c>
      <c r="E27" s="25">
        <f>1/$A$1*'[1]44094418Exp'!$D$226</f>
        <v>9.1061543999999994E-2</v>
      </c>
      <c r="F27" s="25">
        <f>1/$A$1*'[1]44094418Exp'!$E$226</f>
        <v>0.10219150214999999</v>
      </c>
      <c r="G27" s="25">
        <f>1/$A$1*'[1]44094418Exp'!$F$226</f>
        <v>0.11397659739999999</v>
      </c>
      <c r="H27" s="25">
        <f>1/$A$1*'[1]44094418Exp'!$G$226</f>
        <v>0.12170509924999998</v>
      </c>
      <c r="I27" s="25">
        <f>1/$A$1*'[1]44094418Exp'!$H$226</f>
        <v>0.1295768192</v>
      </c>
      <c r="J27" s="26">
        <f>1/$A$1*'[1]44094418Exp'!$I$226</f>
        <v>0.14993510339999999</v>
      </c>
      <c r="K27" s="26">
        <f>1/$A$1*'[1]44094418Exp'!$J$226</f>
        <v>0.13068998482857141</v>
      </c>
      <c r="L27" s="26">
        <f>1/$A$1*'[1]44094418Exp'!K$226</f>
        <v>0.13702117756666665</v>
      </c>
      <c r="M27" s="26">
        <f>1/$A$1*'[1]44094418Exp'!L$226</f>
        <v>0.18037970287999999</v>
      </c>
      <c r="N27" s="26">
        <f>1/$A$1*'[1]44094418Exp'!M$226</f>
        <v>0.22452691387316018</v>
      </c>
      <c r="O27" s="26">
        <f>1/$A$1*'[1]44094418Exp'!N$226</f>
        <v>0.2701803171076923</v>
      </c>
      <c r="P27" s="26">
        <f>1/$A$1*'[1]44094418Exp'!O$226</f>
        <v>0.30787597827999996</v>
      </c>
      <c r="Q27" s="26">
        <f>1/$A$1*'[1]44094418Exp'!P$226</f>
        <v>0.2832674424708333</v>
      </c>
      <c r="R27" s="26">
        <f>1/$A$1*'[1]44094418Exp'!Q$226</f>
        <v>0.30883507937999999</v>
      </c>
      <c r="S27" s="26">
        <f>1/$A$1*'[1]44094418Exp'!R$226</f>
        <v>0.35154127098624999</v>
      </c>
      <c r="T27" s="26">
        <f>1/$A$1*'[1]44094418Exp'!S$226</f>
        <v>0.36845972799999999</v>
      </c>
      <c r="U27" s="26">
        <f>1/$A$1*'[1]44094418Exp'!T$226</f>
        <v>0.32485621240000001</v>
      </c>
      <c r="V27" s="26">
        <f>1/$A$1*'[1]44094418Exp'!U$226</f>
        <v>0.32705751097499997</v>
      </c>
      <c r="W27" s="26">
        <f>1/$A$1*'[1]44094418Exp'!V$226</f>
        <v>0.33179896287999999</v>
      </c>
      <c r="X27" s="26">
        <f>1/$A$1*'[1]44094418Exp'!W$226</f>
        <v>0.31162565462000003</v>
      </c>
      <c r="Y27" s="26">
        <f>1/$A$1*'[1]44094418Exp'!X$226</f>
        <v>0.24208628724</v>
      </c>
      <c r="Z27" s="26">
        <f>1/$A$1*'[1]44094418Exp'!Y$226</f>
        <v>0.28682656911999993</v>
      </c>
      <c r="AA27" s="26">
        <f>1/$A$1*'[1]44094418Exp'!Z$226</f>
        <v>0.28682656911999993</v>
      </c>
      <c r="AB27" s="26">
        <f>1/$A$1*'[1]44094418Exp'!AA$226</f>
        <v>0.28682656911999993</v>
      </c>
      <c r="AC27" s="7"/>
      <c r="AD27" s="24">
        <f>1/1000*'[1]44094418Exp'!AB$226</f>
        <v>5.6531273327871001E-2</v>
      </c>
      <c r="AE27" s="25">
        <f>1/1000*'[1]44094418Exp'!AC$226</f>
        <v>4.78986833968E-2</v>
      </c>
      <c r="AF27" s="25">
        <f>1/1000*'[1]44094418Exp'!AD$226</f>
        <v>5.5218381974399995E-2</v>
      </c>
      <c r="AG27" s="25">
        <f>1/1000*'[1]44094418Exp'!AE$226</f>
        <v>6.9513135910400009E-2</v>
      </c>
      <c r="AH27" s="25">
        <f>1/1000*'[1]44094418Exp'!AF$226</f>
        <v>8.7313728235300009E-2</v>
      </c>
      <c r="AI27" s="25">
        <f>1/1000*'[1]44094418Exp'!AG$226</f>
        <v>9.8038674204900006E-2</v>
      </c>
      <c r="AJ27" s="25">
        <f>1/1000*'[1]44094418Exp'!AH$226</f>
        <v>0.10685637773720003</v>
      </c>
      <c r="AK27" s="25">
        <f>1/1000*'[1]44094418Exp'!AI$226</f>
        <v>0.13332653514700002</v>
      </c>
      <c r="AL27" s="25">
        <f>1/1000*'[1]44094418Exp'!AJ$226</f>
        <v>0.13624031431</v>
      </c>
      <c r="AM27" s="25">
        <f>1/1000*'[1]44094418Exp'!AK$226</f>
        <v>0.1222094790004</v>
      </c>
      <c r="AN27" s="25">
        <f>1/1000*'[1]44094418Exp'!AL$226</f>
        <v>0.13250976549480001</v>
      </c>
      <c r="AO27" s="25">
        <f>1/1000*'[1]44094418Exp'!AM$226</f>
        <v>0.16952336279999999</v>
      </c>
      <c r="AP27" s="25">
        <f>1/1000*'[1]44094418Exp'!AN$226</f>
        <v>0.1830784458096</v>
      </c>
      <c r="AQ27" s="25">
        <f>1/1000*'[1]44094418Exp'!AO$226</f>
        <v>0.1927623770103</v>
      </c>
      <c r="AR27" s="25">
        <f>1/1000*'[1]44094418Exp'!AP$226</f>
        <v>0.1747060411685</v>
      </c>
      <c r="AS27" s="25">
        <f>1/1000*'[1]44094418Exp'!AQ$226</f>
        <v>0.15829004059749999</v>
      </c>
      <c r="AT27" s="25">
        <f>1/1000*'[1]44094418Exp'!AR$226</f>
        <v>0.18134386643929998</v>
      </c>
      <c r="AU27" s="25">
        <f>1/1000*'[1]44094418Exp'!AS$226</f>
        <v>0.19553586423799998</v>
      </c>
      <c r="AV27" s="25">
        <f>1/1000*'[1]44094418Exp'!AT$226</f>
        <v>0.18510738549700001</v>
      </c>
      <c r="AW27" s="25">
        <f>1/1000*'[1]44094418Exp'!AU$226</f>
        <v>0.17736785935500002</v>
      </c>
      <c r="AX27" s="25">
        <f>1/1000*'[1]44094418Exp'!AV$226</f>
        <v>0.18885306130000001</v>
      </c>
      <c r="AY27" s="25">
        <f>1/1000*'[1]44094418Exp'!AW$226</f>
        <v>0.22969827328010001</v>
      </c>
      <c r="AZ27" s="25">
        <f>1/1000*'[1]44094418Exp'!AX$226</f>
        <v>0.21330922157999999</v>
      </c>
      <c r="BA27" s="25">
        <f>1/1000*'[1]44094418Exp'!AY$226</f>
        <v>0.19378765675829998</v>
      </c>
      <c r="BB27" s="25">
        <f>1/1000*'[1]44094418Exp'!AZ$226</f>
        <v>0</v>
      </c>
      <c r="BC27" s="226">
        <f>1/1000*'[1]44094418Exp'!BA$226</f>
        <v>0</v>
      </c>
      <c r="BD27" s="399"/>
    </row>
    <row r="28" spans="2:56" ht="13" thickBot="1">
      <c r="B28" s="58" t="s">
        <v>15</v>
      </c>
      <c r="C28" s="59">
        <f t="shared" ref="C28:L28" si="14">SUM(C25:C25)-SUM(C26:C27)</f>
        <v>1.1768392299999986E-2</v>
      </c>
      <c r="D28" s="60">
        <f t="shared" si="14"/>
        <v>1.139812077839715E-2</v>
      </c>
      <c r="E28" s="60">
        <f t="shared" si="14"/>
        <v>1.0108262104700311E-2</v>
      </c>
      <c r="F28" s="60">
        <f t="shared" si="14"/>
        <v>1.4397774391124385E-2</v>
      </c>
      <c r="G28" s="60">
        <f t="shared" si="14"/>
        <v>1.819681912640797E-2</v>
      </c>
      <c r="H28" s="60">
        <f t="shared" si="14"/>
        <v>2.4673693596620694E-2</v>
      </c>
      <c r="I28" s="60">
        <f t="shared" si="14"/>
        <v>3.1509695074134314E-2</v>
      </c>
      <c r="J28" s="61">
        <f t="shared" si="14"/>
        <v>5.6343629599999834E-2</v>
      </c>
      <c r="K28" s="61">
        <f t="shared" si="14"/>
        <v>3.5895387167857673E-2</v>
      </c>
      <c r="L28" s="61">
        <f t="shared" si="14"/>
        <v>2.1109724918506961E-2</v>
      </c>
      <c r="M28" s="61">
        <f t="shared" ref="M28:AB28" si="15">SUM(M25:M25)-SUM(M26:M27)</f>
        <v>3.0623134390473872E-2</v>
      </c>
      <c r="N28" s="61">
        <f t="shared" si="15"/>
        <v>3.9675933428361593E-2</v>
      </c>
      <c r="O28" s="61">
        <f t="shared" si="15"/>
        <v>4.3653706307468676E-2</v>
      </c>
      <c r="P28" s="61">
        <f t="shared" si="15"/>
        <v>5.5351787656711948E-2</v>
      </c>
      <c r="Q28" s="61">
        <f t="shared" si="15"/>
        <v>6.575805808955032E-2</v>
      </c>
      <c r="R28" s="61">
        <f t="shared" si="15"/>
        <v>6.9872623422180868E-2</v>
      </c>
      <c r="S28" s="61">
        <f t="shared" si="15"/>
        <v>9.7138426818756618E-2</v>
      </c>
      <c r="T28" s="61">
        <f t="shared" si="15"/>
        <v>0.10681808082285588</v>
      </c>
      <c r="U28" s="61">
        <f t="shared" si="15"/>
        <v>0.14444592802545064</v>
      </c>
      <c r="V28" s="61">
        <f t="shared" si="15"/>
        <v>0.10396730005414789</v>
      </c>
      <c r="W28" s="61">
        <f t="shared" si="15"/>
        <v>6.5427704037646972E-2</v>
      </c>
      <c r="X28" s="61">
        <f t="shared" si="15"/>
        <v>7.7862765015555946E-2</v>
      </c>
      <c r="Y28" s="61">
        <f t="shared" si="15"/>
        <v>9.3232407426666386E-2</v>
      </c>
      <c r="Z28" s="61">
        <f t="shared" si="15"/>
        <v>0.10998806760499841</v>
      </c>
      <c r="AA28" s="61">
        <f t="shared" si="15"/>
        <v>0.10998806760499841</v>
      </c>
      <c r="AB28" s="61">
        <f t="shared" si="15"/>
        <v>0.10998806760499841</v>
      </c>
      <c r="AC28" s="62"/>
      <c r="AD28" s="59">
        <f t="shared" ref="AD28:BC28" si="16">SUM(AD25:AD25)-SUM(AD26:AD27)</f>
        <v>5.1252098149440553E-3</v>
      </c>
      <c r="AE28" s="60">
        <f t="shared" si="16"/>
        <v>5.7208151639998178E-3</v>
      </c>
      <c r="AF28" s="60">
        <f t="shared" si="16"/>
        <v>5.7692985023998639E-3</v>
      </c>
      <c r="AG28" s="60">
        <f t="shared" si="16"/>
        <v>1.0685083303999893E-2</v>
      </c>
      <c r="AH28" s="60">
        <f t="shared" si="16"/>
        <v>1.1742979486700444E-2</v>
      </c>
      <c r="AI28" s="60">
        <f t="shared" si="16"/>
        <v>1.855854823679999E-2</v>
      </c>
      <c r="AJ28" s="60">
        <f t="shared" si="16"/>
        <v>2.0662358262800315E-2</v>
      </c>
      <c r="AK28" s="60">
        <f t="shared" si="16"/>
        <v>4.1159496023500469E-2</v>
      </c>
      <c r="AL28" s="60">
        <f t="shared" si="16"/>
        <v>2.9378132783200506E-2</v>
      </c>
      <c r="AM28" s="60">
        <f t="shared" si="16"/>
        <v>1.6047203290799505E-2</v>
      </c>
      <c r="AN28" s="60">
        <f t="shared" si="16"/>
        <v>1.9477090275299896E-2</v>
      </c>
      <c r="AO28" s="60">
        <f t="shared" si="16"/>
        <v>2.7358612992000153E-2</v>
      </c>
      <c r="AP28" s="60">
        <f t="shared" si="16"/>
        <v>2.7184123454399883E-2</v>
      </c>
      <c r="AQ28" s="60">
        <f t="shared" si="16"/>
        <v>3.350136101490081E-2</v>
      </c>
      <c r="AR28" s="60">
        <f t="shared" si="16"/>
        <v>3.4550820272000682E-2</v>
      </c>
      <c r="AS28" s="60">
        <f t="shared" si="16"/>
        <v>3.0562162735999127E-2</v>
      </c>
      <c r="AT28" s="60">
        <f t="shared" si="16"/>
        <v>4.0457396455799183E-2</v>
      </c>
      <c r="AU28" s="60">
        <f t="shared" si="16"/>
        <v>4.6219439823700303E-2</v>
      </c>
      <c r="AV28" s="60">
        <f t="shared" si="16"/>
        <v>6.3054683605999667E-2</v>
      </c>
      <c r="AW28" s="60">
        <f t="shared" si="16"/>
        <v>4.5166042782500637E-2</v>
      </c>
      <c r="AX28" s="60">
        <f t="shared" si="16"/>
        <v>3.3213068640999016E-2</v>
      </c>
      <c r="AY28" s="60">
        <f t="shared" si="16"/>
        <v>4.3064766892299045E-2</v>
      </c>
      <c r="AZ28" s="60">
        <f t="shared" si="16"/>
        <v>5.614106460299903E-2</v>
      </c>
      <c r="BA28" s="60">
        <f t="shared" si="16"/>
        <v>5.7260569133900485E-2</v>
      </c>
      <c r="BB28" s="60">
        <f t="shared" si="16"/>
        <v>0</v>
      </c>
      <c r="BC28" s="243">
        <f t="shared" si="16"/>
        <v>0</v>
      </c>
      <c r="BD28" s="399"/>
    </row>
    <row r="29" spans="2:56" ht="13" thickTop="1">
      <c r="C29" s="264"/>
      <c r="D29" s="264"/>
      <c r="E29" s="264"/>
      <c r="F29" s="264"/>
      <c r="G29" s="264"/>
      <c r="H29" s="264"/>
      <c r="I29" s="264"/>
      <c r="K29" s="264"/>
      <c r="L29" s="264"/>
      <c r="M29" s="264"/>
      <c r="N29" s="264"/>
      <c r="O29" s="264"/>
      <c r="P29" s="264"/>
      <c r="Q29" s="264"/>
      <c r="R29" s="264"/>
      <c r="S29" s="264"/>
      <c r="T29" s="264"/>
      <c r="U29" s="264"/>
      <c r="V29" s="264"/>
      <c r="W29" s="264"/>
      <c r="X29" s="264"/>
      <c r="Y29" s="264"/>
      <c r="Z29" s="264"/>
      <c r="AA29" s="264"/>
      <c r="AB29" s="264"/>
      <c r="AC29" s="264"/>
      <c r="AD29" s="282"/>
      <c r="AE29" s="282"/>
      <c r="AF29" s="282"/>
      <c r="AG29" s="282"/>
      <c r="AH29" s="282"/>
      <c r="AI29" s="282"/>
      <c r="AJ29" s="282"/>
      <c r="AK29" s="282"/>
      <c r="AL29" s="282"/>
      <c r="AM29" s="282"/>
      <c r="AN29" s="282"/>
      <c r="AO29" s="282"/>
      <c r="AP29" s="282"/>
      <c r="AQ29" s="282"/>
      <c r="AR29" s="282"/>
      <c r="AS29" s="282"/>
      <c r="AT29" s="282"/>
      <c r="AU29" s="282"/>
      <c r="AV29" s="282"/>
      <c r="AW29" s="282"/>
      <c r="AX29" s="282"/>
      <c r="AY29" s="282"/>
      <c r="AZ29" s="282"/>
      <c r="BA29" s="282"/>
      <c r="BB29" s="282"/>
      <c r="BC29" s="282"/>
    </row>
    <row r="30" spans="2:56">
      <c r="C30" s="264"/>
      <c r="D30" s="264"/>
      <c r="E30" s="264"/>
      <c r="F30" s="264"/>
      <c r="G30" s="264"/>
      <c r="H30" s="264"/>
      <c r="I30" s="264"/>
      <c r="K30" s="264"/>
      <c r="L30" s="264"/>
      <c r="M30" s="264"/>
      <c r="N30" s="264"/>
      <c r="O30" s="264"/>
      <c r="P30" s="264"/>
      <c r="Q30" s="264"/>
      <c r="R30" s="264"/>
      <c r="S30" s="264"/>
      <c r="T30" s="264"/>
      <c r="U30" s="264"/>
      <c r="V30" s="264"/>
      <c r="W30" s="264"/>
      <c r="X30" s="264"/>
      <c r="Y30" s="264"/>
      <c r="Z30" s="264"/>
      <c r="AA30" s="264"/>
      <c r="AB30" s="264"/>
      <c r="AC30" s="264"/>
      <c r="AD30" s="282"/>
      <c r="AE30" s="282"/>
      <c r="AF30" s="282"/>
      <c r="AG30" s="282"/>
      <c r="AH30" s="282"/>
      <c r="AI30" s="282"/>
      <c r="AJ30" s="282"/>
      <c r="AK30" s="282"/>
      <c r="AL30" s="282"/>
      <c r="AM30" s="282"/>
      <c r="AN30" s="282"/>
      <c r="AO30" s="282"/>
      <c r="AP30" s="282"/>
      <c r="AQ30" s="282"/>
      <c r="AR30" s="282"/>
      <c r="AS30" s="282"/>
      <c r="AT30" s="282"/>
      <c r="AU30" s="282"/>
      <c r="AV30" s="282"/>
      <c r="AW30" s="282"/>
      <c r="AX30" s="282"/>
      <c r="AY30" s="282"/>
      <c r="AZ30" s="282"/>
      <c r="BA30" s="282"/>
      <c r="BB30" s="282"/>
      <c r="BC30" s="282"/>
    </row>
    <row r="31" spans="2:56">
      <c r="C31" s="264"/>
      <c r="D31" s="264"/>
      <c r="E31" s="264"/>
      <c r="F31" s="264"/>
      <c r="G31" s="264"/>
      <c r="H31" s="264"/>
      <c r="I31" s="264"/>
      <c r="K31" s="264"/>
      <c r="L31" s="264"/>
      <c r="M31" s="264"/>
      <c r="N31" s="264"/>
      <c r="O31" s="264"/>
      <c r="P31" s="264"/>
      <c r="Q31" s="264"/>
      <c r="R31" s="264"/>
      <c r="S31" s="264"/>
      <c r="T31" s="264"/>
      <c r="U31" s="264"/>
      <c r="V31" s="264"/>
      <c r="W31" s="264"/>
      <c r="X31" s="264"/>
      <c r="Y31" s="264"/>
      <c r="Z31" s="264"/>
      <c r="AA31" s="264"/>
      <c r="AB31" s="264"/>
      <c r="AC31" s="264"/>
      <c r="AD31" s="282"/>
      <c r="AE31" s="282"/>
      <c r="AF31" s="282"/>
      <c r="AG31" s="282"/>
      <c r="AH31" s="282"/>
      <c r="AI31" s="282"/>
      <c r="AJ31" s="282"/>
      <c r="AK31" s="282"/>
      <c r="AL31" s="282"/>
      <c r="AM31" s="282"/>
      <c r="AN31" s="282"/>
      <c r="AO31" s="282"/>
      <c r="AP31" s="282"/>
      <c r="AQ31" s="282"/>
      <c r="AR31" s="282"/>
      <c r="AS31" s="282"/>
      <c r="AT31" s="282"/>
      <c r="AU31" s="282"/>
      <c r="AV31" s="282"/>
      <c r="AW31" s="282"/>
      <c r="AX31" s="282"/>
      <c r="AY31" s="282"/>
      <c r="AZ31" s="282"/>
      <c r="BA31" s="282"/>
      <c r="BB31" s="282"/>
      <c r="BC31" s="282"/>
    </row>
    <row r="32" spans="2:56">
      <c r="C32" s="264"/>
      <c r="D32" s="264"/>
      <c r="E32" s="264"/>
      <c r="F32" s="264"/>
      <c r="G32" s="264"/>
      <c r="H32" s="264"/>
      <c r="I32" s="264"/>
      <c r="K32" s="264"/>
      <c r="L32" s="264"/>
      <c r="M32" s="264"/>
      <c r="N32" s="264"/>
      <c r="O32" s="264"/>
      <c r="P32" s="264"/>
      <c r="Q32" s="264"/>
      <c r="R32" s="264"/>
      <c r="S32" s="264"/>
      <c r="T32" s="264"/>
      <c r="U32" s="264"/>
      <c r="V32" s="264"/>
      <c r="W32" s="264"/>
      <c r="X32" s="264"/>
      <c r="Y32" s="264"/>
      <c r="Z32" s="264"/>
      <c r="AA32" s="264"/>
      <c r="AB32" s="264"/>
      <c r="AC32" s="264"/>
      <c r="AD32" s="282"/>
      <c r="AE32" s="282"/>
      <c r="AF32" s="282"/>
      <c r="AG32" s="282"/>
      <c r="AH32" s="282"/>
      <c r="AI32" s="282"/>
      <c r="AJ32" s="282"/>
      <c r="AK32" s="282"/>
      <c r="AL32" s="282"/>
      <c r="AM32" s="282"/>
      <c r="AN32" s="282"/>
      <c r="AO32" s="282"/>
      <c r="AP32" s="282"/>
      <c r="AQ32" s="282"/>
      <c r="AR32" s="282"/>
      <c r="AS32" s="282"/>
      <c r="AT32" s="282"/>
      <c r="AU32" s="282"/>
      <c r="AV32" s="282"/>
      <c r="AW32" s="282"/>
      <c r="AX32" s="282"/>
      <c r="AY32" s="282"/>
      <c r="AZ32" s="282"/>
      <c r="BA32" s="282"/>
      <c r="BB32" s="282"/>
      <c r="BC32" s="282"/>
    </row>
    <row r="33" spans="3:55">
      <c r="C33" s="264"/>
      <c r="D33" s="264"/>
      <c r="E33" s="264"/>
      <c r="F33" s="264"/>
      <c r="G33" s="264"/>
      <c r="H33" s="264"/>
      <c r="I33" s="264"/>
      <c r="K33" s="264"/>
      <c r="L33" s="264"/>
      <c r="M33" s="264"/>
      <c r="N33" s="264"/>
      <c r="O33" s="264"/>
      <c r="P33" s="264"/>
      <c r="Q33" s="264"/>
      <c r="R33" s="264"/>
      <c r="S33" s="264"/>
      <c r="T33" s="264"/>
      <c r="U33" s="264"/>
      <c r="V33" s="264"/>
      <c r="W33" s="264"/>
      <c r="X33" s="264"/>
      <c r="Y33" s="264"/>
      <c r="Z33" s="264"/>
      <c r="AA33" s="264"/>
      <c r="AB33" s="264"/>
      <c r="AC33" s="264"/>
      <c r="AD33" s="282"/>
      <c r="AE33" s="282"/>
      <c r="AF33" s="282"/>
      <c r="AG33" s="282"/>
      <c r="AH33" s="282"/>
      <c r="AI33" s="282"/>
      <c r="AJ33" s="282"/>
      <c r="AK33" s="282"/>
      <c r="AL33" s="282"/>
      <c r="AM33" s="282"/>
      <c r="AN33" s="282"/>
      <c r="AO33" s="282"/>
      <c r="AP33" s="282"/>
      <c r="AQ33" s="282"/>
      <c r="AR33" s="282"/>
      <c r="AS33" s="282"/>
      <c r="AT33" s="282"/>
      <c r="AU33" s="282"/>
      <c r="AV33" s="282"/>
      <c r="AW33" s="282"/>
      <c r="AX33" s="282"/>
      <c r="AY33" s="282"/>
      <c r="AZ33" s="282"/>
      <c r="BA33" s="282"/>
      <c r="BB33" s="282"/>
      <c r="BC33" s="282"/>
    </row>
    <row r="34" spans="3:55">
      <c r="C34" s="264"/>
      <c r="D34" s="264"/>
      <c r="E34" s="264"/>
      <c r="F34" s="264"/>
      <c r="G34" s="264"/>
      <c r="H34" s="264"/>
      <c r="I34" s="264"/>
      <c r="K34" s="264"/>
      <c r="L34" s="264"/>
      <c r="M34" s="264"/>
      <c r="N34" s="264"/>
      <c r="O34" s="264"/>
      <c r="P34" s="264"/>
      <c r="Q34" s="264"/>
      <c r="R34" s="264"/>
      <c r="S34" s="264"/>
      <c r="T34" s="264"/>
      <c r="U34" s="264"/>
      <c r="V34" s="264"/>
      <c r="W34" s="264"/>
      <c r="X34" s="264"/>
      <c r="Y34" s="264"/>
      <c r="Z34" s="264"/>
      <c r="AA34" s="264"/>
      <c r="AB34" s="264"/>
      <c r="AC34" s="264"/>
      <c r="AD34" s="282"/>
      <c r="AE34" s="282"/>
      <c r="AF34" s="282"/>
      <c r="AG34" s="282"/>
      <c r="AH34" s="282"/>
      <c r="AI34" s="282"/>
      <c r="AJ34" s="282"/>
      <c r="AK34" s="282"/>
      <c r="AL34" s="282"/>
      <c r="AM34" s="282"/>
      <c r="AN34" s="282"/>
      <c r="AO34" s="282"/>
      <c r="AP34" s="282"/>
      <c r="AQ34" s="282"/>
      <c r="AR34" s="282"/>
      <c r="AS34" s="282"/>
      <c r="AT34" s="282"/>
      <c r="AU34" s="282"/>
      <c r="AV34" s="282"/>
      <c r="AW34" s="282"/>
      <c r="AX34" s="282"/>
      <c r="AY34" s="282"/>
      <c r="AZ34" s="282"/>
      <c r="BA34" s="282"/>
      <c r="BB34" s="282"/>
      <c r="BC34" s="282"/>
    </row>
    <row r="35" spans="3:55">
      <c r="C35" s="264"/>
      <c r="D35" s="264"/>
      <c r="E35" s="264"/>
      <c r="F35" s="264"/>
      <c r="G35" s="264"/>
      <c r="H35" s="264"/>
      <c r="I35" s="264"/>
      <c r="K35" s="264"/>
      <c r="L35" s="264"/>
      <c r="M35" s="264"/>
      <c r="N35" s="264"/>
      <c r="O35" s="264"/>
      <c r="P35" s="264"/>
      <c r="Q35" s="264"/>
      <c r="R35" s="264"/>
      <c r="S35" s="264"/>
      <c r="T35" s="264"/>
      <c r="U35" s="264"/>
      <c r="V35" s="264"/>
      <c r="W35" s="264"/>
      <c r="X35" s="264"/>
      <c r="Y35" s="264"/>
      <c r="Z35" s="264"/>
      <c r="AA35" s="264"/>
      <c r="AB35" s="264"/>
      <c r="AC35" s="264"/>
      <c r="AD35" s="282"/>
      <c r="AE35" s="282"/>
      <c r="AF35" s="282"/>
      <c r="AG35" s="282"/>
      <c r="AH35" s="282"/>
      <c r="AI35" s="282"/>
      <c r="AJ35" s="282"/>
      <c r="AK35" s="282"/>
      <c r="AL35" s="282"/>
      <c r="AM35" s="282"/>
      <c r="AN35" s="282"/>
      <c r="AO35" s="282"/>
      <c r="AP35" s="282"/>
      <c r="AQ35" s="282"/>
      <c r="AR35" s="282"/>
      <c r="AS35" s="282"/>
      <c r="AT35" s="282"/>
      <c r="AU35" s="282"/>
      <c r="AV35" s="282"/>
      <c r="AW35" s="282"/>
      <c r="AX35" s="282"/>
      <c r="AY35" s="282"/>
      <c r="AZ35" s="282"/>
      <c r="BA35" s="282"/>
      <c r="BB35" s="282"/>
      <c r="BC35" s="282"/>
    </row>
    <row r="36" spans="3:55">
      <c r="C36" s="264"/>
      <c r="D36" s="264"/>
      <c r="E36" s="264"/>
      <c r="F36" s="264"/>
      <c r="G36" s="264"/>
      <c r="H36" s="264"/>
      <c r="I36" s="264"/>
      <c r="K36" s="264"/>
      <c r="L36" s="264"/>
      <c r="M36" s="264"/>
      <c r="N36" s="264"/>
      <c r="O36" s="264"/>
      <c r="P36" s="264"/>
      <c r="Q36" s="264"/>
      <c r="R36" s="264"/>
      <c r="S36" s="264"/>
      <c r="T36" s="264"/>
      <c r="U36" s="264"/>
      <c r="V36" s="264"/>
      <c r="W36" s="264"/>
      <c r="X36" s="264"/>
      <c r="Y36" s="264"/>
      <c r="Z36" s="264"/>
      <c r="AA36" s="264"/>
      <c r="AB36" s="264"/>
      <c r="AC36" s="264"/>
      <c r="AD36" s="282"/>
      <c r="AE36" s="282"/>
      <c r="AF36" s="282"/>
      <c r="AG36" s="282"/>
      <c r="AH36" s="282"/>
      <c r="AI36" s="282"/>
      <c r="AJ36" s="282"/>
      <c r="AK36" s="282"/>
      <c r="AL36" s="282"/>
      <c r="AM36" s="282"/>
      <c r="AN36" s="282"/>
      <c r="AO36" s="282"/>
      <c r="AP36" s="282"/>
      <c r="AQ36" s="282"/>
      <c r="AR36" s="282"/>
      <c r="AS36" s="282"/>
      <c r="AT36" s="282"/>
      <c r="AU36" s="282"/>
      <c r="AV36" s="282"/>
      <c r="AW36" s="282"/>
      <c r="AX36" s="282"/>
      <c r="AY36" s="282"/>
      <c r="AZ36" s="282"/>
      <c r="BA36" s="282"/>
      <c r="BB36" s="282"/>
      <c r="BC36" s="282"/>
    </row>
    <row r="37" spans="3:55">
      <c r="C37" s="264"/>
      <c r="D37" s="264"/>
      <c r="E37" s="264"/>
      <c r="F37" s="264"/>
      <c r="G37" s="264"/>
      <c r="H37" s="264"/>
      <c r="I37" s="264"/>
      <c r="K37" s="264"/>
      <c r="L37" s="264"/>
      <c r="M37" s="264"/>
      <c r="N37" s="264"/>
      <c r="O37" s="264"/>
      <c r="P37" s="264"/>
      <c r="Q37" s="264"/>
      <c r="R37" s="264"/>
      <c r="S37" s="264"/>
      <c r="T37" s="264"/>
      <c r="U37" s="264"/>
      <c r="V37" s="264"/>
      <c r="W37" s="264"/>
      <c r="X37" s="264"/>
      <c r="Y37" s="264"/>
      <c r="Z37" s="264"/>
      <c r="AA37" s="264"/>
      <c r="AB37" s="264"/>
      <c r="AC37" s="264"/>
      <c r="AD37" s="282"/>
      <c r="AE37" s="282"/>
      <c r="AF37" s="282"/>
      <c r="AG37" s="282"/>
      <c r="AH37" s="282"/>
      <c r="AI37" s="282"/>
      <c r="AJ37" s="282"/>
      <c r="AK37" s="282"/>
      <c r="AL37" s="282"/>
      <c r="AM37" s="282"/>
      <c r="AN37" s="282"/>
      <c r="AO37" s="282"/>
      <c r="AP37" s="282"/>
      <c r="AQ37" s="282"/>
      <c r="AR37" s="282"/>
      <c r="AS37" s="282"/>
      <c r="AT37" s="282"/>
      <c r="AU37" s="282"/>
      <c r="AV37" s="282"/>
      <c r="AW37" s="282"/>
      <c r="AX37" s="282"/>
      <c r="AY37" s="282"/>
      <c r="AZ37" s="282"/>
      <c r="BA37" s="282"/>
      <c r="BB37" s="282"/>
      <c r="BC37" s="282"/>
    </row>
    <row r="38" spans="3:55">
      <c r="C38" s="264"/>
      <c r="D38" s="264"/>
      <c r="E38" s="264"/>
      <c r="F38" s="264"/>
      <c r="G38" s="264"/>
      <c r="H38" s="264"/>
      <c r="I38" s="264"/>
      <c r="K38" s="264"/>
      <c r="L38" s="264"/>
      <c r="M38" s="264"/>
      <c r="N38" s="264"/>
      <c r="O38" s="264"/>
      <c r="P38" s="264"/>
      <c r="Q38" s="264"/>
      <c r="R38" s="264"/>
      <c r="S38" s="264"/>
      <c r="T38" s="264"/>
      <c r="U38" s="264"/>
      <c r="V38" s="264"/>
      <c r="W38" s="264"/>
      <c r="X38" s="264"/>
      <c r="Y38" s="264"/>
      <c r="Z38" s="264"/>
      <c r="AA38" s="264"/>
      <c r="AB38" s="264"/>
      <c r="AC38" s="264"/>
      <c r="AD38" s="282"/>
      <c r="AE38" s="282"/>
      <c r="AF38" s="282"/>
      <c r="AG38" s="282"/>
      <c r="AH38" s="282"/>
      <c r="AI38" s="282"/>
      <c r="AJ38" s="282"/>
      <c r="AK38" s="282"/>
      <c r="AL38" s="282"/>
      <c r="AM38" s="282"/>
      <c r="AN38" s="282"/>
      <c r="AO38" s="282"/>
      <c r="AP38" s="282"/>
      <c r="AQ38" s="282"/>
      <c r="AR38" s="282"/>
      <c r="AS38" s="282"/>
      <c r="AT38" s="282"/>
      <c r="AU38" s="282"/>
      <c r="AV38" s="282"/>
      <c r="AW38" s="282"/>
      <c r="AX38" s="282"/>
      <c r="AY38" s="282"/>
      <c r="AZ38" s="282"/>
      <c r="BA38" s="282"/>
      <c r="BB38" s="282"/>
      <c r="BC38" s="282"/>
    </row>
    <row r="39" spans="3:55">
      <c r="C39" s="264"/>
      <c r="D39" s="264"/>
      <c r="E39" s="264"/>
      <c r="F39" s="264"/>
      <c r="G39" s="264"/>
      <c r="H39" s="264"/>
      <c r="I39" s="264"/>
      <c r="K39" s="264"/>
      <c r="L39" s="264"/>
      <c r="M39" s="264"/>
      <c r="N39" s="264"/>
      <c r="O39" s="264"/>
      <c r="P39" s="264"/>
      <c r="Q39" s="264"/>
      <c r="R39" s="264"/>
      <c r="S39" s="264"/>
      <c r="T39" s="264"/>
      <c r="U39" s="264"/>
      <c r="V39" s="264"/>
      <c r="W39" s="264"/>
      <c r="X39" s="264"/>
      <c r="Y39" s="264"/>
      <c r="Z39" s="264"/>
      <c r="AA39" s="264"/>
      <c r="AB39" s="264"/>
      <c r="AC39" s="264"/>
      <c r="AD39" s="282"/>
      <c r="AE39" s="282"/>
      <c r="AF39" s="282"/>
      <c r="AG39" s="282"/>
      <c r="AH39" s="282"/>
      <c r="AI39" s="282"/>
      <c r="AJ39" s="282"/>
      <c r="AK39" s="282"/>
      <c r="AL39" s="282"/>
      <c r="AM39" s="282"/>
      <c r="AN39" s="282"/>
      <c r="AO39" s="282"/>
      <c r="AP39" s="282"/>
      <c r="AQ39" s="282"/>
      <c r="AR39" s="282"/>
      <c r="AS39" s="282"/>
      <c r="AT39" s="282"/>
      <c r="AU39" s="282"/>
      <c r="AV39" s="282"/>
      <c r="AW39" s="282"/>
      <c r="AX39" s="282"/>
      <c r="AY39" s="282"/>
      <c r="AZ39" s="282"/>
      <c r="BA39" s="282"/>
      <c r="BB39" s="282"/>
      <c r="BC39" s="282"/>
    </row>
    <row r="40" spans="3:55">
      <c r="C40" s="264"/>
      <c r="D40" s="264"/>
      <c r="E40" s="264"/>
      <c r="F40" s="264"/>
      <c r="G40" s="264"/>
      <c r="H40" s="264"/>
      <c r="I40" s="264"/>
      <c r="K40" s="264"/>
      <c r="L40" s="264"/>
      <c r="M40" s="264"/>
      <c r="N40" s="264"/>
      <c r="O40" s="264"/>
      <c r="P40" s="264"/>
      <c r="Q40" s="264"/>
      <c r="R40" s="264"/>
      <c r="S40" s="264"/>
      <c r="T40" s="264"/>
      <c r="U40" s="264"/>
      <c r="V40" s="264"/>
      <c r="W40" s="264"/>
      <c r="X40" s="264"/>
      <c r="Y40" s="264"/>
      <c r="Z40" s="264"/>
      <c r="AA40" s="264"/>
      <c r="AB40" s="264"/>
      <c r="AC40" s="264"/>
      <c r="AD40" s="282"/>
      <c r="AE40" s="282"/>
      <c r="AF40" s="282"/>
      <c r="AG40" s="282"/>
      <c r="AH40" s="282"/>
      <c r="AI40" s="282"/>
      <c r="AJ40" s="282"/>
      <c r="AK40" s="282"/>
      <c r="AL40" s="282"/>
      <c r="AM40" s="282"/>
      <c r="AN40" s="282"/>
      <c r="AO40" s="282"/>
      <c r="AP40" s="282"/>
      <c r="AQ40" s="282"/>
      <c r="AR40" s="282"/>
      <c r="AS40" s="282"/>
      <c r="AT40" s="282"/>
      <c r="AU40" s="282"/>
      <c r="AV40" s="282"/>
      <c r="AW40" s="282"/>
      <c r="AX40" s="282"/>
      <c r="AY40" s="282"/>
      <c r="AZ40" s="282"/>
      <c r="BA40" s="282"/>
      <c r="BB40" s="282"/>
      <c r="BC40" s="282"/>
    </row>
    <row r="41" spans="3:55">
      <c r="C41" s="264"/>
      <c r="D41" s="264"/>
      <c r="E41" s="264"/>
      <c r="F41" s="264"/>
      <c r="G41" s="264"/>
      <c r="H41" s="264"/>
      <c r="I41" s="264"/>
      <c r="K41" s="264"/>
      <c r="L41" s="264"/>
      <c r="M41" s="264"/>
      <c r="N41" s="264"/>
      <c r="O41" s="264"/>
      <c r="P41" s="264"/>
      <c r="Q41" s="264"/>
      <c r="R41" s="264"/>
      <c r="S41" s="264"/>
      <c r="T41" s="264"/>
      <c r="U41" s="264"/>
      <c r="V41" s="264"/>
      <c r="W41" s="264"/>
      <c r="X41" s="264"/>
      <c r="Y41" s="264"/>
      <c r="Z41" s="264"/>
      <c r="AA41" s="264"/>
      <c r="AB41" s="264"/>
      <c r="AC41" s="264"/>
      <c r="AD41" s="282"/>
      <c r="AE41" s="282"/>
      <c r="AF41" s="282"/>
      <c r="AG41" s="282"/>
      <c r="AH41" s="282"/>
      <c r="AI41" s="282"/>
      <c r="AJ41" s="282"/>
      <c r="AK41" s="282"/>
      <c r="AL41" s="282"/>
      <c r="AM41" s="282"/>
      <c r="AN41" s="282"/>
      <c r="AO41" s="282"/>
      <c r="AP41" s="282"/>
      <c r="AQ41" s="282"/>
      <c r="AR41" s="282"/>
      <c r="AS41" s="282"/>
      <c r="AT41" s="282"/>
      <c r="AU41" s="282"/>
      <c r="AV41" s="282"/>
      <c r="AW41" s="282"/>
      <c r="AX41" s="282"/>
      <c r="AY41" s="282"/>
      <c r="AZ41" s="282"/>
      <c r="BA41" s="282"/>
      <c r="BB41" s="282"/>
      <c r="BC41" s="282"/>
    </row>
    <row r="42" spans="3:55">
      <c r="C42" s="264"/>
      <c r="D42" s="264"/>
      <c r="E42" s="264"/>
      <c r="F42" s="264"/>
      <c r="G42" s="264"/>
      <c r="H42" s="264"/>
      <c r="I42" s="264"/>
      <c r="K42" s="264"/>
      <c r="L42" s="264"/>
      <c r="M42" s="264"/>
      <c r="N42" s="264"/>
      <c r="O42" s="264"/>
      <c r="P42" s="264"/>
      <c r="Q42" s="264"/>
      <c r="R42" s="264"/>
      <c r="S42" s="264"/>
      <c r="T42" s="264"/>
      <c r="U42" s="264"/>
      <c r="V42" s="264"/>
      <c r="W42" s="264"/>
      <c r="X42" s="264"/>
      <c r="Y42" s="264"/>
      <c r="Z42" s="264"/>
      <c r="AA42" s="264"/>
      <c r="AB42" s="264"/>
      <c r="AC42" s="264"/>
      <c r="AD42" s="282"/>
      <c r="AE42" s="282"/>
      <c r="AF42" s="282"/>
      <c r="AG42" s="282"/>
      <c r="AH42" s="282"/>
      <c r="AI42" s="282"/>
      <c r="AJ42" s="282"/>
      <c r="AK42" s="282"/>
      <c r="AL42" s="282"/>
      <c r="AM42" s="282"/>
      <c r="AN42" s="282"/>
      <c r="AO42" s="282"/>
      <c r="AP42" s="282"/>
      <c r="AQ42" s="282"/>
      <c r="AR42" s="282"/>
      <c r="AS42" s="282"/>
      <c r="AT42" s="282"/>
      <c r="AU42" s="282"/>
      <c r="AV42" s="282"/>
      <c r="AW42" s="282"/>
      <c r="AX42" s="282"/>
      <c r="AY42" s="282"/>
      <c r="AZ42" s="282"/>
      <c r="BA42" s="282"/>
      <c r="BB42" s="282"/>
      <c r="BC42" s="282"/>
    </row>
    <row r="43" spans="3:55">
      <c r="C43" s="264"/>
      <c r="D43" s="264"/>
      <c r="E43" s="264"/>
      <c r="F43" s="264"/>
      <c r="G43" s="264"/>
      <c r="H43" s="264"/>
      <c r="I43" s="264"/>
      <c r="K43" s="264"/>
      <c r="L43" s="264"/>
      <c r="M43" s="264"/>
      <c r="N43" s="264"/>
      <c r="O43" s="264"/>
      <c r="P43" s="264"/>
      <c r="Q43" s="264"/>
      <c r="R43" s="264"/>
      <c r="S43" s="264"/>
      <c r="T43" s="264"/>
      <c r="U43" s="264"/>
      <c r="V43" s="264"/>
      <c r="W43" s="264"/>
      <c r="X43" s="264"/>
      <c r="Y43" s="264"/>
      <c r="Z43" s="264"/>
      <c r="AA43" s="264"/>
      <c r="AB43" s="264"/>
      <c r="AC43" s="264"/>
      <c r="AD43" s="282"/>
      <c r="AE43" s="282"/>
      <c r="AF43" s="282"/>
      <c r="AG43" s="282"/>
      <c r="AH43" s="282"/>
      <c r="AI43" s="282"/>
      <c r="AJ43" s="282"/>
      <c r="AK43" s="282"/>
      <c r="AL43" s="282"/>
      <c r="AM43" s="282"/>
      <c r="AN43" s="282"/>
      <c r="AO43" s="282"/>
      <c r="AP43" s="282"/>
      <c r="AQ43" s="282"/>
      <c r="AR43" s="282"/>
      <c r="AS43" s="282"/>
      <c r="AT43" s="282"/>
      <c r="AU43" s="282"/>
      <c r="AV43" s="282"/>
      <c r="AW43" s="282"/>
      <c r="AX43" s="282"/>
      <c r="AY43" s="282"/>
      <c r="AZ43" s="282"/>
      <c r="BA43" s="282"/>
      <c r="BB43" s="282"/>
      <c r="BC43" s="282"/>
    </row>
    <row r="44" spans="3:55">
      <c r="C44" s="264"/>
      <c r="D44" s="264"/>
      <c r="E44" s="264"/>
      <c r="F44" s="264"/>
      <c r="G44" s="264"/>
      <c r="H44" s="264"/>
      <c r="I44" s="264"/>
      <c r="K44" s="264"/>
      <c r="L44" s="264"/>
      <c r="M44" s="264"/>
      <c r="N44" s="264"/>
      <c r="O44" s="264"/>
      <c r="P44" s="264"/>
      <c r="Q44" s="264"/>
      <c r="R44" s="264"/>
      <c r="S44" s="264"/>
      <c r="T44" s="264"/>
      <c r="U44" s="264"/>
      <c r="V44" s="264"/>
      <c r="W44" s="264"/>
      <c r="X44" s="264"/>
      <c r="Y44" s="264"/>
      <c r="Z44" s="264"/>
      <c r="AA44" s="264"/>
      <c r="AB44" s="264"/>
      <c r="AC44" s="264"/>
      <c r="AD44" s="282"/>
      <c r="AE44" s="282"/>
      <c r="AF44" s="282"/>
      <c r="AG44" s="282"/>
      <c r="AH44" s="282"/>
      <c r="AI44" s="282"/>
      <c r="AJ44" s="282"/>
      <c r="AK44" s="282"/>
      <c r="AL44" s="282"/>
      <c r="AM44" s="282"/>
      <c r="AN44" s="282"/>
      <c r="AO44" s="282"/>
      <c r="AP44" s="282"/>
      <c r="AQ44" s="282"/>
      <c r="AR44" s="282"/>
      <c r="AS44" s="282"/>
      <c r="AT44" s="282"/>
      <c r="AU44" s="282"/>
      <c r="AV44" s="282"/>
      <c r="AW44" s="282"/>
      <c r="AX44" s="282"/>
      <c r="AY44" s="282"/>
      <c r="AZ44" s="282"/>
      <c r="BA44" s="282"/>
      <c r="BB44" s="282"/>
      <c r="BC44" s="282"/>
    </row>
    <row r="45" spans="3:55">
      <c r="C45" s="264"/>
      <c r="D45" s="264"/>
      <c r="E45" s="264"/>
      <c r="F45" s="264"/>
      <c r="G45" s="264"/>
      <c r="H45" s="264"/>
      <c r="I45" s="264"/>
      <c r="K45" s="264"/>
      <c r="L45" s="264"/>
      <c r="M45" s="264"/>
      <c r="N45" s="264"/>
      <c r="O45" s="264"/>
      <c r="P45" s="264"/>
      <c r="Q45" s="264"/>
      <c r="R45" s="264"/>
      <c r="S45" s="264"/>
      <c r="T45" s="264"/>
      <c r="U45" s="264"/>
      <c r="V45" s="264"/>
      <c r="W45" s="264"/>
      <c r="X45" s="264"/>
      <c r="Y45" s="264"/>
      <c r="Z45" s="264"/>
      <c r="AA45" s="264"/>
      <c r="AB45" s="264"/>
      <c r="AC45" s="264"/>
      <c r="AD45" s="282"/>
      <c r="AE45" s="282"/>
      <c r="AF45" s="282"/>
      <c r="AG45" s="282"/>
      <c r="AH45" s="282"/>
      <c r="AI45" s="282"/>
      <c r="AJ45" s="282"/>
      <c r="AK45" s="282"/>
      <c r="AL45" s="282"/>
      <c r="AM45" s="282"/>
      <c r="AN45" s="282"/>
      <c r="AO45" s="282"/>
      <c r="AP45" s="282"/>
      <c r="AQ45" s="282"/>
      <c r="AR45" s="282"/>
      <c r="AS45" s="282"/>
      <c r="AT45" s="282"/>
      <c r="AU45" s="282"/>
      <c r="AV45" s="282"/>
      <c r="AW45" s="282"/>
      <c r="AX45" s="282"/>
      <c r="AY45" s="282"/>
      <c r="AZ45" s="282"/>
      <c r="BA45" s="282"/>
      <c r="BB45" s="282"/>
      <c r="BC45" s="282"/>
    </row>
    <row r="46" spans="3:55">
      <c r="C46" s="264"/>
      <c r="D46" s="264"/>
      <c r="E46" s="264"/>
      <c r="F46" s="264"/>
      <c r="G46" s="264"/>
      <c r="H46" s="264"/>
      <c r="I46" s="264"/>
      <c r="K46" s="264"/>
      <c r="L46" s="264"/>
      <c r="M46" s="264"/>
      <c r="N46" s="264"/>
      <c r="O46" s="264"/>
      <c r="P46" s="264"/>
      <c r="Q46" s="264"/>
      <c r="R46" s="264"/>
      <c r="S46" s="264"/>
      <c r="T46" s="264"/>
      <c r="U46" s="264"/>
      <c r="V46" s="264"/>
      <c r="W46" s="264"/>
      <c r="X46" s="264"/>
      <c r="Y46" s="264"/>
      <c r="Z46" s="264"/>
      <c r="AA46" s="264"/>
      <c r="AB46" s="264"/>
      <c r="AC46" s="264"/>
      <c r="AD46" s="282"/>
      <c r="AE46" s="282"/>
      <c r="AF46" s="282"/>
      <c r="AG46" s="282"/>
      <c r="AH46" s="282"/>
      <c r="AI46" s="282"/>
      <c r="AJ46" s="282"/>
      <c r="AK46" s="282"/>
      <c r="AL46" s="282"/>
      <c r="AM46" s="282"/>
      <c r="AN46" s="282"/>
      <c r="AO46" s="282"/>
      <c r="AP46" s="282"/>
      <c r="AQ46" s="282"/>
      <c r="AR46" s="282"/>
      <c r="AS46" s="282"/>
      <c r="AT46" s="282"/>
      <c r="AU46" s="282"/>
      <c r="AV46" s="282"/>
      <c r="AW46" s="282"/>
      <c r="AX46" s="282"/>
      <c r="AY46" s="282"/>
      <c r="AZ46" s="282"/>
      <c r="BA46" s="282"/>
      <c r="BB46" s="282"/>
      <c r="BC46" s="282"/>
    </row>
    <row r="47" spans="3:55">
      <c r="C47" s="264"/>
      <c r="D47" s="264"/>
      <c r="E47" s="264"/>
      <c r="F47" s="264"/>
      <c r="G47" s="264"/>
      <c r="H47" s="264"/>
      <c r="I47" s="264"/>
      <c r="K47" s="264"/>
      <c r="L47" s="264"/>
      <c r="M47" s="264"/>
      <c r="N47" s="264"/>
      <c r="O47" s="264"/>
      <c r="P47" s="264"/>
      <c r="Q47" s="264"/>
      <c r="R47" s="264"/>
      <c r="S47" s="264"/>
      <c r="T47" s="264"/>
      <c r="U47" s="264"/>
      <c r="V47" s="264"/>
      <c r="W47" s="264"/>
      <c r="X47" s="264"/>
      <c r="Y47" s="264"/>
      <c r="Z47" s="264"/>
      <c r="AA47" s="264"/>
      <c r="AB47" s="264"/>
      <c r="AC47" s="264"/>
      <c r="AD47" s="282"/>
      <c r="AE47" s="282"/>
      <c r="AF47" s="282"/>
      <c r="AG47" s="282"/>
      <c r="AH47" s="282"/>
      <c r="AI47" s="282"/>
      <c r="AJ47" s="282"/>
      <c r="AK47" s="282"/>
      <c r="AL47" s="282"/>
      <c r="AM47" s="282"/>
      <c r="AN47" s="282"/>
      <c r="AO47" s="282"/>
      <c r="AP47" s="282"/>
      <c r="AQ47" s="282"/>
      <c r="AR47" s="282"/>
      <c r="AS47" s="282"/>
      <c r="AT47" s="282"/>
      <c r="AU47" s="282"/>
      <c r="AV47" s="282"/>
      <c r="AW47" s="282"/>
      <c r="AX47" s="282"/>
      <c r="AY47" s="282"/>
      <c r="AZ47" s="282"/>
      <c r="BA47" s="282"/>
      <c r="BB47" s="282"/>
      <c r="BC47" s="282"/>
    </row>
    <row r="48" spans="3:55">
      <c r="C48" s="264"/>
      <c r="D48" s="264"/>
      <c r="E48" s="264"/>
      <c r="F48" s="264"/>
      <c r="G48" s="264"/>
      <c r="H48" s="264"/>
      <c r="I48" s="264"/>
      <c r="K48" s="264"/>
      <c r="L48" s="264"/>
      <c r="M48" s="264"/>
      <c r="N48" s="264"/>
      <c r="O48" s="264"/>
      <c r="P48" s="264"/>
      <c r="Q48" s="264"/>
      <c r="R48" s="264"/>
      <c r="S48" s="264"/>
      <c r="T48" s="264"/>
      <c r="U48" s="264"/>
      <c r="V48" s="264"/>
      <c r="W48" s="264"/>
      <c r="X48" s="264"/>
      <c r="Y48" s="264"/>
      <c r="Z48" s="264"/>
      <c r="AA48" s="264"/>
      <c r="AB48" s="264"/>
      <c r="AC48" s="264"/>
      <c r="AD48" s="282"/>
      <c r="AE48" s="282"/>
      <c r="AF48" s="282"/>
      <c r="AG48" s="282"/>
      <c r="AH48" s="282"/>
      <c r="AI48" s="282"/>
      <c r="AJ48" s="282"/>
      <c r="AK48" s="282"/>
      <c r="AL48" s="282"/>
      <c r="AM48" s="282"/>
      <c r="AN48" s="282"/>
      <c r="AO48" s="282"/>
      <c r="AP48" s="282"/>
      <c r="AQ48" s="282"/>
      <c r="AR48" s="282"/>
      <c r="AS48" s="282"/>
      <c r="AT48" s="282"/>
      <c r="AU48" s="282"/>
      <c r="AV48" s="282"/>
      <c r="AW48" s="282"/>
      <c r="AX48" s="282"/>
      <c r="AY48" s="282"/>
      <c r="AZ48" s="282"/>
      <c r="BA48" s="282"/>
      <c r="BB48" s="282"/>
      <c r="BC48" s="282"/>
    </row>
    <row r="49" spans="3:55">
      <c r="C49" s="264"/>
      <c r="D49" s="264"/>
      <c r="E49" s="264"/>
      <c r="F49" s="264"/>
      <c r="G49" s="264"/>
      <c r="H49" s="264"/>
      <c r="I49" s="264"/>
      <c r="K49" s="264"/>
      <c r="L49" s="264"/>
      <c r="M49" s="264"/>
      <c r="N49" s="264"/>
      <c r="O49" s="264"/>
      <c r="P49" s="264"/>
      <c r="Q49" s="264"/>
      <c r="R49" s="264"/>
      <c r="S49" s="264"/>
      <c r="T49" s="264"/>
      <c r="U49" s="264"/>
      <c r="V49" s="264"/>
      <c r="W49" s="264"/>
      <c r="X49" s="264"/>
      <c r="Y49" s="264"/>
      <c r="Z49" s="264"/>
      <c r="AA49" s="264"/>
      <c r="AB49" s="264"/>
      <c r="AC49" s="264"/>
      <c r="AD49" s="282"/>
      <c r="AE49" s="282"/>
      <c r="AF49" s="282"/>
      <c r="AG49" s="282"/>
      <c r="AH49" s="282"/>
      <c r="AI49" s="282"/>
      <c r="AJ49" s="282"/>
      <c r="AK49" s="282"/>
      <c r="AL49" s="282"/>
      <c r="AM49" s="282"/>
      <c r="AN49" s="282"/>
      <c r="AO49" s="282"/>
      <c r="AP49" s="282"/>
      <c r="AQ49" s="282"/>
      <c r="AR49" s="282"/>
      <c r="AS49" s="282"/>
      <c r="AT49" s="282"/>
      <c r="AU49" s="282"/>
      <c r="AV49" s="282"/>
      <c r="AW49" s="282"/>
      <c r="AX49" s="282"/>
      <c r="AY49" s="282"/>
      <c r="AZ49" s="282"/>
      <c r="BA49" s="282"/>
      <c r="BB49" s="282"/>
      <c r="BC49" s="282"/>
    </row>
    <row r="50" spans="3:55">
      <c r="C50" s="264"/>
      <c r="D50" s="264"/>
      <c r="E50" s="264"/>
      <c r="F50" s="264"/>
      <c r="G50" s="264"/>
      <c r="H50" s="264"/>
      <c r="I50" s="264"/>
      <c r="K50" s="264"/>
      <c r="L50" s="264"/>
      <c r="M50" s="264"/>
      <c r="N50" s="264"/>
      <c r="O50" s="264"/>
      <c r="P50" s="264"/>
      <c r="Q50" s="264"/>
      <c r="R50" s="264"/>
      <c r="S50" s="264"/>
      <c r="T50" s="264"/>
      <c r="U50" s="264"/>
      <c r="V50" s="264"/>
      <c r="W50" s="264"/>
      <c r="X50" s="264"/>
      <c r="Y50" s="264"/>
      <c r="Z50" s="264"/>
      <c r="AA50" s="264"/>
      <c r="AB50" s="264"/>
      <c r="AC50" s="264"/>
      <c r="AD50" s="282"/>
      <c r="AE50" s="282"/>
      <c r="AF50" s="282"/>
      <c r="AG50" s="282"/>
      <c r="AH50" s="282"/>
      <c r="AI50" s="282"/>
      <c r="AJ50" s="282"/>
      <c r="AK50" s="282"/>
      <c r="AL50" s="282"/>
      <c r="AM50" s="282"/>
      <c r="AN50" s="282"/>
      <c r="AO50" s="282"/>
      <c r="AP50" s="282"/>
      <c r="AQ50" s="282"/>
      <c r="AR50" s="282"/>
      <c r="AS50" s="282"/>
      <c r="AT50" s="282"/>
      <c r="AU50" s="282"/>
      <c r="AV50" s="282"/>
      <c r="AW50" s="282"/>
      <c r="AX50" s="282"/>
      <c r="AY50" s="282"/>
      <c r="AZ50" s="282"/>
      <c r="BA50" s="282"/>
      <c r="BB50" s="282"/>
      <c r="BC50" s="282"/>
    </row>
    <row r="51" spans="3:55">
      <c r="C51" s="264"/>
      <c r="D51" s="264"/>
      <c r="E51" s="264"/>
      <c r="F51" s="264"/>
      <c r="G51" s="264"/>
      <c r="H51" s="264"/>
      <c r="I51" s="264"/>
      <c r="K51" s="264"/>
      <c r="L51" s="264"/>
      <c r="M51" s="264"/>
      <c r="N51" s="264"/>
      <c r="O51" s="264"/>
      <c r="P51" s="264"/>
      <c r="Q51" s="264"/>
      <c r="R51" s="264"/>
      <c r="S51" s="264"/>
      <c r="T51" s="264"/>
      <c r="U51" s="264"/>
      <c r="V51" s="264"/>
      <c r="W51" s="264"/>
      <c r="X51" s="264"/>
      <c r="Y51" s="264"/>
      <c r="Z51" s="264"/>
      <c r="AA51" s="264"/>
      <c r="AB51" s="264"/>
      <c r="AC51" s="264"/>
      <c r="AD51" s="282"/>
      <c r="AE51" s="282"/>
      <c r="AF51" s="282"/>
      <c r="AG51" s="282"/>
      <c r="AH51" s="282"/>
      <c r="AI51" s="282"/>
      <c r="AJ51" s="282"/>
      <c r="AK51" s="282"/>
      <c r="AL51" s="282"/>
      <c r="AM51" s="282"/>
      <c r="AN51" s="282"/>
      <c r="AO51" s="282"/>
      <c r="AP51" s="282"/>
      <c r="AQ51" s="282"/>
      <c r="AR51" s="282"/>
      <c r="AS51" s="282"/>
      <c r="AT51" s="282"/>
      <c r="AU51" s="282"/>
      <c r="AV51" s="282"/>
      <c r="AW51" s="282"/>
      <c r="AX51" s="282"/>
      <c r="AY51" s="282"/>
      <c r="AZ51" s="282"/>
      <c r="BA51" s="282"/>
      <c r="BB51" s="282"/>
      <c r="BC51" s="282"/>
    </row>
    <row r="52" spans="3:55">
      <c r="C52" s="264"/>
      <c r="D52" s="264"/>
      <c r="E52" s="264"/>
      <c r="F52" s="264"/>
      <c r="G52" s="264"/>
      <c r="H52" s="264"/>
      <c r="I52" s="264"/>
      <c r="K52" s="264"/>
      <c r="L52" s="264"/>
      <c r="M52" s="264"/>
      <c r="N52" s="264"/>
      <c r="O52" s="264"/>
      <c r="P52" s="264"/>
      <c r="Q52" s="264"/>
      <c r="R52" s="264"/>
      <c r="S52" s="264"/>
      <c r="T52" s="264"/>
      <c r="U52" s="264"/>
      <c r="V52" s="264"/>
      <c r="W52" s="264"/>
      <c r="X52" s="264"/>
      <c r="Y52" s="264"/>
      <c r="Z52" s="264"/>
      <c r="AA52" s="264"/>
      <c r="AB52" s="264"/>
      <c r="AC52" s="264"/>
      <c r="AD52" s="282"/>
      <c r="AE52" s="282"/>
      <c r="AF52" s="282"/>
      <c r="AG52" s="282"/>
      <c r="AH52" s="282"/>
      <c r="AI52" s="282"/>
      <c r="AJ52" s="282"/>
      <c r="AK52" s="282"/>
      <c r="AL52" s="282"/>
      <c r="AM52" s="282"/>
      <c r="AN52" s="282"/>
      <c r="AO52" s="282"/>
      <c r="AP52" s="282"/>
      <c r="AQ52" s="282"/>
      <c r="AR52" s="282"/>
      <c r="AS52" s="282"/>
      <c r="AT52" s="282"/>
      <c r="AU52" s="282"/>
      <c r="AV52" s="282"/>
      <c r="AW52" s="282"/>
      <c r="AX52" s="282"/>
      <c r="AY52" s="282"/>
      <c r="AZ52" s="282"/>
      <c r="BA52" s="282"/>
      <c r="BB52" s="282"/>
      <c r="BC52" s="282"/>
    </row>
    <row r="53" spans="3:55">
      <c r="C53" s="264"/>
      <c r="D53" s="264"/>
      <c r="E53" s="264"/>
      <c r="F53" s="264"/>
      <c r="G53" s="264"/>
      <c r="H53" s="264"/>
      <c r="I53" s="264"/>
      <c r="K53" s="264"/>
      <c r="L53" s="264"/>
      <c r="M53" s="264"/>
      <c r="N53" s="264"/>
      <c r="O53" s="264"/>
      <c r="P53" s="264"/>
      <c r="Q53" s="264"/>
      <c r="R53" s="264"/>
      <c r="S53" s="264"/>
      <c r="T53" s="264"/>
      <c r="U53" s="264"/>
      <c r="V53" s="264"/>
      <c r="W53" s="264"/>
      <c r="X53" s="264"/>
      <c r="Y53" s="264"/>
      <c r="Z53" s="264"/>
      <c r="AA53" s="264"/>
      <c r="AB53" s="264"/>
      <c r="AC53" s="264"/>
      <c r="AD53" s="282"/>
      <c r="AE53" s="282"/>
      <c r="AF53" s="282"/>
      <c r="AG53" s="282"/>
      <c r="AH53" s="282"/>
      <c r="AI53" s="282"/>
      <c r="AJ53" s="282"/>
      <c r="AK53" s="282"/>
      <c r="AL53" s="282"/>
      <c r="AM53" s="282"/>
      <c r="AN53" s="282"/>
      <c r="AO53" s="282"/>
      <c r="AP53" s="282"/>
      <c r="AQ53" s="282"/>
      <c r="AR53" s="282"/>
      <c r="AS53" s="282"/>
      <c r="AT53" s="282"/>
      <c r="AU53" s="282"/>
      <c r="AV53" s="282"/>
      <c r="AW53" s="282"/>
      <c r="AX53" s="282"/>
      <c r="AY53" s="282"/>
      <c r="AZ53" s="282"/>
      <c r="BA53" s="282"/>
      <c r="BB53" s="282"/>
      <c r="BC53" s="282"/>
    </row>
    <row r="54" spans="3:55">
      <c r="C54" s="264"/>
      <c r="D54" s="264"/>
      <c r="E54" s="264"/>
      <c r="F54" s="264"/>
      <c r="G54" s="264"/>
      <c r="H54" s="264"/>
      <c r="I54" s="264"/>
      <c r="K54" s="264"/>
      <c r="L54" s="264"/>
      <c r="M54" s="264"/>
      <c r="N54" s="264"/>
      <c r="O54" s="264"/>
      <c r="P54" s="264"/>
      <c r="Q54" s="264"/>
      <c r="R54" s="264"/>
      <c r="S54" s="264"/>
      <c r="T54" s="264"/>
      <c r="U54" s="264"/>
      <c r="V54" s="264"/>
      <c r="W54" s="264"/>
      <c r="X54" s="264"/>
      <c r="Y54" s="264"/>
      <c r="Z54" s="264"/>
      <c r="AA54" s="264"/>
      <c r="AB54" s="264"/>
      <c r="AC54" s="264"/>
      <c r="AD54" s="282"/>
      <c r="AE54" s="282"/>
      <c r="AF54" s="282"/>
      <c r="AG54" s="282"/>
      <c r="AH54" s="282"/>
      <c r="AI54" s="282"/>
      <c r="AJ54" s="282"/>
      <c r="AK54" s="282"/>
      <c r="AL54" s="282"/>
      <c r="AM54" s="282"/>
      <c r="AN54" s="282"/>
      <c r="AO54" s="282"/>
      <c r="AP54" s="282"/>
      <c r="AQ54" s="282"/>
      <c r="AR54" s="282"/>
      <c r="AS54" s="282"/>
      <c r="AT54" s="282"/>
      <c r="AU54" s="282"/>
      <c r="AV54" s="282"/>
      <c r="AW54" s="282"/>
      <c r="AX54" s="282"/>
      <c r="AY54" s="282"/>
      <c r="AZ54" s="282"/>
      <c r="BA54" s="282"/>
      <c r="BB54" s="282"/>
      <c r="BC54" s="282"/>
    </row>
    <row r="55" spans="3:55">
      <c r="C55" s="264"/>
      <c r="D55" s="264"/>
      <c r="E55" s="264"/>
      <c r="F55" s="264"/>
      <c r="G55" s="264"/>
      <c r="H55" s="264"/>
      <c r="I55" s="264"/>
      <c r="K55" s="264"/>
      <c r="L55" s="264"/>
      <c r="M55" s="264"/>
      <c r="N55" s="264"/>
      <c r="O55" s="264"/>
      <c r="P55" s="264"/>
      <c r="Q55" s="264"/>
      <c r="R55" s="264"/>
      <c r="S55" s="264"/>
      <c r="T55" s="264"/>
      <c r="U55" s="264"/>
      <c r="V55" s="264"/>
      <c r="W55" s="264"/>
      <c r="X55" s="264"/>
      <c r="Y55" s="264"/>
      <c r="Z55" s="264"/>
      <c r="AA55" s="264"/>
      <c r="AB55" s="264"/>
      <c r="AC55" s="264"/>
      <c r="AD55" s="282"/>
      <c r="AE55" s="282"/>
      <c r="AF55" s="282"/>
      <c r="AG55" s="282"/>
      <c r="AH55" s="282"/>
      <c r="AI55" s="282"/>
      <c r="AJ55" s="282"/>
      <c r="AK55" s="282"/>
      <c r="AL55" s="282"/>
      <c r="AM55" s="282"/>
      <c r="AN55" s="282"/>
      <c r="AO55" s="282"/>
      <c r="AP55" s="282"/>
      <c r="AQ55" s="282"/>
      <c r="AR55" s="282"/>
      <c r="AS55" s="282"/>
      <c r="AT55" s="282"/>
      <c r="AU55" s="282"/>
      <c r="AV55" s="282"/>
      <c r="AW55" s="282"/>
      <c r="AX55" s="282"/>
      <c r="AY55" s="282"/>
      <c r="AZ55" s="282"/>
      <c r="BA55" s="282"/>
      <c r="BB55" s="282"/>
      <c r="BC55" s="282"/>
    </row>
    <row r="56" spans="3:55">
      <c r="C56" s="264"/>
      <c r="D56" s="264"/>
      <c r="E56" s="264"/>
      <c r="F56" s="264"/>
      <c r="G56" s="264"/>
      <c r="H56" s="264"/>
      <c r="I56" s="264"/>
      <c r="K56" s="264"/>
      <c r="L56" s="264"/>
      <c r="M56" s="264"/>
      <c r="N56" s="264"/>
      <c r="O56" s="264"/>
      <c r="P56" s="264"/>
      <c r="Q56" s="264"/>
      <c r="R56" s="264"/>
      <c r="S56" s="264"/>
      <c r="T56" s="264"/>
      <c r="U56" s="264"/>
      <c r="V56" s="264"/>
      <c r="W56" s="264"/>
      <c r="X56" s="264"/>
      <c r="Y56" s="264"/>
      <c r="Z56" s="264"/>
      <c r="AA56" s="264"/>
      <c r="AB56" s="264"/>
      <c r="AC56" s="264"/>
      <c r="AD56" s="282"/>
      <c r="AE56" s="282"/>
      <c r="AF56" s="282"/>
      <c r="AG56" s="282"/>
      <c r="AH56" s="282"/>
      <c r="AI56" s="282"/>
      <c r="AJ56" s="282"/>
      <c r="AK56" s="282"/>
      <c r="AL56" s="282"/>
      <c r="AM56" s="282"/>
      <c r="AN56" s="282"/>
      <c r="AO56" s="282"/>
      <c r="AP56" s="282"/>
      <c r="AQ56" s="282"/>
      <c r="AR56" s="282"/>
      <c r="AS56" s="282"/>
      <c r="AT56" s="282"/>
      <c r="AU56" s="282"/>
      <c r="AV56" s="282"/>
      <c r="AW56" s="282"/>
      <c r="AX56" s="282"/>
      <c r="AY56" s="282"/>
      <c r="AZ56" s="282"/>
      <c r="BA56" s="282"/>
      <c r="BB56" s="282"/>
      <c r="BC56" s="282"/>
    </row>
    <row r="57" spans="3:55">
      <c r="C57" s="264"/>
      <c r="D57" s="264"/>
      <c r="E57" s="264"/>
      <c r="F57" s="264"/>
      <c r="G57" s="264"/>
      <c r="H57" s="264"/>
      <c r="I57" s="264"/>
      <c r="K57" s="264"/>
      <c r="L57" s="264"/>
      <c r="M57" s="264"/>
      <c r="N57" s="264"/>
      <c r="O57" s="264"/>
      <c r="P57" s="264"/>
      <c r="Q57" s="264"/>
      <c r="R57" s="264"/>
      <c r="S57" s="264"/>
      <c r="T57" s="264"/>
      <c r="U57" s="264"/>
      <c r="V57" s="264"/>
      <c r="W57" s="264"/>
      <c r="X57" s="264"/>
      <c r="Y57" s="264"/>
      <c r="Z57" s="264"/>
      <c r="AA57" s="264"/>
      <c r="AB57" s="264"/>
      <c r="AC57" s="264"/>
      <c r="AD57" s="282"/>
      <c r="AE57" s="282"/>
      <c r="AF57" s="282"/>
      <c r="AG57" s="282"/>
      <c r="AH57" s="282"/>
      <c r="AI57" s="282"/>
      <c r="AJ57" s="282"/>
      <c r="AK57" s="282"/>
      <c r="AL57" s="282"/>
      <c r="AM57" s="282"/>
      <c r="AN57" s="282"/>
      <c r="AO57" s="282"/>
      <c r="AP57" s="282"/>
      <c r="AQ57" s="282"/>
      <c r="AR57" s="282"/>
      <c r="AS57" s="282"/>
      <c r="AT57" s="282"/>
      <c r="AU57" s="282"/>
      <c r="AV57" s="282"/>
      <c r="AW57" s="282"/>
      <c r="AX57" s="282"/>
      <c r="AY57" s="282"/>
      <c r="AZ57" s="282"/>
      <c r="BA57" s="282"/>
      <c r="BB57" s="282"/>
      <c r="BC57" s="282"/>
    </row>
    <row r="58" spans="3:55">
      <c r="C58" s="264"/>
      <c r="D58" s="264"/>
      <c r="E58" s="264"/>
      <c r="F58" s="264"/>
      <c r="G58" s="264"/>
      <c r="H58" s="264"/>
      <c r="I58" s="264"/>
      <c r="K58" s="264"/>
      <c r="L58" s="264"/>
      <c r="M58" s="264"/>
      <c r="N58" s="264"/>
      <c r="O58" s="264"/>
      <c r="P58" s="264"/>
      <c r="Q58" s="264"/>
      <c r="R58" s="264"/>
      <c r="S58" s="264"/>
      <c r="T58" s="264"/>
      <c r="U58" s="264"/>
      <c r="V58" s="264"/>
      <c r="W58" s="264"/>
      <c r="X58" s="264"/>
      <c r="Y58" s="264"/>
      <c r="Z58" s="264"/>
      <c r="AA58" s="264"/>
      <c r="AB58" s="264"/>
      <c r="AC58" s="264"/>
      <c r="AD58" s="282"/>
      <c r="AE58" s="282"/>
      <c r="AF58" s="282"/>
      <c r="AG58" s="282"/>
      <c r="AH58" s="282"/>
      <c r="AI58" s="282"/>
      <c r="AJ58" s="282"/>
      <c r="AK58" s="282"/>
      <c r="AL58" s="282"/>
      <c r="AM58" s="282"/>
      <c r="AN58" s="282"/>
      <c r="AO58" s="282"/>
      <c r="AP58" s="282"/>
      <c r="AQ58" s="282"/>
      <c r="AR58" s="282"/>
      <c r="AS58" s="282"/>
      <c r="AT58" s="282"/>
      <c r="AU58" s="282"/>
      <c r="AV58" s="282"/>
      <c r="AW58" s="282"/>
      <c r="AX58" s="282"/>
      <c r="AY58" s="282"/>
      <c r="AZ58" s="282"/>
      <c r="BA58" s="282"/>
      <c r="BB58" s="282"/>
      <c r="BC58" s="282"/>
    </row>
    <row r="59" spans="3:55">
      <c r="C59" s="264"/>
      <c r="D59" s="264"/>
      <c r="E59" s="264"/>
      <c r="F59" s="264"/>
      <c r="G59" s="264"/>
      <c r="H59" s="264"/>
      <c r="I59" s="264"/>
      <c r="K59" s="264"/>
      <c r="L59" s="264"/>
      <c r="M59" s="264"/>
      <c r="N59" s="264"/>
      <c r="O59" s="264"/>
      <c r="P59" s="264"/>
      <c r="Q59" s="264"/>
      <c r="R59" s="264"/>
      <c r="S59" s="264"/>
      <c r="T59" s="264"/>
      <c r="U59" s="264"/>
      <c r="V59" s="264"/>
      <c r="W59" s="264"/>
      <c r="X59" s="264"/>
      <c r="Y59" s="264"/>
      <c r="Z59" s="264"/>
      <c r="AA59" s="264"/>
      <c r="AB59" s="264"/>
      <c r="AC59" s="264"/>
      <c r="AD59" s="282"/>
      <c r="AE59" s="282"/>
      <c r="AF59" s="282"/>
      <c r="AG59" s="282"/>
      <c r="AH59" s="282"/>
      <c r="AI59" s="282"/>
      <c r="AJ59" s="282"/>
      <c r="AK59" s="282"/>
      <c r="AL59" s="282"/>
      <c r="AM59" s="282"/>
      <c r="AN59" s="282"/>
      <c r="AO59" s="282"/>
      <c r="AP59" s="282"/>
      <c r="AQ59" s="282"/>
      <c r="AR59" s="282"/>
      <c r="AS59" s="282"/>
      <c r="AT59" s="282"/>
      <c r="AU59" s="282"/>
      <c r="AV59" s="282"/>
      <c r="AW59" s="282"/>
      <c r="AX59" s="282"/>
      <c r="AY59" s="282"/>
      <c r="AZ59" s="282"/>
      <c r="BA59" s="282"/>
      <c r="BB59" s="282"/>
      <c r="BC59" s="282"/>
    </row>
    <row r="60" spans="3:55">
      <c r="C60" s="264"/>
      <c r="D60" s="264"/>
      <c r="E60" s="264"/>
      <c r="F60" s="264"/>
      <c r="G60" s="264"/>
      <c r="H60" s="264"/>
      <c r="I60" s="264"/>
      <c r="K60" s="264"/>
      <c r="L60" s="264"/>
      <c r="M60" s="264"/>
      <c r="N60" s="264"/>
      <c r="O60" s="264"/>
      <c r="P60" s="264"/>
      <c r="Q60" s="264"/>
      <c r="R60" s="264"/>
      <c r="S60" s="264"/>
      <c r="T60" s="264"/>
      <c r="U60" s="264"/>
      <c r="V60" s="264"/>
      <c r="W60" s="264"/>
      <c r="X60" s="264"/>
      <c r="Y60" s="264"/>
      <c r="Z60" s="264"/>
      <c r="AA60" s="264"/>
      <c r="AB60" s="264"/>
      <c r="AC60" s="264"/>
      <c r="AD60" s="282"/>
      <c r="AE60" s="282"/>
      <c r="AF60" s="282"/>
      <c r="AG60" s="282"/>
      <c r="AH60" s="282"/>
      <c r="AI60" s="282"/>
      <c r="AJ60" s="282"/>
      <c r="AK60" s="282"/>
      <c r="AL60" s="282"/>
      <c r="AM60" s="282"/>
      <c r="AN60" s="282"/>
      <c r="AO60" s="282"/>
      <c r="AP60" s="282"/>
      <c r="AQ60" s="282"/>
      <c r="AR60" s="282"/>
      <c r="AS60" s="282"/>
      <c r="AT60" s="282"/>
      <c r="AU60" s="282"/>
      <c r="AV60" s="282"/>
      <c r="AW60" s="282"/>
      <c r="AX60" s="282"/>
      <c r="AY60" s="282"/>
      <c r="AZ60" s="282"/>
      <c r="BA60" s="282"/>
      <c r="BB60" s="282"/>
      <c r="BC60" s="282"/>
    </row>
    <row r="61" spans="3:55">
      <c r="C61" s="264"/>
      <c r="D61" s="264"/>
      <c r="E61" s="264"/>
      <c r="F61" s="264"/>
      <c r="G61" s="264"/>
      <c r="H61" s="264"/>
      <c r="I61" s="264"/>
      <c r="K61" s="264"/>
      <c r="L61" s="264"/>
      <c r="M61" s="264"/>
      <c r="N61" s="264"/>
      <c r="O61" s="264"/>
      <c r="P61" s="264"/>
      <c r="Q61" s="264"/>
      <c r="R61" s="264"/>
      <c r="S61" s="264"/>
      <c r="T61" s="264"/>
      <c r="U61" s="264"/>
      <c r="V61" s="264"/>
      <c r="W61" s="264"/>
      <c r="X61" s="264"/>
      <c r="Y61" s="264"/>
      <c r="Z61" s="264"/>
      <c r="AA61" s="264"/>
      <c r="AB61" s="264"/>
      <c r="AC61" s="264"/>
      <c r="AD61" s="282"/>
      <c r="AE61" s="282"/>
      <c r="AF61" s="282"/>
      <c r="AG61" s="282"/>
      <c r="AH61" s="282"/>
      <c r="AI61" s="282"/>
      <c r="AJ61" s="282"/>
      <c r="AK61" s="282"/>
      <c r="AL61" s="282"/>
      <c r="AM61" s="282"/>
      <c r="AN61" s="282"/>
      <c r="AO61" s="282"/>
      <c r="AP61" s="282"/>
      <c r="AQ61" s="282"/>
      <c r="AR61" s="282"/>
      <c r="AS61" s="282"/>
      <c r="AT61" s="282"/>
      <c r="AU61" s="282"/>
      <c r="AV61" s="282"/>
      <c r="AW61" s="282"/>
      <c r="AX61" s="282"/>
      <c r="AY61" s="282"/>
      <c r="AZ61" s="282"/>
      <c r="BA61" s="282"/>
      <c r="BB61" s="282"/>
      <c r="BC61" s="282"/>
    </row>
    <row r="62" spans="3:55">
      <c r="C62" s="264"/>
      <c r="D62" s="264"/>
      <c r="E62" s="264"/>
      <c r="F62" s="264"/>
      <c r="G62" s="264"/>
      <c r="H62" s="264"/>
      <c r="I62" s="264"/>
      <c r="K62" s="264"/>
      <c r="L62" s="264"/>
      <c r="M62" s="264"/>
      <c r="N62" s="264"/>
      <c r="O62" s="264"/>
      <c r="P62" s="264"/>
      <c r="Q62" s="264"/>
      <c r="R62" s="264"/>
      <c r="S62" s="264"/>
      <c r="T62" s="264"/>
      <c r="U62" s="264"/>
      <c r="V62" s="264"/>
      <c r="W62" s="264"/>
      <c r="X62" s="264"/>
      <c r="Y62" s="264"/>
      <c r="Z62" s="264"/>
      <c r="AA62" s="264"/>
      <c r="AB62" s="264"/>
      <c r="AC62" s="264"/>
      <c r="AD62" s="282"/>
      <c r="AE62" s="282"/>
      <c r="AF62" s="282"/>
      <c r="AG62" s="282"/>
      <c r="AH62" s="282"/>
      <c r="AI62" s="282"/>
      <c r="AJ62" s="282"/>
      <c r="AK62" s="282"/>
      <c r="AL62" s="282"/>
      <c r="AM62" s="282"/>
      <c r="AN62" s="282"/>
      <c r="AO62" s="282"/>
      <c r="AP62" s="282"/>
      <c r="AQ62" s="282"/>
      <c r="AR62" s="282"/>
      <c r="AS62" s="282"/>
      <c r="AT62" s="282"/>
      <c r="AU62" s="282"/>
      <c r="AV62" s="282"/>
      <c r="AW62" s="282"/>
      <c r="AX62" s="282"/>
      <c r="AY62" s="282"/>
      <c r="AZ62" s="282"/>
      <c r="BA62" s="282"/>
      <c r="BB62" s="282"/>
      <c r="BC62" s="282"/>
    </row>
    <row r="63" spans="3:55">
      <c r="C63" s="264"/>
      <c r="D63" s="264"/>
      <c r="E63" s="264"/>
      <c r="F63" s="264"/>
      <c r="G63" s="264"/>
      <c r="H63" s="264"/>
      <c r="I63" s="264"/>
      <c r="K63" s="264"/>
      <c r="L63" s="264"/>
      <c r="M63" s="264"/>
      <c r="N63" s="264"/>
      <c r="O63" s="264"/>
      <c r="P63" s="264"/>
      <c r="Q63" s="264"/>
      <c r="R63" s="264"/>
      <c r="S63" s="264"/>
      <c r="T63" s="264"/>
      <c r="U63" s="264"/>
      <c r="V63" s="264"/>
      <c r="W63" s="264"/>
      <c r="X63" s="264"/>
      <c r="Y63" s="264"/>
      <c r="Z63" s="264"/>
      <c r="AA63" s="264"/>
      <c r="AB63" s="264"/>
      <c r="AC63" s="264"/>
      <c r="AD63" s="282"/>
      <c r="AE63" s="282"/>
      <c r="AF63" s="282"/>
      <c r="AG63" s="282"/>
      <c r="AH63" s="282"/>
      <c r="AI63" s="282"/>
      <c r="AJ63" s="282"/>
      <c r="AK63" s="282"/>
      <c r="AL63" s="282"/>
      <c r="AM63" s="282"/>
      <c r="AN63" s="282"/>
      <c r="AO63" s="282"/>
      <c r="AP63" s="282"/>
      <c r="AQ63" s="282"/>
      <c r="AR63" s="282"/>
      <c r="AS63" s="282"/>
      <c r="AT63" s="282"/>
      <c r="AU63" s="282"/>
      <c r="AV63" s="282"/>
      <c r="AW63" s="282"/>
      <c r="AX63" s="282"/>
      <c r="AY63" s="282"/>
      <c r="AZ63" s="282"/>
      <c r="BA63" s="282"/>
      <c r="BB63" s="282"/>
      <c r="BC63" s="282"/>
    </row>
    <row r="64" spans="3:55">
      <c r="C64" s="264"/>
      <c r="D64" s="264"/>
      <c r="E64" s="264"/>
      <c r="F64" s="264"/>
      <c r="G64" s="264"/>
      <c r="H64" s="264"/>
      <c r="I64" s="264"/>
      <c r="K64" s="264"/>
      <c r="L64" s="264"/>
      <c r="M64" s="264"/>
      <c r="N64" s="264"/>
      <c r="O64" s="264"/>
      <c r="P64" s="264"/>
      <c r="Q64" s="264"/>
      <c r="R64" s="264"/>
      <c r="S64" s="264"/>
      <c r="T64" s="264"/>
      <c r="U64" s="264"/>
      <c r="V64" s="264"/>
      <c r="W64" s="264"/>
      <c r="X64" s="264"/>
      <c r="Y64" s="264"/>
      <c r="Z64" s="264"/>
      <c r="AA64" s="264"/>
      <c r="AB64" s="264"/>
      <c r="AC64" s="264"/>
      <c r="AD64" s="282"/>
      <c r="AE64" s="282"/>
      <c r="AF64" s="282"/>
      <c r="AG64" s="282"/>
      <c r="AH64" s="282"/>
      <c r="AI64" s="282"/>
      <c r="AJ64" s="282"/>
      <c r="AK64" s="282"/>
      <c r="AL64" s="282"/>
      <c r="AM64" s="282"/>
      <c r="AN64" s="282"/>
      <c r="AO64" s="282"/>
      <c r="AP64" s="282"/>
      <c r="AQ64" s="282"/>
      <c r="AR64" s="282"/>
      <c r="AS64" s="282"/>
      <c r="AT64" s="282"/>
      <c r="AU64" s="282"/>
      <c r="AV64" s="282"/>
      <c r="AW64" s="282"/>
      <c r="AX64" s="282"/>
      <c r="AY64" s="282"/>
      <c r="AZ64" s="282"/>
      <c r="BA64" s="282"/>
      <c r="BB64" s="282"/>
      <c r="BC64" s="282"/>
    </row>
    <row r="65" spans="3:55">
      <c r="C65" s="264"/>
      <c r="D65" s="264"/>
      <c r="E65" s="264"/>
      <c r="F65" s="264"/>
      <c r="G65" s="264"/>
      <c r="H65" s="264"/>
      <c r="I65" s="264"/>
      <c r="K65" s="264"/>
      <c r="L65" s="264"/>
      <c r="M65" s="264"/>
      <c r="N65" s="264"/>
      <c r="O65" s="264"/>
      <c r="P65" s="264"/>
      <c r="Q65" s="264"/>
      <c r="R65" s="264"/>
      <c r="S65" s="264"/>
      <c r="T65" s="264"/>
      <c r="U65" s="264"/>
      <c r="V65" s="264"/>
      <c r="W65" s="264"/>
      <c r="X65" s="264"/>
      <c r="Y65" s="264"/>
      <c r="Z65" s="264"/>
      <c r="AA65" s="264"/>
      <c r="AB65" s="264"/>
      <c r="AC65" s="264"/>
      <c r="AD65" s="282"/>
      <c r="AE65" s="282"/>
      <c r="AF65" s="282"/>
      <c r="AG65" s="282"/>
      <c r="AH65" s="282"/>
      <c r="AI65" s="282"/>
      <c r="AJ65" s="282"/>
      <c r="AK65" s="282"/>
      <c r="AL65" s="282"/>
      <c r="AM65" s="282"/>
      <c r="AN65" s="282"/>
      <c r="AO65" s="282"/>
      <c r="AP65" s="282"/>
      <c r="AQ65" s="282"/>
      <c r="AR65" s="282"/>
      <c r="AS65" s="282"/>
      <c r="AT65" s="282"/>
      <c r="AU65" s="282"/>
      <c r="AV65" s="282"/>
      <c r="AW65" s="282"/>
      <c r="AX65" s="282"/>
      <c r="AY65" s="282"/>
      <c r="AZ65" s="282"/>
      <c r="BA65" s="282"/>
      <c r="BB65" s="282"/>
      <c r="BC65" s="282"/>
    </row>
    <row r="66" spans="3:55">
      <c r="C66" s="264"/>
      <c r="D66" s="264"/>
      <c r="E66" s="264"/>
      <c r="F66" s="264"/>
      <c r="G66" s="264"/>
      <c r="H66" s="264"/>
      <c r="I66" s="264"/>
      <c r="K66" s="264"/>
      <c r="L66" s="264"/>
      <c r="M66" s="264"/>
      <c r="N66" s="264"/>
      <c r="O66" s="264"/>
      <c r="P66" s="264"/>
      <c r="Q66" s="264"/>
      <c r="R66" s="264"/>
      <c r="S66" s="264"/>
      <c r="T66" s="264"/>
      <c r="U66" s="264"/>
      <c r="V66" s="264"/>
      <c r="W66" s="264"/>
      <c r="X66" s="264"/>
      <c r="Y66" s="264"/>
      <c r="Z66" s="264"/>
      <c r="AA66" s="264"/>
      <c r="AB66" s="264"/>
      <c r="AC66" s="264"/>
      <c r="AD66" s="282"/>
      <c r="AE66" s="282"/>
      <c r="AF66" s="282"/>
      <c r="AG66" s="282"/>
      <c r="AH66" s="282"/>
      <c r="AI66" s="282"/>
      <c r="AJ66" s="282"/>
      <c r="AK66" s="282"/>
      <c r="AL66" s="282"/>
      <c r="AM66" s="282"/>
      <c r="AN66" s="282"/>
      <c r="AO66" s="282"/>
      <c r="AP66" s="282"/>
      <c r="AQ66" s="282"/>
      <c r="AR66" s="282"/>
      <c r="AS66" s="282"/>
      <c r="AT66" s="282"/>
      <c r="AU66" s="282"/>
      <c r="AV66" s="282"/>
      <c r="AW66" s="282"/>
      <c r="AX66" s="282"/>
      <c r="AY66" s="282"/>
      <c r="AZ66" s="282"/>
      <c r="BA66" s="282"/>
      <c r="BB66" s="282"/>
      <c r="BC66" s="282"/>
    </row>
    <row r="67" spans="3:55">
      <c r="C67" s="264"/>
      <c r="D67" s="264"/>
      <c r="E67" s="264"/>
      <c r="F67" s="264"/>
      <c r="G67" s="264"/>
      <c r="H67" s="264"/>
      <c r="I67" s="264"/>
      <c r="K67" s="264"/>
      <c r="L67" s="264"/>
      <c r="M67" s="264"/>
      <c r="N67" s="264"/>
      <c r="O67" s="264"/>
      <c r="P67" s="264"/>
      <c r="Q67" s="264"/>
      <c r="R67" s="264"/>
      <c r="S67" s="264"/>
      <c r="T67" s="264"/>
      <c r="U67" s="264"/>
      <c r="V67" s="264"/>
      <c r="W67" s="264"/>
      <c r="X67" s="264"/>
      <c r="Y67" s="264"/>
      <c r="Z67" s="264"/>
      <c r="AA67" s="264"/>
      <c r="AB67" s="264"/>
      <c r="AC67" s="264"/>
      <c r="AD67" s="282"/>
      <c r="AE67" s="282"/>
      <c r="AF67" s="282"/>
      <c r="AG67" s="282"/>
      <c r="AH67" s="282"/>
      <c r="AI67" s="282"/>
      <c r="AJ67" s="282"/>
      <c r="AK67" s="282"/>
      <c r="AL67" s="282"/>
      <c r="AM67" s="282"/>
      <c r="AN67" s="282"/>
      <c r="AO67" s="282"/>
      <c r="AP67" s="282"/>
      <c r="AQ67" s="282"/>
      <c r="AR67" s="282"/>
      <c r="AS67" s="282"/>
      <c r="AT67" s="282"/>
      <c r="AU67" s="282"/>
      <c r="AV67" s="282"/>
      <c r="AW67" s="282"/>
      <c r="AX67" s="282"/>
      <c r="AY67" s="282"/>
      <c r="AZ67" s="282"/>
      <c r="BA67" s="282"/>
      <c r="BB67" s="282"/>
      <c r="BC67" s="282"/>
    </row>
    <row r="68" spans="3:55">
      <c r="C68" s="264"/>
      <c r="D68" s="264"/>
      <c r="E68" s="264"/>
      <c r="F68" s="264"/>
      <c r="G68" s="264"/>
      <c r="H68" s="264"/>
      <c r="I68" s="264"/>
      <c r="K68" s="264"/>
      <c r="L68" s="264"/>
      <c r="M68" s="264"/>
      <c r="N68" s="264"/>
      <c r="O68" s="264"/>
      <c r="P68" s="264"/>
      <c r="Q68" s="264"/>
      <c r="R68" s="264"/>
      <c r="S68" s="264"/>
      <c r="T68" s="264"/>
      <c r="U68" s="264"/>
      <c r="V68" s="264"/>
      <c r="W68" s="264"/>
      <c r="X68" s="264"/>
      <c r="Y68" s="264"/>
      <c r="Z68" s="264"/>
      <c r="AA68" s="264"/>
      <c r="AB68" s="264"/>
      <c r="AC68" s="264"/>
      <c r="AD68" s="282"/>
      <c r="AE68" s="282"/>
      <c r="AF68" s="282"/>
      <c r="AG68" s="282"/>
      <c r="AH68" s="282"/>
      <c r="AI68" s="282"/>
      <c r="AJ68" s="282"/>
      <c r="AK68" s="282"/>
      <c r="AL68" s="282"/>
      <c r="AM68" s="282"/>
      <c r="AN68" s="282"/>
      <c r="AO68" s="282"/>
      <c r="AP68" s="282"/>
      <c r="AQ68" s="282"/>
      <c r="AR68" s="282"/>
      <c r="AS68" s="282"/>
      <c r="AT68" s="282"/>
      <c r="AU68" s="282"/>
      <c r="AV68" s="282"/>
      <c r="AW68" s="282"/>
      <c r="AX68" s="282"/>
      <c r="AY68" s="282"/>
      <c r="AZ68" s="282"/>
      <c r="BA68" s="282"/>
      <c r="BB68" s="282"/>
      <c r="BC68" s="282"/>
    </row>
    <row r="69" spans="3:55">
      <c r="C69" s="264"/>
      <c r="D69" s="264"/>
      <c r="E69" s="264"/>
      <c r="F69" s="264"/>
      <c r="G69" s="264"/>
      <c r="H69" s="264"/>
      <c r="I69" s="264"/>
      <c r="K69" s="264"/>
      <c r="L69" s="264"/>
      <c r="M69" s="264"/>
      <c r="N69" s="264"/>
      <c r="O69" s="264"/>
      <c r="P69" s="264"/>
      <c r="Q69" s="264"/>
      <c r="R69" s="264"/>
      <c r="S69" s="264"/>
      <c r="T69" s="264"/>
      <c r="U69" s="264"/>
      <c r="V69" s="264"/>
      <c r="W69" s="264"/>
      <c r="X69" s="264"/>
      <c r="Y69" s="264"/>
      <c r="Z69" s="264"/>
      <c r="AA69" s="264"/>
      <c r="AB69" s="264"/>
      <c r="AC69" s="264"/>
      <c r="AD69" s="282"/>
      <c r="AE69" s="282"/>
      <c r="AF69" s="282"/>
      <c r="AG69" s="282"/>
      <c r="AH69" s="282"/>
      <c r="AI69" s="282"/>
      <c r="AJ69" s="282"/>
      <c r="AK69" s="282"/>
      <c r="AL69" s="282"/>
      <c r="AM69" s="282"/>
      <c r="AN69" s="282"/>
      <c r="AO69" s="282"/>
      <c r="AP69" s="282"/>
      <c r="AQ69" s="282"/>
      <c r="AR69" s="282"/>
      <c r="AS69" s="282"/>
      <c r="AT69" s="282"/>
      <c r="AU69" s="282"/>
      <c r="AV69" s="282"/>
      <c r="AW69" s="282"/>
      <c r="AX69" s="282"/>
      <c r="AY69" s="282"/>
      <c r="AZ69" s="282"/>
      <c r="BA69" s="282"/>
      <c r="BB69" s="282"/>
      <c r="BC69" s="282"/>
    </row>
    <row r="70" spans="3:55">
      <c r="C70" s="264"/>
      <c r="D70" s="264"/>
      <c r="E70" s="264"/>
      <c r="F70" s="264"/>
      <c r="G70" s="264"/>
      <c r="H70" s="264"/>
      <c r="I70" s="264"/>
      <c r="K70" s="264"/>
      <c r="L70" s="264"/>
      <c r="M70" s="264"/>
      <c r="N70" s="264"/>
      <c r="O70" s="264"/>
      <c r="P70" s="264"/>
      <c r="Q70" s="264"/>
      <c r="R70" s="264"/>
      <c r="S70" s="264"/>
      <c r="T70" s="264"/>
      <c r="U70" s="264"/>
      <c r="V70" s="264"/>
      <c r="W70" s="264"/>
      <c r="X70" s="264"/>
      <c r="Y70" s="264"/>
      <c r="Z70" s="264"/>
      <c r="AA70" s="264"/>
      <c r="AB70" s="264"/>
      <c r="AC70" s="264"/>
      <c r="AD70" s="282"/>
      <c r="AE70" s="282"/>
      <c r="AF70" s="282"/>
      <c r="AG70" s="282"/>
      <c r="AH70" s="282"/>
      <c r="AI70" s="282"/>
      <c r="AJ70" s="282"/>
      <c r="AK70" s="282"/>
      <c r="AL70" s="282"/>
      <c r="AM70" s="282"/>
      <c r="AN70" s="282"/>
      <c r="AO70" s="282"/>
      <c r="AP70" s="282"/>
      <c r="AQ70" s="282"/>
      <c r="AR70" s="282"/>
      <c r="AS70" s="282"/>
      <c r="AT70" s="282"/>
      <c r="AU70" s="282"/>
      <c r="AV70" s="282"/>
      <c r="AW70" s="282"/>
      <c r="AX70" s="282"/>
      <c r="AY70" s="282"/>
      <c r="AZ70" s="282"/>
      <c r="BA70" s="282"/>
      <c r="BB70" s="282"/>
      <c r="BC70" s="282"/>
    </row>
    <row r="71" spans="3:55">
      <c r="C71" s="264"/>
      <c r="D71" s="264"/>
      <c r="E71" s="264"/>
      <c r="F71" s="264"/>
      <c r="G71" s="264"/>
      <c r="H71" s="264"/>
      <c r="I71" s="264"/>
      <c r="K71" s="264"/>
      <c r="L71" s="264"/>
      <c r="M71" s="264"/>
      <c r="N71" s="264"/>
      <c r="O71" s="264"/>
      <c r="P71" s="264"/>
      <c r="Q71" s="264"/>
      <c r="R71" s="264"/>
      <c r="S71" s="264"/>
      <c r="T71" s="264"/>
      <c r="U71" s="264"/>
      <c r="V71" s="264"/>
      <c r="W71" s="264"/>
      <c r="X71" s="264"/>
      <c r="Y71" s="264"/>
      <c r="Z71" s="264"/>
      <c r="AA71" s="264"/>
      <c r="AB71" s="264"/>
      <c r="AC71" s="264"/>
      <c r="AD71" s="282"/>
      <c r="AE71" s="282"/>
      <c r="AF71" s="282"/>
      <c r="AG71" s="282"/>
      <c r="AH71" s="282"/>
      <c r="AI71" s="282"/>
      <c r="AJ71" s="282"/>
      <c r="AK71" s="282"/>
      <c r="AL71" s="282"/>
      <c r="AM71" s="282"/>
      <c r="AN71" s="282"/>
      <c r="AO71" s="282"/>
      <c r="AP71" s="282"/>
      <c r="AQ71" s="282"/>
      <c r="AR71" s="282"/>
      <c r="AS71" s="282"/>
      <c r="AT71" s="282"/>
      <c r="AU71" s="282"/>
      <c r="AV71" s="282"/>
      <c r="AW71" s="282"/>
      <c r="AX71" s="282"/>
      <c r="AY71" s="282"/>
      <c r="AZ71" s="282"/>
      <c r="BA71" s="282"/>
      <c r="BB71" s="282"/>
      <c r="BC71" s="282"/>
    </row>
    <row r="72" spans="3:55">
      <c r="C72" s="264"/>
      <c r="D72" s="264"/>
      <c r="E72" s="264"/>
      <c r="F72" s="264"/>
      <c r="G72" s="264"/>
      <c r="H72" s="264"/>
      <c r="I72" s="264"/>
      <c r="K72" s="264"/>
      <c r="L72" s="264"/>
      <c r="M72" s="264"/>
      <c r="N72" s="264"/>
      <c r="O72" s="264"/>
      <c r="P72" s="264"/>
      <c r="Q72" s="264"/>
      <c r="R72" s="264"/>
      <c r="S72" s="264"/>
      <c r="T72" s="264"/>
      <c r="U72" s="264"/>
      <c r="V72" s="264"/>
      <c r="W72" s="264"/>
      <c r="X72" s="264"/>
      <c r="Y72" s="264"/>
      <c r="Z72" s="264"/>
      <c r="AA72" s="264"/>
      <c r="AB72" s="264"/>
      <c r="AC72" s="264"/>
      <c r="AD72" s="282"/>
      <c r="AE72" s="282"/>
      <c r="AF72" s="282"/>
      <c r="AG72" s="282"/>
      <c r="AH72" s="282"/>
      <c r="AI72" s="282"/>
      <c r="AJ72" s="282"/>
      <c r="AK72" s="282"/>
      <c r="AL72" s="282"/>
      <c r="AM72" s="282"/>
      <c r="AN72" s="282"/>
      <c r="AO72" s="282"/>
      <c r="AP72" s="282"/>
      <c r="AQ72" s="282"/>
      <c r="AR72" s="282"/>
      <c r="AS72" s="282"/>
      <c r="AT72" s="282"/>
      <c r="AU72" s="282"/>
      <c r="AV72" s="282"/>
      <c r="AW72" s="282"/>
      <c r="AX72" s="282"/>
      <c r="AY72" s="282"/>
      <c r="AZ72" s="282"/>
      <c r="BA72" s="282"/>
      <c r="BB72" s="282"/>
      <c r="BC72" s="282"/>
    </row>
    <row r="73" spans="3:55">
      <c r="C73" s="264"/>
      <c r="D73" s="264"/>
      <c r="E73" s="264"/>
      <c r="F73" s="264"/>
      <c r="G73" s="264"/>
      <c r="H73" s="264"/>
      <c r="I73" s="264"/>
      <c r="K73" s="264"/>
      <c r="L73" s="264"/>
      <c r="M73" s="264"/>
      <c r="N73" s="264"/>
      <c r="O73" s="264"/>
      <c r="P73" s="264"/>
      <c r="Q73" s="264"/>
      <c r="R73" s="264"/>
      <c r="S73" s="264"/>
      <c r="T73" s="264"/>
      <c r="U73" s="264"/>
      <c r="V73" s="264"/>
      <c r="W73" s="264"/>
      <c r="X73" s="264"/>
      <c r="Y73" s="264"/>
      <c r="Z73" s="264"/>
      <c r="AA73" s="264"/>
      <c r="AB73" s="264"/>
      <c r="AC73" s="264"/>
      <c r="AD73" s="282"/>
      <c r="AE73" s="282"/>
      <c r="AF73" s="282"/>
      <c r="AG73" s="282"/>
      <c r="AH73" s="282"/>
      <c r="AI73" s="282"/>
      <c r="AJ73" s="282"/>
      <c r="AK73" s="282"/>
      <c r="AL73" s="282"/>
      <c r="AM73" s="282"/>
      <c r="AN73" s="282"/>
      <c r="AO73" s="282"/>
      <c r="AP73" s="282"/>
      <c r="AQ73" s="282"/>
      <c r="AR73" s="282"/>
      <c r="AS73" s="282"/>
      <c r="AT73" s="282"/>
      <c r="AU73" s="282"/>
      <c r="AV73" s="282"/>
      <c r="AW73" s="282"/>
      <c r="AX73" s="282"/>
      <c r="AY73" s="282"/>
      <c r="AZ73" s="282"/>
      <c r="BA73" s="282"/>
      <c r="BB73" s="282"/>
      <c r="BC73" s="282"/>
    </row>
    <row r="74" spans="3:55">
      <c r="C74" s="264"/>
      <c r="D74" s="264"/>
      <c r="E74" s="264"/>
      <c r="F74" s="264"/>
      <c r="G74" s="264"/>
      <c r="H74" s="264"/>
      <c r="I74" s="264"/>
      <c r="K74" s="264"/>
      <c r="L74" s="264"/>
      <c r="M74" s="264"/>
      <c r="N74" s="264"/>
      <c r="O74" s="264"/>
      <c r="P74" s="264"/>
      <c r="Q74" s="264"/>
      <c r="R74" s="264"/>
      <c r="S74" s="264"/>
      <c r="T74" s="264"/>
      <c r="U74" s="264"/>
      <c r="V74" s="264"/>
      <c r="W74" s="264"/>
      <c r="X74" s="264"/>
      <c r="Y74" s="264"/>
      <c r="Z74" s="264"/>
      <c r="AA74" s="264"/>
      <c r="AB74" s="264"/>
      <c r="AC74" s="264"/>
      <c r="AD74" s="282"/>
      <c r="AE74" s="282"/>
      <c r="AF74" s="282"/>
      <c r="AG74" s="282"/>
      <c r="AH74" s="282"/>
      <c r="AI74" s="282"/>
      <c r="AJ74" s="282"/>
      <c r="AK74" s="282"/>
      <c r="AL74" s="282"/>
      <c r="AM74" s="282"/>
      <c r="AN74" s="282"/>
      <c r="AO74" s="282"/>
      <c r="AP74" s="282"/>
      <c r="AQ74" s="282"/>
      <c r="AR74" s="282"/>
      <c r="AS74" s="282"/>
      <c r="AT74" s="282"/>
      <c r="AU74" s="282"/>
      <c r="AV74" s="282"/>
      <c r="AW74" s="282"/>
      <c r="AX74" s="282"/>
      <c r="AY74" s="282"/>
      <c r="AZ74" s="282"/>
      <c r="BA74" s="282"/>
      <c r="BB74" s="282"/>
      <c r="BC74" s="282"/>
    </row>
    <row r="75" spans="3:55">
      <c r="C75" s="264"/>
      <c r="D75" s="264"/>
      <c r="E75" s="264"/>
      <c r="F75" s="264"/>
      <c r="G75" s="264"/>
      <c r="H75" s="264"/>
      <c r="I75" s="264"/>
      <c r="K75" s="264"/>
      <c r="L75" s="264"/>
      <c r="M75" s="264"/>
      <c r="N75" s="264"/>
      <c r="O75" s="264"/>
      <c r="P75" s="264"/>
      <c r="Q75" s="264"/>
      <c r="R75" s="264"/>
      <c r="S75" s="264"/>
      <c r="T75" s="264"/>
      <c r="U75" s="264"/>
      <c r="V75" s="264"/>
      <c r="W75" s="264"/>
      <c r="X75" s="264"/>
      <c r="Y75" s="264"/>
      <c r="Z75" s="264"/>
      <c r="AA75" s="264"/>
      <c r="AB75" s="264"/>
      <c r="AC75" s="264"/>
      <c r="AD75" s="282"/>
      <c r="AE75" s="282"/>
      <c r="AF75" s="282"/>
      <c r="AG75" s="282"/>
      <c r="AH75" s="282"/>
      <c r="AI75" s="282"/>
      <c r="AJ75" s="282"/>
      <c r="AK75" s="282"/>
      <c r="AL75" s="282"/>
      <c r="AM75" s="282"/>
      <c r="AN75" s="282"/>
      <c r="AO75" s="282"/>
      <c r="AP75" s="282"/>
      <c r="AQ75" s="282"/>
      <c r="AR75" s="282"/>
      <c r="AS75" s="282"/>
      <c r="AT75" s="282"/>
      <c r="AU75" s="282"/>
      <c r="AV75" s="282"/>
      <c r="AW75" s="282"/>
      <c r="AX75" s="282"/>
      <c r="AY75" s="282"/>
      <c r="AZ75" s="282"/>
      <c r="BA75" s="282"/>
      <c r="BB75" s="282"/>
      <c r="BC75" s="282"/>
    </row>
    <row r="76" spans="3:55">
      <c r="C76" s="264"/>
      <c r="D76" s="264"/>
      <c r="E76" s="264"/>
      <c r="F76" s="264"/>
      <c r="G76" s="264"/>
      <c r="H76" s="264"/>
      <c r="I76" s="264"/>
      <c r="K76" s="264"/>
      <c r="L76" s="264"/>
      <c r="M76" s="264"/>
      <c r="N76" s="264"/>
      <c r="O76" s="264"/>
      <c r="P76" s="264"/>
      <c r="Q76" s="264"/>
      <c r="R76" s="264"/>
      <c r="S76" s="264"/>
      <c r="T76" s="264"/>
      <c r="U76" s="264"/>
      <c r="V76" s="264"/>
      <c r="W76" s="264"/>
      <c r="X76" s="264"/>
      <c r="Y76" s="264"/>
      <c r="Z76" s="264"/>
      <c r="AA76" s="264"/>
      <c r="AB76" s="264"/>
      <c r="AC76" s="264"/>
      <c r="AD76" s="282"/>
      <c r="AE76" s="282"/>
      <c r="AF76" s="282"/>
      <c r="AG76" s="282"/>
      <c r="AH76" s="282"/>
      <c r="AI76" s="282"/>
      <c r="AJ76" s="282"/>
      <c r="AK76" s="282"/>
      <c r="AL76" s="282"/>
      <c r="AM76" s="282"/>
      <c r="AN76" s="282"/>
      <c r="AO76" s="282"/>
      <c r="AP76" s="282"/>
      <c r="AQ76" s="282"/>
      <c r="AR76" s="282"/>
      <c r="AS76" s="282"/>
      <c r="AT76" s="282"/>
      <c r="AU76" s="282"/>
      <c r="AV76" s="282"/>
      <c r="AW76" s="282"/>
      <c r="AX76" s="282"/>
      <c r="AY76" s="282"/>
      <c r="AZ76" s="282"/>
      <c r="BA76" s="282"/>
      <c r="BB76" s="282"/>
      <c r="BC76" s="282"/>
    </row>
    <row r="77" spans="3:55">
      <c r="C77" s="264"/>
      <c r="D77" s="264"/>
      <c r="E77" s="264"/>
      <c r="F77" s="264"/>
      <c r="G77" s="264"/>
      <c r="H77" s="264"/>
      <c r="I77" s="264"/>
      <c r="K77" s="264"/>
      <c r="L77" s="264"/>
      <c r="M77" s="264"/>
      <c r="N77" s="264"/>
      <c r="O77" s="264"/>
      <c r="P77" s="264"/>
      <c r="Q77" s="264"/>
      <c r="R77" s="264"/>
      <c r="S77" s="264"/>
      <c r="T77" s="264"/>
      <c r="U77" s="264"/>
      <c r="V77" s="264"/>
      <c r="W77" s="264"/>
      <c r="X77" s="264"/>
      <c r="Y77" s="264"/>
      <c r="Z77" s="264"/>
      <c r="AA77" s="264"/>
      <c r="AB77" s="264"/>
      <c r="AC77" s="264"/>
      <c r="AD77" s="282"/>
      <c r="AE77" s="282"/>
      <c r="AF77" s="282"/>
      <c r="AG77" s="282"/>
      <c r="AH77" s="282"/>
      <c r="AI77" s="282"/>
      <c r="AJ77" s="282"/>
      <c r="AK77" s="282"/>
      <c r="AL77" s="282"/>
      <c r="AM77" s="282"/>
      <c r="AN77" s="282"/>
      <c r="AO77" s="282"/>
      <c r="AP77" s="282"/>
      <c r="AQ77" s="282"/>
      <c r="AR77" s="282"/>
      <c r="AS77" s="282"/>
      <c r="AT77" s="282"/>
      <c r="AU77" s="282"/>
      <c r="AV77" s="282"/>
      <c r="AW77" s="282"/>
      <c r="AX77" s="282"/>
      <c r="AY77" s="282"/>
      <c r="AZ77" s="282"/>
      <c r="BA77" s="282"/>
      <c r="BB77" s="282"/>
      <c r="BC77" s="282"/>
    </row>
    <row r="78" spans="3:55">
      <c r="C78" s="264"/>
      <c r="D78" s="264"/>
      <c r="E78" s="264"/>
      <c r="F78" s="264"/>
      <c r="G78" s="264"/>
      <c r="H78" s="264"/>
      <c r="I78" s="264"/>
      <c r="K78" s="264"/>
      <c r="L78" s="264"/>
      <c r="M78" s="264"/>
      <c r="N78" s="264"/>
      <c r="O78" s="264"/>
      <c r="P78" s="264"/>
      <c r="Q78" s="264"/>
      <c r="R78" s="264"/>
      <c r="S78" s="264"/>
      <c r="T78" s="264"/>
      <c r="U78" s="264"/>
      <c r="V78" s="264"/>
      <c r="W78" s="264"/>
      <c r="X78" s="264"/>
      <c r="Y78" s="264"/>
      <c r="Z78" s="264"/>
      <c r="AA78" s="264"/>
      <c r="AB78" s="264"/>
      <c r="AC78" s="264"/>
      <c r="AD78" s="282"/>
      <c r="AE78" s="282"/>
      <c r="AF78" s="282"/>
      <c r="AG78" s="282"/>
      <c r="AH78" s="282"/>
      <c r="AI78" s="282"/>
      <c r="AJ78" s="282"/>
      <c r="AK78" s="282"/>
      <c r="AL78" s="282"/>
      <c r="AM78" s="282"/>
      <c r="AN78" s="282"/>
      <c r="AO78" s="282"/>
      <c r="AP78" s="282"/>
      <c r="AQ78" s="282"/>
      <c r="AR78" s="282"/>
      <c r="AS78" s="282"/>
      <c r="AT78" s="282"/>
      <c r="AU78" s="282"/>
      <c r="AV78" s="282"/>
      <c r="AW78" s="282"/>
      <c r="AX78" s="282"/>
      <c r="AY78" s="282"/>
      <c r="AZ78" s="282"/>
      <c r="BA78" s="282"/>
      <c r="BB78" s="282"/>
      <c r="BC78" s="282"/>
    </row>
    <row r="79" spans="3:55">
      <c r="C79" s="264"/>
      <c r="D79" s="264"/>
      <c r="E79" s="264"/>
      <c r="F79" s="264"/>
      <c r="G79" s="264"/>
      <c r="H79" s="264"/>
      <c r="I79" s="264"/>
      <c r="K79" s="264"/>
      <c r="L79" s="264"/>
      <c r="M79" s="264"/>
      <c r="N79" s="264"/>
      <c r="O79" s="264"/>
      <c r="P79" s="264"/>
      <c r="Q79" s="264"/>
      <c r="R79" s="264"/>
      <c r="S79" s="264"/>
      <c r="T79" s="264"/>
      <c r="U79" s="264"/>
      <c r="V79" s="264"/>
      <c r="W79" s="264"/>
      <c r="X79" s="264"/>
      <c r="Y79" s="264"/>
      <c r="Z79" s="264"/>
      <c r="AA79" s="264"/>
      <c r="AB79" s="264"/>
      <c r="AC79" s="264"/>
      <c r="AD79" s="264"/>
      <c r="AE79" s="264"/>
      <c r="AF79" s="264"/>
      <c r="AG79" s="264"/>
      <c r="AH79" s="264"/>
      <c r="AI79" s="264"/>
      <c r="AJ79" s="264"/>
      <c r="AK79" s="264"/>
      <c r="AL79" s="264"/>
      <c r="AM79" s="264"/>
      <c r="AN79" s="264"/>
      <c r="AO79" s="264"/>
      <c r="AP79" s="264"/>
      <c r="AQ79" s="264"/>
      <c r="AR79" s="264"/>
      <c r="AS79" s="264"/>
      <c r="AT79" s="264"/>
      <c r="AU79" s="264"/>
      <c r="AV79" s="264"/>
      <c r="AW79" s="264"/>
      <c r="AX79" s="264"/>
      <c r="AY79" s="264"/>
      <c r="AZ79" s="264"/>
      <c r="BA79" s="264"/>
      <c r="BB79" s="264"/>
      <c r="BC79" s="264"/>
    </row>
    <row r="80" spans="3:55">
      <c r="C80" s="264"/>
      <c r="D80" s="264"/>
      <c r="E80" s="264"/>
      <c r="F80" s="264"/>
      <c r="G80" s="264"/>
      <c r="H80" s="264"/>
      <c r="I80" s="264"/>
      <c r="K80" s="264"/>
      <c r="L80" s="264"/>
      <c r="M80" s="264"/>
      <c r="N80" s="264"/>
      <c r="O80" s="264"/>
      <c r="P80" s="264"/>
      <c r="Q80" s="264"/>
      <c r="R80" s="264"/>
      <c r="S80" s="264"/>
      <c r="T80" s="264"/>
      <c r="U80" s="264"/>
      <c r="V80" s="264"/>
      <c r="W80" s="264"/>
      <c r="X80" s="264"/>
      <c r="Y80" s="264"/>
      <c r="Z80" s="264"/>
      <c r="AA80" s="264"/>
      <c r="AB80" s="264"/>
      <c r="AC80" s="264"/>
      <c r="AD80" s="264"/>
      <c r="AE80" s="264"/>
      <c r="AF80" s="264"/>
      <c r="AG80" s="264"/>
      <c r="AH80" s="264"/>
      <c r="AI80" s="264"/>
      <c r="AJ80" s="264"/>
      <c r="AK80" s="264"/>
      <c r="AL80" s="264"/>
      <c r="AM80" s="264"/>
      <c r="AN80" s="264"/>
      <c r="AO80" s="264"/>
      <c r="AP80" s="264"/>
      <c r="AQ80" s="264"/>
      <c r="AR80" s="264"/>
      <c r="AS80" s="264"/>
      <c r="AT80" s="264"/>
      <c r="AU80" s="264"/>
      <c r="AV80" s="264"/>
      <c r="AW80" s="264"/>
      <c r="AX80" s="264"/>
      <c r="AY80" s="264"/>
      <c r="AZ80" s="264"/>
      <c r="BA80" s="264"/>
      <c r="BB80" s="264"/>
      <c r="BC80" s="264"/>
    </row>
    <row r="81" spans="3:55">
      <c r="C81" s="264"/>
      <c r="D81" s="264"/>
      <c r="E81" s="264"/>
      <c r="F81" s="264"/>
      <c r="G81" s="264"/>
      <c r="H81" s="264"/>
      <c r="I81" s="264"/>
      <c r="K81" s="264"/>
      <c r="L81" s="264"/>
      <c r="M81" s="264"/>
      <c r="N81" s="264"/>
      <c r="O81" s="264"/>
      <c r="P81" s="264"/>
      <c r="Q81" s="264"/>
      <c r="R81" s="264"/>
      <c r="S81" s="264"/>
      <c r="T81" s="264"/>
      <c r="U81" s="264"/>
      <c r="V81" s="264"/>
      <c r="W81" s="264"/>
      <c r="X81" s="264"/>
      <c r="Y81" s="264"/>
      <c r="Z81" s="264"/>
      <c r="AA81" s="264"/>
      <c r="AB81" s="264"/>
      <c r="AC81" s="264"/>
      <c r="AD81" s="264"/>
      <c r="AE81" s="264"/>
      <c r="AF81" s="264"/>
      <c r="AG81" s="264"/>
      <c r="AH81" s="264"/>
      <c r="AI81" s="264"/>
      <c r="AJ81" s="264"/>
      <c r="AK81" s="264"/>
      <c r="AL81" s="264"/>
      <c r="AM81" s="264"/>
      <c r="AN81" s="264"/>
      <c r="AO81" s="264"/>
      <c r="AP81" s="264"/>
      <c r="AQ81" s="264"/>
      <c r="AR81" s="264"/>
      <c r="AS81" s="264"/>
      <c r="AT81" s="264"/>
      <c r="AU81" s="264"/>
      <c r="AV81" s="264"/>
      <c r="AW81" s="264"/>
      <c r="AX81" s="264"/>
      <c r="AY81" s="264"/>
      <c r="AZ81" s="264"/>
      <c r="BA81" s="264"/>
      <c r="BB81" s="264"/>
      <c r="BC81" s="264"/>
    </row>
    <row r="82" spans="3:55">
      <c r="C82" s="264"/>
      <c r="D82" s="264"/>
      <c r="E82" s="264"/>
      <c r="F82" s="264"/>
      <c r="G82" s="264"/>
      <c r="H82" s="264"/>
      <c r="I82" s="264"/>
      <c r="K82" s="264"/>
      <c r="L82" s="264"/>
      <c r="M82" s="264"/>
      <c r="N82" s="264"/>
      <c r="O82" s="264"/>
      <c r="P82" s="264"/>
      <c r="Q82" s="264"/>
      <c r="R82" s="264"/>
      <c r="S82" s="264"/>
      <c r="T82" s="264"/>
      <c r="U82" s="264"/>
      <c r="V82" s="264"/>
      <c r="W82" s="264"/>
      <c r="X82" s="264"/>
      <c r="Y82" s="264"/>
      <c r="Z82" s="264"/>
      <c r="AA82" s="264"/>
      <c r="AB82" s="264"/>
      <c r="AC82" s="264"/>
      <c r="AD82" s="264"/>
      <c r="AE82" s="264"/>
      <c r="AF82" s="264"/>
      <c r="AG82" s="264"/>
      <c r="AH82" s="264"/>
      <c r="AI82" s="264"/>
      <c r="AJ82" s="264"/>
      <c r="AK82" s="264"/>
      <c r="AL82" s="264"/>
      <c r="AM82" s="264"/>
      <c r="AN82" s="264"/>
      <c r="AO82" s="264"/>
      <c r="AP82" s="264"/>
      <c r="AQ82" s="264"/>
      <c r="AR82" s="264"/>
      <c r="AS82" s="264"/>
      <c r="AT82" s="264"/>
      <c r="AU82" s="264"/>
      <c r="AV82" s="264"/>
      <c r="AW82" s="264"/>
      <c r="AX82" s="264"/>
      <c r="AY82" s="264"/>
      <c r="AZ82" s="264"/>
      <c r="BA82" s="264"/>
      <c r="BB82" s="264"/>
      <c r="BC82" s="264"/>
    </row>
    <row r="83" spans="3:55">
      <c r="C83" s="264"/>
      <c r="D83" s="264"/>
      <c r="E83" s="264"/>
      <c r="F83" s="264"/>
      <c r="G83" s="264"/>
      <c r="H83" s="264"/>
      <c r="I83" s="264"/>
      <c r="K83" s="264"/>
      <c r="L83" s="264"/>
      <c r="M83" s="264"/>
      <c r="N83" s="264"/>
      <c r="O83" s="264"/>
      <c r="P83" s="264"/>
      <c r="Q83" s="264"/>
      <c r="R83" s="264"/>
      <c r="S83" s="264"/>
      <c r="T83" s="264"/>
      <c r="U83" s="264"/>
      <c r="V83" s="264"/>
      <c r="W83" s="264"/>
      <c r="X83" s="264"/>
      <c r="Y83" s="264"/>
      <c r="Z83" s="264"/>
      <c r="AA83" s="264"/>
      <c r="AB83" s="264"/>
      <c r="AC83" s="264"/>
      <c r="AD83" s="264"/>
      <c r="AE83" s="264"/>
      <c r="AF83" s="264"/>
      <c r="AG83" s="264"/>
      <c r="AH83" s="264"/>
      <c r="AI83" s="264"/>
      <c r="AJ83" s="264"/>
      <c r="AK83" s="264"/>
      <c r="AL83" s="264"/>
      <c r="AM83" s="264"/>
      <c r="AN83" s="264"/>
      <c r="AO83" s="264"/>
      <c r="AP83" s="264"/>
      <c r="AQ83" s="264"/>
      <c r="AR83" s="264"/>
      <c r="AS83" s="264"/>
      <c r="AT83" s="264"/>
      <c r="AU83" s="264"/>
      <c r="AV83" s="264"/>
      <c r="AW83" s="264"/>
      <c r="AX83" s="264"/>
      <c r="AY83" s="264"/>
      <c r="AZ83" s="264"/>
      <c r="BA83" s="264"/>
      <c r="BB83" s="264"/>
      <c r="BC83" s="264"/>
    </row>
    <row r="84" spans="3:55">
      <c r="C84" s="264"/>
      <c r="D84" s="264"/>
      <c r="E84" s="264"/>
      <c r="F84" s="264"/>
      <c r="G84" s="264"/>
      <c r="H84" s="264"/>
      <c r="I84" s="264"/>
      <c r="K84" s="264"/>
      <c r="L84" s="264"/>
      <c r="M84" s="264"/>
      <c r="N84" s="264"/>
      <c r="O84" s="264"/>
      <c r="P84" s="264"/>
      <c r="Q84" s="264"/>
      <c r="R84" s="264"/>
      <c r="S84" s="264"/>
      <c r="T84" s="264"/>
      <c r="U84" s="264"/>
      <c r="V84" s="264"/>
      <c r="W84" s="264"/>
      <c r="X84" s="264"/>
      <c r="Y84" s="264"/>
      <c r="Z84" s="264"/>
      <c r="AA84" s="264"/>
      <c r="AB84" s="264"/>
      <c r="AC84" s="264"/>
      <c r="AD84" s="264"/>
      <c r="AE84" s="264"/>
      <c r="AF84" s="264"/>
      <c r="AG84" s="264"/>
      <c r="AH84" s="264"/>
      <c r="AI84" s="264"/>
      <c r="AJ84" s="264"/>
      <c r="AK84" s="264"/>
      <c r="AL84" s="264"/>
      <c r="AM84" s="264"/>
      <c r="AN84" s="264"/>
      <c r="AO84" s="264"/>
      <c r="AP84" s="264"/>
      <c r="AQ84" s="264"/>
      <c r="AR84" s="264"/>
      <c r="AS84" s="264"/>
      <c r="AT84" s="264"/>
      <c r="AU84" s="264"/>
      <c r="AV84" s="264"/>
      <c r="AW84" s="264"/>
      <c r="AX84" s="264"/>
      <c r="AY84" s="264"/>
      <c r="AZ84" s="264"/>
      <c r="BA84" s="264"/>
      <c r="BB84" s="264"/>
      <c r="BC84" s="264"/>
    </row>
    <row r="85" spans="3:55">
      <c r="C85" s="264"/>
      <c r="D85" s="264"/>
      <c r="E85" s="264"/>
      <c r="F85" s="264"/>
      <c r="G85" s="264"/>
      <c r="H85" s="264"/>
      <c r="I85" s="264"/>
      <c r="K85" s="264"/>
      <c r="L85" s="264"/>
      <c r="M85" s="264"/>
      <c r="N85" s="264"/>
      <c r="O85" s="264"/>
      <c r="P85" s="264"/>
      <c r="Q85" s="264"/>
      <c r="R85" s="264"/>
      <c r="S85" s="264"/>
      <c r="T85" s="264"/>
      <c r="U85" s="264"/>
      <c r="V85" s="264"/>
      <c r="W85" s="264"/>
      <c r="X85" s="264"/>
      <c r="Y85" s="264"/>
      <c r="Z85" s="264"/>
      <c r="AA85" s="264"/>
      <c r="AB85" s="264"/>
      <c r="AC85" s="264"/>
      <c r="AD85" s="264"/>
      <c r="AE85" s="264"/>
      <c r="AF85" s="264"/>
      <c r="AG85" s="264"/>
      <c r="AH85" s="264"/>
      <c r="AI85" s="264"/>
      <c r="AJ85" s="264"/>
      <c r="AK85" s="264"/>
      <c r="AL85" s="264"/>
      <c r="AM85" s="264"/>
      <c r="AN85" s="264"/>
      <c r="AO85" s="264"/>
      <c r="AP85" s="264"/>
      <c r="AQ85" s="264"/>
      <c r="AR85" s="264"/>
      <c r="AS85" s="264"/>
      <c r="AT85" s="264"/>
      <c r="AU85" s="264"/>
      <c r="AV85" s="264"/>
      <c r="AW85" s="264"/>
      <c r="AX85" s="264"/>
      <c r="AY85" s="264"/>
      <c r="AZ85" s="264"/>
      <c r="BA85" s="264"/>
      <c r="BB85" s="264"/>
      <c r="BC85" s="264"/>
    </row>
    <row r="86" spans="3:55">
      <c r="C86" s="264"/>
      <c r="D86" s="264"/>
      <c r="E86" s="264"/>
      <c r="F86" s="264"/>
      <c r="G86" s="264"/>
      <c r="H86" s="264"/>
      <c r="I86" s="264"/>
      <c r="K86" s="264"/>
      <c r="L86" s="264"/>
      <c r="M86" s="264"/>
      <c r="N86" s="264"/>
      <c r="O86" s="264"/>
      <c r="P86" s="264"/>
      <c r="Q86" s="264"/>
      <c r="R86" s="264"/>
      <c r="S86" s="264"/>
      <c r="T86" s="264"/>
      <c r="U86" s="264"/>
      <c r="V86" s="264"/>
      <c r="W86" s="264"/>
      <c r="X86" s="264"/>
      <c r="Y86" s="264"/>
      <c r="Z86" s="264"/>
      <c r="AA86" s="264"/>
      <c r="AB86" s="264"/>
      <c r="AC86" s="264"/>
      <c r="AD86" s="264"/>
      <c r="AE86" s="264"/>
      <c r="AF86" s="264"/>
      <c r="AG86" s="264"/>
      <c r="AH86" s="264"/>
      <c r="AI86" s="264"/>
      <c r="AJ86" s="264"/>
      <c r="AK86" s="264"/>
      <c r="AL86" s="264"/>
      <c r="AM86" s="264"/>
      <c r="AN86" s="264"/>
      <c r="AO86" s="264"/>
      <c r="AP86" s="264"/>
      <c r="AQ86" s="264"/>
      <c r="AR86" s="264"/>
      <c r="AS86" s="264"/>
      <c r="AT86" s="264"/>
      <c r="AU86" s="264"/>
      <c r="AV86" s="264"/>
      <c r="AW86" s="264"/>
      <c r="AX86" s="264"/>
      <c r="AY86" s="264"/>
      <c r="AZ86" s="264"/>
      <c r="BA86" s="264"/>
      <c r="BB86" s="264"/>
      <c r="BC86" s="264"/>
    </row>
    <row r="87" spans="3:55">
      <c r="C87" s="264"/>
      <c r="D87" s="264"/>
      <c r="E87" s="264"/>
      <c r="F87" s="264"/>
      <c r="G87" s="264"/>
      <c r="H87" s="264"/>
      <c r="I87" s="264"/>
      <c r="K87" s="264"/>
      <c r="L87" s="264"/>
      <c r="M87" s="264"/>
      <c r="N87" s="264"/>
      <c r="O87" s="264"/>
      <c r="P87" s="264"/>
      <c r="Q87" s="264"/>
      <c r="R87" s="264"/>
      <c r="S87" s="264"/>
      <c r="T87" s="264"/>
      <c r="U87" s="264"/>
      <c r="V87" s="264"/>
      <c r="W87" s="264"/>
      <c r="X87" s="264"/>
      <c r="Y87" s="264"/>
      <c r="Z87" s="264"/>
      <c r="AA87" s="264"/>
      <c r="AB87" s="264"/>
      <c r="AC87" s="264"/>
      <c r="AD87" s="264"/>
      <c r="AE87" s="264"/>
      <c r="AF87" s="264"/>
      <c r="AG87" s="264"/>
      <c r="AH87" s="264"/>
      <c r="AI87" s="264"/>
      <c r="AJ87" s="264"/>
      <c r="AK87" s="264"/>
      <c r="AL87" s="264"/>
      <c r="AM87" s="264"/>
      <c r="AN87" s="264"/>
      <c r="AO87" s="264"/>
      <c r="AP87" s="264"/>
      <c r="AQ87" s="264"/>
      <c r="AR87" s="264"/>
      <c r="AS87" s="264"/>
      <c r="AT87" s="264"/>
      <c r="AU87" s="264"/>
      <c r="AV87" s="264"/>
      <c r="AW87" s="264"/>
      <c r="AX87" s="264"/>
      <c r="AY87" s="264"/>
      <c r="AZ87" s="264"/>
      <c r="BA87" s="264"/>
      <c r="BB87" s="264"/>
      <c r="BC87" s="264"/>
    </row>
    <row r="88" spans="3:55">
      <c r="C88" s="264"/>
      <c r="D88" s="264"/>
      <c r="E88" s="264"/>
      <c r="F88" s="264"/>
      <c r="G88" s="264"/>
      <c r="H88" s="264"/>
      <c r="I88" s="264"/>
      <c r="K88" s="264"/>
      <c r="L88" s="264"/>
      <c r="M88" s="264"/>
      <c r="N88" s="264"/>
      <c r="O88" s="264"/>
      <c r="P88" s="264"/>
      <c r="Q88" s="264"/>
      <c r="R88" s="264"/>
      <c r="S88" s="264"/>
      <c r="T88" s="264"/>
      <c r="U88" s="264"/>
      <c r="V88" s="264"/>
      <c r="W88" s="264"/>
      <c r="X88" s="264"/>
      <c r="Y88" s="264"/>
      <c r="Z88" s="264"/>
      <c r="AA88" s="264"/>
      <c r="AB88" s="264"/>
      <c r="AC88" s="264"/>
      <c r="AD88" s="264"/>
      <c r="AE88" s="264"/>
      <c r="AF88" s="264"/>
      <c r="AG88" s="264"/>
      <c r="AH88" s="264"/>
      <c r="AI88" s="264"/>
      <c r="AJ88" s="264"/>
      <c r="AK88" s="264"/>
      <c r="AL88" s="264"/>
      <c r="AM88" s="264"/>
      <c r="AN88" s="264"/>
      <c r="AO88" s="264"/>
      <c r="AP88" s="264"/>
      <c r="AQ88" s="264"/>
      <c r="AR88" s="264"/>
      <c r="AS88" s="264"/>
      <c r="AT88" s="264"/>
      <c r="AU88" s="264"/>
      <c r="AV88" s="264"/>
      <c r="AW88" s="264"/>
      <c r="AX88" s="264"/>
      <c r="AY88" s="264"/>
      <c r="AZ88" s="264"/>
      <c r="BA88" s="264"/>
      <c r="BB88" s="264"/>
      <c r="BC88" s="264"/>
    </row>
    <row r="89" spans="3:55">
      <c r="C89" s="264"/>
      <c r="D89" s="264"/>
      <c r="E89" s="264"/>
      <c r="F89" s="264"/>
      <c r="G89" s="264"/>
      <c r="H89" s="264"/>
      <c r="I89" s="264"/>
      <c r="K89" s="264"/>
      <c r="L89" s="264"/>
      <c r="M89" s="264"/>
      <c r="N89" s="264"/>
      <c r="O89" s="264"/>
      <c r="P89" s="264"/>
      <c r="Q89" s="264"/>
      <c r="R89" s="264"/>
      <c r="S89" s="264"/>
      <c r="T89" s="264"/>
      <c r="U89" s="264"/>
      <c r="V89" s="264"/>
      <c r="W89" s="264"/>
      <c r="X89" s="264"/>
      <c r="Y89" s="264"/>
      <c r="Z89" s="264"/>
      <c r="AA89" s="264"/>
      <c r="AB89" s="264"/>
      <c r="AC89" s="264"/>
      <c r="AD89" s="264"/>
      <c r="AE89" s="264"/>
      <c r="AF89" s="264"/>
      <c r="AG89" s="264"/>
      <c r="AH89" s="264"/>
      <c r="AI89" s="264"/>
      <c r="AJ89" s="264"/>
      <c r="AK89" s="264"/>
      <c r="AL89" s="264"/>
      <c r="AM89" s="264"/>
      <c r="AN89" s="264"/>
      <c r="AO89" s="264"/>
      <c r="AP89" s="264"/>
      <c r="AQ89" s="264"/>
      <c r="AR89" s="264"/>
      <c r="AS89" s="264"/>
      <c r="AT89" s="264"/>
      <c r="AU89" s="264"/>
      <c r="AV89" s="264"/>
      <c r="AW89" s="264"/>
      <c r="AX89" s="264"/>
      <c r="AY89" s="264"/>
      <c r="AZ89" s="264"/>
      <c r="BA89" s="264"/>
      <c r="BB89" s="264"/>
      <c r="BC89" s="264"/>
    </row>
    <row r="90" spans="3:55">
      <c r="K90" s="264"/>
      <c r="L90" s="264"/>
      <c r="M90" s="264"/>
      <c r="N90" s="264"/>
      <c r="O90" s="264"/>
      <c r="P90" s="264"/>
      <c r="Q90" s="264"/>
      <c r="R90" s="264"/>
      <c r="S90" s="264"/>
      <c r="T90" s="264"/>
      <c r="U90" s="264"/>
      <c r="V90" s="264"/>
      <c r="W90" s="264"/>
      <c r="X90" s="264"/>
      <c r="Y90" s="264"/>
      <c r="Z90" s="264"/>
      <c r="AA90" s="264"/>
      <c r="AB90" s="264"/>
      <c r="AC90" s="264"/>
      <c r="AD90" s="264"/>
      <c r="AE90" s="264"/>
      <c r="AF90" s="264"/>
      <c r="AG90" s="264"/>
      <c r="AH90" s="264"/>
      <c r="AI90" s="264"/>
      <c r="AJ90" s="264"/>
      <c r="AK90" s="264"/>
      <c r="AL90" s="264"/>
      <c r="AM90" s="264"/>
      <c r="AN90" s="264"/>
      <c r="AO90" s="264"/>
      <c r="AP90" s="264"/>
      <c r="AQ90" s="264"/>
      <c r="AR90" s="264"/>
      <c r="AS90" s="264"/>
      <c r="AT90" s="264"/>
      <c r="AU90" s="264"/>
      <c r="AV90" s="264"/>
      <c r="AW90" s="264"/>
      <c r="AX90" s="264"/>
      <c r="AY90" s="264"/>
      <c r="AZ90" s="264"/>
      <c r="BA90" s="264"/>
      <c r="BB90" s="264"/>
      <c r="BC90" s="26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BD91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" customWidth="1"/>
    <col min="2" max="2" width="20.7265625" style="3" customWidth="1"/>
    <col min="3" max="26" width="5.1796875" style="3" customWidth="1"/>
    <col min="27" max="28" width="5.1796875" style="3" hidden="1" customWidth="1"/>
    <col min="29" max="29" width="1.6328125" style="3" customWidth="1"/>
    <col min="30" max="53" width="5.1796875" style="3" customWidth="1"/>
    <col min="54" max="55" width="5.1796875" style="3" hidden="1" customWidth="1"/>
    <col min="56" max="16384" width="9.08984375" style="3"/>
  </cols>
  <sheetData>
    <row r="1" spans="1:56" ht="9" customHeight="1" thickBot="1">
      <c r="A1" s="297">
        <f>[2]ToM3!$A$2*[2]RWE!$A$25</f>
        <v>2.8</v>
      </c>
      <c r="B1" s="4"/>
    </row>
    <row r="2" spans="1:56" s="6" customFormat="1" ht="16" thickTop="1">
      <c r="A2" s="3"/>
      <c r="B2" s="490" t="s">
        <v>181</v>
      </c>
      <c r="C2" s="485" t="s">
        <v>83</v>
      </c>
      <c r="D2" s="486"/>
      <c r="E2" s="486"/>
      <c r="F2" s="486"/>
      <c r="G2" s="486"/>
      <c r="H2" s="486"/>
      <c r="I2" s="486"/>
      <c r="J2" s="486"/>
      <c r="K2" s="486"/>
      <c r="L2" s="486"/>
      <c r="M2" s="486"/>
      <c r="N2" s="486"/>
      <c r="O2" s="486"/>
      <c r="P2" s="486"/>
      <c r="Q2" s="486"/>
      <c r="R2" s="486"/>
      <c r="S2" s="486"/>
      <c r="T2" s="486"/>
      <c r="U2" s="486"/>
      <c r="V2" s="486"/>
      <c r="W2" s="486"/>
      <c r="X2" s="486"/>
      <c r="Y2" s="486"/>
      <c r="Z2" s="486"/>
      <c r="AA2" s="486"/>
      <c r="AB2" s="487"/>
      <c r="AC2" s="91"/>
      <c r="AD2" s="485" t="s">
        <v>112</v>
      </c>
      <c r="AE2" s="486"/>
      <c r="AF2" s="486"/>
      <c r="AG2" s="486"/>
      <c r="AH2" s="486"/>
      <c r="AI2" s="486"/>
      <c r="AJ2" s="486"/>
      <c r="AK2" s="486"/>
      <c r="AL2" s="486"/>
      <c r="AM2" s="486"/>
      <c r="AN2" s="486"/>
      <c r="AO2" s="486"/>
      <c r="AP2" s="486"/>
      <c r="AQ2" s="486"/>
      <c r="AR2" s="486"/>
      <c r="AS2" s="486"/>
      <c r="AT2" s="486"/>
      <c r="AU2" s="486"/>
      <c r="AV2" s="486"/>
      <c r="AW2" s="486"/>
      <c r="AX2" s="486"/>
      <c r="AY2" s="486"/>
      <c r="AZ2" s="486"/>
      <c r="BA2" s="486"/>
      <c r="BB2" s="486"/>
      <c r="BC2" s="487"/>
      <c r="BD2" s="398"/>
    </row>
    <row r="3" spans="1:56" ht="13" thickBot="1">
      <c r="A3" s="6"/>
      <c r="B3" s="491"/>
      <c r="C3" s="493" t="s">
        <v>53</v>
      </c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  <c r="V3" s="494"/>
      <c r="W3" s="494"/>
      <c r="X3" s="494"/>
      <c r="Y3" s="494"/>
      <c r="Z3" s="494"/>
      <c r="AA3" s="494"/>
      <c r="AB3" s="495"/>
      <c r="AC3" s="7"/>
      <c r="AD3" s="493" t="s">
        <v>161</v>
      </c>
      <c r="AE3" s="494"/>
      <c r="AF3" s="494"/>
      <c r="AG3" s="494"/>
      <c r="AH3" s="494"/>
      <c r="AI3" s="494"/>
      <c r="AJ3" s="494"/>
      <c r="AK3" s="494"/>
      <c r="AL3" s="494"/>
      <c r="AM3" s="494"/>
      <c r="AN3" s="494"/>
      <c r="AO3" s="494"/>
      <c r="AP3" s="494"/>
      <c r="AQ3" s="494"/>
      <c r="AR3" s="494"/>
      <c r="AS3" s="494"/>
      <c r="AT3" s="494"/>
      <c r="AU3" s="494"/>
      <c r="AV3" s="494"/>
      <c r="AW3" s="494"/>
      <c r="AX3" s="494"/>
      <c r="AY3" s="494"/>
      <c r="AZ3" s="494"/>
      <c r="BA3" s="494"/>
      <c r="BB3" s="494"/>
      <c r="BC3" s="495"/>
      <c r="BD3" s="398"/>
    </row>
    <row r="4" spans="1:56" s="10" customFormat="1" ht="20" customHeight="1" thickTop="1" thickBot="1">
      <c r="A4" s="3"/>
      <c r="B4" s="492"/>
      <c r="C4" s="8">
        <v>2000</v>
      </c>
      <c r="D4" s="397">
        <f>1+C4</f>
        <v>2001</v>
      </c>
      <c r="E4" s="397">
        <f t="shared" ref="E4:AB4" si="0">1+D4</f>
        <v>2002</v>
      </c>
      <c r="F4" s="397">
        <f t="shared" si="0"/>
        <v>2003</v>
      </c>
      <c r="G4" s="397">
        <f t="shared" si="0"/>
        <v>2004</v>
      </c>
      <c r="H4" s="397">
        <f t="shared" si="0"/>
        <v>2005</v>
      </c>
      <c r="I4" s="397">
        <f t="shared" si="0"/>
        <v>2006</v>
      </c>
      <c r="J4" s="397">
        <f t="shared" si="0"/>
        <v>2007</v>
      </c>
      <c r="K4" s="397">
        <f t="shared" si="0"/>
        <v>2008</v>
      </c>
      <c r="L4" s="397">
        <f t="shared" si="0"/>
        <v>2009</v>
      </c>
      <c r="M4" s="397">
        <f t="shared" si="0"/>
        <v>2010</v>
      </c>
      <c r="N4" s="397">
        <f t="shared" si="0"/>
        <v>2011</v>
      </c>
      <c r="O4" s="397">
        <f t="shared" si="0"/>
        <v>2012</v>
      </c>
      <c r="P4" s="397">
        <f t="shared" si="0"/>
        <v>2013</v>
      </c>
      <c r="Q4" s="397">
        <f t="shared" si="0"/>
        <v>2014</v>
      </c>
      <c r="R4" s="397">
        <f t="shared" si="0"/>
        <v>2015</v>
      </c>
      <c r="S4" s="397">
        <f t="shared" si="0"/>
        <v>2016</v>
      </c>
      <c r="T4" s="397">
        <f t="shared" si="0"/>
        <v>2017</v>
      </c>
      <c r="U4" s="397">
        <f t="shared" si="0"/>
        <v>2018</v>
      </c>
      <c r="V4" s="397">
        <f t="shared" si="0"/>
        <v>2019</v>
      </c>
      <c r="W4" s="397">
        <f t="shared" si="0"/>
        <v>2020</v>
      </c>
      <c r="X4" s="397">
        <f t="shared" si="0"/>
        <v>2021</v>
      </c>
      <c r="Y4" s="397">
        <f t="shared" si="0"/>
        <v>2022</v>
      </c>
      <c r="Z4" s="397">
        <f t="shared" si="0"/>
        <v>2023</v>
      </c>
      <c r="AA4" s="397">
        <f t="shared" si="0"/>
        <v>2024</v>
      </c>
      <c r="AB4" s="228">
        <f t="shared" si="0"/>
        <v>2025</v>
      </c>
      <c r="AC4" s="9"/>
      <c r="AD4" s="8">
        <v>2000</v>
      </c>
      <c r="AE4" s="397">
        <f>1+AD4</f>
        <v>2001</v>
      </c>
      <c r="AF4" s="397">
        <f t="shared" ref="AF4:BC4" si="1">1+AE4</f>
        <v>2002</v>
      </c>
      <c r="AG4" s="397">
        <f t="shared" si="1"/>
        <v>2003</v>
      </c>
      <c r="AH4" s="397">
        <f t="shared" si="1"/>
        <v>2004</v>
      </c>
      <c r="AI4" s="397">
        <f t="shared" si="1"/>
        <v>2005</v>
      </c>
      <c r="AJ4" s="397">
        <f t="shared" si="1"/>
        <v>2006</v>
      </c>
      <c r="AK4" s="397">
        <f t="shared" si="1"/>
        <v>2007</v>
      </c>
      <c r="AL4" s="397">
        <f t="shared" si="1"/>
        <v>2008</v>
      </c>
      <c r="AM4" s="397">
        <f t="shared" si="1"/>
        <v>2009</v>
      </c>
      <c r="AN4" s="397">
        <f t="shared" si="1"/>
        <v>2010</v>
      </c>
      <c r="AO4" s="397">
        <f t="shared" si="1"/>
        <v>2011</v>
      </c>
      <c r="AP4" s="397">
        <f t="shared" si="1"/>
        <v>2012</v>
      </c>
      <c r="AQ4" s="397">
        <f t="shared" si="1"/>
        <v>2013</v>
      </c>
      <c r="AR4" s="397">
        <f t="shared" si="1"/>
        <v>2014</v>
      </c>
      <c r="AS4" s="397">
        <f t="shared" si="1"/>
        <v>2015</v>
      </c>
      <c r="AT4" s="397">
        <f t="shared" si="1"/>
        <v>2016</v>
      </c>
      <c r="AU4" s="397">
        <f t="shared" si="1"/>
        <v>2017</v>
      </c>
      <c r="AV4" s="397">
        <f t="shared" si="1"/>
        <v>2018</v>
      </c>
      <c r="AW4" s="397">
        <f t="shared" si="1"/>
        <v>2019</v>
      </c>
      <c r="AX4" s="397">
        <f t="shared" si="1"/>
        <v>2020</v>
      </c>
      <c r="AY4" s="397">
        <f t="shared" si="1"/>
        <v>2021</v>
      </c>
      <c r="AZ4" s="397">
        <f t="shared" si="1"/>
        <v>2022</v>
      </c>
      <c r="BA4" s="397">
        <f t="shared" si="1"/>
        <v>2023</v>
      </c>
      <c r="BB4" s="397">
        <f t="shared" si="1"/>
        <v>2024</v>
      </c>
      <c r="BC4" s="228">
        <f t="shared" si="1"/>
        <v>2025</v>
      </c>
      <c r="BD4" s="398"/>
    </row>
    <row r="5" spans="1:56" ht="20" customHeight="1" thickTop="1" thickBot="1">
      <c r="A5" s="10"/>
      <c r="B5" s="11" t="s">
        <v>12</v>
      </c>
      <c r="C5" s="64">
        <f>1/$A$1*'[1]94Exp'!$B$263</f>
        <v>8.6659688806285634E-2</v>
      </c>
      <c r="D5" s="65">
        <f>1/$A$1*'[1]94Exp'!$C$263</f>
        <v>9.7083222635417035E-2</v>
      </c>
      <c r="E5" s="65">
        <f>1/$A$1*'[1]94Exp'!$D$263</f>
        <v>0.10629849746080276</v>
      </c>
      <c r="F5" s="65">
        <f>1/$A$1*'[1]94Exp'!$E$263</f>
        <v>0.12997381240188033</v>
      </c>
      <c r="G5" s="65">
        <f>1/$A$1*'[1]94Exp'!$F$263</f>
        <v>0.15715551760236401</v>
      </c>
      <c r="H5" s="65">
        <f>1/$A$1*'[1]94Exp'!$G$263</f>
        <v>0.17583753391808118</v>
      </c>
      <c r="I5" s="65">
        <f>1/$A$1*'[1]94Exp'!$H$263</f>
        <v>0.19037227501529769</v>
      </c>
      <c r="J5" s="66">
        <f>1/$A$1*'[1]94Exp'!$I$263</f>
        <v>0.2078685112762361</v>
      </c>
      <c r="K5" s="66">
        <f>1/$A$1*'[1]94Exp'!$J$263</f>
        <v>0.21417458241047671</v>
      </c>
      <c r="L5" s="66">
        <f>1/$A$1*'[1]94Exp'!K$263</f>
        <v>0.16213627165017286</v>
      </c>
      <c r="M5" s="66">
        <f>1/$A$1*'[1]94Exp'!L$263</f>
        <v>0.15521613674350693</v>
      </c>
      <c r="N5" s="66">
        <f>1/$A$1*'[1]94Exp'!M$263</f>
        <v>0.1787767124864027</v>
      </c>
      <c r="O5" s="66">
        <f>1/$A$1*'[1]94Exp'!N$263</f>
        <v>0.16879159814134398</v>
      </c>
      <c r="P5" s="66">
        <f>1/$A$1*'[1]94Exp'!O$263</f>
        <v>0.15697220305192514</v>
      </c>
      <c r="Q5" s="66">
        <f>1/$A$1*'[1]94Exp'!P$263</f>
        <v>0.16609063793370199</v>
      </c>
      <c r="R5" s="66">
        <f>1/$A$1*'[1]94Exp'!Q$263</f>
        <v>0.15856736172809124</v>
      </c>
      <c r="S5" s="66">
        <f>1/$A$1*'[1]94Exp'!R$263</f>
        <v>0.16872887043268911</v>
      </c>
      <c r="T5" s="66">
        <f>1/$A$1*'[1]94Exp'!S$263</f>
        <v>0.12638557994739058</v>
      </c>
      <c r="U5" s="66">
        <f>1/$A$1*'[1]94Exp'!T$263</f>
        <v>0.13924428393212632</v>
      </c>
      <c r="V5" s="66">
        <f>1/$A$1*'[1]94Exp'!U$263</f>
        <v>0.12425569896396098</v>
      </c>
      <c r="W5" s="66">
        <f>1/$A$1*'[1]94Exp'!V$263</f>
        <v>0.10478805526120366</v>
      </c>
      <c r="X5" s="66">
        <f>1/$A$1*'[1]94Exp'!W$263</f>
        <v>0.11188904909120455</v>
      </c>
      <c r="Y5" s="66">
        <f>1/$A$1*'[1]94Exp'!X$263</f>
        <v>8.4059490411293694E-2</v>
      </c>
      <c r="Z5" s="66">
        <f>1/$A$1*'[1]94Exp'!Y$263</f>
        <v>0.11456640647163341</v>
      </c>
      <c r="AA5" s="66">
        <f>1/$A$1*'[1]94Exp'!Z$263</f>
        <v>0.11456640647163341</v>
      </c>
      <c r="AB5" s="66">
        <f>1/$A$1*'[1]94Exp'!AA$263</f>
        <v>0.11456640647163341</v>
      </c>
      <c r="AC5" s="7"/>
      <c r="AD5" s="427">
        <f>1/1000*'[1]94Exp'!AB$263</f>
        <v>0.39265802841025532</v>
      </c>
      <c r="AE5" s="428">
        <f>1/1000*'[1]94Exp'!AC$263</f>
        <v>0.39836546917959997</v>
      </c>
      <c r="AF5" s="428">
        <f>1/1000*'[1]94Exp'!AD$263</f>
        <v>0.42363534355199983</v>
      </c>
      <c r="AG5" s="428">
        <f>1/1000*'[1]94Exp'!AE$263</f>
        <v>0.54436740314880017</v>
      </c>
      <c r="AH5" s="428">
        <f>1/1000*'[1]94Exp'!AF$263</f>
        <v>0.66446478541800003</v>
      </c>
      <c r="AI5" s="428">
        <f>1/1000*'[1]94Exp'!AG$263</f>
        <v>0.7160336583971999</v>
      </c>
      <c r="AJ5" s="428">
        <f>1/1000*'[1]94Exp'!AH$263</f>
        <v>0.77728200007760007</v>
      </c>
      <c r="AK5" s="428">
        <f>1/1000*'[1]94Exp'!AI$263</f>
        <v>0.98855267567250005</v>
      </c>
      <c r="AL5" s="428">
        <f>1/1000*'[1]94Exp'!AJ$263</f>
        <v>1.1156764931072003</v>
      </c>
      <c r="AM5" s="428">
        <f>1/1000*'[1]94Exp'!AK$263</f>
        <v>0.84752651118959998</v>
      </c>
      <c r="AN5" s="428">
        <f>1/1000*'[1]94Exp'!AL$263</f>
        <v>0.77362868030850052</v>
      </c>
      <c r="AO5" s="428">
        <f>1/1000*'[1]94Exp'!AM$263</f>
        <v>0.94941149251199997</v>
      </c>
      <c r="AP5" s="428">
        <f>1/1000*'[1]94Exp'!AN$263</f>
        <v>0.87986993346560016</v>
      </c>
      <c r="AQ5" s="428">
        <f>1/1000*'[1]94Exp'!AO$263</f>
        <v>0.83349181888439983</v>
      </c>
      <c r="AR5" s="428">
        <f>1/1000*'[1]94Exp'!AP$263</f>
        <v>0.8663077172835002</v>
      </c>
      <c r="AS5" s="428">
        <f>1/1000*'[1]94Exp'!AQ$263</f>
        <v>0.6864963670355001</v>
      </c>
      <c r="AT5" s="428">
        <f>1/1000*'[1]94Exp'!AR$263</f>
        <v>0.72281381136320022</v>
      </c>
      <c r="AU5" s="428">
        <f>1/1000*'[1]94Exp'!AS$263</f>
        <v>0.69064767684769979</v>
      </c>
      <c r="AV5" s="428">
        <f>1/1000*'[1]94Exp'!AT$263</f>
        <v>0.75283028054999979</v>
      </c>
      <c r="AW5" s="428">
        <f>1/1000*'[1]94Exp'!AU$263</f>
        <v>0.68049475505650003</v>
      </c>
      <c r="AX5" s="428">
        <f>1/1000*'[1]94Exp'!AV$263</f>
        <v>0.65235409315919968</v>
      </c>
      <c r="AY5" s="428">
        <f>1/1000*'[1]94Exp'!AW$263</f>
        <v>0.70322941537780004</v>
      </c>
      <c r="AZ5" s="428">
        <f>1/1000*'[1]94Exp'!AX$263</f>
        <v>0.56278372433400004</v>
      </c>
      <c r="BA5" s="428">
        <f>1/1000*'[1]94Exp'!AY$263</f>
        <v>0.65007568826969997</v>
      </c>
      <c r="BB5" s="428">
        <f>1/1000*'[1]94Exp'!AZ$263</f>
        <v>0</v>
      </c>
      <c r="BC5" s="429">
        <f>1/1000*'[1]94Exp'!BA$263</f>
        <v>0</v>
      </c>
      <c r="BD5" s="398"/>
    </row>
    <row r="6" spans="1:56" ht="17.149999999999999" customHeight="1" thickTop="1">
      <c r="B6" s="68" t="s">
        <v>116</v>
      </c>
      <c r="C6" s="69">
        <f>1/$A$1*'[1]94Exp'!$B$266</f>
        <v>1.2148797677177815E-4</v>
      </c>
      <c r="D6" s="70">
        <f>1/$A$1*'[1]94Exp'!$C$266</f>
        <v>2.4488074823272979E-4</v>
      </c>
      <c r="E6" s="70">
        <f>1/$A$1*'[1]94Exp'!$D$266</f>
        <v>2.7216966305241202E-4</v>
      </c>
      <c r="F6" s="70">
        <f>1/$A$1*'[1]94Exp'!$E$266</f>
        <v>2.2597866420833107E-4</v>
      </c>
      <c r="G6" s="70">
        <f>1/$A$1*'[1]94Exp'!$F$266</f>
        <v>2.3255779586867103E-4</v>
      </c>
      <c r="H6" s="70">
        <f>1/$A$1*'[1]94Exp'!$G$266</f>
        <v>4.3002678374840485E-4</v>
      </c>
      <c r="I6" s="70">
        <f>1/$A$1*'[1]94Exp'!$H$266</f>
        <v>4.6509549078964737E-4</v>
      </c>
      <c r="J6" s="71">
        <f>1/$A$1*'[1]94Exp'!$I$266</f>
        <v>2.7984668204123441E-4</v>
      </c>
      <c r="K6" s="71">
        <f>1/$A$1*'[1]94Exp'!$J$266</f>
        <v>1.9289660465216665E-4</v>
      </c>
      <c r="L6" s="71">
        <f>1/$A$1*'[1]94Exp'!K$266</f>
        <v>4.4049674010949411E-4</v>
      </c>
      <c r="M6" s="71">
        <f>1/$A$1*'[1]94Exp'!L$266</f>
        <v>4.4731520954581147E-4</v>
      </c>
      <c r="N6" s="71">
        <f>1/$A$1*'[1]94Exp'!M$266</f>
        <v>2.4240888432176041E-4</v>
      </c>
      <c r="O6" s="71">
        <f>1/$A$1*'[1]94Exp'!N$266</f>
        <v>2.4771772545098092E-4</v>
      </c>
      <c r="P6" s="71">
        <f>1/$A$1*'[1]94Exp'!O$266</f>
        <v>3.8642121457036497E-4</v>
      </c>
      <c r="Q6" s="71">
        <f>1/$A$1*'[1]94Exp'!P$266</f>
        <v>5.150426401373683E-4</v>
      </c>
      <c r="R6" s="71">
        <f>1/$A$1*'[1]94Exp'!Q$266</f>
        <v>4.1888331243431366E-4</v>
      </c>
      <c r="S6" s="71">
        <f>1/$A$1*'[1]94Exp'!R$266</f>
        <v>2.2851359146592801E-4</v>
      </c>
      <c r="T6" s="71">
        <f>1/$A$1*'[1]94Exp'!S$266</f>
        <v>2.6836265932070466E-4</v>
      </c>
      <c r="U6" s="71">
        <f>1/$A$1*'[1]94Exp'!T$266</f>
        <v>6.5799960419833097E-5</v>
      </c>
      <c r="V6" s="71">
        <f>1/$A$1*'[1]94Exp'!U$266</f>
        <v>1.8782599999999999E-4</v>
      </c>
      <c r="W6" s="71">
        <f>1/$A$1*'[1]94Exp'!V$266</f>
        <v>2.4223073849892549E-4</v>
      </c>
      <c r="X6" s="71">
        <f>1/$A$1*'[1]94Exp'!W$266</f>
        <v>4.9592436694355409E-5</v>
      </c>
      <c r="Y6" s="71">
        <f>1/$A$1*'[1]94Exp'!X$266</f>
        <v>5.9882E-5</v>
      </c>
      <c r="Z6" s="71">
        <f>1/$A$1*'[1]94Exp'!Y$266</f>
        <v>7.4125351555709429E-5</v>
      </c>
      <c r="AA6" s="71">
        <f>1/$A$1*'[1]94Exp'!Z$266</f>
        <v>7.4125351555709429E-5</v>
      </c>
      <c r="AB6" s="71">
        <f>1/$A$1*'[1]94Exp'!AA$266</f>
        <v>7.4125351555709429E-5</v>
      </c>
      <c r="AC6" s="7"/>
      <c r="AD6" s="107">
        <f>1/1000*'[1]94Exp'!AB$266</f>
        <v>5.2389546031200002E-4</v>
      </c>
      <c r="AE6" s="70">
        <f>1/1000*'[1]94Exp'!AC$266</f>
        <v>7.5772417120000002E-4</v>
      </c>
      <c r="AF6" s="70">
        <f>1/1000*'[1]94Exp'!AD$266</f>
        <v>9.3803519999999978E-4</v>
      </c>
      <c r="AG6" s="70">
        <f>1/1000*'[1]94Exp'!AE$266</f>
        <v>8.8039259839999982E-4</v>
      </c>
      <c r="AH6" s="70">
        <f>1/1000*'[1]94Exp'!AF$266</f>
        <v>1.4237492815000002E-3</v>
      </c>
      <c r="AI6" s="70">
        <f>1/1000*'[1]94Exp'!AG$266</f>
        <v>4.2187754466000002E-3</v>
      </c>
      <c r="AJ6" s="70">
        <f>1/1000*'[1]94Exp'!AH$266</f>
        <v>3.5972563320000005E-3</v>
      </c>
      <c r="AK6" s="70">
        <f>1/1000*'[1]94Exp'!AI$266</f>
        <v>1.5488157549999998E-3</v>
      </c>
      <c r="AL6" s="70">
        <f>1/1000*'[1]94Exp'!AJ$266</f>
        <v>1.1246236872000002E-3</v>
      </c>
      <c r="AM6" s="70">
        <f>1/1000*'[1]94Exp'!AK$266</f>
        <v>2.0004695832E-3</v>
      </c>
      <c r="AN6" s="70">
        <f>1/1000*'[1]94Exp'!AL$266</f>
        <v>3.0439755639E-3</v>
      </c>
      <c r="AO6" s="70">
        <f>1/1000*'[1]94Exp'!AM$266</f>
        <v>1.3312726079999996E-3</v>
      </c>
      <c r="AP6" s="70">
        <f>1/1000*'[1]94Exp'!AN$266</f>
        <v>1.1666896207999998E-3</v>
      </c>
      <c r="AQ6" s="70">
        <f>1/1000*'[1]94Exp'!AO$266</f>
        <v>2.5155316323000002E-3</v>
      </c>
      <c r="AR6" s="70">
        <f>1/1000*'[1]94Exp'!AP$266</f>
        <v>2.4098684445000001E-3</v>
      </c>
      <c r="AS6" s="70">
        <f>1/1000*'[1]94Exp'!AQ$266</f>
        <v>2.2944937084999999E-3</v>
      </c>
      <c r="AT6" s="70">
        <f>1/1000*'[1]94Exp'!AR$266</f>
        <v>1.5822360669999998E-3</v>
      </c>
      <c r="AU6" s="70">
        <f>1/1000*'[1]94Exp'!AS$266</f>
        <v>1.9268005042000001E-3</v>
      </c>
      <c r="AV6" s="70">
        <f>1/1000*'[1]94Exp'!AT$266</f>
        <v>1.0433142960000002E-3</v>
      </c>
      <c r="AW6" s="70">
        <f>1/1000*'[1]94Exp'!AU$266</f>
        <v>1.2895207040000002E-3</v>
      </c>
      <c r="AX6" s="70">
        <f>1/1000*'[1]94Exp'!AV$266</f>
        <v>1.9152489554E-3</v>
      </c>
      <c r="AY6" s="70">
        <f>1/1000*'[1]94Exp'!AW$266</f>
        <v>4.7495103140000005E-4</v>
      </c>
      <c r="AZ6" s="70">
        <f>1/1000*'[1]94Exp'!AX$266</f>
        <v>7.5143343599999991E-4</v>
      </c>
      <c r="BA6" s="70">
        <f>1/1000*'[1]94Exp'!AY$266</f>
        <v>1.0393163648999997E-3</v>
      </c>
      <c r="BB6" s="70">
        <f>1/1000*'[1]94Exp'!AZ$266</f>
        <v>0</v>
      </c>
      <c r="BC6" s="238">
        <f>1/1000*'[1]94Exp'!BA$266</f>
        <v>0</v>
      </c>
      <c r="BD6" s="398"/>
    </row>
    <row r="7" spans="1:56" ht="17.149999999999999" customHeight="1">
      <c r="B7" s="73" t="s">
        <v>117</v>
      </c>
      <c r="C7" s="74">
        <f>1/$A$1*'[1]94Exp'!$B$268</f>
        <v>2.1210938032457504E-4</v>
      </c>
      <c r="D7" s="75">
        <f>1/$A$1*'[1]94Exp'!$C$268</f>
        <v>1.530046354344477E-4</v>
      </c>
      <c r="E7" s="75">
        <f>1/$A$1*'[1]94Exp'!$D$268</f>
        <v>3.5455442493682453E-4</v>
      </c>
      <c r="F7" s="75">
        <f>1/$A$1*'[1]94Exp'!$E$268</f>
        <v>3.1327858105503525E-4</v>
      </c>
      <c r="G7" s="75">
        <f>1/$A$1*'[1]94Exp'!$F$268</f>
        <v>2.2089200091372717E-4</v>
      </c>
      <c r="H7" s="75">
        <f>1/$A$1*'[1]94Exp'!$G$268</f>
        <v>2.9747645614943628E-4</v>
      </c>
      <c r="I7" s="75">
        <f>1/$A$1*'[1]94Exp'!$H$268</f>
        <v>2.2778171881033152E-4</v>
      </c>
      <c r="J7" s="76">
        <f>1/$A$1*'[1]94Exp'!$I$268</f>
        <v>5.250975171792612E-4</v>
      </c>
      <c r="K7" s="76">
        <f>1/$A$1*'[1]94Exp'!$J$268</f>
        <v>3.9716725963810369E-4</v>
      </c>
      <c r="L7" s="76">
        <f>1/$A$1*'[1]94Exp'!K$268</f>
        <v>5.5054834320326191E-4</v>
      </c>
      <c r="M7" s="76">
        <f>1/$A$1*'[1]94Exp'!L$268</f>
        <v>1.5709145082834947E-4</v>
      </c>
      <c r="N7" s="76">
        <f>1/$A$1*'[1]94Exp'!M$268</f>
        <v>2.8340890873468827E-4</v>
      </c>
      <c r="O7" s="76">
        <f>1/$A$1*'[1]94Exp'!N$268</f>
        <v>4.4530901946427721E-4</v>
      </c>
      <c r="P7" s="76">
        <f>1/$A$1*'[1]94Exp'!O$268</f>
        <v>3.7426198949727239E-4</v>
      </c>
      <c r="Q7" s="76">
        <f>1/$A$1*'[1]94Exp'!P$268</f>
        <v>7.9507542584501996E-4</v>
      </c>
      <c r="R7" s="76">
        <f>1/$A$1*'[1]94Exp'!Q$268</f>
        <v>7.3128388875757155E-4</v>
      </c>
      <c r="S7" s="76">
        <f>1/$A$1*'[1]94Exp'!R$268</f>
        <v>6.1554800610200155E-4</v>
      </c>
      <c r="T7" s="76">
        <f>1/$A$1*'[1]94Exp'!S$268</f>
        <v>3.4871276709208109E-4</v>
      </c>
      <c r="U7" s="76">
        <f>1/$A$1*'[1]94Exp'!T$268</f>
        <v>0</v>
      </c>
      <c r="V7" s="76">
        <f>1/$A$1*'[1]94Exp'!U$268</f>
        <v>2.7328636698141252E-4</v>
      </c>
      <c r="W7" s="76">
        <f>1/$A$1*'[1]94Exp'!V$268</f>
        <v>1.8655613842419221E-4</v>
      </c>
      <c r="X7" s="76">
        <f>1/$A$1*'[1]94Exp'!W$268</f>
        <v>2.5020199999999999E-4</v>
      </c>
      <c r="Y7" s="76">
        <f>1/$A$1*'[1]94Exp'!X$268</f>
        <v>2.0338600000000003E-4</v>
      </c>
      <c r="Z7" s="76">
        <f>1/$A$1*'[1]94Exp'!Y$268</f>
        <v>2.892153841510654E-4</v>
      </c>
      <c r="AA7" s="76">
        <f>1/$A$1*'[1]94Exp'!Z$268</f>
        <v>2.892153841510654E-4</v>
      </c>
      <c r="AB7" s="76">
        <f>1/$A$1*'[1]94Exp'!AA$268</f>
        <v>2.892153841510654E-4</v>
      </c>
      <c r="AC7" s="7"/>
      <c r="AD7" s="74">
        <f>1/1000*'[1]94Exp'!AB$268</f>
        <v>2.6328124260540007E-3</v>
      </c>
      <c r="AE7" s="75">
        <f>1/1000*'[1]94Exp'!AC$268</f>
        <v>2.2300448956E-3</v>
      </c>
      <c r="AF7" s="75">
        <f>1/1000*'[1]94Exp'!AD$268</f>
        <v>3.3227769359999997E-3</v>
      </c>
      <c r="AG7" s="75">
        <f>1/1000*'[1]94Exp'!AE$268</f>
        <v>3.4549449759999993E-3</v>
      </c>
      <c r="AH7" s="75">
        <f>1/1000*'[1]94Exp'!AF$268</f>
        <v>2.7086258353000003E-3</v>
      </c>
      <c r="AI7" s="75">
        <f>1/1000*'[1]94Exp'!AG$268</f>
        <v>3.2783789181000003E-3</v>
      </c>
      <c r="AJ7" s="75">
        <f>1/1000*'[1]94Exp'!AH$268</f>
        <v>3.1094758216000003E-3</v>
      </c>
      <c r="AK7" s="75">
        <f>1/1000*'[1]94Exp'!AI$268</f>
        <v>6.296005734E-3</v>
      </c>
      <c r="AL7" s="75">
        <f>1/1000*'[1]94Exp'!AJ$268</f>
        <v>4.8216486291999998E-3</v>
      </c>
      <c r="AM7" s="75">
        <f>1/1000*'[1]94Exp'!AK$268</f>
        <v>4.3061116427999995E-3</v>
      </c>
      <c r="AN7" s="75">
        <f>1/1000*'[1]94Exp'!AL$268</f>
        <v>2.6924211351000002E-3</v>
      </c>
      <c r="AO7" s="75">
        <f>1/1000*'[1]94Exp'!AM$268</f>
        <v>4.1006760959999998E-3</v>
      </c>
      <c r="AP7" s="75">
        <f>1/1000*'[1]94Exp'!AN$268</f>
        <v>4.4805344319999996E-3</v>
      </c>
      <c r="AQ7" s="75">
        <f>1/1000*'[1]94Exp'!AO$268</f>
        <v>3.6810894575999998E-3</v>
      </c>
      <c r="AR7" s="75">
        <f>1/1000*'[1]94Exp'!AP$268</f>
        <v>4.4495516925000004E-3</v>
      </c>
      <c r="AS7" s="75">
        <f>1/1000*'[1]94Exp'!AQ$268</f>
        <v>6.6694763274999982E-3</v>
      </c>
      <c r="AT7" s="75">
        <f>1/1000*'[1]94Exp'!AR$268</f>
        <v>6.2445564258000012E-3</v>
      </c>
      <c r="AU7" s="75">
        <f>1/1000*'[1]94Exp'!AS$268</f>
        <v>4.7005642112000002E-3</v>
      </c>
      <c r="AV7" s="75">
        <f>1/1000*'[1]94Exp'!AT$268</f>
        <v>4.5442813249999998E-3</v>
      </c>
      <c r="AW7" s="75">
        <f>1/1000*'[1]94Exp'!AU$268</f>
        <v>3.8837828339999998E-3</v>
      </c>
      <c r="AX7" s="75">
        <f>1/1000*'[1]94Exp'!AV$268</f>
        <v>3.6135016126000005E-3</v>
      </c>
      <c r="AY7" s="75">
        <f>1/1000*'[1]94Exp'!AW$268</f>
        <v>5.3668253097999994E-3</v>
      </c>
      <c r="AZ7" s="75">
        <f>1/1000*'[1]94Exp'!AX$268</f>
        <v>4.7046281489999996E-3</v>
      </c>
      <c r="BA7" s="75">
        <f>1/1000*'[1]94Exp'!AY$268</f>
        <v>6.0671883568999994E-3</v>
      </c>
      <c r="BB7" s="75">
        <f>1/1000*'[1]94Exp'!AZ$268</f>
        <v>0</v>
      </c>
      <c r="BC7" s="241">
        <f>1/1000*'[1]94Exp'!BA$268</f>
        <v>0</v>
      </c>
      <c r="BD7" s="398"/>
    </row>
    <row r="8" spans="1:56" ht="17.149999999999999" customHeight="1">
      <c r="B8" s="73" t="s">
        <v>115</v>
      </c>
      <c r="C8" s="74">
        <f>1/$A$1*'[1]94Exp'!$B$269</f>
        <v>6.2695842873999464E-6</v>
      </c>
      <c r="D8" s="75">
        <f>1/$A$1*'[1]94Exp'!$C$269</f>
        <v>5.8622223797604379E-5</v>
      </c>
      <c r="E8" s="75">
        <f>1/$A$1*'[1]94Exp'!$D$269</f>
        <v>7.6318850270843286E-5</v>
      </c>
      <c r="F8" s="75">
        <f>1/$A$1*'[1]94Exp'!$E$269</f>
        <v>1.9852683152929719E-5</v>
      </c>
      <c r="G8" s="75">
        <f>1/$A$1*'[1]94Exp'!$F$269</f>
        <v>1.1250722418024677E-4</v>
      </c>
      <c r="H8" s="75">
        <f>1/$A$1*'[1]94Exp'!$G$269</f>
        <v>1.0011835193890527E-4</v>
      </c>
      <c r="I8" s="75">
        <f>1/$A$1*'[1]94Exp'!$H$269</f>
        <v>3.7706176265039438E-5</v>
      </c>
      <c r="J8" s="76">
        <f>1/$A$1*'[1]94Exp'!$I$269</f>
        <v>7.0769622325740392E-5</v>
      </c>
      <c r="K8" s="76">
        <f>1/$A$1*'[1]94Exp'!$J$269</f>
        <v>3.1194145166042035E-5</v>
      </c>
      <c r="L8" s="76">
        <f>1/$A$1*'[1]94Exp'!K$269</f>
        <v>9.119423135815378E-5</v>
      </c>
      <c r="M8" s="76">
        <f>1/$A$1*'[1]94Exp'!L$269</f>
        <v>6.8970462660124037E-5</v>
      </c>
      <c r="N8" s="76">
        <f>1/$A$1*'[1]94Exp'!M$269</f>
        <v>8.7127646299472891E-5</v>
      </c>
      <c r="O8" s="76">
        <f>1/$A$1*'[1]94Exp'!N$269</f>
        <v>9.900912903008596E-5</v>
      </c>
      <c r="P8" s="76">
        <f>1/$A$1*'[1]94Exp'!O$269</f>
        <v>1.170330552082599E-4</v>
      </c>
      <c r="Q8" s="76">
        <f>1/$A$1*'[1]94Exp'!P$269</f>
        <v>1.2157502190682209E-4</v>
      </c>
      <c r="R8" s="76">
        <f>1/$A$1*'[1]94Exp'!Q$269</f>
        <v>4.966725879074074E-5</v>
      </c>
      <c r="S8" s="76">
        <f>1/$A$1*'[1]94Exp'!R$269</f>
        <v>4.923083405457275E-5</v>
      </c>
      <c r="T8" s="76">
        <f>1/$A$1*'[1]94Exp'!S$269</f>
        <v>9.2965154544058704E-5</v>
      </c>
      <c r="U8" s="76">
        <f>1/$A$1*'[1]94Exp'!T$269</f>
        <v>4.4770277474832533E-5</v>
      </c>
      <c r="V8" s="76">
        <f>1/$A$1*'[1]94Exp'!U$269</f>
        <v>8.2231692130566651E-5</v>
      </c>
      <c r="W8" s="76">
        <f>1/$A$1*'[1]94Exp'!V$269</f>
        <v>2.3485296922606249E-5</v>
      </c>
      <c r="X8" s="76">
        <f>1/$A$1*'[1]94Exp'!W$269</f>
        <v>5.2093624644428085E-5</v>
      </c>
      <c r="Y8" s="76">
        <f>1/$A$1*'[1]94Exp'!X$269</f>
        <v>2.2166839950470963E-5</v>
      </c>
      <c r="Z8" s="76">
        <f>1/$A$1*'[1]94Exp'!Y$269</f>
        <v>3.2945999999999999E-5</v>
      </c>
      <c r="AA8" s="76">
        <f>1/$A$1*'[1]94Exp'!Z$269</f>
        <v>3.2945999999999999E-5</v>
      </c>
      <c r="AB8" s="76">
        <f>1/$A$1*'[1]94Exp'!AA$269</f>
        <v>3.2945999999999999E-5</v>
      </c>
      <c r="AC8" s="7"/>
      <c r="AD8" s="74">
        <f>1/1000*'[1]94Exp'!AB$269</f>
        <v>8.1253930061999993E-5</v>
      </c>
      <c r="AE8" s="75">
        <f>1/1000*'[1]94Exp'!AC$269</f>
        <v>4.4880665440000001E-4</v>
      </c>
      <c r="AF8" s="75">
        <f>1/1000*'[1]94Exp'!AD$269</f>
        <v>4.9742342400000002E-4</v>
      </c>
      <c r="AG8" s="75">
        <f>1/1000*'[1]94Exp'!AE$269</f>
        <v>1.7729976319999998E-4</v>
      </c>
      <c r="AH8" s="75">
        <f>1/1000*'[1]94Exp'!AF$269</f>
        <v>9.0165832959999991E-4</v>
      </c>
      <c r="AI8" s="75">
        <f>1/1000*'[1]94Exp'!AG$269</f>
        <v>8.0796208349999984E-4</v>
      </c>
      <c r="AJ8" s="75">
        <f>1/1000*'[1]94Exp'!AH$269</f>
        <v>4.0862246400000008E-4</v>
      </c>
      <c r="AK8" s="75">
        <f>1/1000*'[1]94Exp'!AI$269</f>
        <v>6.0217988350000004E-4</v>
      </c>
      <c r="AL8" s="75">
        <f>1/1000*'[1]94Exp'!AJ$269</f>
        <v>3.5577916600000007E-4</v>
      </c>
      <c r="AM8" s="75">
        <f>1/1000*'[1]94Exp'!AK$269</f>
        <v>5.4809223920000011E-4</v>
      </c>
      <c r="AN8" s="75">
        <f>1/1000*'[1]94Exp'!AL$269</f>
        <v>3.112756857E-4</v>
      </c>
      <c r="AO8" s="75">
        <f>1/1000*'[1]94Exp'!AM$269</f>
        <v>4.2857313599999996E-4</v>
      </c>
      <c r="AP8" s="75">
        <f>1/1000*'[1]94Exp'!AN$269</f>
        <v>4.7541068959999994E-4</v>
      </c>
      <c r="AQ8" s="75">
        <f>1/1000*'[1]94Exp'!AO$269</f>
        <v>4.2126402329999997E-4</v>
      </c>
      <c r="AR8" s="75">
        <f>1/1000*'[1]94Exp'!AP$269</f>
        <v>5.9036148699999997E-4</v>
      </c>
      <c r="AS8" s="75">
        <f>1/1000*'[1]94Exp'!AQ$269</f>
        <v>1.47292782E-4</v>
      </c>
      <c r="AT8" s="75">
        <f>1/1000*'[1]94Exp'!AR$269</f>
        <v>3.7516825840000007E-4</v>
      </c>
      <c r="AU8" s="75">
        <f>1/1000*'[1]94Exp'!AS$269</f>
        <v>8.7611511129999961E-4</v>
      </c>
      <c r="AV8" s="75">
        <f>1/1000*'[1]94Exp'!AT$269</f>
        <v>3.1452391999999994E-4</v>
      </c>
      <c r="AW8" s="75">
        <f>1/1000*'[1]94Exp'!AU$269</f>
        <v>5.17551567E-4</v>
      </c>
      <c r="AX8" s="75">
        <f>1/1000*'[1]94Exp'!AV$269</f>
        <v>2.2321671939999998E-4</v>
      </c>
      <c r="AY8" s="75">
        <f>1/1000*'[1]94Exp'!AW$269</f>
        <v>3.0073222520000004E-4</v>
      </c>
      <c r="AZ8" s="75">
        <f>1/1000*'[1]94Exp'!AX$269</f>
        <v>2.0664703800000003E-4</v>
      </c>
      <c r="BA8" s="75">
        <f>1/1000*'[1]94Exp'!AY$269</f>
        <v>1.8546565730000002E-4</v>
      </c>
      <c r="BB8" s="75">
        <f>1/1000*'[1]94Exp'!AZ$269</f>
        <v>0</v>
      </c>
      <c r="BC8" s="241">
        <f>1/1000*'[1]94Exp'!BA$269</f>
        <v>0</v>
      </c>
      <c r="BD8" s="398"/>
    </row>
    <row r="9" spans="1:56" ht="17.149999999999999" customHeight="1">
      <c r="B9" s="73" t="s">
        <v>118</v>
      </c>
      <c r="C9" s="74">
        <f>1/$A$1*'[1]94Exp'!$B$267</f>
        <v>4.6397336601154118E-4</v>
      </c>
      <c r="D9" s="75">
        <f>1/$A$1*'[1]94Exp'!$C$267</f>
        <v>9.9321597617174628E-4</v>
      </c>
      <c r="E9" s="75">
        <f>1/$A$1*'[1]94Exp'!$D$267</f>
        <v>1.4115096103282389E-3</v>
      </c>
      <c r="F9" s="75">
        <f>1/$A$1*'[1]94Exp'!$E$267</f>
        <v>1.0867073942524748E-3</v>
      </c>
      <c r="G9" s="75">
        <f>1/$A$1*'[1]94Exp'!$F$267</f>
        <v>9.3627402099985915E-4</v>
      </c>
      <c r="H9" s="75">
        <f>1/$A$1*'[1]94Exp'!$G$267</f>
        <v>5.6864105578459704E-4</v>
      </c>
      <c r="I9" s="75">
        <f>1/$A$1*'[1]94Exp'!$H$267</f>
        <v>2.8718992757795577E-4</v>
      </c>
      <c r="J9" s="76">
        <f>1/$A$1*'[1]94Exp'!$I$267</f>
        <v>3.9417803123017428E-4</v>
      </c>
      <c r="K9" s="76">
        <f>1/$A$1*'[1]94Exp'!$J$267</f>
        <v>7.1318215127614485E-4</v>
      </c>
      <c r="L9" s="76">
        <f>1/$A$1*'[1]94Exp'!K$267</f>
        <v>6.4271616235169436E-4</v>
      </c>
      <c r="M9" s="76">
        <f>1/$A$1*'[1]94Exp'!L$267</f>
        <v>3.1010361536031934E-4</v>
      </c>
      <c r="N9" s="76">
        <f>1/$A$1*'[1]94Exp'!M$267</f>
        <v>4.79489087421571E-4</v>
      </c>
      <c r="O9" s="76">
        <f>1/$A$1*'[1]94Exp'!N$267</f>
        <v>3.6817694752699009E-4</v>
      </c>
      <c r="P9" s="76">
        <f>1/$A$1*'[1]94Exp'!O$267</f>
        <v>6.3718448079046804E-4</v>
      </c>
      <c r="Q9" s="76">
        <f>1/$A$1*'[1]94Exp'!P$267</f>
        <v>5.2235925066073221E-4</v>
      </c>
      <c r="R9" s="76">
        <f>1/$A$1*'[1]94Exp'!Q$267</f>
        <v>4.2968469225338141E-4</v>
      </c>
      <c r="S9" s="76">
        <f>1/$A$1*'[1]94Exp'!R$267</f>
        <v>5.0057360760667725E-4</v>
      </c>
      <c r="T9" s="76">
        <f>1/$A$1*'[1]94Exp'!S$267</f>
        <v>3.0012280062070222E-4</v>
      </c>
      <c r="U9" s="76">
        <f>1/$A$1*'[1]94Exp'!T$267</f>
        <v>2.2997251748015558E-5</v>
      </c>
      <c r="V9" s="76">
        <f>1/$A$1*'[1]94Exp'!U$267</f>
        <v>2.3723521286715544E-4</v>
      </c>
      <c r="W9" s="76">
        <f>1/$A$1*'[1]94Exp'!V$267</f>
        <v>1.1771981542861272E-4</v>
      </c>
      <c r="X9" s="76">
        <f>1/$A$1*'[1]94Exp'!W$267</f>
        <v>1.3394077473991055E-4</v>
      </c>
      <c r="Y9" s="76">
        <f>1/$A$1*'[1]94Exp'!X$267</f>
        <v>8.6206747030910703E-5</v>
      </c>
      <c r="Z9" s="76">
        <f>1/$A$1*'[1]94Exp'!Y$267</f>
        <v>9.2422747851949046E-5</v>
      </c>
      <c r="AA9" s="76">
        <f>1/$A$1*'[1]94Exp'!Z$267</f>
        <v>9.2422747851949046E-5</v>
      </c>
      <c r="AB9" s="76">
        <f>1/$A$1*'[1]94Exp'!AA$267</f>
        <v>9.2422747851949046E-5</v>
      </c>
      <c r="AC9" s="7"/>
      <c r="AD9" s="74">
        <f>1/1000*'[1]94Exp'!AB$267</f>
        <v>4.742696414607E-3</v>
      </c>
      <c r="AE9" s="75">
        <f>1/1000*'[1]94Exp'!AC$267</f>
        <v>3.5041648619999989E-3</v>
      </c>
      <c r="AF9" s="75">
        <f>1/1000*'[1]94Exp'!AD$267</f>
        <v>3.6923193072000001E-3</v>
      </c>
      <c r="AG9" s="75">
        <f>1/1000*'[1]94Exp'!AE$267</f>
        <v>3.2395011488000002E-3</v>
      </c>
      <c r="AH9" s="75">
        <f>1/1000*'[1]94Exp'!AF$267</f>
        <v>4.3287073172E-3</v>
      </c>
      <c r="AI9" s="75">
        <f>1/1000*'[1]94Exp'!AG$267</f>
        <v>4.9666238621999996E-3</v>
      </c>
      <c r="AJ9" s="75">
        <f>1/1000*'[1]94Exp'!AH$267</f>
        <v>4.3210632747999996E-3</v>
      </c>
      <c r="AK9" s="75">
        <f>1/1000*'[1]94Exp'!AI$267</f>
        <v>3.6612167429999993E-3</v>
      </c>
      <c r="AL9" s="75">
        <f>1/1000*'[1]94Exp'!AJ$267</f>
        <v>6.5726272043999997E-3</v>
      </c>
      <c r="AM9" s="75">
        <f>1/1000*'[1]94Exp'!AK$267</f>
        <v>4.4562730212000003E-3</v>
      </c>
      <c r="AN9" s="75">
        <f>1/1000*'[1]94Exp'!AL$267</f>
        <v>3.0127129064999999E-3</v>
      </c>
      <c r="AO9" s="75">
        <f>1/1000*'[1]94Exp'!AM$267</f>
        <v>4.7628616320000003E-3</v>
      </c>
      <c r="AP9" s="75">
        <f>1/1000*'[1]94Exp'!AN$267</f>
        <v>4.9383549247999986E-3</v>
      </c>
      <c r="AQ9" s="75">
        <f>1/1000*'[1]94Exp'!AO$267</f>
        <v>5.230033894199999E-3</v>
      </c>
      <c r="AR9" s="75">
        <f>1/1000*'[1]94Exp'!AP$267</f>
        <v>6.3583179079999995E-3</v>
      </c>
      <c r="AS9" s="75">
        <f>1/1000*'[1]94Exp'!AQ$267</f>
        <v>6.228232615500001E-3</v>
      </c>
      <c r="AT9" s="75">
        <f>1/1000*'[1]94Exp'!AR$267</f>
        <v>6.4092066939000006E-3</v>
      </c>
      <c r="AU9" s="75">
        <f>1/1000*'[1]94Exp'!AS$267</f>
        <v>4.0980827744999991E-3</v>
      </c>
      <c r="AV9" s="75">
        <f>1/1000*'[1]94Exp'!AT$267</f>
        <v>4.3749566309999989E-3</v>
      </c>
      <c r="AW9" s="75">
        <f>1/1000*'[1]94Exp'!AU$267</f>
        <v>3.4675504949999996E-3</v>
      </c>
      <c r="AX9" s="75">
        <f>1/1000*'[1]94Exp'!AV$267</f>
        <v>2.3203895798000001E-3</v>
      </c>
      <c r="AY9" s="75">
        <f>1/1000*'[1]94Exp'!AW$267</f>
        <v>3.1412606615999999E-3</v>
      </c>
      <c r="AZ9" s="75">
        <f>1/1000*'[1]94Exp'!AX$267</f>
        <v>2.4387174629999999E-3</v>
      </c>
      <c r="BA9" s="75">
        <f>1/1000*'[1]94Exp'!AY$267</f>
        <v>1.7398798218999998E-3</v>
      </c>
      <c r="BB9" s="75">
        <f>1/1000*'[1]94Exp'!AZ$267</f>
        <v>0</v>
      </c>
      <c r="BC9" s="241">
        <f>1/1000*'[1]94Exp'!BA$267</f>
        <v>0</v>
      </c>
      <c r="BD9" s="398"/>
    </row>
    <row r="10" spans="1:56" ht="17.149999999999999" customHeight="1">
      <c r="B10" s="34" t="s">
        <v>190</v>
      </c>
      <c r="C10" s="35">
        <f>1/$A$1*'[1]94Exp'!$B$264</f>
        <v>7.6215018912309654E-2</v>
      </c>
      <c r="D10" s="36">
        <f>1/$A$1*'[1]94Exp'!$C$264</f>
        <v>8.0023801188581656E-2</v>
      </c>
      <c r="E10" s="36">
        <f>1/$A$1*'[1]94Exp'!$D$264</f>
        <v>8.4398416978268262E-2</v>
      </c>
      <c r="F10" s="36">
        <f>1/$A$1*'[1]94Exp'!$E$264</f>
        <v>0.10624310084159713</v>
      </c>
      <c r="G10" s="36">
        <f>1/$A$1*'[1]94Exp'!$F$264</f>
        <v>0.13057718342205155</v>
      </c>
      <c r="H10" s="36">
        <f>1/$A$1*'[1]94Exp'!$G$264</f>
        <v>0.14430908575120655</v>
      </c>
      <c r="I10" s="36">
        <f>1/$A$1*'[1]94Exp'!$H$264</f>
        <v>0.15958019538546583</v>
      </c>
      <c r="J10" s="37">
        <f>1/$A$1*'[1]94Exp'!$I$264</f>
        <v>0.16543525595136579</v>
      </c>
      <c r="K10" s="37">
        <f>1/$A$1*'[1]94Exp'!$J$264</f>
        <v>0.17183890402955063</v>
      </c>
      <c r="L10" s="37">
        <f>1/$A$1*'[1]94Exp'!K$264</f>
        <v>0.12528043312375281</v>
      </c>
      <c r="M10" s="37">
        <f>1/$A$1*'[1]94Exp'!L$264</f>
        <v>0.11236930261562027</v>
      </c>
      <c r="N10" s="37">
        <f>1/$A$1*'[1]94Exp'!M$264</f>
        <v>0.13237947893459953</v>
      </c>
      <c r="O10" s="37">
        <f>1/$A$1*'[1]94Exp'!N$264</f>
        <v>0.12431721843332405</v>
      </c>
      <c r="P10" s="37">
        <f>1/$A$1*'[1]94Exp'!O$264</f>
        <v>0.1156468707852321</v>
      </c>
      <c r="Q10" s="37">
        <f>1/$A$1*'[1]94Exp'!P$264</f>
        <v>0.1197879439557416</v>
      </c>
      <c r="R10" s="37">
        <f>1/$A$1*'[1]94Exp'!Q$264</f>
        <v>0.11562198246417719</v>
      </c>
      <c r="S10" s="37">
        <f>1/$A$1*'[1]94Exp'!R$264</f>
        <v>0.12557944497035181</v>
      </c>
      <c r="T10" s="37">
        <f>1/$A$1*'[1]94Exp'!S$264</f>
        <v>9.0293698226024011E-2</v>
      </c>
      <c r="U10" s="37">
        <f>1/$A$1*'[1]94Exp'!T$264</f>
        <v>0.10063108950371809</v>
      </c>
      <c r="V10" s="37">
        <f>1/$A$1*'[1]94Exp'!U$264</f>
        <v>0.10077688132344326</v>
      </c>
      <c r="W10" s="37">
        <f>1/$A$1*'[1]94Exp'!V$264</f>
        <v>9.2193715000000023E-2</v>
      </c>
      <c r="X10" s="37">
        <f>1/$A$1*'[1]94Exp'!W$264</f>
        <v>9.6676596762451647E-2</v>
      </c>
      <c r="Y10" s="37">
        <f>1/$A$1*'[1]94Exp'!X$264</f>
        <v>7.3740301391895469E-2</v>
      </c>
      <c r="Z10" s="37">
        <f>1/$A$1*'[1]94Exp'!Y$264</f>
        <v>0.10374044777860872</v>
      </c>
      <c r="AA10" s="37">
        <f>1/$A$1*'[1]94Exp'!Z$264</f>
        <v>0.10374044777860872</v>
      </c>
      <c r="AB10" s="37">
        <f>1/$A$1*'[1]94Exp'!AA$264</f>
        <v>0.10374044777860872</v>
      </c>
      <c r="AC10" s="7"/>
      <c r="AD10" s="40">
        <f>1/1000*'[1]94Exp'!AB$264</f>
        <v>0.33396562350291303</v>
      </c>
      <c r="AE10" s="41">
        <f>1/1000*'[1]94Exp'!AC$264</f>
        <v>0.32503219358279994</v>
      </c>
      <c r="AF10" s="41">
        <f>1/1000*'[1]94Exp'!AD$264</f>
        <v>0.33577756061279995</v>
      </c>
      <c r="AG10" s="41">
        <f>1/1000*'[1]94Exp'!AE$264</f>
        <v>0.43309641855199998</v>
      </c>
      <c r="AH10" s="41">
        <f>1/1000*'[1]94Exp'!AF$264</f>
        <v>0.52942753505110007</v>
      </c>
      <c r="AI10" s="41">
        <f>1/1000*'[1]94Exp'!AG$264</f>
        <v>0.56080680997770016</v>
      </c>
      <c r="AJ10" s="41">
        <f>1/1000*'[1]94Exp'!AH$264</f>
        <v>0.60904113384839997</v>
      </c>
      <c r="AK10" s="41">
        <f>1/1000*'[1]94Exp'!AI$264</f>
        <v>0.74532529188999996</v>
      </c>
      <c r="AL10" s="41">
        <f>1/1000*'[1]94Exp'!AJ$264</f>
        <v>0.83250341617279999</v>
      </c>
      <c r="AM10" s="41">
        <f>1/1000*'[1]94Exp'!AK$264</f>
        <v>0.61081211874319996</v>
      </c>
      <c r="AN10" s="41">
        <f>1/1000*'[1]94Exp'!AL$264</f>
        <v>0.51975858725280011</v>
      </c>
      <c r="AO10" s="41">
        <f>1/1000*'[1]94Exp'!AM$264</f>
        <v>0.61176894273600002</v>
      </c>
      <c r="AP10" s="41">
        <f>1/1000*'[1]94Exp'!AN$264</f>
        <v>0.54054668085439994</v>
      </c>
      <c r="AQ10" s="41">
        <f>1/1000*'[1]94Exp'!AO$264</f>
        <v>0.49691856645330013</v>
      </c>
      <c r="AR10" s="41">
        <f>1/1000*'[1]94Exp'!AP$264</f>
        <v>0.52563458632799998</v>
      </c>
      <c r="AS10" s="41">
        <f>1/1000*'[1]94Exp'!AQ$264</f>
        <v>0.419084041292</v>
      </c>
      <c r="AT10" s="41">
        <f>1/1000*'[1]94Exp'!AR$264</f>
        <v>0.52082387455439982</v>
      </c>
      <c r="AU10" s="41">
        <f>1/1000*'[1]94Exp'!AS$264</f>
        <v>0.51553461958570002</v>
      </c>
      <c r="AV10" s="41">
        <f>1/1000*'[1]94Exp'!AT$264</f>
        <v>0.55938249708400012</v>
      </c>
      <c r="AW10" s="41">
        <f>1/1000*'[1]94Exp'!AU$264</f>
        <v>0.53722857069999985</v>
      </c>
      <c r="AX10" s="41">
        <f>1/1000*'[1]94Exp'!AV$264</f>
        <v>0.53207105455499992</v>
      </c>
      <c r="AY10" s="41">
        <f>1/1000*'[1]94Exp'!AW$264</f>
        <v>0.56551815729680022</v>
      </c>
      <c r="AZ10" s="41">
        <f>1/1000*'[1]94Exp'!AX$264</f>
        <v>0.44724861382499992</v>
      </c>
      <c r="BA10" s="41">
        <f>1/1000*'[1]94Exp'!AY$264</f>
        <v>0.53057562197309993</v>
      </c>
      <c r="BB10" s="41">
        <f>1/1000*'[1]94Exp'!AZ$264</f>
        <v>0</v>
      </c>
      <c r="BC10" s="239">
        <f>1/1000*'[1]94Exp'!BA$264</f>
        <v>0</v>
      </c>
      <c r="BD10" s="398"/>
    </row>
    <row r="11" spans="1:56">
      <c r="B11" s="23" t="s">
        <v>30</v>
      </c>
      <c r="C11" s="24">
        <f>1/$A$1*'[1]94Exp'!$B$91</f>
        <v>5.6308500000000011E-2</v>
      </c>
      <c r="D11" s="25">
        <f>1/$A$1*'[1]94Exp'!$C$91</f>
        <v>4.7520000000000007E-2</v>
      </c>
      <c r="E11" s="25">
        <f>1/$A$1*'[1]94Exp'!$D$91</f>
        <v>3.7229400000000003E-2</v>
      </c>
      <c r="F11" s="25">
        <f>1/$A$1*'[1]94Exp'!$E$91</f>
        <v>4.8697400000000002E-2</v>
      </c>
      <c r="G11" s="25">
        <f>1/$A$1*'[1]94Exp'!$F$91</f>
        <v>6.3382000000000008E-2</v>
      </c>
      <c r="H11" s="25">
        <f>1/$A$1*'[1]94Exp'!$G$91</f>
        <v>6.1576200000000005E-2</v>
      </c>
      <c r="I11" s="25">
        <f>1/$A$1*'[1]94Exp'!$H$91</f>
        <v>6.3196300000000011E-2</v>
      </c>
      <c r="J11" s="26">
        <f>1/$A$1*'[1]94Exp'!$I$91</f>
        <v>5.8937100000000006E-2</v>
      </c>
      <c r="K11" s="26">
        <f>1/$A$1*'[1]94Exp'!$J$91</f>
        <v>5.91811E-2</v>
      </c>
      <c r="L11" s="26">
        <f>1/$A$1*'[1]94Exp'!K$91</f>
        <v>5.2438399999999996E-2</v>
      </c>
      <c r="M11" s="26">
        <f>1/$A$1*'[1]94Exp'!L$91</f>
        <v>5.3841000000000007E-2</v>
      </c>
      <c r="N11" s="26">
        <f>1/$A$1*'[1]94Exp'!M$91</f>
        <v>6.6716800000000007E-2</v>
      </c>
      <c r="O11" s="26">
        <f>1/$A$1*'[1]94Exp'!N$91</f>
        <v>6.1615600000000006E-2</v>
      </c>
      <c r="P11" s="26">
        <f>1/$A$1*'[1]94Exp'!O$91</f>
        <v>5.5582900000000005E-2</v>
      </c>
      <c r="Q11" s="26">
        <f>1/$A$1*'[1]94Exp'!P$91</f>
        <v>5.3031499999999995E-2</v>
      </c>
      <c r="R11" s="26">
        <f>1/$A$1*'[1]94Exp'!Q$91</f>
        <v>5.3386500000000003E-2</v>
      </c>
      <c r="S11" s="26">
        <f>1/$A$1*'[1]94Exp'!R$91</f>
        <v>6.1672300000000006E-2</v>
      </c>
      <c r="T11" s="26">
        <f>1/$A$1*'[1]94Exp'!S$91</f>
        <v>4.4457269642857143E-2</v>
      </c>
      <c r="U11" s="26">
        <f>1/$A$1*'[1]94Exp'!T$91</f>
        <v>5.3652999999999992E-2</v>
      </c>
      <c r="V11" s="26">
        <f>1/$A$1*'[1]94Exp'!U$91</f>
        <v>5.0102507999999997E-2</v>
      </c>
      <c r="W11" s="26">
        <f>1/$A$1*'[1]94Exp'!V$91</f>
        <v>4.9939623000000009E-2</v>
      </c>
      <c r="X11" s="26">
        <f>1/$A$1*'[1]94Exp'!W$91</f>
        <v>5.5504169999999999E-2</v>
      </c>
      <c r="Y11" s="26">
        <f>1/$A$1*'[1]94Exp'!X$91</f>
        <v>4.8553966000000004E-2</v>
      </c>
      <c r="Z11" s="26">
        <f>1/$A$1*'[1]94Exp'!Y$91</f>
        <v>6.8645782000000002E-2</v>
      </c>
      <c r="AA11" s="26">
        <f>1/$A$1*'[1]94Exp'!Z$91</f>
        <v>6.8645782000000002E-2</v>
      </c>
      <c r="AB11" s="26">
        <f>1/$A$1*'[1]94Exp'!AA$91</f>
        <v>6.8645782000000002E-2</v>
      </c>
      <c r="AC11" s="7"/>
      <c r="AD11" s="24">
        <f>1/1000*'[1]94Exp'!AB$91</f>
        <v>0.26159491091361298</v>
      </c>
      <c r="AE11" s="25">
        <f>1/1000*'[1]94Exp'!AC$91</f>
        <v>0.22865669818159998</v>
      </c>
      <c r="AF11" s="25">
        <f>1/1000*'[1]94Exp'!AD$91</f>
        <v>0.2118325016208</v>
      </c>
      <c r="AG11" s="25">
        <f>1/1000*'[1]94Exp'!AE$91</f>
        <v>0.26517924104000001</v>
      </c>
      <c r="AH11" s="25">
        <f>1/1000*'[1]94Exp'!AF$91</f>
        <v>0.3154699632595</v>
      </c>
      <c r="AI11" s="25">
        <f>1/1000*'[1]94Exp'!AG$91</f>
        <v>0.30854576374049997</v>
      </c>
      <c r="AJ11" s="25">
        <f>1/1000*'[1]94Exp'!AH$91</f>
        <v>0.31783543461360003</v>
      </c>
      <c r="AK11" s="25">
        <f>1/1000*'[1]94Exp'!AI$91</f>
        <v>0.3730300098405</v>
      </c>
      <c r="AL11" s="25">
        <f>1/1000*'[1]94Exp'!AJ$91</f>
        <v>0.41683948241960006</v>
      </c>
      <c r="AM11" s="25">
        <f>1/1000*'[1]94Exp'!AK$91</f>
        <v>0.33597034245719998</v>
      </c>
      <c r="AN11" s="25">
        <f>1/1000*'[1]94Exp'!AL$91</f>
        <v>0.31086563475870005</v>
      </c>
      <c r="AO11" s="25">
        <f>1/1000*'[1]94Exp'!AM$91</f>
        <v>0.37599873671999995</v>
      </c>
      <c r="AP11" s="25">
        <f>1/1000*'[1]94Exp'!AN$91</f>
        <v>0.33652021216</v>
      </c>
      <c r="AQ11" s="25">
        <f>1/1000*'[1]94Exp'!AO$91</f>
        <v>0.30829659564510004</v>
      </c>
      <c r="AR11" s="25">
        <f>1/1000*'[1]94Exp'!AP$91</f>
        <v>0.316495779383</v>
      </c>
      <c r="AS11" s="25">
        <f>1/1000*'[1]94Exp'!AQ$91</f>
        <v>0.26277252100749998</v>
      </c>
      <c r="AT11" s="25">
        <f>1/1000*'[1]94Exp'!AR$91</f>
        <v>0.31764511054209998</v>
      </c>
      <c r="AU11" s="25">
        <f>1/1000*'[1]94Exp'!AS$91</f>
        <v>0.32028595671929999</v>
      </c>
      <c r="AV11" s="25">
        <f>1/1000*'[1]94Exp'!AT$91</f>
        <v>0.34369936762000003</v>
      </c>
      <c r="AW11" s="25">
        <f>1/1000*'[1]94Exp'!AU$91</f>
        <v>0.34240010493999995</v>
      </c>
      <c r="AX11" s="25">
        <f>1/1000*'[1]94Exp'!AV$91</f>
        <v>0.35940005807160003</v>
      </c>
      <c r="AY11" s="25">
        <f>1/1000*'[1]94Exp'!AW$91</f>
        <v>0.38046809342890003</v>
      </c>
      <c r="AZ11" s="25">
        <f>1/1000*'[1]94Exp'!AX$91</f>
        <v>0.29763522114299995</v>
      </c>
      <c r="BA11" s="25">
        <f>1/1000*'[1]94Exp'!AY$91</f>
        <v>0.33559197172379995</v>
      </c>
      <c r="BB11" s="25">
        <f>1/1000*'[1]94Exp'!AZ$91</f>
        <v>0</v>
      </c>
      <c r="BC11" s="226">
        <f>1/1000*'[1]94Exp'!BA$91</f>
        <v>0</v>
      </c>
      <c r="BD11" s="398"/>
    </row>
    <row r="12" spans="1:56">
      <c r="B12" s="23" t="s">
        <v>36</v>
      </c>
      <c r="C12" s="24">
        <f>1/$A$1*'[1]94Exp'!$B$114</f>
        <v>3.3062308528030572E-3</v>
      </c>
      <c r="D12" s="25">
        <f>1/$A$1*'[1]94Exp'!$C$114</f>
        <v>1.2810653392353408E-2</v>
      </c>
      <c r="E12" s="25">
        <f>1/$A$1*'[1]94Exp'!$D$114</f>
        <v>2.6137100000000003E-2</v>
      </c>
      <c r="F12" s="25">
        <f>1/$A$1*'[1]94Exp'!$E$114</f>
        <v>2.9123400000000001E-2</v>
      </c>
      <c r="G12" s="25">
        <f>1/$A$1*'[1]94Exp'!$F$114</f>
        <v>3.4902100000000005E-2</v>
      </c>
      <c r="H12" s="25">
        <f>1/$A$1*'[1]94Exp'!$G$114</f>
        <v>4.6140999999999988E-2</v>
      </c>
      <c r="I12" s="25">
        <f>1/$A$1*'[1]94Exp'!$H$114</f>
        <v>4.5317091867613644E-2</v>
      </c>
      <c r="J12" s="26">
        <f>1/$A$1*'[1]94Exp'!$I$114</f>
        <v>4.2997889273011819E-2</v>
      </c>
      <c r="K12" s="26">
        <f>1/$A$1*'[1]94Exp'!$J$114</f>
        <v>4.539180000000001E-2</v>
      </c>
      <c r="L12" s="26">
        <f>1/$A$1*'[1]94Exp'!K$114</f>
        <v>2.0530271703225515E-2</v>
      </c>
      <c r="M12" s="26">
        <f>1/$A$1*'[1]94Exp'!L$114</f>
        <v>1.1438489719948097E-2</v>
      </c>
      <c r="N12" s="26">
        <f>1/$A$1*'[1]94Exp'!M$114</f>
        <v>1.362703083811558E-2</v>
      </c>
      <c r="O12" s="26">
        <f>1/$A$1*'[1]94Exp'!N$114</f>
        <v>1.8524415965799599E-2</v>
      </c>
      <c r="P12" s="26">
        <f>1/$A$1*'[1]94Exp'!O$114</f>
        <v>1.7929663948815736E-2</v>
      </c>
      <c r="Q12" s="26">
        <f>1/$A$1*'[1]94Exp'!P$114</f>
        <v>1.5390310180668353E-2</v>
      </c>
      <c r="R12" s="26">
        <f>1/$A$1*'[1]94Exp'!Q$114</f>
        <v>1.1012289851771665E-2</v>
      </c>
      <c r="S12" s="26">
        <f>1/$A$1*'[1]94Exp'!R$114</f>
        <v>9.2445231527029485E-3</v>
      </c>
      <c r="T12" s="26">
        <f>1/$A$1*'[1]94Exp'!S$114</f>
        <v>4.9316055054836536E-3</v>
      </c>
      <c r="U12" s="26">
        <f>1/$A$1*'[1]94Exp'!T$114</f>
        <v>4.955409363993888E-3</v>
      </c>
      <c r="V12" s="26">
        <f>1/$A$1*'[1]94Exp'!U$114</f>
        <v>6.1378430000000005E-3</v>
      </c>
      <c r="W12" s="26">
        <f>1/$A$1*'[1]94Exp'!V$114</f>
        <v>3.9015930000000001E-3</v>
      </c>
      <c r="X12" s="26">
        <f>1/$A$1*'[1]94Exp'!W$114</f>
        <v>4.4152900000000005E-3</v>
      </c>
      <c r="Y12" s="26">
        <f>1/$A$1*'[1]94Exp'!X$114</f>
        <v>2.6506830000000005E-3</v>
      </c>
      <c r="Z12" s="26">
        <f>1/$A$1*'[1]94Exp'!Y$114</f>
        <v>5.2977270000000003E-3</v>
      </c>
      <c r="AA12" s="26">
        <f>1/$A$1*'[1]94Exp'!Z$114</f>
        <v>5.2977270000000003E-3</v>
      </c>
      <c r="AB12" s="26">
        <f>1/$A$1*'[1]94Exp'!AA$114</f>
        <v>5.2977270000000003E-3</v>
      </c>
      <c r="AC12" s="7"/>
      <c r="AD12" s="24">
        <f>1/1000*'[1]94Exp'!AB$114</f>
        <v>1.8091693575866999E-2</v>
      </c>
      <c r="AE12" s="25">
        <f>1/1000*'[1]94Exp'!AC$114</f>
        <v>3.5315605495199999E-2</v>
      </c>
      <c r="AF12" s="25">
        <f>1/1000*'[1]94Exp'!AD$114</f>
        <v>5.7977171865600002E-2</v>
      </c>
      <c r="AG12" s="25">
        <f>1/1000*'[1]94Exp'!AE$114</f>
        <v>7.1016258633599991E-2</v>
      </c>
      <c r="AH12" s="25">
        <f>1/1000*'[1]94Exp'!AF$114</f>
        <v>8.6051518027299989E-2</v>
      </c>
      <c r="AI12" s="25">
        <f>1/1000*'[1]94Exp'!AG$114</f>
        <v>0.11007596748720001</v>
      </c>
      <c r="AJ12" s="25">
        <f>1/1000*'[1]94Exp'!AH$114</f>
        <v>0.11067304012439999</v>
      </c>
      <c r="AK12" s="25">
        <f>1/1000*'[1]94Exp'!AI$114</f>
        <v>0.12418927596749998</v>
      </c>
      <c r="AL12" s="25">
        <f>1/1000*'[1]94Exp'!AJ$114</f>
        <v>0.13060923884600001</v>
      </c>
      <c r="AM12" s="25">
        <f>1/1000*'[1]94Exp'!AK$114</f>
        <v>6.2620455409600012E-2</v>
      </c>
      <c r="AN12" s="25">
        <f>1/1000*'[1]94Exp'!AL$114</f>
        <v>3.7765205294400001E-2</v>
      </c>
      <c r="AO12" s="25">
        <f>1/1000*'[1]94Exp'!AM$114</f>
        <v>4.0697436288000009E-2</v>
      </c>
      <c r="AP12" s="25">
        <f>1/1000*'[1]94Exp'!AN$114</f>
        <v>4.5326911449599994E-2</v>
      </c>
      <c r="AQ12" s="25">
        <f>1/1000*'[1]94Exp'!AO$114</f>
        <v>4.2227244963000003E-2</v>
      </c>
      <c r="AR12" s="25">
        <f>1/1000*'[1]94Exp'!AP$114</f>
        <v>4.7542150032999997E-2</v>
      </c>
      <c r="AS12" s="25">
        <f>1/1000*'[1]94Exp'!AQ$114</f>
        <v>2.7661705617000005E-2</v>
      </c>
      <c r="AT12" s="25">
        <f>1/1000*'[1]94Exp'!AR$114</f>
        <v>3.4540574302700001E-2</v>
      </c>
      <c r="AU12" s="25">
        <f>1/1000*'[1]94Exp'!AS$114</f>
        <v>3.1164630597099993E-2</v>
      </c>
      <c r="AV12" s="25">
        <f>1/1000*'[1]94Exp'!AT$114</f>
        <v>3.6530454619000008E-2</v>
      </c>
      <c r="AW12" s="25">
        <f>1/1000*'[1]94Exp'!AU$114</f>
        <v>3.3235108111499996E-2</v>
      </c>
      <c r="AX12" s="25">
        <f>1/1000*'[1]94Exp'!AV$114</f>
        <v>2.4846241191799994E-2</v>
      </c>
      <c r="AY12" s="25">
        <f>1/1000*'[1]94Exp'!AW$114</f>
        <v>2.5832532217300003E-2</v>
      </c>
      <c r="AZ12" s="25">
        <f>1/1000*'[1]94Exp'!AX$114</f>
        <v>2.0167005456E-2</v>
      </c>
      <c r="BA12" s="25">
        <f>1/1000*'[1]94Exp'!AY$114</f>
        <v>3.1869902078299997E-2</v>
      </c>
      <c r="BB12" s="25">
        <f>1/1000*'[1]94Exp'!AZ$114</f>
        <v>0</v>
      </c>
      <c r="BC12" s="226">
        <f>1/1000*'[1]94Exp'!BA$114</f>
        <v>0</v>
      </c>
      <c r="BD12" s="398"/>
    </row>
    <row r="13" spans="1:56">
      <c r="B13" s="23" t="s">
        <v>15</v>
      </c>
      <c r="C13" s="49">
        <f t="shared" ref="C13:L13" si="2">SUM(C10:C10)-SUM(C11:C12)</f>
        <v>1.6600288059506585E-2</v>
      </c>
      <c r="D13" s="50">
        <f t="shared" si="2"/>
        <v>1.9693147796228244E-2</v>
      </c>
      <c r="E13" s="50">
        <f t="shared" si="2"/>
        <v>2.1031916978268256E-2</v>
      </c>
      <c r="F13" s="50">
        <f t="shared" si="2"/>
        <v>2.8422300841597137E-2</v>
      </c>
      <c r="G13" s="50">
        <f t="shared" si="2"/>
        <v>3.2293083422051533E-2</v>
      </c>
      <c r="H13" s="50">
        <f t="shared" si="2"/>
        <v>3.659188575120656E-2</v>
      </c>
      <c r="I13" s="50">
        <f t="shared" si="2"/>
        <v>5.1066803517852172E-2</v>
      </c>
      <c r="J13" s="51">
        <f t="shared" si="2"/>
        <v>6.350026667835397E-2</v>
      </c>
      <c r="K13" s="51">
        <f t="shared" si="2"/>
        <v>6.7266004029550616E-2</v>
      </c>
      <c r="L13" s="51">
        <f t="shared" si="2"/>
        <v>5.2311761420527292E-2</v>
      </c>
      <c r="M13" s="51">
        <f t="shared" ref="M13:AB13" si="3">SUM(M10:M10)-SUM(M11:M12)</f>
        <v>4.708981289567217E-2</v>
      </c>
      <c r="N13" s="51">
        <f t="shared" si="3"/>
        <v>5.203564809648395E-2</v>
      </c>
      <c r="O13" s="51">
        <f t="shared" si="3"/>
        <v>4.4177202467524448E-2</v>
      </c>
      <c r="P13" s="51">
        <f t="shared" si="3"/>
        <v>4.2134306836416363E-2</v>
      </c>
      <c r="Q13" s="51">
        <f t="shared" si="3"/>
        <v>5.1366133775073264E-2</v>
      </c>
      <c r="R13" s="51">
        <f t="shared" si="3"/>
        <v>5.122319261240553E-2</v>
      </c>
      <c r="S13" s="51">
        <f t="shared" si="3"/>
        <v>5.466262181764886E-2</v>
      </c>
      <c r="T13" s="51">
        <f t="shared" si="3"/>
        <v>4.0904823077683214E-2</v>
      </c>
      <c r="U13" s="51">
        <f t="shared" si="3"/>
        <v>4.2022680139724211E-2</v>
      </c>
      <c r="V13" s="51">
        <f t="shared" si="3"/>
        <v>4.4536530323443263E-2</v>
      </c>
      <c r="W13" s="51">
        <f t="shared" si="3"/>
        <v>3.8352499000000012E-2</v>
      </c>
      <c r="X13" s="51">
        <f t="shared" si="3"/>
        <v>3.6757136762451646E-2</v>
      </c>
      <c r="Y13" s="51">
        <f t="shared" si="3"/>
        <v>2.2535652391895464E-2</v>
      </c>
      <c r="Z13" s="51">
        <f t="shared" si="3"/>
        <v>2.9796938778608714E-2</v>
      </c>
      <c r="AA13" s="51">
        <f t="shared" si="3"/>
        <v>2.9796938778608714E-2</v>
      </c>
      <c r="AB13" s="51">
        <f t="shared" si="3"/>
        <v>2.9796938778608714E-2</v>
      </c>
      <c r="AC13" s="7"/>
      <c r="AD13" s="24">
        <f t="shared" ref="AD13:BC13" si="4">SUM(AD10:AD10)-SUM(AD11:AD12)</f>
        <v>5.4279019013433072E-2</v>
      </c>
      <c r="AE13" s="25">
        <f t="shared" si="4"/>
        <v>6.1059889905999976E-2</v>
      </c>
      <c r="AF13" s="25">
        <f t="shared" si="4"/>
        <v>6.5967887126399949E-2</v>
      </c>
      <c r="AG13" s="25">
        <f t="shared" si="4"/>
        <v>9.6900918878399966E-2</v>
      </c>
      <c r="AH13" s="25">
        <f t="shared" si="4"/>
        <v>0.12790605376430009</v>
      </c>
      <c r="AI13" s="25">
        <f t="shared" si="4"/>
        <v>0.14218507875000019</v>
      </c>
      <c r="AJ13" s="25">
        <f t="shared" si="4"/>
        <v>0.18053265911039995</v>
      </c>
      <c r="AK13" s="25">
        <f t="shared" si="4"/>
        <v>0.24810600608199995</v>
      </c>
      <c r="AL13" s="25">
        <f t="shared" si="4"/>
        <v>0.28505469490719992</v>
      </c>
      <c r="AM13" s="25">
        <f t="shared" si="4"/>
        <v>0.2122213208764</v>
      </c>
      <c r="AN13" s="25">
        <f t="shared" si="4"/>
        <v>0.17112774719970003</v>
      </c>
      <c r="AO13" s="25">
        <f t="shared" si="4"/>
        <v>0.19507276972800008</v>
      </c>
      <c r="AP13" s="25">
        <f t="shared" si="4"/>
        <v>0.15869955724479995</v>
      </c>
      <c r="AQ13" s="25">
        <f t="shared" si="4"/>
        <v>0.14639472584520008</v>
      </c>
      <c r="AR13" s="25">
        <f t="shared" si="4"/>
        <v>0.16159665691199998</v>
      </c>
      <c r="AS13" s="25">
        <f t="shared" si="4"/>
        <v>0.12864981466750003</v>
      </c>
      <c r="AT13" s="25">
        <f t="shared" si="4"/>
        <v>0.16863818970959982</v>
      </c>
      <c r="AU13" s="25">
        <f t="shared" si="4"/>
        <v>0.16408403226930002</v>
      </c>
      <c r="AV13" s="25">
        <f t="shared" si="4"/>
        <v>0.17915267484500008</v>
      </c>
      <c r="AW13" s="25">
        <f t="shared" si="4"/>
        <v>0.16159335764849991</v>
      </c>
      <c r="AX13" s="25">
        <f t="shared" si="4"/>
        <v>0.14782475529159989</v>
      </c>
      <c r="AY13" s="25">
        <f t="shared" si="4"/>
        <v>0.15921753165060015</v>
      </c>
      <c r="AZ13" s="25">
        <f t="shared" si="4"/>
        <v>0.12944638722599999</v>
      </c>
      <c r="BA13" s="25">
        <f t="shared" si="4"/>
        <v>0.16311374817099999</v>
      </c>
      <c r="BB13" s="25">
        <f t="shared" si="4"/>
        <v>0</v>
      </c>
      <c r="BC13" s="226">
        <f t="shared" si="4"/>
        <v>0</v>
      </c>
      <c r="BD13" s="398"/>
    </row>
    <row r="14" spans="1:56" ht="17.149999999999999" customHeight="1">
      <c r="B14" s="84" t="s">
        <v>124</v>
      </c>
      <c r="C14" s="367">
        <f>1/$A$1*'[1]94Exp'!$B$265</f>
        <v>5.7337360608495801E-4</v>
      </c>
      <c r="D14" s="338">
        <f>1/$A$1*'[1]94Exp'!$C$265</f>
        <v>3.2750594380903658E-4</v>
      </c>
      <c r="E14" s="338">
        <f>1/$A$1*'[1]94Exp'!$D$265</f>
        <v>3.2495800358385611E-4</v>
      </c>
      <c r="F14" s="338">
        <f>1/$A$1*'[1]94Exp'!$E$265</f>
        <v>4.7396126285764061E-4</v>
      </c>
      <c r="G14" s="338">
        <f>1/$A$1*'[1]94Exp'!$F$265</f>
        <v>4.4485825271718449E-4</v>
      </c>
      <c r="H14" s="338">
        <f>1/$A$1*'[1]94Exp'!$G$265</f>
        <v>1.0809154855790188E-3</v>
      </c>
      <c r="I14" s="338">
        <f>1/$A$1*'[1]94Exp'!$H$265</f>
        <v>1.1698280087150024E-3</v>
      </c>
      <c r="J14" s="85">
        <f>1/$A$1*'[1]94Exp'!$I$265</f>
        <v>4.1084868342132746E-3</v>
      </c>
      <c r="K14" s="85">
        <f>1/$A$1*'[1]94Exp'!$J$265</f>
        <v>3.591374303978065E-3</v>
      </c>
      <c r="L14" s="85">
        <f>1/$A$1*'[1]94Exp'!K$265</f>
        <v>1.3484105673569194E-3</v>
      </c>
      <c r="M14" s="85">
        <f>1/$A$1*'[1]94Exp'!L$265</f>
        <v>7.5178087128077644E-4</v>
      </c>
      <c r="N14" s="85">
        <f>1/$A$1*'[1]94Exp'!M$265</f>
        <v>1.1135105646311646E-3</v>
      </c>
      <c r="O14" s="85">
        <f>1/$A$1*'[1]94Exp'!N$265</f>
        <v>1.1020567649435006E-3</v>
      </c>
      <c r="P14" s="85">
        <f>1/$A$1*'[1]94Exp'!O$265</f>
        <v>1.0263282667828545E-3</v>
      </c>
      <c r="Q14" s="85">
        <f>1/$A$1*'[1]94Exp'!P$265</f>
        <v>1.0617469311425347E-3</v>
      </c>
      <c r="R14" s="85">
        <f>1/$A$1*'[1]94Exp'!Q$265</f>
        <v>7.2975494715365888E-4</v>
      </c>
      <c r="S14" s="85">
        <f>1/$A$1*'[1]94Exp'!R$265</f>
        <v>4.4660243056745131E-4</v>
      </c>
      <c r="T14" s="85">
        <f>1/$A$1*'[1]94Exp'!S$265</f>
        <v>5.0933684774387227E-4</v>
      </c>
      <c r="U14" s="85">
        <f>1/$A$1*'[1]94Exp'!T$265</f>
        <v>5.9220537257294802E-4</v>
      </c>
      <c r="V14" s="85">
        <f>1/$A$1*'[1]94Exp'!U$265</f>
        <v>6.4353099999999992E-4</v>
      </c>
      <c r="W14" s="85">
        <f>1/$A$1*'[1]94Exp'!V$265</f>
        <v>4.8442350936166363E-4</v>
      </c>
      <c r="X14" s="85">
        <f>1/$A$1*'[1]94Exp'!W$265</f>
        <v>1.6771556106604329E-3</v>
      </c>
      <c r="Y14" s="85">
        <f>1/$A$1*'[1]94Exp'!X$265</f>
        <v>9.4817545688956491E-4</v>
      </c>
      <c r="Z14" s="85">
        <f>1/$A$1*'[1]94Exp'!Y$265</f>
        <v>6.5083600000000001E-4</v>
      </c>
      <c r="AA14" s="85">
        <f>1/$A$1*'[1]94Exp'!Z$265</f>
        <v>6.5083600000000001E-4</v>
      </c>
      <c r="AB14" s="85">
        <f>1/$A$1*'[1]94Exp'!AA$265</f>
        <v>6.5083600000000001E-4</v>
      </c>
      <c r="AC14" s="376"/>
      <c r="AD14" s="367">
        <f>1/1000*'[1]94Exp'!AB$265</f>
        <v>4.7776727153040002E-3</v>
      </c>
      <c r="AE14" s="338">
        <f>1/1000*'[1]94Exp'!AC$265</f>
        <v>2.5908194435999995E-3</v>
      </c>
      <c r="AF14" s="338">
        <f>1/1000*'[1]94Exp'!AD$265</f>
        <v>2.1341444976E-3</v>
      </c>
      <c r="AG14" s="338">
        <f>1/1000*'[1]94Exp'!AE$265</f>
        <v>3.2233894671999997E-3</v>
      </c>
      <c r="AH14" s="338">
        <f>1/1000*'[1]94Exp'!AF$265</f>
        <v>5.1972405898000002E-3</v>
      </c>
      <c r="AI14" s="338">
        <f>1/1000*'[1]94Exp'!AG$265</f>
        <v>1.2486104845500001E-2</v>
      </c>
      <c r="AJ14" s="338">
        <f>1/1000*'[1]94Exp'!AH$265</f>
        <v>1.5865303306E-2</v>
      </c>
      <c r="AK14" s="338">
        <f>1/1000*'[1]94Exp'!AI$265</f>
        <v>2.6214145556000001E-2</v>
      </c>
      <c r="AL14" s="338">
        <f>1/1000*'[1]94Exp'!AJ$265</f>
        <v>2.4115714810000001E-2</v>
      </c>
      <c r="AM14" s="338">
        <f>1/1000*'[1]94Exp'!AK$265</f>
        <v>1.5201144111999998E-2</v>
      </c>
      <c r="AN14" s="338">
        <f>1/1000*'[1]94Exp'!AL$265</f>
        <v>7.7327033696999985E-3</v>
      </c>
      <c r="AO14" s="338">
        <f>1/1000*'[1]94Exp'!AM$265</f>
        <v>1.3075133951999999E-2</v>
      </c>
      <c r="AP14" s="338">
        <f>1/1000*'[1]94Exp'!AN$265</f>
        <v>1.2193102750399998E-2</v>
      </c>
      <c r="AQ14" s="338">
        <f>1/1000*'[1]94Exp'!AO$265</f>
        <v>1.3698484250700001E-2</v>
      </c>
      <c r="AR14" s="338">
        <f>1/1000*'[1]94Exp'!AP$265</f>
        <v>1.4180176512499998E-2</v>
      </c>
      <c r="AS14" s="338">
        <f>1/1000*'[1]94Exp'!AQ$265</f>
        <v>1.0760382566499999E-2</v>
      </c>
      <c r="AT14" s="338">
        <f>1/1000*'[1]94Exp'!AR$265</f>
        <v>5.6035063597999991E-3</v>
      </c>
      <c r="AU14" s="338">
        <f>1/1000*'[1]94Exp'!AS$265</f>
        <v>7.6365155580999993E-3</v>
      </c>
      <c r="AV14" s="338">
        <f>1/1000*'[1]94Exp'!AT$265</f>
        <v>9.8183816769999988E-3</v>
      </c>
      <c r="AW14" s="338">
        <f>1/1000*'[1]94Exp'!AU$265</f>
        <v>6.1753926169999989E-3</v>
      </c>
      <c r="AX14" s="338">
        <f>1/1000*'[1]94Exp'!AV$265</f>
        <v>5.2827378210000006E-3</v>
      </c>
      <c r="AY14" s="338">
        <f>1/1000*'[1]94Exp'!AW$265</f>
        <v>1.6497646695300003E-2</v>
      </c>
      <c r="AZ14" s="338">
        <f>1/1000*'[1]94Exp'!AX$265</f>
        <v>9.3259861109999988E-3</v>
      </c>
      <c r="BA14" s="338">
        <f>1/1000*'[1]94Exp'!AY$265</f>
        <v>8.4900053644999997E-3</v>
      </c>
      <c r="BB14" s="338">
        <f>1/1000*'[1]94Exp'!AZ$265</f>
        <v>0</v>
      </c>
      <c r="BC14" s="339">
        <f>1/1000*'[1]94Exp'!BA$265</f>
        <v>0</v>
      </c>
      <c r="BD14" s="398"/>
    </row>
    <row r="15" spans="1:56" ht="17.149999999999999" customHeight="1">
      <c r="B15" s="84" t="s">
        <v>120</v>
      </c>
      <c r="C15" s="367">
        <f>1/$A$1*'[1]94Exp'!$B$273</f>
        <v>5.0740221110116401E-4</v>
      </c>
      <c r="D15" s="338">
        <f>1/$A$1*'[1]94Exp'!$C$273</f>
        <v>8.5902128858880949E-4</v>
      </c>
      <c r="E15" s="338">
        <f>1/$A$1*'[1]94Exp'!$D$273</f>
        <v>8.0789122926593461E-4</v>
      </c>
      <c r="F15" s="338">
        <f>1/$A$1*'[1]94Exp'!$E$273</f>
        <v>8.6098090449401204E-4</v>
      </c>
      <c r="G15" s="338">
        <f>1/$A$1*'[1]94Exp'!$F$273</f>
        <v>7.6231725637462681E-4</v>
      </c>
      <c r="H15" s="338">
        <f>1/$A$1*'[1]94Exp'!$G$273</f>
        <v>1.1067078666778544E-3</v>
      </c>
      <c r="I15" s="338">
        <f>1/$A$1*'[1]94Exp'!$H$273</f>
        <v>1.4368802120064059E-3</v>
      </c>
      <c r="J15" s="85">
        <f>1/$A$1*'[1]94Exp'!$I$273</f>
        <v>1.6554847539767725E-3</v>
      </c>
      <c r="K15" s="85">
        <f>1/$A$1*'[1]94Exp'!$J$273</f>
        <v>1.7926933551944495E-3</v>
      </c>
      <c r="L15" s="85">
        <f>1/$A$1*'[1]94Exp'!K$273</f>
        <v>1.6172092450751389E-3</v>
      </c>
      <c r="M15" s="85">
        <f>1/$A$1*'[1]94Exp'!L$273</f>
        <v>2.4920475711751339E-3</v>
      </c>
      <c r="N15" s="85">
        <f>1/$A$1*'[1]94Exp'!M$273</f>
        <v>1.7431560846911296E-3</v>
      </c>
      <c r="O15" s="85">
        <f>1/$A$1*'[1]94Exp'!N$273</f>
        <v>1.5095400273733163E-3</v>
      </c>
      <c r="P15" s="85">
        <f>1/$A$1*'[1]94Exp'!O$273</f>
        <v>1.3474402551958476E-3</v>
      </c>
      <c r="Q15" s="85">
        <f>1/$A$1*'[1]94Exp'!P$273</f>
        <v>1.2821391606205831E-3</v>
      </c>
      <c r="R15" s="85">
        <f>1/$A$1*'[1]94Exp'!Q$273</f>
        <v>8.8219661742029417E-4</v>
      </c>
      <c r="S15" s="85">
        <f>1/$A$1*'[1]94Exp'!R$273</f>
        <v>6.6044640753616332E-4</v>
      </c>
      <c r="T15" s="85">
        <f>1/$A$1*'[1]94Exp'!S$273</f>
        <v>5.9152997638417786E-4</v>
      </c>
      <c r="U15" s="85">
        <f>1/$A$1*'[1]94Exp'!T$273</f>
        <v>3.943482744497839E-4</v>
      </c>
      <c r="V15" s="85">
        <f>1/$A$1*'[1]94Exp'!U$273</f>
        <v>3.3154236853863553E-4</v>
      </c>
      <c r="W15" s="85">
        <f>1/$A$1*'[1]94Exp'!V$273</f>
        <v>2.5485299999999998E-4</v>
      </c>
      <c r="X15" s="85">
        <f>1/$A$1*'[1]94Exp'!W$273</f>
        <v>2.8988799999999997E-4</v>
      </c>
      <c r="Y15" s="85">
        <f>1/$A$1*'[1]94Exp'!X$273</f>
        <v>1.0075497552723746E-4</v>
      </c>
      <c r="Z15" s="85">
        <f>1/$A$1*'[1]94Exp'!Y$273</f>
        <v>3.6336439278839645E-4</v>
      </c>
      <c r="AA15" s="85">
        <f>1/$A$1*'[1]94Exp'!Z$273</f>
        <v>3.6336439278839645E-4</v>
      </c>
      <c r="AB15" s="85">
        <f>1/$A$1*'[1]94Exp'!AA$273</f>
        <v>3.6336439278839645E-4</v>
      </c>
      <c r="AC15" s="376"/>
      <c r="AD15" s="367">
        <f>1/1000*'[1]94Exp'!AB$273</f>
        <v>1.6508353969709999E-3</v>
      </c>
      <c r="AE15" s="338">
        <f>1/1000*'[1]94Exp'!AC$273</f>
        <v>1.9177509667999998E-3</v>
      </c>
      <c r="AF15" s="338">
        <f>1/1000*'[1]94Exp'!AD$273</f>
        <v>2.3566602527999997E-3</v>
      </c>
      <c r="AG15" s="338">
        <f>1/1000*'[1]94Exp'!AE$273</f>
        <v>2.7010499487999996E-3</v>
      </c>
      <c r="AH15" s="338">
        <f>1/1000*'[1]94Exp'!AF$273</f>
        <v>3.4882451359000001E-3</v>
      </c>
      <c r="AI15" s="338">
        <f>1/1000*'[1]94Exp'!AG$273</f>
        <v>4.2301141740000003E-3</v>
      </c>
      <c r="AJ15" s="338">
        <f>1/1000*'[1]94Exp'!AH$273</f>
        <v>6.3131743784000001E-3</v>
      </c>
      <c r="AK15" s="338">
        <f>1/1000*'[1]94Exp'!AI$273</f>
        <v>9.7657924075000013E-3</v>
      </c>
      <c r="AL15" s="338">
        <f>1/1000*'[1]94Exp'!AJ$273</f>
        <v>1.1615066446400001E-2</v>
      </c>
      <c r="AM15" s="338">
        <f>1/1000*'[1]94Exp'!AK$273</f>
        <v>8.1427238419999985E-3</v>
      </c>
      <c r="AN15" s="338">
        <f>1/1000*'[1]94Exp'!AL$273</f>
        <v>9.2989821257999979E-3</v>
      </c>
      <c r="AO15" s="338">
        <f>1/1000*'[1]94Exp'!AM$273</f>
        <v>8.9056638239999996E-3</v>
      </c>
      <c r="AP15" s="338">
        <f>1/1000*'[1]94Exp'!AN$273</f>
        <v>7.8424808703999992E-3</v>
      </c>
      <c r="AQ15" s="338">
        <f>1/1000*'[1]94Exp'!AO$273</f>
        <v>6.5035264065000003E-3</v>
      </c>
      <c r="AR15" s="338">
        <f>1/1000*'[1]94Exp'!AP$273</f>
        <v>4.9526480000000005E-3</v>
      </c>
      <c r="AS15" s="338">
        <f>1/1000*'[1]94Exp'!AQ$273</f>
        <v>5.6997999554999996E-3</v>
      </c>
      <c r="AT15" s="338">
        <f>1/1000*'[1]94Exp'!AR$273</f>
        <v>3.0010737698000002E-3</v>
      </c>
      <c r="AU15" s="338">
        <f>1/1000*'[1]94Exp'!AS$273</f>
        <v>2.8227294237999998E-3</v>
      </c>
      <c r="AV15" s="338">
        <f>1/1000*'[1]94Exp'!AT$273</f>
        <v>2.5375202200000001E-3</v>
      </c>
      <c r="AW15" s="338">
        <f>1/1000*'[1]94Exp'!AU$273</f>
        <v>1.6138253004999998E-3</v>
      </c>
      <c r="AX15" s="338">
        <f>1/1000*'[1]94Exp'!AV$273</f>
        <v>1.3208549286000003E-3</v>
      </c>
      <c r="AY15" s="338">
        <f>1/1000*'[1]94Exp'!AW$273</f>
        <v>1.8077214689999998E-3</v>
      </c>
      <c r="AZ15" s="338">
        <f>1/1000*'[1]94Exp'!AX$273</f>
        <v>6.2999305200000003E-4</v>
      </c>
      <c r="BA15" s="338">
        <f>1/1000*'[1]94Exp'!AY$273</f>
        <v>3.1921273559999993E-3</v>
      </c>
      <c r="BB15" s="338">
        <f>1/1000*'[1]94Exp'!AZ$273</f>
        <v>0</v>
      </c>
      <c r="BC15" s="339">
        <f>1/1000*'[1]94Exp'!BA$273</f>
        <v>0</v>
      </c>
      <c r="BD15" s="398"/>
    </row>
    <row r="16" spans="1:56" ht="17.149999999999999" customHeight="1">
      <c r="B16" s="53" t="s">
        <v>111</v>
      </c>
      <c r="C16" s="57">
        <f t="shared" ref="C16:L16" si="5">C5-SUM(C6,C7,C8,C9,C10,C14,C15)</f>
        <v>8.56005376939456E-3</v>
      </c>
      <c r="D16" s="55">
        <f t="shared" si="5"/>
        <v>1.4423170630801008E-2</v>
      </c>
      <c r="E16" s="55">
        <f t="shared" si="5"/>
        <v>1.8652678701096395E-2</v>
      </c>
      <c r="F16" s="55">
        <f t="shared" si="5"/>
        <v>2.0749952070262756E-2</v>
      </c>
      <c r="G16" s="55">
        <f t="shared" si="5"/>
        <v>2.3868927629258158E-2</v>
      </c>
      <c r="H16" s="55">
        <f t="shared" si="5"/>
        <v>2.7944562166996423E-2</v>
      </c>
      <c r="I16" s="55">
        <f t="shared" si="5"/>
        <v>2.7167598095667461E-2</v>
      </c>
      <c r="J16" s="56">
        <f t="shared" si="5"/>
        <v>3.5399391883903841E-2</v>
      </c>
      <c r="K16" s="56">
        <f t="shared" si="5"/>
        <v>3.5617170561021122E-2</v>
      </c>
      <c r="L16" s="56">
        <f t="shared" si="5"/>
        <v>3.2165263236965391E-2</v>
      </c>
      <c r="M16" s="56">
        <f t="shared" ref="M16:AB16" si="6">M5-SUM(M6,M7,M8,M9,M10,M14,M15)</f>
        <v>3.8619524947036146E-2</v>
      </c>
      <c r="N16" s="56">
        <f t="shared" si="6"/>
        <v>4.2448132375703385E-2</v>
      </c>
      <c r="O16" s="56">
        <f t="shared" si="6"/>
        <v>4.0702570094230783E-2</v>
      </c>
      <c r="P16" s="56">
        <f t="shared" si="6"/>
        <v>3.7436663004647971E-2</v>
      </c>
      <c r="Q16" s="56">
        <f t="shared" si="6"/>
        <v>4.2004755547647307E-2</v>
      </c>
      <c r="R16" s="56">
        <f t="shared" si="6"/>
        <v>3.970390854710408E-2</v>
      </c>
      <c r="S16" s="56">
        <f t="shared" si="6"/>
        <v>4.0648510585004516E-2</v>
      </c>
      <c r="T16" s="56">
        <f t="shared" si="6"/>
        <v>3.3980851515660979E-2</v>
      </c>
      <c r="U16" s="56">
        <f t="shared" si="6"/>
        <v>3.7493073291742826E-2</v>
      </c>
      <c r="V16" s="56">
        <f t="shared" si="6"/>
        <v>2.1723164999999947E-2</v>
      </c>
      <c r="W16" s="56">
        <f t="shared" si="6"/>
        <v>1.1285071762567642E-2</v>
      </c>
      <c r="X16" s="56">
        <f t="shared" si="6"/>
        <v>1.2759579882013761E-2</v>
      </c>
      <c r="Y16" s="56">
        <f t="shared" si="6"/>
        <v>8.8986170000000392E-3</v>
      </c>
      <c r="Z16" s="56">
        <f t="shared" si="6"/>
        <v>9.3230488166775732E-3</v>
      </c>
      <c r="AA16" s="56">
        <f t="shared" si="6"/>
        <v>9.3230488166775732E-3</v>
      </c>
      <c r="AB16" s="56">
        <f t="shared" si="6"/>
        <v>9.3230488166775732E-3</v>
      </c>
      <c r="AC16" s="7"/>
      <c r="AD16" s="57">
        <f t="shared" ref="AD16:BC16" si="7">AD5-SUM(AD6,AD7,AD8,AD9,AD10,AD14,AD15)</f>
        <v>4.4283238564032323E-2</v>
      </c>
      <c r="AE16" s="55">
        <f t="shared" si="7"/>
        <v>6.1883964603200003E-2</v>
      </c>
      <c r="AF16" s="55">
        <f t="shared" si="7"/>
        <v>7.4916423321599868E-2</v>
      </c>
      <c r="AG16" s="55">
        <f t="shared" si="7"/>
        <v>9.7594406694400171E-2</v>
      </c>
      <c r="AH16" s="55">
        <f t="shared" si="7"/>
        <v>0.11698902387760002</v>
      </c>
      <c r="AI16" s="55">
        <f t="shared" si="7"/>
        <v>0.12523888908959979</v>
      </c>
      <c r="AJ16" s="55">
        <f t="shared" si="7"/>
        <v>0.13462597065240012</v>
      </c>
      <c r="AK16" s="55">
        <f t="shared" si="7"/>
        <v>0.19513922770350012</v>
      </c>
      <c r="AL16" s="55">
        <f t="shared" si="7"/>
        <v>0.23456761699120032</v>
      </c>
      <c r="AM16" s="55">
        <f t="shared" si="7"/>
        <v>0.20205957800600005</v>
      </c>
      <c r="AN16" s="55">
        <f t="shared" si="7"/>
        <v>0.22777802226900035</v>
      </c>
      <c r="AO16" s="55">
        <f t="shared" si="7"/>
        <v>0.30503836852799993</v>
      </c>
      <c r="AP16" s="55">
        <f t="shared" si="7"/>
        <v>0.30822667932320025</v>
      </c>
      <c r="AQ16" s="55">
        <f t="shared" si="7"/>
        <v>0.30452332276649974</v>
      </c>
      <c r="AR16" s="55">
        <f t="shared" si="7"/>
        <v>0.30773220691100023</v>
      </c>
      <c r="AS16" s="55">
        <f t="shared" si="7"/>
        <v>0.23561264778800012</v>
      </c>
      <c r="AT16" s="55">
        <f t="shared" si="7"/>
        <v>0.17877418923410038</v>
      </c>
      <c r="AU16" s="55">
        <f t="shared" si="7"/>
        <v>0.15305224967889974</v>
      </c>
      <c r="AV16" s="55">
        <f t="shared" si="7"/>
        <v>0.17081480539699967</v>
      </c>
      <c r="AW16" s="55">
        <f t="shared" si="7"/>
        <v>0.12631856083900017</v>
      </c>
      <c r="AX16" s="55">
        <f t="shared" si="7"/>
        <v>0.10560708898739979</v>
      </c>
      <c r="AY16" s="55">
        <f t="shared" si="7"/>
        <v>0.11012212068869986</v>
      </c>
      <c r="AZ16" s="55">
        <f t="shared" si="7"/>
        <v>9.7477705260000103E-2</v>
      </c>
      <c r="BA16" s="55">
        <f t="shared" si="7"/>
        <v>9.8786083375100087E-2</v>
      </c>
      <c r="BB16" s="55">
        <f t="shared" si="7"/>
        <v>0</v>
      </c>
      <c r="BC16" s="242">
        <f t="shared" si="7"/>
        <v>0</v>
      </c>
      <c r="BD16" s="398"/>
    </row>
    <row r="17" spans="2:56">
      <c r="B17" s="23" t="s">
        <v>75</v>
      </c>
      <c r="C17" s="24">
        <f>1/$A$1*'[1]94Exp'!$B$226</f>
        <v>6.4127000000000012E-3</v>
      </c>
      <c r="D17" s="25">
        <f>1/$A$1*'[1]94Exp'!$C$226</f>
        <v>1.14611E-2</v>
      </c>
      <c r="E17" s="25">
        <f>1/$A$1*'[1]94Exp'!$D$226</f>
        <v>1.5580900000000002E-2</v>
      </c>
      <c r="F17" s="25">
        <f>1/$A$1*'[1]94Exp'!$E$226</f>
        <v>1.5828000000000002E-2</v>
      </c>
      <c r="G17" s="25">
        <f>1/$A$1*'[1]94Exp'!$F$226</f>
        <v>1.94726E-2</v>
      </c>
      <c r="H17" s="25">
        <f>1/$A$1*'[1]94Exp'!$G$226</f>
        <v>2.4107500000000004E-2</v>
      </c>
      <c r="I17" s="25">
        <f>1/$A$1*'[1]94Exp'!$H$226</f>
        <v>2.22445E-2</v>
      </c>
      <c r="J17" s="26">
        <f>1/$A$1*'[1]94Exp'!$I$226</f>
        <v>2.6709400000000001E-2</v>
      </c>
      <c r="K17" s="26">
        <f>1/$A$1*'[1]94Exp'!$J$226</f>
        <v>2.4076857500000003E-2</v>
      </c>
      <c r="L17" s="26">
        <f>1/$A$1*'[1]94Exp'!K$226</f>
        <v>2.45411E-2</v>
      </c>
      <c r="M17" s="26">
        <f>1/$A$1*'[1]94Exp'!L$226</f>
        <v>3.1260000000000003E-2</v>
      </c>
      <c r="N17" s="26">
        <f>1/$A$1*'[1]94Exp'!M$226</f>
        <v>3.1654800000000004E-2</v>
      </c>
      <c r="O17" s="26">
        <f>1/$A$1*'[1]94Exp'!N$226</f>
        <v>2.9423900000000003E-2</v>
      </c>
      <c r="P17" s="26">
        <f>1/$A$1*'[1]94Exp'!O$226</f>
        <v>2.6959800000000003E-2</v>
      </c>
      <c r="Q17" s="26">
        <f>1/$A$1*'[1]94Exp'!P$226</f>
        <v>3.1208E-2</v>
      </c>
      <c r="R17" s="26">
        <f>1/$A$1*'[1]94Exp'!Q$226</f>
        <v>2.99081E-2</v>
      </c>
      <c r="S17" s="26">
        <f>1/$A$1*'[1]94Exp'!R$226</f>
        <v>3.4200100000000004E-2</v>
      </c>
      <c r="T17" s="26">
        <f>1/$A$1*'[1]94Exp'!S$226</f>
        <v>3.2097000000000001E-2</v>
      </c>
      <c r="U17" s="26">
        <f>1/$A$1*'[1]94Exp'!T$226</f>
        <v>3.6423799999999999E-2</v>
      </c>
      <c r="V17" s="26">
        <f>1/$A$1*'[1]94Exp'!U$226</f>
        <v>1.9780664000000003E-2</v>
      </c>
      <c r="W17" s="26">
        <f>1/$A$1*'[1]94Exp'!V$226</f>
        <v>1.0277023000000001E-2</v>
      </c>
      <c r="X17" s="26">
        <f>1/$A$1*'[1]94Exp'!W$226</f>
        <v>1.1933114999999999E-2</v>
      </c>
      <c r="Y17" s="26">
        <f>1/$A$1*'[1]94Exp'!X$226</f>
        <v>8.4377070000000026E-3</v>
      </c>
      <c r="Z17" s="26">
        <f>1/$A$1*'[1]94Exp'!Y$226</f>
        <v>8.8989396007349477E-3</v>
      </c>
      <c r="AA17" s="26">
        <f>1/$A$1*'[1]94Exp'!Z$226</f>
        <v>8.8989396007349477E-3</v>
      </c>
      <c r="AB17" s="26">
        <f>1/$A$1*'[1]94Exp'!AA$226</f>
        <v>8.8989396007349477E-3</v>
      </c>
      <c r="AC17" s="7"/>
      <c r="AD17" s="24">
        <f>1/1000*'[1]94Exp'!AB$226</f>
        <v>3.2116770835062002E-2</v>
      </c>
      <c r="AE17" s="25">
        <f>1/1000*'[1]94Exp'!AC$226</f>
        <v>4.2435258299200002E-2</v>
      </c>
      <c r="AF17" s="25">
        <f>1/1000*'[1]94Exp'!AD$226</f>
        <v>5.5287371059199994E-2</v>
      </c>
      <c r="AG17" s="25">
        <f>1/1000*'[1]94Exp'!AE$226</f>
        <v>6.6044160660799989E-2</v>
      </c>
      <c r="AH17" s="25">
        <f>1/1000*'[1]94Exp'!AF$226</f>
        <v>7.8007277678400003E-2</v>
      </c>
      <c r="AI17" s="25">
        <f>1/1000*'[1]94Exp'!AG$226</f>
        <v>8.7662569179899993E-2</v>
      </c>
      <c r="AJ17" s="25">
        <f>1/1000*'[1]94Exp'!AH$226</f>
        <v>9.4350163532800013E-2</v>
      </c>
      <c r="AK17" s="25">
        <f>1/1000*'[1]94Exp'!AI$226</f>
        <v>0.115243275545</v>
      </c>
      <c r="AL17" s="25">
        <f>1/1000*'[1]94Exp'!AJ$226</f>
        <v>0.12485493975800001</v>
      </c>
      <c r="AM17" s="25">
        <f>1/1000*'[1]94Exp'!AK$226</f>
        <v>0.11780859209239998</v>
      </c>
      <c r="AN17" s="25">
        <f>1/1000*'[1]94Exp'!AL$226</f>
        <v>0.1336793921595</v>
      </c>
      <c r="AO17" s="25">
        <f>1/1000*'[1]94Exp'!AM$226</f>
        <v>0.15653022460800001</v>
      </c>
      <c r="AP17" s="25">
        <f>1/1000*'[1]94Exp'!AN$226</f>
        <v>0.14845500016159996</v>
      </c>
      <c r="AQ17" s="25">
        <f>1/1000*'[1]94Exp'!AO$226</f>
        <v>0.14809543359690003</v>
      </c>
      <c r="AR17" s="25">
        <f>1/1000*'[1]94Exp'!AP$226</f>
        <v>0.15192416592349997</v>
      </c>
      <c r="AS17" s="25">
        <f>1/1000*'[1]94Exp'!AQ$226</f>
        <v>0.13369384575749996</v>
      </c>
      <c r="AT17" s="25">
        <f>1/1000*'[1]94Exp'!AR$226</f>
        <v>0.14327484028940002</v>
      </c>
      <c r="AU17" s="25">
        <f>1/1000*'[1]94Exp'!AS$226</f>
        <v>0.13578722984970001</v>
      </c>
      <c r="AV17" s="25">
        <f>1/1000*'[1]94Exp'!AT$226</f>
        <v>0.151623561302</v>
      </c>
      <c r="AW17" s="25">
        <f>1/1000*'[1]94Exp'!AU$226</f>
        <v>0.10921163471049998</v>
      </c>
      <c r="AX17" s="25">
        <f>1/1000*'[1]94Exp'!AV$226</f>
        <v>9.4836831733999996E-2</v>
      </c>
      <c r="AY17" s="25">
        <f>1/1000*'[1]94Exp'!AW$226</f>
        <v>0.10060132182289999</v>
      </c>
      <c r="AZ17" s="25">
        <f>1/1000*'[1]94Exp'!AX$226</f>
        <v>9.014256728099998E-2</v>
      </c>
      <c r="BA17" s="25">
        <f>1/1000*'[1]94Exp'!AY$226</f>
        <v>9.1193842473799996E-2</v>
      </c>
      <c r="BB17" s="25">
        <f>1/1000*'[1]94Exp'!AZ$226</f>
        <v>0</v>
      </c>
      <c r="BC17" s="226">
        <f>1/1000*'[1]94Exp'!BA$226</f>
        <v>0</v>
      </c>
      <c r="BD17" s="398"/>
    </row>
    <row r="18" spans="2:56" ht="13" thickBot="1">
      <c r="B18" s="58" t="s">
        <v>15</v>
      </c>
      <c r="C18" s="108">
        <f t="shared" ref="C18:L18" si="8">SUM(C16:C16)-SUM(C17:C17)</f>
        <v>2.1473537693945588E-3</v>
      </c>
      <c r="D18" s="109">
        <f t="shared" si="8"/>
        <v>2.9620706308010076E-3</v>
      </c>
      <c r="E18" s="109">
        <f t="shared" si="8"/>
        <v>3.0717787010963934E-3</v>
      </c>
      <c r="F18" s="109">
        <f t="shared" si="8"/>
        <v>4.9219520702627542E-3</v>
      </c>
      <c r="G18" s="109">
        <f t="shared" si="8"/>
        <v>4.396327629258158E-3</v>
      </c>
      <c r="H18" s="109">
        <f t="shared" si="8"/>
        <v>3.8370621669964189E-3</v>
      </c>
      <c r="I18" s="109">
        <f t="shared" si="8"/>
        <v>4.9230980956674608E-3</v>
      </c>
      <c r="J18" s="110">
        <f t="shared" si="8"/>
        <v>8.6899918839038401E-3</v>
      </c>
      <c r="K18" s="110">
        <f t="shared" si="8"/>
        <v>1.1540313061021119E-2</v>
      </c>
      <c r="L18" s="110">
        <f t="shared" si="8"/>
        <v>7.6241632369653915E-3</v>
      </c>
      <c r="M18" s="110">
        <f t="shared" ref="M18:AB18" si="9">SUM(M16:M16)-SUM(M17:M17)</f>
        <v>7.3595249470361432E-3</v>
      </c>
      <c r="N18" s="110">
        <f t="shared" si="9"/>
        <v>1.0793332375703381E-2</v>
      </c>
      <c r="O18" s="110">
        <f t="shared" si="9"/>
        <v>1.127867009423078E-2</v>
      </c>
      <c r="P18" s="110">
        <f t="shared" si="9"/>
        <v>1.0476863004647969E-2</v>
      </c>
      <c r="Q18" s="110">
        <f t="shared" si="9"/>
        <v>1.0796755547647308E-2</v>
      </c>
      <c r="R18" s="110">
        <f t="shared" si="9"/>
        <v>9.7958085471040804E-3</v>
      </c>
      <c r="S18" s="110">
        <f t="shared" si="9"/>
        <v>6.4484105850045118E-3</v>
      </c>
      <c r="T18" s="110">
        <f t="shared" si="9"/>
        <v>1.8838515156609781E-3</v>
      </c>
      <c r="U18" s="110">
        <f t="shared" si="9"/>
        <v>1.0692732917428269E-3</v>
      </c>
      <c r="V18" s="110">
        <f t="shared" si="9"/>
        <v>1.9425009999999437E-3</v>
      </c>
      <c r="W18" s="110">
        <f t="shared" si="9"/>
        <v>1.0080487625676402E-3</v>
      </c>
      <c r="X18" s="110">
        <f t="shared" si="9"/>
        <v>8.2646488201376135E-4</v>
      </c>
      <c r="Y18" s="110">
        <f t="shared" si="9"/>
        <v>4.6091000000003657E-4</v>
      </c>
      <c r="Z18" s="110">
        <f t="shared" si="9"/>
        <v>4.2410921594262553E-4</v>
      </c>
      <c r="AA18" s="110">
        <f t="shared" si="9"/>
        <v>4.2410921594262553E-4</v>
      </c>
      <c r="AB18" s="110">
        <f t="shared" si="9"/>
        <v>4.2410921594262553E-4</v>
      </c>
      <c r="AC18" s="62"/>
      <c r="AD18" s="59">
        <f t="shared" ref="AD18:BC18" si="10">SUM(AD16:AD16)-SUM(AD17:AD17)</f>
        <v>1.2166467728970322E-2</v>
      </c>
      <c r="AE18" s="60">
        <f t="shared" si="10"/>
        <v>1.9448706304000002E-2</v>
      </c>
      <c r="AF18" s="60">
        <f t="shared" si="10"/>
        <v>1.9629052262399874E-2</v>
      </c>
      <c r="AG18" s="60">
        <f t="shared" si="10"/>
        <v>3.1550246033600182E-2</v>
      </c>
      <c r="AH18" s="60">
        <f t="shared" si="10"/>
        <v>3.8981746199200015E-2</v>
      </c>
      <c r="AI18" s="60">
        <f t="shared" si="10"/>
        <v>3.7576319909699799E-2</v>
      </c>
      <c r="AJ18" s="60">
        <f t="shared" si="10"/>
        <v>4.0275807119600104E-2</v>
      </c>
      <c r="AK18" s="60">
        <f t="shared" si="10"/>
        <v>7.9895952158500122E-2</v>
      </c>
      <c r="AL18" s="60">
        <f t="shared" si="10"/>
        <v>0.10971267723320031</v>
      </c>
      <c r="AM18" s="60">
        <f t="shared" si="10"/>
        <v>8.4250985913600071E-2</v>
      </c>
      <c r="AN18" s="60">
        <f t="shared" si="10"/>
        <v>9.4098630109500342E-2</v>
      </c>
      <c r="AO18" s="60">
        <f t="shared" si="10"/>
        <v>0.14850814391999992</v>
      </c>
      <c r="AP18" s="60">
        <f t="shared" si="10"/>
        <v>0.15977167916160029</v>
      </c>
      <c r="AQ18" s="60">
        <f t="shared" si="10"/>
        <v>0.15642788916959971</v>
      </c>
      <c r="AR18" s="60">
        <f t="shared" si="10"/>
        <v>0.15580804098750026</v>
      </c>
      <c r="AS18" s="60">
        <f t="shared" si="10"/>
        <v>0.10191880203050016</v>
      </c>
      <c r="AT18" s="60">
        <f t="shared" si="10"/>
        <v>3.549934894470036E-2</v>
      </c>
      <c r="AU18" s="60">
        <f t="shared" si="10"/>
        <v>1.7265019829199729E-2</v>
      </c>
      <c r="AV18" s="60">
        <f t="shared" si="10"/>
        <v>1.9191244094999671E-2</v>
      </c>
      <c r="AW18" s="60">
        <f t="shared" si="10"/>
        <v>1.7106926128500191E-2</v>
      </c>
      <c r="AX18" s="60">
        <f t="shared" si="10"/>
        <v>1.0770257253399793E-2</v>
      </c>
      <c r="AY18" s="60">
        <f t="shared" si="10"/>
        <v>9.5207988657998732E-3</v>
      </c>
      <c r="AZ18" s="60">
        <f t="shared" si="10"/>
        <v>7.3351379790001225E-3</v>
      </c>
      <c r="BA18" s="60">
        <f t="shared" si="10"/>
        <v>7.5922409013000902E-3</v>
      </c>
      <c r="BB18" s="60">
        <f t="shared" si="10"/>
        <v>0</v>
      </c>
      <c r="BC18" s="243">
        <f t="shared" si="10"/>
        <v>0</v>
      </c>
      <c r="BD18" s="398"/>
    </row>
    <row r="19" spans="2:56" ht="13" thickTop="1">
      <c r="C19" s="264"/>
      <c r="D19" s="264"/>
      <c r="E19" s="264"/>
      <c r="F19" s="264"/>
      <c r="G19" s="264"/>
      <c r="H19" s="264"/>
      <c r="I19" s="264"/>
      <c r="K19" s="264"/>
      <c r="L19" s="264"/>
      <c r="M19" s="264"/>
      <c r="N19" s="264"/>
      <c r="O19" s="264"/>
      <c r="P19" s="264"/>
      <c r="Q19" s="264"/>
      <c r="R19" s="264"/>
      <c r="S19" s="264"/>
      <c r="T19" s="264"/>
      <c r="U19" s="264"/>
      <c r="V19" s="264"/>
      <c r="W19" s="264"/>
      <c r="X19" s="264"/>
      <c r="Y19" s="264"/>
      <c r="Z19" s="264"/>
      <c r="AA19" s="264"/>
      <c r="AB19" s="264"/>
      <c r="AC19" s="264"/>
      <c r="AD19" s="282"/>
      <c r="AE19" s="282"/>
      <c r="AF19" s="282"/>
      <c r="AG19" s="282"/>
      <c r="AH19" s="282"/>
      <c r="AI19" s="282"/>
      <c r="AJ19" s="282"/>
      <c r="AK19" s="282"/>
      <c r="AL19" s="282"/>
      <c r="AM19" s="282"/>
      <c r="AN19" s="282"/>
      <c r="AO19" s="282"/>
      <c r="AP19" s="282"/>
      <c r="AQ19" s="282"/>
      <c r="AR19" s="282"/>
      <c r="AS19" s="282"/>
      <c r="AT19" s="282"/>
      <c r="AU19" s="282"/>
      <c r="AV19" s="282"/>
      <c r="AW19" s="282"/>
      <c r="AX19" s="282"/>
      <c r="AY19" s="282"/>
      <c r="AZ19" s="282"/>
      <c r="BA19" s="282"/>
      <c r="BB19" s="282"/>
      <c r="BC19" s="282"/>
    </row>
    <row r="20" spans="2:56">
      <c r="C20" s="264"/>
      <c r="D20" s="264"/>
      <c r="E20" s="264"/>
      <c r="F20" s="264"/>
      <c r="G20" s="264"/>
      <c r="H20" s="264"/>
      <c r="I20" s="264"/>
      <c r="K20" s="264"/>
      <c r="L20" s="264"/>
      <c r="M20" s="264"/>
      <c r="N20" s="264"/>
      <c r="O20" s="264"/>
      <c r="P20" s="264"/>
      <c r="Q20" s="264"/>
      <c r="R20" s="264"/>
      <c r="S20" s="264"/>
      <c r="T20" s="264"/>
      <c r="U20" s="264"/>
      <c r="V20" s="264"/>
      <c r="W20" s="264"/>
      <c r="X20" s="264"/>
      <c r="Y20" s="264"/>
      <c r="Z20" s="264"/>
      <c r="AA20" s="264"/>
      <c r="AB20" s="264"/>
      <c r="AC20" s="264"/>
      <c r="AD20" s="282"/>
      <c r="AE20" s="282"/>
      <c r="AF20" s="282"/>
      <c r="AG20" s="282"/>
      <c r="AH20" s="282"/>
      <c r="AI20" s="282"/>
      <c r="AJ20" s="282"/>
      <c r="AK20" s="282"/>
      <c r="AL20" s="282"/>
      <c r="AM20" s="282"/>
      <c r="AN20" s="282"/>
      <c r="AO20" s="282"/>
      <c r="AP20" s="282"/>
      <c r="AQ20" s="282"/>
      <c r="AR20" s="282"/>
      <c r="AS20" s="282"/>
      <c r="AT20" s="282"/>
      <c r="AU20" s="282"/>
      <c r="AV20" s="282"/>
      <c r="AW20" s="282"/>
      <c r="AX20" s="282"/>
      <c r="AY20" s="282"/>
      <c r="AZ20" s="282"/>
      <c r="BA20" s="282"/>
      <c r="BB20" s="282"/>
      <c r="BC20" s="282"/>
    </row>
    <row r="21" spans="2:56">
      <c r="C21" s="264"/>
      <c r="D21" s="264"/>
      <c r="E21" s="264"/>
      <c r="F21" s="264"/>
      <c r="G21" s="264"/>
      <c r="H21" s="264"/>
      <c r="I21" s="264"/>
      <c r="K21" s="264"/>
      <c r="L21" s="264"/>
      <c r="M21" s="264"/>
      <c r="N21" s="264"/>
      <c r="O21" s="264"/>
      <c r="P21" s="264"/>
      <c r="Q21" s="264"/>
      <c r="R21" s="264"/>
      <c r="S21" s="264"/>
      <c r="T21" s="264"/>
      <c r="U21" s="264"/>
      <c r="V21" s="264"/>
      <c r="W21" s="264"/>
      <c r="X21" s="264"/>
      <c r="Y21" s="264"/>
      <c r="Z21" s="264"/>
      <c r="AA21" s="264"/>
      <c r="AB21" s="264"/>
      <c r="AC21" s="264"/>
      <c r="AD21" s="282"/>
      <c r="AE21" s="282"/>
      <c r="AF21" s="282"/>
      <c r="AG21" s="282"/>
      <c r="AH21" s="282"/>
      <c r="AI21" s="282"/>
      <c r="AJ21" s="282"/>
      <c r="AK21" s="282"/>
      <c r="AL21" s="282"/>
      <c r="AM21" s="282"/>
      <c r="AN21" s="282"/>
      <c r="AO21" s="282"/>
      <c r="AP21" s="282"/>
      <c r="AQ21" s="282"/>
      <c r="AR21" s="282"/>
      <c r="AS21" s="282"/>
      <c r="AT21" s="282"/>
      <c r="AU21" s="282"/>
      <c r="AV21" s="282"/>
      <c r="AW21" s="282"/>
      <c r="AX21" s="282"/>
      <c r="AY21" s="282"/>
      <c r="AZ21" s="282"/>
      <c r="BA21" s="282"/>
      <c r="BB21" s="282"/>
      <c r="BC21" s="282"/>
    </row>
    <row r="22" spans="2:56">
      <c r="C22" s="264"/>
      <c r="D22" s="264"/>
      <c r="E22" s="264"/>
      <c r="F22" s="264"/>
      <c r="G22" s="264"/>
      <c r="H22" s="264"/>
      <c r="I22" s="264"/>
      <c r="K22" s="264"/>
      <c r="L22" s="264"/>
      <c r="M22" s="264"/>
      <c r="N22" s="264"/>
      <c r="O22" s="264"/>
      <c r="P22" s="264"/>
      <c r="Q22" s="264"/>
      <c r="R22" s="264"/>
      <c r="S22" s="264"/>
      <c r="T22" s="264"/>
      <c r="U22" s="264"/>
      <c r="V22" s="264"/>
      <c r="W22" s="264"/>
      <c r="X22" s="264"/>
      <c r="Y22" s="264"/>
      <c r="Z22" s="264"/>
      <c r="AA22" s="264"/>
      <c r="AB22" s="264"/>
      <c r="AC22" s="264"/>
      <c r="AD22" s="282"/>
      <c r="AE22" s="282"/>
      <c r="AF22" s="282"/>
      <c r="AG22" s="282"/>
      <c r="AH22" s="282"/>
      <c r="AI22" s="282"/>
      <c r="AJ22" s="282"/>
      <c r="AK22" s="282"/>
      <c r="AL22" s="282"/>
      <c r="AM22" s="282"/>
      <c r="AN22" s="282"/>
      <c r="AO22" s="282"/>
      <c r="AP22" s="282"/>
      <c r="AQ22" s="282"/>
      <c r="AR22" s="282"/>
      <c r="AS22" s="282"/>
      <c r="AT22" s="282"/>
      <c r="AU22" s="282"/>
      <c r="AV22" s="282"/>
      <c r="AW22" s="282"/>
      <c r="AX22" s="282"/>
      <c r="AY22" s="282"/>
      <c r="AZ22" s="282"/>
      <c r="BA22" s="282"/>
      <c r="BB22" s="282"/>
      <c r="BC22" s="282"/>
    </row>
    <row r="23" spans="2:56">
      <c r="C23" s="264"/>
      <c r="D23" s="264"/>
      <c r="E23" s="264"/>
      <c r="F23" s="264"/>
      <c r="G23" s="264"/>
      <c r="H23" s="264"/>
      <c r="I23" s="264"/>
      <c r="K23" s="264"/>
      <c r="L23" s="264"/>
      <c r="M23" s="264"/>
      <c r="N23" s="264"/>
      <c r="O23" s="264"/>
      <c r="P23" s="264"/>
      <c r="Q23" s="264"/>
      <c r="R23" s="264"/>
      <c r="S23" s="264"/>
      <c r="T23" s="264"/>
      <c r="U23" s="264"/>
      <c r="V23" s="264"/>
      <c r="W23" s="264"/>
      <c r="X23" s="264"/>
      <c r="Y23" s="264"/>
      <c r="Z23" s="264"/>
      <c r="AA23" s="264"/>
      <c r="AB23" s="264"/>
      <c r="AC23" s="264"/>
      <c r="AD23" s="282"/>
      <c r="AE23" s="282"/>
      <c r="AF23" s="282"/>
      <c r="AG23" s="282"/>
      <c r="AH23" s="282"/>
      <c r="AI23" s="282"/>
      <c r="AJ23" s="282"/>
      <c r="AK23" s="282"/>
      <c r="AL23" s="282"/>
      <c r="AM23" s="282"/>
      <c r="AN23" s="282"/>
      <c r="AO23" s="282"/>
      <c r="AP23" s="282"/>
      <c r="AQ23" s="282"/>
      <c r="AR23" s="282"/>
      <c r="AS23" s="282"/>
      <c r="AT23" s="282"/>
      <c r="AU23" s="282"/>
      <c r="AV23" s="282"/>
      <c r="AW23" s="282"/>
      <c r="AX23" s="282"/>
      <c r="AY23" s="282"/>
      <c r="AZ23" s="282"/>
      <c r="BA23" s="282"/>
      <c r="BB23" s="282"/>
      <c r="BC23" s="282"/>
    </row>
    <row r="24" spans="2:56">
      <c r="C24" s="264"/>
      <c r="D24" s="264"/>
      <c r="E24" s="264"/>
      <c r="F24" s="264"/>
      <c r="G24" s="264"/>
      <c r="H24" s="264"/>
      <c r="I24" s="264"/>
      <c r="K24" s="264"/>
      <c r="L24" s="264"/>
      <c r="M24" s="264"/>
      <c r="N24" s="264"/>
      <c r="O24" s="264"/>
      <c r="P24" s="264"/>
      <c r="Q24" s="264"/>
      <c r="R24" s="264"/>
      <c r="S24" s="264"/>
      <c r="T24" s="264"/>
      <c r="U24" s="264"/>
      <c r="V24" s="264"/>
      <c r="W24" s="264"/>
      <c r="X24" s="264"/>
      <c r="Y24" s="264"/>
      <c r="Z24" s="264"/>
      <c r="AA24" s="264"/>
      <c r="AB24" s="264"/>
      <c r="AC24" s="264"/>
      <c r="AD24" s="282"/>
      <c r="AE24" s="282"/>
      <c r="AF24" s="282"/>
      <c r="AG24" s="282"/>
      <c r="AH24" s="282"/>
      <c r="AI24" s="282"/>
      <c r="AJ24" s="282"/>
      <c r="AK24" s="282"/>
      <c r="AL24" s="282"/>
      <c r="AM24" s="282"/>
      <c r="AN24" s="282"/>
      <c r="AO24" s="282"/>
      <c r="AP24" s="282"/>
      <c r="AQ24" s="282"/>
      <c r="AR24" s="282"/>
      <c r="AS24" s="282"/>
      <c r="AT24" s="282"/>
      <c r="AU24" s="282"/>
      <c r="AV24" s="282"/>
      <c r="AW24" s="282"/>
      <c r="AX24" s="282"/>
      <c r="AY24" s="282"/>
      <c r="AZ24" s="282"/>
      <c r="BA24" s="282"/>
      <c r="BB24" s="282"/>
      <c r="BC24" s="282"/>
    </row>
    <row r="25" spans="2:56">
      <c r="C25" s="264"/>
      <c r="D25" s="264"/>
      <c r="E25" s="264"/>
      <c r="F25" s="264"/>
      <c r="G25" s="264"/>
      <c r="H25" s="264"/>
      <c r="I25" s="264"/>
      <c r="K25" s="264"/>
      <c r="L25" s="264"/>
      <c r="M25" s="264"/>
      <c r="N25" s="264"/>
      <c r="O25" s="264"/>
      <c r="P25" s="264"/>
      <c r="Q25" s="264"/>
      <c r="R25" s="264"/>
      <c r="S25" s="264"/>
      <c r="T25" s="264"/>
      <c r="U25" s="264"/>
      <c r="V25" s="264"/>
      <c r="W25" s="264"/>
      <c r="X25" s="264"/>
      <c r="Y25" s="264"/>
      <c r="Z25" s="264"/>
      <c r="AA25" s="264"/>
      <c r="AB25" s="264"/>
      <c r="AC25" s="264"/>
      <c r="AD25" s="282"/>
      <c r="AE25" s="282"/>
      <c r="AF25" s="282"/>
      <c r="AG25" s="282"/>
      <c r="AH25" s="282"/>
      <c r="AI25" s="282"/>
      <c r="AJ25" s="282"/>
      <c r="AK25" s="282"/>
      <c r="AL25" s="282"/>
      <c r="AM25" s="282"/>
      <c r="AN25" s="282"/>
      <c r="AO25" s="282"/>
      <c r="AP25" s="282"/>
      <c r="AQ25" s="282"/>
      <c r="AR25" s="282"/>
      <c r="AS25" s="282"/>
      <c r="AT25" s="282"/>
      <c r="AU25" s="282"/>
      <c r="AV25" s="282"/>
      <c r="AW25" s="282"/>
      <c r="AX25" s="282"/>
      <c r="AY25" s="282"/>
      <c r="AZ25" s="282"/>
      <c r="BA25" s="282"/>
      <c r="BB25" s="282"/>
      <c r="BC25" s="282"/>
    </row>
    <row r="26" spans="2:56">
      <c r="C26" s="264"/>
      <c r="D26" s="264"/>
      <c r="E26" s="264"/>
      <c r="F26" s="264"/>
      <c r="G26" s="264"/>
      <c r="H26" s="264"/>
      <c r="I26" s="264"/>
      <c r="K26" s="264"/>
      <c r="L26" s="264"/>
      <c r="M26" s="264"/>
      <c r="N26" s="264"/>
      <c r="O26" s="264"/>
      <c r="P26" s="264"/>
      <c r="Q26" s="264"/>
      <c r="R26" s="264"/>
      <c r="S26" s="264"/>
      <c r="T26" s="264"/>
      <c r="U26" s="264"/>
      <c r="V26" s="264"/>
      <c r="W26" s="264"/>
      <c r="X26" s="264"/>
      <c r="Y26" s="264"/>
      <c r="Z26" s="264"/>
      <c r="AA26" s="264"/>
      <c r="AB26" s="264"/>
      <c r="AC26" s="264"/>
      <c r="AD26" s="282"/>
      <c r="AE26" s="282"/>
      <c r="AF26" s="282"/>
      <c r="AG26" s="282"/>
      <c r="AH26" s="282"/>
      <c r="AI26" s="282"/>
      <c r="AJ26" s="282"/>
      <c r="AK26" s="282"/>
      <c r="AL26" s="282"/>
      <c r="AM26" s="282"/>
      <c r="AN26" s="282"/>
      <c r="AO26" s="282"/>
      <c r="AP26" s="282"/>
      <c r="AQ26" s="282"/>
      <c r="AR26" s="282"/>
      <c r="AS26" s="282"/>
      <c r="AT26" s="282"/>
      <c r="AU26" s="282"/>
      <c r="AV26" s="282"/>
      <c r="AW26" s="282"/>
      <c r="AX26" s="282"/>
      <c r="AY26" s="282"/>
      <c r="AZ26" s="282"/>
      <c r="BA26" s="282"/>
      <c r="BB26" s="282"/>
      <c r="BC26" s="282"/>
    </row>
    <row r="27" spans="2:56">
      <c r="C27" s="264"/>
      <c r="D27" s="264"/>
      <c r="E27" s="264"/>
      <c r="F27" s="264"/>
      <c r="G27" s="264"/>
      <c r="H27" s="264"/>
      <c r="I27" s="264"/>
      <c r="K27" s="264"/>
      <c r="L27" s="264"/>
      <c r="M27" s="264"/>
      <c r="N27" s="264"/>
      <c r="O27" s="264"/>
      <c r="P27" s="264"/>
      <c r="Q27" s="264"/>
      <c r="R27" s="264"/>
      <c r="S27" s="264"/>
      <c r="T27" s="264"/>
      <c r="U27" s="264"/>
      <c r="V27" s="264"/>
      <c r="W27" s="264"/>
      <c r="X27" s="264"/>
      <c r="Y27" s="264"/>
      <c r="Z27" s="264"/>
      <c r="AA27" s="264"/>
      <c r="AB27" s="264"/>
      <c r="AC27" s="264"/>
      <c r="AD27" s="282"/>
      <c r="AE27" s="282"/>
      <c r="AF27" s="282"/>
      <c r="AG27" s="282"/>
      <c r="AH27" s="282"/>
      <c r="AI27" s="282"/>
      <c r="AJ27" s="282"/>
      <c r="AK27" s="282"/>
      <c r="AL27" s="282"/>
      <c r="AM27" s="282"/>
      <c r="AN27" s="282"/>
      <c r="AO27" s="282"/>
      <c r="AP27" s="282"/>
      <c r="AQ27" s="282"/>
      <c r="AR27" s="282"/>
      <c r="AS27" s="282"/>
      <c r="AT27" s="282"/>
      <c r="AU27" s="282"/>
      <c r="AV27" s="282"/>
      <c r="AW27" s="282"/>
      <c r="AX27" s="282"/>
      <c r="AY27" s="282"/>
      <c r="AZ27" s="282"/>
      <c r="BA27" s="282"/>
      <c r="BB27" s="282"/>
      <c r="BC27" s="282"/>
    </row>
    <row r="28" spans="2:56">
      <c r="C28" s="264"/>
      <c r="D28" s="264"/>
      <c r="E28" s="264"/>
      <c r="F28" s="264"/>
      <c r="G28" s="264"/>
      <c r="H28" s="264"/>
      <c r="I28" s="264"/>
      <c r="K28" s="264"/>
      <c r="L28" s="264"/>
      <c r="M28" s="264"/>
      <c r="N28" s="264"/>
      <c r="O28" s="264"/>
      <c r="P28" s="264"/>
      <c r="Q28" s="264"/>
      <c r="R28" s="264"/>
      <c r="S28" s="264"/>
      <c r="T28" s="264"/>
      <c r="U28" s="264"/>
      <c r="V28" s="264"/>
      <c r="W28" s="264"/>
      <c r="X28" s="264"/>
      <c r="Y28" s="264"/>
      <c r="Z28" s="264"/>
      <c r="AA28" s="264"/>
      <c r="AB28" s="264"/>
      <c r="AC28" s="264"/>
      <c r="AD28" s="282"/>
      <c r="AE28" s="282"/>
      <c r="AF28" s="282"/>
      <c r="AG28" s="282"/>
      <c r="AH28" s="282"/>
      <c r="AI28" s="282"/>
      <c r="AJ28" s="282"/>
      <c r="AK28" s="282"/>
      <c r="AL28" s="282"/>
      <c r="AM28" s="282"/>
      <c r="AN28" s="282"/>
      <c r="AO28" s="282"/>
      <c r="AP28" s="282"/>
      <c r="AQ28" s="282"/>
      <c r="AR28" s="282"/>
      <c r="AS28" s="282"/>
      <c r="AT28" s="282"/>
      <c r="AU28" s="282"/>
      <c r="AV28" s="282"/>
      <c r="AW28" s="282"/>
      <c r="AX28" s="282"/>
      <c r="AY28" s="282"/>
      <c r="AZ28" s="282"/>
      <c r="BA28" s="282"/>
      <c r="BB28" s="282"/>
      <c r="BC28" s="282"/>
    </row>
    <row r="29" spans="2:56">
      <c r="C29" s="264"/>
      <c r="D29" s="264"/>
      <c r="E29" s="264"/>
      <c r="F29" s="264"/>
      <c r="G29" s="264"/>
      <c r="H29" s="264"/>
      <c r="I29" s="264"/>
      <c r="K29" s="264"/>
      <c r="L29" s="264"/>
      <c r="M29" s="264"/>
      <c r="N29" s="264"/>
      <c r="O29" s="264"/>
      <c r="P29" s="264"/>
      <c r="Q29" s="264"/>
      <c r="R29" s="264"/>
      <c r="S29" s="264"/>
      <c r="T29" s="264"/>
      <c r="U29" s="264"/>
      <c r="V29" s="264"/>
      <c r="W29" s="264"/>
      <c r="X29" s="264"/>
      <c r="Y29" s="264"/>
      <c r="Z29" s="264"/>
      <c r="AA29" s="264"/>
      <c r="AB29" s="264"/>
      <c r="AC29" s="264"/>
      <c r="AD29" s="282"/>
      <c r="AE29" s="282"/>
      <c r="AF29" s="282"/>
      <c r="AG29" s="282"/>
      <c r="AH29" s="282"/>
      <c r="AI29" s="282"/>
      <c r="AJ29" s="282"/>
      <c r="AK29" s="282"/>
      <c r="AL29" s="282"/>
      <c r="AM29" s="282"/>
      <c r="AN29" s="282"/>
      <c r="AO29" s="282"/>
      <c r="AP29" s="282"/>
      <c r="AQ29" s="282"/>
      <c r="AR29" s="282"/>
      <c r="AS29" s="282"/>
      <c r="AT29" s="282"/>
      <c r="AU29" s="282"/>
      <c r="AV29" s="282"/>
      <c r="AW29" s="282"/>
      <c r="AX29" s="282"/>
      <c r="AY29" s="282"/>
      <c r="AZ29" s="282"/>
      <c r="BA29" s="282"/>
      <c r="BB29" s="282"/>
      <c r="BC29" s="282"/>
    </row>
    <row r="30" spans="2:56">
      <c r="C30" s="264"/>
      <c r="D30" s="264"/>
      <c r="E30" s="264"/>
      <c r="F30" s="264"/>
      <c r="G30" s="264"/>
      <c r="H30" s="264"/>
      <c r="I30" s="264"/>
      <c r="K30" s="264"/>
      <c r="L30" s="264"/>
      <c r="M30" s="264"/>
      <c r="N30" s="264"/>
      <c r="O30" s="264"/>
      <c r="P30" s="264"/>
      <c r="Q30" s="264"/>
      <c r="R30" s="264"/>
      <c r="S30" s="264"/>
      <c r="T30" s="264"/>
      <c r="U30" s="264"/>
      <c r="V30" s="264"/>
      <c r="W30" s="264"/>
      <c r="X30" s="264"/>
      <c r="Y30" s="264"/>
      <c r="Z30" s="264"/>
      <c r="AA30" s="264"/>
      <c r="AB30" s="264"/>
      <c r="AC30" s="264"/>
      <c r="AD30" s="282"/>
      <c r="AE30" s="282"/>
      <c r="AF30" s="282"/>
      <c r="AG30" s="282"/>
      <c r="AH30" s="282"/>
      <c r="AI30" s="282"/>
      <c r="AJ30" s="282"/>
      <c r="AK30" s="282"/>
      <c r="AL30" s="282"/>
      <c r="AM30" s="282"/>
      <c r="AN30" s="282"/>
      <c r="AO30" s="282"/>
      <c r="AP30" s="282"/>
      <c r="AQ30" s="282"/>
      <c r="AR30" s="282"/>
      <c r="AS30" s="282"/>
      <c r="AT30" s="282"/>
      <c r="AU30" s="282"/>
      <c r="AV30" s="282"/>
      <c r="AW30" s="282"/>
      <c r="AX30" s="282"/>
      <c r="AY30" s="282"/>
      <c r="AZ30" s="282"/>
      <c r="BA30" s="282"/>
      <c r="BB30" s="282"/>
      <c r="BC30" s="282"/>
    </row>
    <row r="31" spans="2:56">
      <c r="C31" s="264"/>
      <c r="D31" s="264"/>
      <c r="E31" s="264"/>
      <c r="F31" s="264"/>
      <c r="G31" s="264"/>
      <c r="H31" s="264"/>
      <c r="I31" s="264"/>
      <c r="K31" s="264"/>
      <c r="L31" s="264"/>
      <c r="M31" s="264"/>
      <c r="N31" s="264"/>
      <c r="O31" s="264"/>
      <c r="P31" s="264"/>
      <c r="Q31" s="264"/>
      <c r="R31" s="264"/>
      <c r="S31" s="264"/>
      <c r="T31" s="264"/>
      <c r="U31" s="264"/>
      <c r="V31" s="264"/>
      <c r="W31" s="264"/>
      <c r="X31" s="264"/>
      <c r="Y31" s="264"/>
      <c r="Z31" s="264"/>
      <c r="AA31" s="264"/>
      <c r="AB31" s="264"/>
      <c r="AC31" s="264"/>
      <c r="AD31" s="282"/>
      <c r="AE31" s="282"/>
      <c r="AF31" s="282"/>
      <c r="AG31" s="282"/>
      <c r="AH31" s="282"/>
      <c r="AI31" s="282"/>
      <c r="AJ31" s="282"/>
      <c r="AK31" s="282"/>
      <c r="AL31" s="282"/>
      <c r="AM31" s="282"/>
      <c r="AN31" s="282"/>
      <c r="AO31" s="282"/>
      <c r="AP31" s="282"/>
      <c r="AQ31" s="282"/>
      <c r="AR31" s="282"/>
      <c r="AS31" s="282"/>
      <c r="AT31" s="282"/>
      <c r="AU31" s="282"/>
      <c r="AV31" s="282"/>
      <c r="AW31" s="282"/>
      <c r="AX31" s="282"/>
      <c r="AY31" s="282"/>
      <c r="AZ31" s="282"/>
      <c r="BA31" s="282"/>
      <c r="BB31" s="282"/>
      <c r="BC31" s="282"/>
    </row>
    <row r="32" spans="2:56">
      <c r="C32" s="264"/>
      <c r="D32" s="264"/>
      <c r="E32" s="264"/>
      <c r="F32" s="264"/>
      <c r="G32" s="264"/>
      <c r="H32" s="264"/>
      <c r="I32" s="264"/>
      <c r="K32" s="264"/>
      <c r="L32" s="264"/>
      <c r="M32" s="264"/>
      <c r="N32" s="264"/>
      <c r="O32" s="264"/>
      <c r="P32" s="264"/>
      <c r="Q32" s="264"/>
      <c r="R32" s="264"/>
      <c r="S32" s="264"/>
      <c r="T32" s="264"/>
      <c r="U32" s="264"/>
      <c r="V32" s="264"/>
      <c r="W32" s="264"/>
      <c r="X32" s="264"/>
      <c r="Y32" s="264"/>
      <c r="Z32" s="264"/>
      <c r="AA32" s="264"/>
      <c r="AB32" s="264"/>
      <c r="AC32" s="264"/>
      <c r="AD32" s="282"/>
      <c r="AE32" s="282"/>
      <c r="AF32" s="282"/>
      <c r="AG32" s="282"/>
      <c r="AH32" s="282"/>
      <c r="AI32" s="282"/>
      <c r="AJ32" s="282"/>
      <c r="AK32" s="282"/>
      <c r="AL32" s="282"/>
      <c r="AM32" s="282"/>
      <c r="AN32" s="282"/>
      <c r="AO32" s="282"/>
      <c r="AP32" s="282"/>
      <c r="AQ32" s="282"/>
      <c r="AR32" s="282"/>
      <c r="AS32" s="282"/>
      <c r="AT32" s="282"/>
      <c r="AU32" s="282"/>
      <c r="AV32" s="282"/>
      <c r="AW32" s="282"/>
      <c r="AX32" s="282"/>
      <c r="AY32" s="282"/>
      <c r="AZ32" s="282"/>
      <c r="BA32" s="282"/>
      <c r="BB32" s="282"/>
      <c r="BC32" s="282"/>
    </row>
    <row r="33" spans="3:55">
      <c r="C33" s="264"/>
      <c r="D33" s="264"/>
      <c r="E33" s="264"/>
      <c r="F33" s="264"/>
      <c r="G33" s="264"/>
      <c r="H33" s="264"/>
      <c r="I33" s="264"/>
      <c r="K33" s="264"/>
      <c r="L33" s="264"/>
      <c r="M33" s="264"/>
      <c r="N33" s="264"/>
      <c r="O33" s="264"/>
      <c r="P33" s="264"/>
      <c r="Q33" s="264"/>
      <c r="R33" s="264"/>
      <c r="S33" s="264"/>
      <c r="T33" s="264"/>
      <c r="U33" s="264"/>
      <c r="V33" s="264"/>
      <c r="W33" s="264"/>
      <c r="X33" s="264"/>
      <c r="Y33" s="264"/>
      <c r="Z33" s="264"/>
      <c r="AA33" s="264"/>
      <c r="AB33" s="264"/>
      <c r="AC33" s="264"/>
      <c r="AD33" s="282"/>
      <c r="AE33" s="282"/>
      <c r="AF33" s="282"/>
      <c r="AG33" s="282"/>
      <c r="AH33" s="282"/>
      <c r="AI33" s="282"/>
      <c r="AJ33" s="282"/>
      <c r="AK33" s="282"/>
      <c r="AL33" s="282"/>
      <c r="AM33" s="282"/>
      <c r="AN33" s="282"/>
      <c r="AO33" s="282"/>
      <c r="AP33" s="282"/>
      <c r="AQ33" s="282"/>
      <c r="AR33" s="282"/>
      <c r="AS33" s="282"/>
      <c r="AT33" s="282"/>
      <c r="AU33" s="282"/>
      <c r="AV33" s="282"/>
      <c r="AW33" s="282"/>
      <c r="AX33" s="282"/>
      <c r="AY33" s="282"/>
      <c r="AZ33" s="282"/>
      <c r="BA33" s="282"/>
      <c r="BB33" s="282"/>
      <c r="BC33" s="282"/>
    </row>
    <row r="34" spans="3:55">
      <c r="C34" s="264"/>
      <c r="D34" s="264"/>
      <c r="E34" s="264"/>
      <c r="F34" s="264"/>
      <c r="G34" s="264"/>
      <c r="H34" s="264"/>
      <c r="I34" s="264"/>
      <c r="K34" s="264"/>
      <c r="L34" s="264"/>
      <c r="M34" s="264"/>
      <c r="N34" s="264"/>
      <c r="O34" s="264"/>
      <c r="P34" s="264"/>
      <c r="Q34" s="264"/>
      <c r="R34" s="264"/>
      <c r="S34" s="264"/>
      <c r="T34" s="264"/>
      <c r="U34" s="264"/>
      <c r="V34" s="264"/>
      <c r="W34" s="264"/>
      <c r="X34" s="264"/>
      <c r="Y34" s="264"/>
      <c r="Z34" s="264"/>
      <c r="AA34" s="264"/>
      <c r="AB34" s="264"/>
      <c r="AC34" s="264"/>
      <c r="AD34" s="282"/>
      <c r="AE34" s="282"/>
      <c r="AF34" s="282"/>
      <c r="AG34" s="282"/>
      <c r="AH34" s="282"/>
      <c r="AI34" s="282"/>
      <c r="AJ34" s="282"/>
      <c r="AK34" s="282"/>
      <c r="AL34" s="282"/>
      <c r="AM34" s="282"/>
      <c r="AN34" s="282"/>
      <c r="AO34" s="282"/>
      <c r="AP34" s="282"/>
      <c r="AQ34" s="282"/>
      <c r="AR34" s="282"/>
      <c r="AS34" s="282"/>
      <c r="AT34" s="282"/>
      <c r="AU34" s="282"/>
      <c r="AV34" s="282"/>
      <c r="AW34" s="282"/>
      <c r="AX34" s="282"/>
      <c r="AY34" s="282"/>
      <c r="AZ34" s="282"/>
      <c r="BA34" s="282"/>
      <c r="BB34" s="282"/>
      <c r="BC34" s="282"/>
    </row>
    <row r="35" spans="3:55">
      <c r="C35" s="264"/>
      <c r="D35" s="264"/>
      <c r="E35" s="264"/>
      <c r="F35" s="264"/>
      <c r="G35" s="264"/>
      <c r="H35" s="264"/>
      <c r="I35" s="264"/>
      <c r="K35" s="264"/>
      <c r="L35" s="264"/>
      <c r="M35" s="264"/>
      <c r="N35" s="264"/>
      <c r="O35" s="264"/>
      <c r="P35" s="264"/>
      <c r="Q35" s="264"/>
      <c r="R35" s="264"/>
      <c r="S35" s="264"/>
      <c r="T35" s="264"/>
      <c r="U35" s="264"/>
      <c r="V35" s="264"/>
      <c r="W35" s="264"/>
      <c r="X35" s="264"/>
      <c r="Y35" s="264"/>
      <c r="Z35" s="264"/>
      <c r="AA35" s="264"/>
      <c r="AB35" s="264"/>
      <c r="AC35" s="264"/>
      <c r="AD35" s="282"/>
      <c r="AE35" s="282"/>
      <c r="AF35" s="282"/>
      <c r="AG35" s="282"/>
      <c r="AH35" s="282"/>
      <c r="AI35" s="282"/>
      <c r="AJ35" s="282"/>
      <c r="AK35" s="282"/>
      <c r="AL35" s="282"/>
      <c r="AM35" s="282"/>
      <c r="AN35" s="282"/>
      <c r="AO35" s="282"/>
      <c r="AP35" s="282"/>
      <c r="AQ35" s="282"/>
      <c r="AR35" s="282"/>
      <c r="AS35" s="282"/>
      <c r="AT35" s="282"/>
      <c r="AU35" s="282"/>
      <c r="AV35" s="282"/>
      <c r="AW35" s="282"/>
      <c r="AX35" s="282"/>
      <c r="AY35" s="282"/>
      <c r="AZ35" s="282"/>
      <c r="BA35" s="282"/>
      <c r="BB35" s="282"/>
      <c r="BC35" s="282"/>
    </row>
    <row r="36" spans="3:55">
      <c r="C36" s="264"/>
      <c r="D36" s="264"/>
      <c r="E36" s="264"/>
      <c r="F36" s="264"/>
      <c r="G36" s="264"/>
      <c r="H36" s="264"/>
      <c r="I36" s="264"/>
      <c r="K36" s="264"/>
      <c r="L36" s="264"/>
      <c r="M36" s="264"/>
      <c r="N36" s="264"/>
      <c r="O36" s="264"/>
      <c r="P36" s="264"/>
      <c r="Q36" s="264"/>
      <c r="R36" s="264"/>
      <c r="S36" s="264"/>
      <c r="T36" s="264"/>
      <c r="U36" s="264"/>
      <c r="V36" s="264"/>
      <c r="W36" s="264"/>
      <c r="X36" s="264"/>
      <c r="Y36" s="264"/>
      <c r="Z36" s="264"/>
      <c r="AA36" s="264"/>
      <c r="AB36" s="264"/>
      <c r="AC36" s="264"/>
      <c r="AD36" s="282"/>
      <c r="AE36" s="282"/>
      <c r="AF36" s="282"/>
      <c r="AG36" s="282"/>
      <c r="AH36" s="282"/>
      <c r="AI36" s="282"/>
      <c r="AJ36" s="282"/>
      <c r="AK36" s="282"/>
      <c r="AL36" s="282"/>
      <c r="AM36" s="282"/>
      <c r="AN36" s="282"/>
      <c r="AO36" s="282"/>
      <c r="AP36" s="282"/>
      <c r="AQ36" s="282"/>
      <c r="AR36" s="282"/>
      <c r="AS36" s="282"/>
      <c r="AT36" s="282"/>
      <c r="AU36" s="282"/>
      <c r="AV36" s="282"/>
      <c r="AW36" s="282"/>
      <c r="AX36" s="282"/>
      <c r="AY36" s="282"/>
      <c r="AZ36" s="282"/>
      <c r="BA36" s="282"/>
      <c r="BB36" s="282"/>
      <c r="BC36" s="282"/>
    </row>
    <row r="37" spans="3:55">
      <c r="C37" s="264"/>
      <c r="D37" s="264"/>
      <c r="E37" s="264"/>
      <c r="F37" s="264"/>
      <c r="G37" s="264"/>
      <c r="H37" s="264"/>
      <c r="I37" s="264"/>
      <c r="K37" s="264"/>
      <c r="L37" s="264"/>
      <c r="M37" s="264"/>
      <c r="N37" s="264"/>
      <c r="O37" s="264"/>
      <c r="P37" s="264"/>
      <c r="Q37" s="264"/>
      <c r="R37" s="264"/>
      <c r="S37" s="264"/>
      <c r="T37" s="264"/>
      <c r="U37" s="264"/>
      <c r="V37" s="264"/>
      <c r="W37" s="264"/>
      <c r="X37" s="264"/>
      <c r="Y37" s="264"/>
      <c r="Z37" s="264"/>
      <c r="AA37" s="264"/>
      <c r="AB37" s="264"/>
      <c r="AC37" s="264"/>
      <c r="AD37" s="282"/>
      <c r="AE37" s="282"/>
      <c r="AF37" s="282"/>
      <c r="AG37" s="282"/>
      <c r="AH37" s="282"/>
      <c r="AI37" s="282"/>
      <c r="AJ37" s="282"/>
      <c r="AK37" s="282"/>
      <c r="AL37" s="282"/>
      <c r="AM37" s="282"/>
      <c r="AN37" s="282"/>
      <c r="AO37" s="282"/>
      <c r="AP37" s="282"/>
      <c r="AQ37" s="282"/>
      <c r="AR37" s="282"/>
      <c r="AS37" s="282"/>
      <c r="AT37" s="282"/>
      <c r="AU37" s="282"/>
      <c r="AV37" s="282"/>
      <c r="AW37" s="282"/>
      <c r="AX37" s="282"/>
      <c r="AY37" s="282"/>
      <c r="AZ37" s="282"/>
      <c r="BA37" s="282"/>
      <c r="BB37" s="282"/>
      <c r="BC37" s="282"/>
    </row>
    <row r="38" spans="3:55">
      <c r="C38" s="264"/>
      <c r="D38" s="264"/>
      <c r="E38" s="264"/>
      <c r="F38" s="264"/>
      <c r="G38" s="264"/>
      <c r="H38" s="264"/>
      <c r="I38" s="264"/>
      <c r="K38" s="264"/>
      <c r="L38" s="264"/>
      <c r="M38" s="264"/>
      <c r="N38" s="264"/>
      <c r="O38" s="264"/>
      <c r="P38" s="264"/>
      <c r="Q38" s="264"/>
      <c r="R38" s="264"/>
      <c r="S38" s="264"/>
      <c r="T38" s="264"/>
      <c r="U38" s="264"/>
      <c r="V38" s="264"/>
      <c r="W38" s="264"/>
      <c r="X38" s="264"/>
      <c r="Y38" s="264"/>
      <c r="Z38" s="264"/>
      <c r="AA38" s="264"/>
      <c r="AB38" s="264"/>
      <c r="AC38" s="264"/>
      <c r="AD38" s="282"/>
      <c r="AE38" s="282"/>
      <c r="AF38" s="282"/>
      <c r="AG38" s="282"/>
      <c r="AH38" s="282"/>
      <c r="AI38" s="282"/>
      <c r="AJ38" s="282"/>
      <c r="AK38" s="282"/>
      <c r="AL38" s="282"/>
      <c r="AM38" s="282"/>
      <c r="AN38" s="282"/>
      <c r="AO38" s="282"/>
      <c r="AP38" s="282"/>
      <c r="AQ38" s="282"/>
      <c r="AR38" s="282"/>
      <c r="AS38" s="282"/>
      <c r="AT38" s="282"/>
      <c r="AU38" s="282"/>
      <c r="AV38" s="282"/>
      <c r="AW38" s="282"/>
      <c r="AX38" s="282"/>
      <c r="AY38" s="282"/>
      <c r="AZ38" s="282"/>
      <c r="BA38" s="282"/>
      <c r="BB38" s="282"/>
      <c r="BC38" s="282"/>
    </row>
    <row r="39" spans="3:55">
      <c r="C39" s="264"/>
      <c r="D39" s="264"/>
      <c r="E39" s="264"/>
      <c r="F39" s="264"/>
      <c r="G39" s="264"/>
      <c r="H39" s="264"/>
      <c r="I39" s="264"/>
      <c r="K39" s="264"/>
      <c r="L39" s="264"/>
      <c r="M39" s="264"/>
      <c r="N39" s="264"/>
      <c r="O39" s="264"/>
      <c r="P39" s="264"/>
      <c r="Q39" s="264"/>
      <c r="R39" s="264"/>
      <c r="S39" s="264"/>
      <c r="T39" s="264"/>
      <c r="U39" s="264"/>
      <c r="V39" s="264"/>
      <c r="W39" s="264"/>
      <c r="X39" s="264"/>
      <c r="Y39" s="264"/>
      <c r="Z39" s="264"/>
      <c r="AA39" s="264"/>
      <c r="AB39" s="264"/>
      <c r="AC39" s="264"/>
      <c r="AD39" s="282"/>
      <c r="AE39" s="282"/>
      <c r="AF39" s="282"/>
      <c r="AG39" s="282"/>
      <c r="AH39" s="282"/>
      <c r="AI39" s="282"/>
      <c r="AJ39" s="282"/>
      <c r="AK39" s="282"/>
      <c r="AL39" s="282"/>
      <c r="AM39" s="282"/>
      <c r="AN39" s="282"/>
      <c r="AO39" s="282"/>
      <c r="AP39" s="282"/>
      <c r="AQ39" s="282"/>
      <c r="AR39" s="282"/>
      <c r="AS39" s="282"/>
      <c r="AT39" s="282"/>
      <c r="AU39" s="282"/>
      <c r="AV39" s="282"/>
      <c r="AW39" s="282"/>
      <c r="AX39" s="282"/>
      <c r="AY39" s="282"/>
      <c r="AZ39" s="282"/>
      <c r="BA39" s="282"/>
      <c r="BB39" s="282"/>
      <c r="BC39" s="282"/>
    </row>
    <row r="40" spans="3:55">
      <c r="C40" s="264"/>
      <c r="D40" s="264"/>
      <c r="E40" s="264"/>
      <c r="F40" s="264"/>
      <c r="G40" s="264"/>
      <c r="H40" s="264"/>
      <c r="I40" s="264"/>
      <c r="K40" s="264"/>
      <c r="L40" s="264"/>
      <c r="M40" s="264"/>
      <c r="N40" s="264"/>
      <c r="O40" s="264"/>
      <c r="P40" s="264"/>
      <c r="Q40" s="264"/>
      <c r="R40" s="264"/>
      <c r="S40" s="264"/>
      <c r="T40" s="264"/>
      <c r="U40" s="264"/>
      <c r="V40" s="264"/>
      <c r="W40" s="264"/>
      <c r="X40" s="264"/>
      <c r="Y40" s="264"/>
      <c r="Z40" s="264"/>
      <c r="AA40" s="264"/>
      <c r="AB40" s="264"/>
      <c r="AC40" s="264"/>
      <c r="AD40" s="282"/>
      <c r="AE40" s="282"/>
      <c r="AF40" s="282"/>
      <c r="AG40" s="282"/>
      <c r="AH40" s="282"/>
      <c r="AI40" s="282"/>
      <c r="AJ40" s="282"/>
      <c r="AK40" s="282"/>
      <c r="AL40" s="282"/>
      <c r="AM40" s="282"/>
      <c r="AN40" s="282"/>
      <c r="AO40" s="282"/>
      <c r="AP40" s="282"/>
      <c r="AQ40" s="282"/>
      <c r="AR40" s="282"/>
      <c r="AS40" s="282"/>
      <c r="AT40" s="282"/>
      <c r="AU40" s="282"/>
      <c r="AV40" s="282"/>
      <c r="AW40" s="282"/>
      <c r="AX40" s="282"/>
      <c r="AY40" s="282"/>
      <c r="AZ40" s="282"/>
      <c r="BA40" s="282"/>
      <c r="BB40" s="282"/>
      <c r="BC40" s="282"/>
    </row>
    <row r="41" spans="3:55">
      <c r="C41" s="264"/>
      <c r="D41" s="264"/>
      <c r="E41" s="264"/>
      <c r="F41" s="264"/>
      <c r="G41" s="264"/>
      <c r="H41" s="264"/>
      <c r="I41" s="264"/>
      <c r="K41" s="264"/>
      <c r="L41" s="264"/>
      <c r="M41" s="264"/>
      <c r="N41" s="264"/>
      <c r="O41" s="264"/>
      <c r="P41" s="264"/>
      <c r="Q41" s="264"/>
      <c r="R41" s="264"/>
      <c r="S41" s="264"/>
      <c r="T41" s="264"/>
      <c r="U41" s="264"/>
      <c r="V41" s="264"/>
      <c r="W41" s="264"/>
      <c r="X41" s="264"/>
      <c r="Y41" s="264"/>
      <c r="Z41" s="264"/>
      <c r="AA41" s="264"/>
      <c r="AB41" s="264"/>
      <c r="AC41" s="264"/>
      <c r="AD41" s="282"/>
      <c r="AE41" s="282"/>
      <c r="AF41" s="282"/>
      <c r="AG41" s="282"/>
      <c r="AH41" s="282"/>
      <c r="AI41" s="282"/>
      <c r="AJ41" s="282"/>
      <c r="AK41" s="282"/>
      <c r="AL41" s="282"/>
      <c r="AM41" s="282"/>
      <c r="AN41" s="282"/>
      <c r="AO41" s="282"/>
      <c r="AP41" s="282"/>
      <c r="AQ41" s="282"/>
      <c r="AR41" s="282"/>
      <c r="AS41" s="282"/>
      <c r="AT41" s="282"/>
      <c r="AU41" s="282"/>
      <c r="AV41" s="282"/>
      <c r="AW41" s="282"/>
      <c r="AX41" s="282"/>
      <c r="AY41" s="282"/>
      <c r="AZ41" s="282"/>
      <c r="BA41" s="282"/>
      <c r="BB41" s="282"/>
      <c r="BC41" s="282"/>
    </row>
    <row r="42" spans="3:55">
      <c r="C42" s="264"/>
      <c r="D42" s="264"/>
      <c r="E42" s="264"/>
      <c r="F42" s="264"/>
      <c r="G42" s="264"/>
      <c r="H42" s="264"/>
      <c r="I42" s="264"/>
      <c r="K42" s="264"/>
      <c r="L42" s="264"/>
      <c r="M42" s="264"/>
      <c r="N42" s="264"/>
      <c r="O42" s="264"/>
      <c r="P42" s="264"/>
      <c r="Q42" s="264"/>
      <c r="R42" s="264"/>
      <c r="S42" s="264"/>
      <c r="T42" s="264"/>
      <c r="U42" s="264"/>
      <c r="V42" s="264"/>
      <c r="W42" s="264"/>
      <c r="X42" s="264"/>
      <c r="Y42" s="264"/>
      <c r="Z42" s="264"/>
      <c r="AA42" s="264"/>
      <c r="AB42" s="264"/>
      <c r="AC42" s="264"/>
      <c r="AD42" s="282"/>
      <c r="AE42" s="282"/>
      <c r="AF42" s="282"/>
      <c r="AG42" s="282"/>
      <c r="AH42" s="282"/>
      <c r="AI42" s="282"/>
      <c r="AJ42" s="282"/>
      <c r="AK42" s="282"/>
      <c r="AL42" s="282"/>
      <c r="AM42" s="282"/>
      <c r="AN42" s="282"/>
      <c r="AO42" s="282"/>
      <c r="AP42" s="282"/>
      <c r="AQ42" s="282"/>
      <c r="AR42" s="282"/>
      <c r="AS42" s="282"/>
      <c r="AT42" s="282"/>
      <c r="AU42" s="282"/>
      <c r="AV42" s="282"/>
      <c r="AW42" s="282"/>
      <c r="AX42" s="282"/>
      <c r="AY42" s="282"/>
      <c r="AZ42" s="282"/>
      <c r="BA42" s="282"/>
      <c r="BB42" s="282"/>
      <c r="BC42" s="282"/>
    </row>
    <row r="43" spans="3:55">
      <c r="C43" s="264"/>
      <c r="D43" s="264"/>
      <c r="E43" s="264"/>
      <c r="F43" s="264"/>
      <c r="G43" s="264"/>
      <c r="H43" s="264"/>
      <c r="I43" s="264"/>
      <c r="K43" s="264"/>
      <c r="L43" s="264"/>
      <c r="M43" s="264"/>
      <c r="N43" s="264"/>
      <c r="O43" s="264"/>
      <c r="P43" s="264"/>
      <c r="Q43" s="264"/>
      <c r="R43" s="264"/>
      <c r="S43" s="264"/>
      <c r="T43" s="264"/>
      <c r="U43" s="264"/>
      <c r="V43" s="264"/>
      <c r="W43" s="264"/>
      <c r="X43" s="264"/>
      <c r="Y43" s="264"/>
      <c r="Z43" s="264"/>
      <c r="AA43" s="264"/>
      <c r="AB43" s="264"/>
      <c r="AC43" s="264"/>
      <c r="AD43" s="282"/>
      <c r="AE43" s="282"/>
      <c r="AF43" s="282"/>
      <c r="AG43" s="282"/>
      <c r="AH43" s="282"/>
      <c r="AI43" s="282"/>
      <c r="AJ43" s="282"/>
      <c r="AK43" s="282"/>
      <c r="AL43" s="282"/>
      <c r="AM43" s="282"/>
      <c r="AN43" s="282"/>
      <c r="AO43" s="282"/>
      <c r="AP43" s="282"/>
      <c r="AQ43" s="282"/>
      <c r="AR43" s="282"/>
      <c r="AS43" s="282"/>
      <c r="AT43" s="282"/>
      <c r="AU43" s="282"/>
      <c r="AV43" s="282"/>
      <c r="AW43" s="282"/>
      <c r="AX43" s="282"/>
      <c r="AY43" s="282"/>
      <c r="AZ43" s="282"/>
      <c r="BA43" s="282"/>
      <c r="BB43" s="282"/>
      <c r="BC43" s="282"/>
    </row>
    <row r="44" spans="3:55">
      <c r="C44" s="264"/>
      <c r="D44" s="264"/>
      <c r="E44" s="264"/>
      <c r="F44" s="264"/>
      <c r="G44" s="264"/>
      <c r="H44" s="264"/>
      <c r="I44" s="264"/>
      <c r="K44" s="264"/>
      <c r="L44" s="264"/>
      <c r="M44" s="264"/>
      <c r="N44" s="264"/>
      <c r="O44" s="264"/>
      <c r="P44" s="264"/>
      <c r="Q44" s="264"/>
      <c r="R44" s="264"/>
      <c r="S44" s="264"/>
      <c r="T44" s="264"/>
      <c r="U44" s="264"/>
      <c r="V44" s="264"/>
      <c r="W44" s="264"/>
      <c r="X44" s="264"/>
      <c r="Y44" s="264"/>
      <c r="Z44" s="264"/>
      <c r="AA44" s="264"/>
      <c r="AB44" s="264"/>
      <c r="AC44" s="264"/>
      <c r="AD44" s="264"/>
      <c r="AE44" s="264"/>
      <c r="AF44" s="264"/>
      <c r="AG44" s="264"/>
      <c r="AH44" s="264"/>
      <c r="AI44" s="264"/>
      <c r="AJ44" s="264"/>
      <c r="AK44" s="264"/>
      <c r="AL44" s="264"/>
      <c r="AM44" s="264"/>
      <c r="AN44" s="264"/>
      <c r="AO44" s="264"/>
      <c r="AP44" s="264"/>
      <c r="AQ44" s="264"/>
      <c r="AR44" s="264"/>
      <c r="AS44" s="264"/>
      <c r="AT44" s="264"/>
      <c r="AU44" s="264"/>
      <c r="AV44" s="264"/>
      <c r="AW44" s="264"/>
      <c r="AX44" s="264"/>
      <c r="AY44" s="264"/>
      <c r="AZ44" s="264"/>
      <c r="BA44" s="264"/>
      <c r="BB44" s="264"/>
      <c r="BC44" s="264"/>
    </row>
    <row r="45" spans="3:55">
      <c r="C45" s="264"/>
      <c r="D45" s="264"/>
      <c r="E45" s="264"/>
      <c r="F45" s="264"/>
      <c r="G45" s="264"/>
      <c r="H45" s="264"/>
      <c r="I45" s="264"/>
      <c r="K45" s="264"/>
      <c r="L45" s="264"/>
      <c r="M45" s="264"/>
      <c r="N45" s="264"/>
      <c r="O45" s="264"/>
      <c r="P45" s="264"/>
      <c r="Q45" s="264"/>
      <c r="R45" s="264"/>
      <c r="S45" s="264"/>
      <c r="T45" s="264"/>
      <c r="U45" s="264"/>
      <c r="V45" s="264"/>
      <c r="W45" s="264"/>
      <c r="X45" s="264"/>
      <c r="Y45" s="264"/>
      <c r="Z45" s="264"/>
      <c r="AA45" s="264"/>
      <c r="AB45" s="264"/>
      <c r="AC45" s="264"/>
      <c r="AD45" s="264"/>
      <c r="AE45" s="264"/>
      <c r="AF45" s="264"/>
      <c r="AG45" s="264"/>
      <c r="AH45" s="264"/>
      <c r="AI45" s="264"/>
      <c r="AJ45" s="264"/>
      <c r="AK45" s="264"/>
      <c r="AL45" s="264"/>
      <c r="AM45" s="264"/>
      <c r="AN45" s="264"/>
      <c r="AO45" s="264"/>
      <c r="AP45" s="264"/>
      <c r="AQ45" s="264"/>
      <c r="AR45" s="264"/>
      <c r="AS45" s="264"/>
      <c r="AT45" s="264"/>
      <c r="AU45" s="264"/>
      <c r="AV45" s="264"/>
      <c r="AW45" s="264"/>
      <c r="AX45" s="264"/>
      <c r="AY45" s="264"/>
      <c r="AZ45" s="264"/>
      <c r="BA45" s="264"/>
      <c r="BB45" s="264"/>
      <c r="BC45" s="264"/>
    </row>
    <row r="46" spans="3:55">
      <c r="C46" s="264"/>
      <c r="D46" s="264"/>
      <c r="E46" s="264"/>
      <c r="F46" s="264"/>
      <c r="G46" s="264"/>
      <c r="H46" s="264"/>
      <c r="I46" s="264"/>
      <c r="K46" s="264"/>
      <c r="L46" s="264"/>
      <c r="M46" s="264"/>
      <c r="N46" s="264"/>
      <c r="O46" s="264"/>
      <c r="P46" s="264"/>
      <c r="Q46" s="264"/>
      <c r="R46" s="264"/>
      <c r="S46" s="264"/>
      <c r="T46" s="264"/>
      <c r="U46" s="264"/>
      <c r="V46" s="264"/>
      <c r="W46" s="264"/>
      <c r="X46" s="264"/>
      <c r="Y46" s="264"/>
      <c r="Z46" s="264"/>
      <c r="AA46" s="264"/>
      <c r="AB46" s="264"/>
      <c r="AC46" s="264"/>
      <c r="AD46" s="264"/>
      <c r="AE46" s="264"/>
      <c r="AF46" s="264"/>
      <c r="AG46" s="264"/>
      <c r="AH46" s="264"/>
      <c r="AI46" s="264"/>
      <c r="AJ46" s="264"/>
      <c r="AK46" s="264"/>
      <c r="AL46" s="264"/>
      <c r="AM46" s="264"/>
      <c r="AN46" s="264"/>
      <c r="AO46" s="264"/>
      <c r="AP46" s="264"/>
      <c r="AQ46" s="264"/>
      <c r="AR46" s="264"/>
      <c r="AS46" s="264"/>
      <c r="AT46" s="264"/>
      <c r="AU46" s="264"/>
      <c r="AV46" s="264"/>
      <c r="AW46" s="264"/>
      <c r="AX46" s="264"/>
      <c r="AY46" s="264"/>
      <c r="AZ46" s="264"/>
      <c r="BA46" s="264"/>
      <c r="BB46" s="264"/>
      <c r="BC46" s="264"/>
    </row>
    <row r="47" spans="3:55">
      <c r="C47" s="264"/>
      <c r="D47" s="264"/>
      <c r="E47" s="264"/>
      <c r="F47" s="264"/>
      <c r="G47" s="264"/>
      <c r="H47" s="264"/>
      <c r="I47" s="264"/>
      <c r="K47" s="264"/>
      <c r="L47" s="264"/>
      <c r="M47" s="264"/>
      <c r="N47" s="264"/>
      <c r="O47" s="264"/>
      <c r="P47" s="264"/>
      <c r="Q47" s="264"/>
      <c r="R47" s="264"/>
      <c r="S47" s="264"/>
      <c r="T47" s="264"/>
      <c r="U47" s="264"/>
      <c r="V47" s="264"/>
      <c r="W47" s="264"/>
      <c r="X47" s="264"/>
      <c r="Y47" s="264"/>
      <c r="Z47" s="264"/>
      <c r="AA47" s="264"/>
      <c r="AB47" s="264"/>
      <c r="AC47" s="264"/>
      <c r="AD47" s="264"/>
      <c r="AE47" s="264"/>
      <c r="AF47" s="264"/>
      <c r="AG47" s="264"/>
      <c r="AH47" s="264"/>
      <c r="AI47" s="264"/>
      <c r="AJ47" s="264"/>
      <c r="AK47" s="264"/>
      <c r="AL47" s="264"/>
      <c r="AM47" s="264"/>
      <c r="AN47" s="264"/>
      <c r="AO47" s="264"/>
      <c r="AP47" s="264"/>
      <c r="AQ47" s="264"/>
      <c r="AR47" s="264"/>
      <c r="AS47" s="264"/>
      <c r="AT47" s="264"/>
      <c r="AU47" s="264"/>
      <c r="AV47" s="264"/>
      <c r="AW47" s="264"/>
      <c r="AX47" s="264"/>
      <c r="AY47" s="264"/>
      <c r="AZ47" s="264"/>
      <c r="BA47" s="264"/>
      <c r="BB47" s="264"/>
      <c r="BC47" s="264"/>
    </row>
    <row r="48" spans="3:55">
      <c r="C48" s="264"/>
      <c r="D48" s="264"/>
      <c r="E48" s="264"/>
      <c r="F48" s="264"/>
      <c r="G48" s="264"/>
      <c r="H48" s="264"/>
      <c r="I48" s="264"/>
      <c r="K48" s="264"/>
      <c r="L48" s="264"/>
      <c r="M48" s="264"/>
      <c r="N48" s="264"/>
      <c r="O48" s="264"/>
      <c r="P48" s="264"/>
      <c r="Q48" s="264"/>
      <c r="R48" s="264"/>
      <c r="S48" s="264"/>
      <c r="T48" s="264"/>
      <c r="U48" s="264"/>
      <c r="V48" s="264"/>
      <c r="W48" s="264"/>
      <c r="X48" s="264"/>
      <c r="Y48" s="264"/>
      <c r="Z48" s="264"/>
      <c r="AA48" s="264"/>
      <c r="AB48" s="264"/>
      <c r="AC48" s="264"/>
      <c r="AD48" s="264"/>
      <c r="AE48" s="264"/>
      <c r="AF48" s="264"/>
      <c r="AG48" s="264"/>
      <c r="AH48" s="264"/>
      <c r="AI48" s="264"/>
      <c r="AJ48" s="264"/>
      <c r="AK48" s="264"/>
      <c r="AL48" s="264"/>
      <c r="AM48" s="264"/>
      <c r="AN48" s="264"/>
      <c r="AO48" s="264"/>
      <c r="AP48" s="264"/>
      <c r="AQ48" s="264"/>
      <c r="AR48" s="264"/>
      <c r="AS48" s="264"/>
      <c r="AT48" s="264"/>
      <c r="AU48" s="264"/>
      <c r="AV48" s="264"/>
      <c r="AW48" s="264"/>
      <c r="AX48" s="264"/>
      <c r="AY48" s="264"/>
      <c r="AZ48" s="264"/>
      <c r="BA48" s="264"/>
      <c r="BB48" s="264"/>
      <c r="BC48" s="264"/>
    </row>
    <row r="49" spans="3:55">
      <c r="C49" s="264"/>
      <c r="D49" s="264"/>
      <c r="E49" s="264"/>
      <c r="F49" s="264"/>
      <c r="G49" s="264"/>
      <c r="H49" s="264"/>
      <c r="I49" s="264"/>
      <c r="K49" s="264"/>
      <c r="L49" s="264"/>
      <c r="M49" s="264"/>
      <c r="N49" s="264"/>
      <c r="O49" s="264"/>
      <c r="P49" s="264"/>
      <c r="Q49" s="264"/>
      <c r="R49" s="264"/>
      <c r="S49" s="264"/>
      <c r="T49" s="264"/>
      <c r="U49" s="264"/>
      <c r="V49" s="264"/>
      <c r="W49" s="264"/>
      <c r="X49" s="264"/>
      <c r="Y49" s="264"/>
      <c r="Z49" s="264"/>
      <c r="AA49" s="264"/>
      <c r="AB49" s="264"/>
      <c r="AC49" s="264"/>
      <c r="AD49" s="264"/>
      <c r="AE49" s="264"/>
      <c r="AF49" s="264"/>
      <c r="AG49" s="264"/>
      <c r="AH49" s="264"/>
      <c r="AI49" s="264"/>
      <c r="AJ49" s="264"/>
      <c r="AK49" s="264"/>
      <c r="AL49" s="264"/>
      <c r="AM49" s="264"/>
      <c r="AN49" s="264"/>
      <c r="AO49" s="264"/>
      <c r="AP49" s="264"/>
      <c r="AQ49" s="264"/>
      <c r="AR49" s="264"/>
      <c r="AS49" s="264"/>
      <c r="AT49" s="264"/>
      <c r="AU49" s="264"/>
      <c r="AV49" s="264"/>
      <c r="AW49" s="264"/>
      <c r="AX49" s="264"/>
      <c r="AY49" s="264"/>
      <c r="AZ49" s="264"/>
      <c r="BA49" s="264"/>
      <c r="BB49" s="264"/>
      <c r="BC49" s="264"/>
    </row>
    <row r="50" spans="3:55">
      <c r="C50" s="264"/>
      <c r="D50" s="264"/>
      <c r="E50" s="264"/>
      <c r="F50" s="264"/>
      <c r="G50" s="264"/>
      <c r="H50" s="264"/>
      <c r="I50" s="264"/>
      <c r="K50" s="264"/>
      <c r="L50" s="264"/>
      <c r="M50" s="264"/>
      <c r="N50" s="264"/>
      <c r="O50" s="264"/>
      <c r="P50" s="264"/>
      <c r="Q50" s="264"/>
      <c r="R50" s="264"/>
      <c r="S50" s="264"/>
      <c r="T50" s="264"/>
      <c r="U50" s="264"/>
      <c r="V50" s="264"/>
      <c r="W50" s="264"/>
      <c r="X50" s="264"/>
      <c r="Y50" s="264"/>
      <c r="Z50" s="264"/>
      <c r="AA50" s="264"/>
      <c r="AB50" s="264"/>
      <c r="AC50" s="264"/>
      <c r="AD50" s="264"/>
      <c r="AE50" s="264"/>
      <c r="AF50" s="264"/>
      <c r="AG50" s="264"/>
      <c r="AH50" s="264"/>
      <c r="AI50" s="264"/>
      <c r="AJ50" s="264"/>
      <c r="AK50" s="264"/>
      <c r="AL50" s="264"/>
      <c r="AM50" s="264"/>
      <c r="AN50" s="264"/>
      <c r="AO50" s="264"/>
      <c r="AP50" s="264"/>
      <c r="AQ50" s="264"/>
      <c r="AR50" s="264"/>
      <c r="AS50" s="264"/>
      <c r="AT50" s="264"/>
      <c r="AU50" s="264"/>
      <c r="AV50" s="264"/>
      <c r="AW50" s="264"/>
      <c r="AX50" s="264"/>
      <c r="AY50" s="264"/>
      <c r="AZ50" s="264"/>
      <c r="BA50" s="264"/>
      <c r="BB50" s="264"/>
      <c r="BC50" s="264"/>
    </row>
    <row r="51" spans="3:55">
      <c r="C51" s="264"/>
      <c r="D51" s="264"/>
      <c r="E51" s="264"/>
      <c r="F51" s="264"/>
      <c r="G51" s="264"/>
      <c r="H51" s="264"/>
      <c r="I51" s="264"/>
      <c r="K51" s="264"/>
      <c r="L51" s="264"/>
      <c r="M51" s="264"/>
      <c r="N51" s="264"/>
      <c r="O51" s="264"/>
      <c r="P51" s="264"/>
      <c r="Q51" s="264"/>
      <c r="R51" s="264"/>
      <c r="S51" s="264"/>
      <c r="T51" s="264"/>
      <c r="U51" s="264"/>
      <c r="V51" s="264"/>
      <c r="W51" s="264"/>
      <c r="X51" s="264"/>
      <c r="Y51" s="264"/>
      <c r="Z51" s="264"/>
      <c r="AA51" s="264"/>
      <c r="AB51" s="264"/>
      <c r="AC51" s="264"/>
      <c r="AD51" s="264"/>
      <c r="AE51" s="264"/>
      <c r="AF51" s="264"/>
      <c r="AG51" s="264"/>
      <c r="AH51" s="264"/>
      <c r="AI51" s="264"/>
      <c r="AJ51" s="264"/>
      <c r="AK51" s="264"/>
      <c r="AL51" s="264"/>
      <c r="AM51" s="264"/>
      <c r="AN51" s="264"/>
      <c r="AO51" s="264"/>
      <c r="AP51" s="264"/>
      <c r="AQ51" s="264"/>
      <c r="AR51" s="264"/>
      <c r="AS51" s="264"/>
      <c r="AT51" s="264"/>
      <c r="AU51" s="264"/>
      <c r="AV51" s="264"/>
      <c r="AW51" s="264"/>
      <c r="AX51" s="264"/>
      <c r="AY51" s="264"/>
      <c r="AZ51" s="264"/>
      <c r="BA51" s="264"/>
      <c r="BB51" s="264"/>
      <c r="BC51" s="264"/>
    </row>
    <row r="52" spans="3:55">
      <c r="C52" s="264"/>
      <c r="D52" s="264"/>
      <c r="E52" s="264"/>
      <c r="F52" s="264"/>
      <c r="G52" s="264"/>
      <c r="H52" s="264"/>
      <c r="I52" s="264"/>
      <c r="K52" s="264"/>
      <c r="L52" s="264"/>
      <c r="M52" s="264"/>
      <c r="N52" s="264"/>
      <c r="O52" s="264"/>
      <c r="P52" s="264"/>
      <c r="Q52" s="264"/>
      <c r="R52" s="264"/>
      <c r="S52" s="264"/>
      <c r="T52" s="264"/>
      <c r="U52" s="264"/>
      <c r="V52" s="264"/>
      <c r="W52" s="264"/>
      <c r="X52" s="264"/>
      <c r="Y52" s="264"/>
      <c r="Z52" s="264"/>
      <c r="AA52" s="264"/>
      <c r="AB52" s="264"/>
      <c r="AC52" s="264"/>
      <c r="AD52" s="264"/>
      <c r="AE52" s="264"/>
      <c r="AF52" s="264"/>
      <c r="AG52" s="264"/>
      <c r="AH52" s="264"/>
      <c r="AI52" s="264"/>
      <c r="AJ52" s="264"/>
      <c r="AK52" s="264"/>
      <c r="AL52" s="264"/>
      <c r="AM52" s="264"/>
      <c r="AN52" s="264"/>
      <c r="AO52" s="264"/>
      <c r="AP52" s="264"/>
      <c r="AQ52" s="264"/>
      <c r="AR52" s="264"/>
      <c r="AS52" s="264"/>
      <c r="AT52" s="264"/>
      <c r="AU52" s="264"/>
      <c r="AV52" s="264"/>
      <c r="AW52" s="264"/>
      <c r="AX52" s="264"/>
      <c r="AY52" s="264"/>
      <c r="AZ52" s="264"/>
      <c r="BA52" s="264"/>
      <c r="BB52" s="264"/>
      <c r="BC52" s="264"/>
    </row>
    <row r="53" spans="3:55">
      <c r="C53" s="264"/>
      <c r="D53" s="264"/>
      <c r="E53" s="264"/>
      <c r="F53" s="264"/>
      <c r="G53" s="264"/>
      <c r="H53" s="264"/>
      <c r="I53" s="264"/>
      <c r="K53" s="264"/>
      <c r="L53" s="264"/>
      <c r="M53" s="264"/>
      <c r="N53" s="264"/>
      <c r="O53" s="264"/>
      <c r="P53" s="264"/>
      <c r="Q53" s="264"/>
      <c r="R53" s="264"/>
      <c r="S53" s="264"/>
      <c r="T53" s="264"/>
      <c r="U53" s="264"/>
      <c r="V53" s="264"/>
      <c r="W53" s="264"/>
      <c r="X53" s="264"/>
      <c r="Y53" s="264"/>
      <c r="Z53" s="264"/>
      <c r="AA53" s="264"/>
      <c r="AB53" s="264"/>
      <c r="AC53" s="264"/>
      <c r="AD53" s="264"/>
      <c r="AE53" s="264"/>
      <c r="AF53" s="264"/>
      <c r="AG53" s="264"/>
      <c r="AH53" s="264"/>
      <c r="AI53" s="264"/>
      <c r="AJ53" s="264"/>
      <c r="AK53" s="264"/>
      <c r="AL53" s="264"/>
      <c r="AM53" s="264"/>
      <c r="AN53" s="264"/>
      <c r="AO53" s="264"/>
      <c r="AP53" s="264"/>
      <c r="AQ53" s="264"/>
      <c r="AR53" s="264"/>
      <c r="AS53" s="264"/>
      <c r="AT53" s="264"/>
      <c r="AU53" s="264"/>
      <c r="AV53" s="264"/>
      <c r="AW53" s="264"/>
      <c r="AX53" s="264"/>
      <c r="AY53" s="264"/>
      <c r="AZ53" s="264"/>
      <c r="BA53" s="264"/>
      <c r="BB53" s="264"/>
      <c r="BC53" s="264"/>
    </row>
    <row r="54" spans="3:55">
      <c r="C54" s="264"/>
      <c r="D54" s="264"/>
      <c r="E54" s="264"/>
      <c r="F54" s="264"/>
      <c r="G54" s="264"/>
      <c r="H54" s="264"/>
      <c r="I54" s="264"/>
      <c r="K54" s="264"/>
      <c r="L54" s="264"/>
      <c r="M54" s="264"/>
      <c r="N54" s="264"/>
      <c r="O54" s="264"/>
      <c r="P54" s="264"/>
      <c r="Q54" s="264"/>
      <c r="R54" s="264"/>
      <c r="S54" s="264"/>
      <c r="T54" s="264"/>
      <c r="U54" s="264"/>
      <c r="V54" s="264"/>
      <c r="W54" s="264"/>
      <c r="X54" s="264"/>
      <c r="Y54" s="264"/>
      <c r="Z54" s="264"/>
      <c r="AA54" s="264"/>
      <c r="AB54" s="264"/>
      <c r="AC54" s="264"/>
      <c r="AD54" s="264"/>
      <c r="AE54" s="264"/>
      <c r="AF54" s="264"/>
      <c r="AG54" s="264"/>
      <c r="AH54" s="264"/>
      <c r="AI54" s="264"/>
      <c r="AJ54" s="264"/>
      <c r="AK54" s="264"/>
      <c r="AL54" s="264"/>
      <c r="AM54" s="264"/>
      <c r="AN54" s="264"/>
      <c r="AO54" s="264"/>
      <c r="AP54" s="264"/>
      <c r="AQ54" s="264"/>
      <c r="AR54" s="264"/>
      <c r="AS54" s="264"/>
      <c r="AT54" s="264"/>
      <c r="AU54" s="264"/>
      <c r="AV54" s="264"/>
      <c r="AW54" s="264"/>
      <c r="AX54" s="264"/>
      <c r="AY54" s="264"/>
      <c r="AZ54" s="264"/>
      <c r="BA54" s="264"/>
      <c r="BB54" s="264"/>
      <c r="BC54" s="264"/>
    </row>
    <row r="55" spans="3:55">
      <c r="C55" s="264"/>
      <c r="D55" s="264"/>
      <c r="E55" s="264"/>
      <c r="F55" s="264"/>
      <c r="G55" s="264"/>
      <c r="H55" s="264"/>
      <c r="I55" s="264"/>
      <c r="K55" s="264"/>
      <c r="L55" s="264"/>
      <c r="M55" s="264"/>
      <c r="N55" s="264"/>
      <c r="O55" s="264"/>
      <c r="P55" s="264"/>
      <c r="Q55" s="264"/>
      <c r="R55" s="264"/>
      <c r="S55" s="264"/>
      <c r="T55" s="264"/>
      <c r="U55" s="264"/>
      <c r="V55" s="264"/>
      <c r="W55" s="264"/>
      <c r="X55" s="264"/>
      <c r="Y55" s="264"/>
      <c r="Z55" s="264"/>
      <c r="AA55" s="264"/>
      <c r="AB55" s="264"/>
      <c r="AC55" s="264"/>
      <c r="AD55" s="264"/>
      <c r="AE55" s="264"/>
      <c r="AF55" s="264"/>
      <c r="AG55" s="264"/>
      <c r="AH55" s="264"/>
      <c r="AI55" s="264"/>
      <c r="AJ55" s="264"/>
      <c r="AK55" s="264"/>
      <c r="AL55" s="264"/>
      <c r="AM55" s="264"/>
      <c r="AN55" s="264"/>
      <c r="AO55" s="264"/>
      <c r="AP55" s="264"/>
      <c r="AQ55" s="264"/>
      <c r="AR55" s="264"/>
      <c r="AS55" s="264"/>
      <c r="AT55" s="264"/>
      <c r="AU55" s="264"/>
      <c r="AV55" s="264"/>
      <c r="AW55" s="264"/>
      <c r="AX55" s="264"/>
      <c r="AY55" s="264"/>
      <c r="AZ55" s="264"/>
      <c r="BA55" s="264"/>
      <c r="BB55" s="264"/>
      <c r="BC55" s="264"/>
    </row>
    <row r="56" spans="3:55">
      <c r="C56" s="264"/>
      <c r="D56" s="264"/>
      <c r="E56" s="264"/>
      <c r="F56" s="264"/>
      <c r="G56" s="264"/>
      <c r="H56" s="264"/>
      <c r="I56" s="264"/>
      <c r="K56" s="264"/>
      <c r="L56" s="264"/>
      <c r="M56" s="264"/>
      <c r="N56" s="264"/>
      <c r="O56" s="264"/>
      <c r="P56" s="264"/>
      <c r="Q56" s="264"/>
      <c r="R56" s="264"/>
      <c r="S56" s="264"/>
      <c r="T56" s="264"/>
      <c r="U56" s="264"/>
      <c r="V56" s="264"/>
      <c r="W56" s="264"/>
      <c r="X56" s="264"/>
      <c r="Y56" s="264"/>
      <c r="Z56" s="264"/>
      <c r="AA56" s="264"/>
      <c r="AB56" s="264"/>
      <c r="AC56" s="264"/>
      <c r="AD56" s="264"/>
      <c r="AE56" s="264"/>
      <c r="AF56" s="264"/>
      <c r="AG56" s="264"/>
      <c r="AH56" s="264"/>
      <c r="AI56" s="264"/>
      <c r="AJ56" s="264"/>
      <c r="AK56" s="264"/>
      <c r="AL56" s="264"/>
      <c r="AM56" s="264"/>
      <c r="AN56" s="264"/>
      <c r="AO56" s="264"/>
      <c r="AP56" s="264"/>
      <c r="AQ56" s="264"/>
      <c r="AR56" s="264"/>
      <c r="AS56" s="264"/>
      <c r="AT56" s="264"/>
      <c r="AU56" s="264"/>
      <c r="AV56" s="264"/>
      <c r="AW56" s="264"/>
      <c r="AX56" s="264"/>
      <c r="AY56" s="264"/>
      <c r="AZ56" s="264"/>
      <c r="BA56" s="264"/>
      <c r="BB56" s="264"/>
      <c r="BC56" s="264"/>
    </row>
    <row r="57" spans="3:55">
      <c r="C57" s="264"/>
      <c r="D57" s="264"/>
      <c r="E57" s="264"/>
      <c r="F57" s="264"/>
      <c r="G57" s="264"/>
      <c r="H57" s="264"/>
      <c r="I57" s="264"/>
      <c r="K57" s="264"/>
      <c r="L57" s="264"/>
      <c r="M57" s="264"/>
      <c r="N57" s="264"/>
      <c r="O57" s="264"/>
      <c r="P57" s="264"/>
      <c r="Q57" s="264"/>
      <c r="R57" s="264"/>
      <c r="S57" s="264"/>
      <c r="T57" s="264"/>
      <c r="U57" s="264"/>
      <c r="V57" s="264"/>
      <c r="W57" s="264"/>
      <c r="X57" s="264"/>
      <c r="Y57" s="264"/>
      <c r="Z57" s="264"/>
      <c r="AA57" s="264"/>
      <c r="AB57" s="264"/>
      <c r="AC57" s="264"/>
      <c r="AD57" s="264"/>
      <c r="AE57" s="264"/>
      <c r="AF57" s="264"/>
      <c r="AG57" s="264"/>
      <c r="AH57" s="264"/>
      <c r="AI57" s="264"/>
      <c r="AJ57" s="264"/>
      <c r="AK57" s="264"/>
      <c r="AL57" s="264"/>
      <c r="AM57" s="264"/>
      <c r="AN57" s="264"/>
      <c r="AO57" s="264"/>
      <c r="AP57" s="264"/>
      <c r="AQ57" s="264"/>
      <c r="AR57" s="264"/>
      <c r="AS57" s="264"/>
      <c r="AT57" s="264"/>
      <c r="AU57" s="264"/>
      <c r="AV57" s="264"/>
      <c r="AW57" s="264"/>
      <c r="AX57" s="264"/>
      <c r="AY57" s="264"/>
      <c r="AZ57" s="264"/>
      <c r="BA57" s="264"/>
      <c r="BB57" s="264"/>
      <c r="BC57" s="264"/>
    </row>
    <row r="58" spans="3:55">
      <c r="C58" s="264"/>
      <c r="D58" s="264"/>
      <c r="E58" s="264"/>
      <c r="F58" s="264"/>
      <c r="G58" s="264"/>
      <c r="H58" s="264"/>
      <c r="I58" s="264"/>
      <c r="K58" s="264"/>
      <c r="L58" s="264"/>
      <c r="M58" s="264"/>
      <c r="N58" s="264"/>
      <c r="O58" s="264"/>
      <c r="P58" s="264"/>
      <c r="Q58" s="264"/>
      <c r="R58" s="264"/>
      <c r="S58" s="264"/>
      <c r="T58" s="264"/>
      <c r="U58" s="264"/>
      <c r="V58" s="264"/>
      <c r="W58" s="264"/>
      <c r="X58" s="264"/>
      <c r="Y58" s="264"/>
      <c r="Z58" s="264"/>
      <c r="AA58" s="264"/>
      <c r="AB58" s="264"/>
      <c r="AC58" s="264"/>
      <c r="AD58" s="264"/>
      <c r="AE58" s="264"/>
      <c r="AF58" s="264"/>
      <c r="AG58" s="264"/>
      <c r="AH58" s="264"/>
      <c r="AI58" s="264"/>
      <c r="AJ58" s="264"/>
      <c r="AK58" s="264"/>
      <c r="AL58" s="264"/>
      <c r="AM58" s="264"/>
      <c r="AN58" s="264"/>
      <c r="AO58" s="264"/>
      <c r="AP58" s="264"/>
      <c r="AQ58" s="264"/>
      <c r="AR58" s="264"/>
      <c r="AS58" s="264"/>
      <c r="AT58" s="264"/>
      <c r="AU58" s="264"/>
      <c r="AV58" s="264"/>
      <c r="AW58" s="264"/>
      <c r="AX58" s="264"/>
      <c r="AY58" s="264"/>
      <c r="AZ58" s="264"/>
      <c r="BA58" s="264"/>
      <c r="BB58" s="264"/>
      <c r="BC58" s="264"/>
    </row>
    <row r="59" spans="3:55">
      <c r="C59" s="264"/>
      <c r="D59" s="264"/>
      <c r="E59" s="264"/>
      <c r="F59" s="264"/>
      <c r="G59" s="264"/>
      <c r="H59" s="264"/>
      <c r="I59" s="264"/>
      <c r="K59" s="264"/>
      <c r="L59" s="264"/>
      <c r="M59" s="264"/>
      <c r="N59" s="264"/>
      <c r="O59" s="264"/>
      <c r="P59" s="264"/>
      <c r="Q59" s="264"/>
      <c r="R59" s="264"/>
      <c r="S59" s="264"/>
      <c r="T59" s="264"/>
      <c r="U59" s="264"/>
      <c r="V59" s="264"/>
      <c r="W59" s="264"/>
      <c r="X59" s="264"/>
      <c r="Y59" s="264"/>
      <c r="Z59" s="264"/>
      <c r="AA59" s="264"/>
      <c r="AB59" s="264"/>
      <c r="AC59" s="264"/>
      <c r="AD59" s="264"/>
      <c r="AE59" s="264"/>
      <c r="AF59" s="264"/>
      <c r="AG59" s="264"/>
      <c r="AH59" s="264"/>
      <c r="AI59" s="264"/>
      <c r="AJ59" s="264"/>
      <c r="AK59" s="264"/>
      <c r="AL59" s="264"/>
      <c r="AM59" s="264"/>
      <c r="AN59" s="264"/>
      <c r="AO59" s="264"/>
      <c r="AP59" s="264"/>
      <c r="AQ59" s="264"/>
      <c r="AR59" s="264"/>
      <c r="AS59" s="264"/>
      <c r="AT59" s="264"/>
      <c r="AU59" s="264"/>
      <c r="AV59" s="264"/>
      <c r="AW59" s="264"/>
      <c r="AX59" s="264"/>
      <c r="AY59" s="264"/>
      <c r="AZ59" s="264"/>
      <c r="BA59" s="264"/>
      <c r="BB59" s="264"/>
      <c r="BC59" s="264"/>
    </row>
    <row r="60" spans="3:55">
      <c r="C60" s="264"/>
      <c r="D60" s="264"/>
      <c r="E60" s="264"/>
      <c r="F60" s="264"/>
      <c r="G60" s="264"/>
      <c r="H60" s="264"/>
      <c r="I60" s="264"/>
      <c r="K60" s="264"/>
      <c r="L60" s="264"/>
      <c r="M60" s="264"/>
      <c r="N60" s="264"/>
      <c r="O60" s="264"/>
      <c r="P60" s="264"/>
      <c r="Q60" s="264"/>
      <c r="R60" s="264"/>
      <c r="S60" s="264"/>
      <c r="T60" s="264"/>
      <c r="U60" s="264"/>
      <c r="V60" s="264"/>
      <c r="W60" s="264"/>
      <c r="X60" s="264"/>
      <c r="Y60" s="264"/>
      <c r="Z60" s="264"/>
      <c r="AA60" s="264"/>
      <c r="AB60" s="264"/>
      <c r="AC60" s="264"/>
      <c r="AD60" s="264"/>
      <c r="AE60" s="264"/>
      <c r="AF60" s="264"/>
      <c r="AG60" s="264"/>
      <c r="AH60" s="264"/>
      <c r="AI60" s="264"/>
      <c r="AJ60" s="264"/>
      <c r="AK60" s="264"/>
      <c r="AL60" s="264"/>
      <c r="AM60" s="264"/>
      <c r="AN60" s="264"/>
      <c r="AO60" s="264"/>
      <c r="AP60" s="264"/>
      <c r="AQ60" s="264"/>
      <c r="AR60" s="264"/>
      <c r="AS60" s="264"/>
      <c r="AT60" s="264"/>
      <c r="AU60" s="264"/>
      <c r="AV60" s="264"/>
      <c r="AW60" s="264"/>
      <c r="AX60" s="264"/>
      <c r="AY60" s="264"/>
      <c r="AZ60" s="264"/>
      <c r="BA60" s="264"/>
      <c r="BB60" s="264"/>
      <c r="BC60" s="264"/>
    </row>
    <row r="61" spans="3:55">
      <c r="C61" s="264"/>
      <c r="D61" s="264"/>
      <c r="E61" s="264"/>
      <c r="F61" s="264"/>
      <c r="G61" s="264"/>
      <c r="H61" s="264"/>
      <c r="I61" s="264"/>
      <c r="K61" s="264"/>
      <c r="L61" s="264"/>
      <c r="M61" s="264"/>
      <c r="N61" s="264"/>
      <c r="O61" s="264"/>
      <c r="P61" s="264"/>
      <c r="Q61" s="264"/>
      <c r="R61" s="264"/>
      <c r="S61" s="264"/>
      <c r="T61" s="264"/>
      <c r="U61" s="264"/>
      <c r="V61" s="264"/>
      <c r="W61" s="264"/>
      <c r="X61" s="264"/>
      <c r="Y61" s="264"/>
      <c r="Z61" s="264"/>
      <c r="AA61" s="264"/>
      <c r="AB61" s="264"/>
      <c r="AC61" s="264"/>
      <c r="AD61" s="264"/>
      <c r="AE61" s="264"/>
      <c r="AF61" s="264"/>
      <c r="AG61" s="264"/>
      <c r="AH61" s="264"/>
      <c r="AI61" s="264"/>
      <c r="AJ61" s="264"/>
      <c r="AK61" s="264"/>
      <c r="AL61" s="264"/>
      <c r="AM61" s="264"/>
      <c r="AN61" s="264"/>
      <c r="AO61" s="264"/>
      <c r="AP61" s="264"/>
      <c r="AQ61" s="264"/>
      <c r="AR61" s="264"/>
      <c r="AS61" s="264"/>
      <c r="AT61" s="264"/>
      <c r="AU61" s="264"/>
      <c r="AV61" s="264"/>
      <c r="AW61" s="264"/>
      <c r="AX61" s="264"/>
      <c r="AY61" s="264"/>
      <c r="AZ61" s="264"/>
      <c r="BA61" s="264"/>
      <c r="BB61" s="264"/>
      <c r="BC61" s="264"/>
    </row>
    <row r="62" spans="3:55">
      <c r="C62" s="264"/>
      <c r="D62" s="264"/>
      <c r="E62" s="264"/>
      <c r="F62" s="264"/>
      <c r="G62" s="264"/>
      <c r="H62" s="264"/>
      <c r="I62" s="264"/>
      <c r="K62" s="264"/>
      <c r="L62" s="264"/>
      <c r="M62" s="264"/>
      <c r="N62" s="264"/>
      <c r="O62" s="264"/>
      <c r="P62" s="264"/>
      <c r="Q62" s="264"/>
      <c r="R62" s="264"/>
      <c r="S62" s="264"/>
      <c r="T62" s="264"/>
      <c r="U62" s="264"/>
      <c r="V62" s="264"/>
      <c r="W62" s="264"/>
      <c r="X62" s="264"/>
      <c r="Y62" s="264"/>
      <c r="Z62" s="264"/>
      <c r="AA62" s="264"/>
      <c r="AB62" s="264"/>
      <c r="AC62" s="264"/>
      <c r="AD62" s="264"/>
      <c r="AE62" s="264"/>
      <c r="AF62" s="264"/>
      <c r="AG62" s="264"/>
      <c r="AH62" s="264"/>
      <c r="AI62" s="264"/>
      <c r="AJ62" s="264"/>
      <c r="AK62" s="264"/>
      <c r="AL62" s="264"/>
      <c r="AM62" s="264"/>
      <c r="AN62" s="264"/>
      <c r="AO62" s="264"/>
      <c r="AP62" s="264"/>
      <c r="AQ62" s="264"/>
      <c r="AR62" s="264"/>
      <c r="AS62" s="264"/>
      <c r="AT62" s="264"/>
      <c r="AU62" s="264"/>
      <c r="AV62" s="264"/>
      <c r="AW62" s="264"/>
      <c r="AX62" s="264"/>
      <c r="AY62" s="264"/>
      <c r="AZ62" s="264"/>
      <c r="BA62" s="264"/>
      <c r="BB62" s="264"/>
      <c r="BC62" s="264"/>
    </row>
    <row r="63" spans="3:55">
      <c r="C63" s="264"/>
      <c r="D63" s="264"/>
      <c r="E63" s="264"/>
      <c r="F63" s="264"/>
      <c r="G63" s="264"/>
      <c r="H63" s="264"/>
      <c r="I63" s="264"/>
      <c r="K63" s="264"/>
      <c r="L63" s="264"/>
      <c r="M63" s="264"/>
      <c r="N63" s="264"/>
      <c r="O63" s="264"/>
      <c r="P63" s="264"/>
      <c r="Q63" s="264"/>
      <c r="R63" s="264"/>
      <c r="S63" s="264"/>
      <c r="T63" s="264"/>
      <c r="U63" s="264"/>
      <c r="V63" s="264"/>
      <c r="W63" s="264"/>
      <c r="X63" s="264"/>
      <c r="Y63" s="264"/>
      <c r="Z63" s="264"/>
      <c r="AA63" s="264"/>
      <c r="AB63" s="264"/>
      <c r="AC63" s="264"/>
      <c r="AD63" s="264"/>
      <c r="AE63" s="264"/>
      <c r="AF63" s="264"/>
      <c r="AG63" s="264"/>
      <c r="AH63" s="264"/>
      <c r="AI63" s="264"/>
      <c r="AJ63" s="264"/>
      <c r="AK63" s="264"/>
      <c r="AL63" s="264"/>
      <c r="AM63" s="264"/>
      <c r="AN63" s="264"/>
      <c r="AO63" s="264"/>
      <c r="AP63" s="264"/>
      <c r="AQ63" s="264"/>
      <c r="AR63" s="264"/>
      <c r="AS63" s="264"/>
      <c r="AT63" s="264"/>
      <c r="AU63" s="264"/>
      <c r="AV63" s="264"/>
      <c r="AW63" s="264"/>
      <c r="AX63" s="264"/>
      <c r="AY63" s="264"/>
      <c r="AZ63" s="264"/>
      <c r="BA63" s="264"/>
      <c r="BB63" s="264"/>
      <c r="BC63" s="264"/>
    </row>
    <row r="64" spans="3:55">
      <c r="C64" s="264"/>
      <c r="D64" s="264"/>
      <c r="E64" s="264"/>
      <c r="F64" s="264"/>
      <c r="G64" s="264"/>
      <c r="H64" s="264"/>
      <c r="I64" s="264"/>
      <c r="K64" s="264"/>
      <c r="L64" s="264"/>
      <c r="M64" s="264"/>
      <c r="N64" s="264"/>
      <c r="O64" s="264"/>
      <c r="P64" s="264"/>
      <c r="Q64" s="264"/>
      <c r="R64" s="264"/>
      <c r="S64" s="264"/>
      <c r="T64" s="264"/>
      <c r="U64" s="264"/>
      <c r="V64" s="264"/>
      <c r="W64" s="264"/>
      <c r="X64" s="264"/>
      <c r="Y64" s="264"/>
      <c r="Z64" s="264"/>
      <c r="AA64" s="264"/>
      <c r="AB64" s="264"/>
      <c r="AC64" s="264"/>
      <c r="AD64" s="264"/>
      <c r="AE64" s="264"/>
      <c r="AF64" s="264"/>
      <c r="AG64" s="264"/>
      <c r="AH64" s="264"/>
      <c r="AI64" s="264"/>
      <c r="AJ64" s="264"/>
      <c r="AK64" s="264"/>
      <c r="AL64" s="264"/>
      <c r="AM64" s="264"/>
      <c r="AN64" s="264"/>
      <c r="AO64" s="264"/>
      <c r="AP64" s="264"/>
      <c r="AQ64" s="264"/>
      <c r="AR64" s="264"/>
      <c r="AS64" s="264"/>
      <c r="AT64" s="264"/>
      <c r="AU64" s="264"/>
      <c r="AV64" s="264"/>
      <c r="AW64" s="264"/>
      <c r="AX64" s="264"/>
      <c r="AY64" s="264"/>
      <c r="AZ64" s="264"/>
      <c r="BA64" s="264"/>
      <c r="BB64" s="264"/>
      <c r="BC64" s="264"/>
    </row>
    <row r="65" spans="3:55">
      <c r="C65" s="264"/>
      <c r="D65" s="264"/>
      <c r="E65" s="264"/>
      <c r="F65" s="264"/>
      <c r="G65" s="264"/>
      <c r="H65" s="264"/>
      <c r="I65" s="264"/>
      <c r="K65" s="264"/>
      <c r="L65" s="264"/>
      <c r="M65" s="264"/>
      <c r="N65" s="264"/>
      <c r="O65" s="264"/>
      <c r="P65" s="264"/>
      <c r="Q65" s="264"/>
      <c r="R65" s="264"/>
      <c r="S65" s="264"/>
      <c r="T65" s="264"/>
      <c r="U65" s="264"/>
      <c r="V65" s="264"/>
      <c r="W65" s="264"/>
      <c r="X65" s="264"/>
      <c r="Y65" s="264"/>
      <c r="Z65" s="264"/>
      <c r="AA65" s="264"/>
      <c r="AB65" s="264"/>
      <c r="AC65" s="264"/>
      <c r="AD65" s="264"/>
      <c r="AE65" s="264"/>
      <c r="AF65" s="264"/>
      <c r="AG65" s="264"/>
      <c r="AH65" s="264"/>
      <c r="AI65" s="264"/>
      <c r="AJ65" s="264"/>
      <c r="AK65" s="264"/>
      <c r="AL65" s="264"/>
      <c r="AM65" s="264"/>
      <c r="AN65" s="264"/>
      <c r="AO65" s="264"/>
      <c r="AP65" s="264"/>
      <c r="AQ65" s="264"/>
      <c r="AR65" s="264"/>
      <c r="AS65" s="264"/>
      <c r="AT65" s="264"/>
      <c r="AU65" s="264"/>
      <c r="AV65" s="264"/>
      <c r="AW65" s="264"/>
      <c r="AX65" s="264"/>
      <c r="AY65" s="264"/>
      <c r="AZ65" s="264"/>
      <c r="BA65" s="264"/>
      <c r="BB65" s="264"/>
      <c r="BC65" s="264"/>
    </row>
    <row r="66" spans="3:55">
      <c r="C66" s="264"/>
      <c r="D66" s="264"/>
      <c r="E66" s="264"/>
      <c r="F66" s="264"/>
      <c r="G66" s="264"/>
      <c r="H66" s="264"/>
      <c r="I66" s="264"/>
      <c r="K66" s="264"/>
      <c r="L66" s="264"/>
      <c r="M66" s="264"/>
      <c r="N66" s="264"/>
      <c r="O66" s="264"/>
      <c r="P66" s="264"/>
      <c r="Q66" s="264"/>
      <c r="R66" s="264"/>
      <c r="S66" s="264"/>
      <c r="T66" s="264"/>
      <c r="U66" s="264"/>
      <c r="V66" s="264"/>
      <c r="W66" s="264"/>
      <c r="X66" s="264"/>
      <c r="Y66" s="264"/>
      <c r="Z66" s="264"/>
      <c r="AA66" s="264"/>
      <c r="AB66" s="264"/>
      <c r="AC66" s="264"/>
      <c r="AD66" s="264"/>
      <c r="AE66" s="264"/>
      <c r="AF66" s="264"/>
      <c r="AG66" s="264"/>
      <c r="AH66" s="264"/>
      <c r="AI66" s="264"/>
      <c r="AJ66" s="264"/>
      <c r="AK66" s="264"/>
      <c r="AL66" s="264"/>
      <c r="AM66" s="264"/>
      <c r="AN66" s="264"/>
      <c r="AO66" s="264"/>
      <c r="AP66" s="264"/>
      <c r="AQ66" s="264"/>
      <c r="AR66" s="264"/>
      <c r="AS66" s="264"/>
      <c r="AT66" s="264"/>
      <c r="AU66" s="264"/>
      <c r="AV66" s="264"/>
      <c r="AW66" s="264"/>
      <c r="AX66" s="264"/>
      <c r="AY66" s="264"/>
      <c r="AZ66" s="264"/>
      <c r="BA66" s="264"/>
      <c r="BB66" s="264"/>
      <c r="BC66" s="264"/>
    </row>
    <row r="67" spans="3:55">
      <c r="C67" s="264"/>
      <c r="D67" s="264"/>
      <c r="E67" s="264"/>
      <c r="F67" s="264"/>
      <c r="G67" s="264"/>
      <c r="H67" s="264"/>
      <c r="I67" s="264"/>
      <c r="K67" s="264"/>
      <c r="L67" s="264"/>
      <c r="M67" s="264"/>
      <c r="N67" s="264"/>
      <c r="O67" s="264"/>
      <c r="P67" s="264"/>
      <c r="Q67" s="264"/>
      <c r="R67" s="264"/>
      <c r="S67" s="264"/>
      <c r="T67" s="264"/>
      <c r="U67" s="264"/>
      <c r="V67" s="264"/>
      <c r="W67" s="264"/>
      <c r="X67" s="264"/>
      <c r="Y67" s="264"/>
      <c r="Z67" s="264"/>
      <c r="AA67" s="264"/>
      <c r="AB67" s="264"/>
      <c r="AC67" s="264"/>
      <c r="AD67" s="264"/>
      <c r="AE67" s="264"/>
      <c r="AF67" s="264"/>
      <c r="AG67" s="264"/>
      <c r="AH67" s="264"/>
      <c r="AI67" s="264"/>
      <c r="AJ67" s="264"/>
      <c r="AK67" s="264"/>
      <c r="AL67" s="264"/>
      <c r="AM67" s="264"/>
      <c r="AN67" s="264"/>
      <c r="AO67" s="264"/>
      <c r="AP67" s="264"/>
      <c r="AQ67" s="264"/>
      <c r="AR67" s="264"/>
      <c r="AS67" s="264"/>
      <c r="AT67" s="264"/>
      <c r="AU67" s="264"/>
      <c r="AV67" s="264"/>
      <c r="AW67" s="264"/>
      <c r="AX67" s="264"/>
      <c r="AY67" s="264"/>
      <c r="AZ67" s="264"/>
      <c r="BA67" s="264"/>
      <c r="BB67" s="264"/>
      <c r="BC67" s="264"/>
    </row>
    <row r="68" spans="3:55">
      <c r="C68" s="264"/>
      <c r="D68" s="264"/>
      <c r="E68" s="264"/>
      <c r="F68" s="264"/>
      <c r="G68" s="264"/>
      <c r="H68" s="264"/>
      <c r="I68" s="264"/>
      <c r="K68" s="264"/>
      <c r="L68" s="264"/>
      <c r="M68" s="264"/>
      <c r="N68" s="264"/>
      <c r="O68" s="264"/>
      <c r="P68" s="264"/>
      <c r="Q68" s="264"/>
      <c r="R68" s="264"/>
      <c r="S68" s="264"/>
      <c r="T68" s="264"/>
      <c r="U68" s="264"/>
      <c r="V68" s="264"/>
      <c r="W68" s="264"/>
      <c r="X68" s="264"/>
      <c r="Y68" s="264"/>
      <c r="Z68" s="264"/>
      <c r="AA68" s="264"/>
      <c r="AB68" s="264"/>
      <c r="AC68" s="264"/>
      <c r="AD68" s="264"/>
      <c r="AE68" s="264"/>
      <c r="AF68" s="264"/>
      <c r="AG68" s="264"/>
      <c r="AH68" s="264"/>
      <c r="AI68" s="264"/>
      <c r="AJ68" s="264"/>
      <c r="AK68" s="264"/>
      <c r="AL68" s="264"/>
      <c r="AM68" s="264"/>
      <c r="AN68" s="264"/>
      <c r="AO68" s="264"/>
      <c r="AP68" s="264"/>
      <c r="AQ68" s="264"/>
      <c r="AR68" s="264"/>
      <c r="AS68" s="264"/>
      <c r="AT68" s="264"/>
      <c r="AU68" s="264"/>
      <c r="AV68" s="264"/>
      <c r="AW68" s="264"/>
      <c r="AX68" s="264"/>
      <c r="AY68" s="264"/>
      <c r="AZ68" s="264"/>
      <c r="BA68" s="264"/>
      <c r="BB68" s="264"/>
      <c r="BC68" s="264"/>
    </row>
    <row r="69" spans="3:55">
      <c r="C69" s="264"/>
      <c r="D69" s="264"/>
      <c r="E69" s="264"/>
      <c r="F69" s="264"/>
      <c r="G69" s="264"/>
      <c r="H69" s="264"/>
      <c r="I69" s="264"/>
      <c r="K69" s="264"/>
      <c r="L69" s="264"/>
      <c r="M69" s="264"/>
      <c r="N69" s="264"/>
      <c r="O69" s="264"/>
      <c r="P69" s="264"/>
      <c r="Q69" s="264"/>
      <c r="R69" s="264"/>
      <c r="S69" s="264"/>
      <c r="T69" s="264"/>
      <c r="U69" s="264"/>
      <c r="V69" s="264"/>
      <c r="W69" s="264"/>
      <c r="X69" s="264"/>
      <c r="Y69" s="264"/>
      <c r="Z69" s="264"/>
      <c r="AA69" s="264"/>
      <c r="AB69" s="264"/>
      <c r="AC69" s="264"/>
      <c r="AD69" s="264"/>
      <c r="AE69" s="264"/>
      <c r="AF69" s="264"/>
      <c r="AG69" s="264"/>
      <c r="AH69" s="264"/>
      <c r="AI69" s="264"/>
      <c r="AJ69" s="264"/>
      <c r="AK69" s="264"/>
      <c r="AL69" s="264"/>
      <c r="AM69" s="264"/>
      <c r="AN69" s="264"/>
      <c r="AO69" s="264"/>
      <c r="AP69" s="264"/>
      <c r="AQ69" s="264"/>
      <c r="AR69" s="264"/>
      <c r="AS69" s="264"/>
      <c r="AT69" s="264"/>
      <c r="AU69" s="264"/>
      <c r="AV69" s="264"/>
      <c r="AW69" s="264"/>
      <c r="AX69" s="264"/>
      <c r="AY69" s="264"/>
      <c r="AZ69" s="264"/>
      <c r="BA69" s="264"/>
      <c r="BB69" s="264"/>
      <c r="BC69" s="264"/>
    </row>
    <row r="70" spans="3:55">
      <c r="C70" s="264"/>
      <c r="D70" s="264"/>
      <c r="E70" s="264"/>
      <c r="F70" s="264"/>
      <c r="G70" s="264"/>
      <c r="H70" s="264"/>
      <c r="I70" s="264"/>
      <c r="K70" s="264"/>
      <c r="L70" s="264"/>
      <c r="M70" s="264"/>
      <c r="N70" s="264"/>
      <c r="O70" s="264"/>
      <c r="P70" s="264"/>
      <c r="Q70" s="264"/>
      <c r="R70" s="264"/>
      <c r="S70" s="264"/>
      <c r="T70" s="264"/>
      <c r="U70" s="264"/>
      <c r="V70" s="264"/>
      <c r="W70" s="264"/>
      <c r="X70" s="264"/>
      <c r="Y70" s="264"/>
      <c r="Z70" s="264"/>
      <c r="AA70" s="264"/>
      <c r="AB70" s="264"/>
      <c r="AC70" s="264"/>
      <c r="AD70" s="264"/>
      <c r="AE70" s="264"/>
      <c r="AF70" s="264"/>
      <c r="AG70" s="264"/>
      <c r="AH70" s="264"/>
      <c r="AI70" s="264"/>
      <c r="AJ70" s="264"/>
      <c r="AK70" s="264"/>
      <c r="AL70" s="264"/>
      <c r="AM70" s="264"/>
      <c r="AN70" s="264"/>
      <c r="AO70" s="264"/>
      <c r="AP70" s="264"/>
      <c r="AQ70" s="264"/>
      <c r="AR70" s="264"/>
      <c r="AS70" s="264"/>
      <c r="AT70" s="264"/>
      <c r="AU70" s="264"/>
      <c r="AV70" s="264"/>
      <c r="AW70" s="264"/>
      <c r="AX70" s="264"/>
      <c r="AY70" s="264"/>
      <c r="AZ70" s="264"/>
      <c r="BA70" s="264"/>
      <c r="BB70" s="264"/>
      <c r="BC70" s="264"/>
    </row>
    <row r="71" spans="3:55">
      <c r="C71" s="264"/>
      <c r="D71" s="264"/>
      <c r="E71" s="264"/>
      <c r="F71" s="264"/>
      <c r="G71" s="264"/>
      <c r="H71" s="264"/>
      <c r="I71" s="264"/>
      <c r="K71" s="264"/>
      <c r="L71" s="264"/>
      <c r="M71" s="264"/>
      <c r="N71" s="264"/>
      <c r="O71" s="264"/>
      <c r="P71" s="264"/>
      <c r="Q71" s="264"/>
      <c r="R71" s="264"/>
      <c r="S71" s="264"/>
      <c r="T71" s="264"/>
      <c r="U71" s="264"/>
      <c r="V71" s="264"/>
      <c r="W71" s="264"/>
      <c r="X71" s="264"/>
      <c r="Y71" s="264"/>
      <c r="Z71" s="264"/>
      <c r="AA71" s="264"/>
      <c r="AB71" s="264"/>
      <c r="AC71" s="264"/>
      <c r="AD71" s="264"/>
      <c r="AE71" s="264"/>
      <c r="AF71" s="264"/>
      <c r="AG71" s="264"/>
      <c r="AH71" s="264"/>
      <c r="AI71" s="264"/>
      <c r="AJ71" s="264"/>
      <c r="AK71" s="264"/>
      <c r="AL71" s="264"/>
      <c r="AM71" s="264"/>
      <c r="AN71" s="264"/>
      <c r="AO71" s="264"/>
      <c r="AP71" s="264"/>
      <c r="AQ71" s="264"/>
      <c r="AR71" s="264"/>
      <c r="AS71" s="264"/>
      <c r="AT71" s="264"/>
      <c r="AU71" s="264"/>
      <c r="AV71" s="264"/>
      <c r="AW71" s="264"/>
      <c r="AX71" s="264"/>
      <c r="AY71" s="264"/>
      <c r="AZ71" s="264"/>
      <c r="BA71" s="264"/>
      <c r="BB71" s="264"/>
      <c r="BC71" s="264"/>
    </row>
    <row r="72" spans="3:55">
      <c r="C72" s="264"/>
      <c r="D72" s="264"/>
      <c r="E72" s="264"/>
      <c r="F72" s="264"/>
      <c r="G72" s="264"/>
      <c r="H72" s="264"/>
      <c r="I72" s="264"/>
      <c r="K72" s="264"/>
      <c r="L72" s="264"/>
      <c r="M72" s="264"/>
      <c r="N72" s="264"/>
      <c r="O72" s="264"/>
      <c r="P72" s="264"/>
      <c r="Q72" s="264"/>
      <c r="R72" s="264"/>
      <c r="S72" s="264"/>
      <c r="T72" s="264"/>
      <c r="U72" s="264"/>
      <c r="V72" s="264"/>
      <c r="W72" s="264"/>
      <c r="X72" s="264"/>
      <c r="Y72" s="264"/>
      <c r="Z72" s="264"/>
      <c r="AA72" s="264"/>
      <c r="AB72" s="264"/>
      <c r="AC72" s="264"/>
      <c r="AD72" s="264"/>
      <c r="AE72" s="264"/>
      <c r="AF72" s="264"/>
      <c r="AG72" s="264"/>
      <c r="AH72" s="264"/>
      <c r="AI72" s="264"/>
      <c r="AJ72" s="264"/>
      <c r="AK72" s="264"/>
      <c r="AL72" s="264"/>
      <c r="AM72" s="264"/>
      <c r="AN72" s="264"/>
      <c r="AO72" s="264"/>
      <c r="AP72" s="264"/>
      <c r="AQ72" s="264"/>
      <c r="AR72" s="264"/>
      <c r="AS72" s="264"/>
      <c r="AT72" s="264"/>
      <c r="AU72" s="264"/>
      <c r="AV72" s="264"/>
      <c r="AW72" s="264"/>
      <c r="AX72" s="264"/>
      <c r="AY72" s="264"/>
      <c r="AZ72" s="264"/>
      <c r="BA72" s="264"/>
      <c r="BB72" s="264"/>
      <c r="BC72" s="264"/>
    </row>
    <row r="73" spans="3:55">
      <c r="C73" s="264"/>
      <c r="D73" s="264"/>
      <c r="E73" s="264"/>
      <c r="F73" s="264"/>
      <c r="G73" s="264"/>
      <c r="H73" s="264"/>
      <c r="I73" s="264"/>
      <c r="K73" s="264"/>
      <c r="L73" s="264"/>
      <c r="M73" s="264"/>
      <c r="N73" s="264"/>
      <c r="O73" s="264"/>
      <c r="P73" s="264"/>
      <c r="Q73" s="264"/>
      <c r="R73" s="264"/>
      <c r="S73" s="264"/>
      <c r="T73" s="264"/>
      <c r="U73" s="264"/>
      <c r="V73" s="264"/>
      <c r="W73" s="264"/>
      <c r="X73" s="264"/>
      <c r="Y73" s="264"/>
      <c r="Z73" s="264"/>
      <c r="AA73" s="264"/>
      <c r="AB73" s="264"/>
      <c r="AC73" s="264"/>
      <c r="AD73" s="264"/>
      <c r="AE73" s="264"/>
      <c r="AF73" s="264"/>
      <c r="AG73" s="264"/>
      <c r="AH73" s="264"/>
      <c r="AI73" s="264"/>
      <c r="AJ73" s="264"/>
      <c r="AK73" s="264"/>
      <c r="AL73" s="264"/>
      <c r="AM73" s="264"/>
      <c r="AN73" s="264"/>
      <c r="AO73" s="264"/>
      <c r="AP73" s="264"/>
      <c r="AQ73" s="264"/>
      <c r="AR73" s="264"/>
      <c r="AS73" s="264"/>
      <c r="AT73" s="264"/>
      <c r="AU73" s="264"/>
      <c r="AV73" s="264"/>
      <c r="AW73" s="264"/>
      <c r="AX73" s="264"/>
      <c r="AY73" s="264"/>
      <c r="AZ73" s="264"/>
      <c r="BA73" s="264"/>
      <c r="BB73" s="264"/>
      <c r="BC73" s="264"/>
    </row>
    <row r="74" spans="3:55">
      <c r="C74" s="264"/>
      <c r="D74" s="264"/>
      <c r="E74" s="264"/>
      <c r="F74" s="264"/>
      <c r="G74" s="264"/>
      <c r="H74" s="264"/>
      <c r="I74" s="264"/>
      <c r="K74" s="264"/>
      <c r="L74" s="264"/>
      <c r="M74" s="264"/>
      <c r="N74" s="264"/>
      <c r="O74" s="264"/>
      <c r="P74" s="264"/>
      <c r="Q74" s="264"/>
      <c r="R74" s="264"/>
      <c r="S74" s="264"/>
      <c r="T74" s="264"/>
      <c r="U74" s="264"/>
      <c r="V74" s="264"/>
      <c r="W74" s="264"/>
      <c r="X74" s="264"/>
      <c r="Y74" s="264"/>
      <c r="Z74" s="264"/>
      <c r="AA74" s="264"/>
      <c r="AB74" s="264"/>
      <c r="AC74" s="264"/>
      <c r="AD74" s="264"/>
      <c r="AE74" s="264"/>
      <c r="AF74" s="264"/>
      <c r="AG74" s="264"/>
      <c r="AH74" s="264"/>
      <c r="AI74" s="264"/>
      <c r="AJ74" s="264"/>
      <c r="AK74" s="264"/>
      <c r="AL74" s="264"/>
      <c r="AM74" s="264"/>
      <c r="AN74" s="264"/>
      <c r="AO74" s="264"/>
      <c r="AP74" s="264"/>
      <c r="AQ74" s="264"/>
      <c r="AR74" s="264"/>
      <c r="AS74" s="264"/>
      <c r="AT74" s="264"/>
      <c r="AU74" s="264"/>
      <c r="AV74" s="264"/>
      <c r="AW74" s="264"/>
      <c r="AX74" s="264"/>
      <c r="AY74" s="264"/>
      <c r="AZ74" s="264"/>
      <c r="BA74" s="264"/>
      <c r="BB74" s="264"/>
      <c r="BC74" s="264"/>
    </row>
    <row r="75" spans="3:55">
      <c r="C75" s="264"/>
      <c r="D75" s="264"/>
      <c r="E75" s="264"/>
      <c r="F75" s="264"/>
      <c r="G75" s="264"/>
      <c r="H75" s="264"/>
      <c r="I75" s="264"/>
      <c r="K75" s="264"/>
      <c r="L75" s="264"/>
      <c r="M75" s="264"/>
      <c r="N75" s="264"/>
      <c r="O75" s="264"/>
      <c r="P75" s="264"/>
      <c r="Q75" s="264"/>
      <c r="R75" s="264"/>
      <c r="S75" s="264"/>
      <c r="T75" s="264"/>
      <c r="U75" s="264"/>
      <c r="V75" s="264"/>
      <c r="W75" s="264"/>
      <c r="X75" s="264"/>
      <c r="Y75" s="264"/>
      <c r="Z75" s="264"/>
      <c r="AA75" s="264"/>
      <c r="AB75" s="264"/>
      <c r="AC75" s="264"/>
      <c r="AD75" s="264"/>
      <c r="AE75" s="264"/>
      <c r="AF75" s="264"/>
      <c r="AG75" s="264"/>
      <c r="AH75" s="264"/>
      <c r="AI75" s="264"/>
      <c r="AJ75" s="264"/>
      <c r="AK75" s="264"/>
      <c r="AL75" s="264"/>
      <c r="AM75" s="264"/>
      <c r="AN75" s="264"/>
      <c r="AO75" s="264"/>
      <c r="AP75" s="264"/>
      <c r="AQ75" s="264"/>
      <c r="AR75" s="264"/>
      <c r="AS75" s="264"/>
      <c r="AT75" s="264"/>
      <c r="AU75" s="264"/>
      <c r="AV75" s="264"/>
      <c r="AW75" s="264"/>
      <c r="AX75" s="264"/>
      <c r="AY75" s="264"/>
      <c r="AZ75" s="264"/>
      <c r="BA75" s="264"/>
      <c r="BB75" s="264"/>
      <c r="BC75" s="264"/>
    </row>
    <row r="76" spans="3:55">
      <c r="C76" s="264"/>
      <c r="D76" s="264"/>
      <c r="E76" s="264"/>
      <c r="F76" s="264"/>
      <c r="G76" s="264"/>
      <c r="H76" s="264"/>
      <c r="I76" s="264"/>
      <c r="K76" s="264"/>
      <c r="L76" s="264"/>
      <c r="M76" s="264"/>
      <c r="N76" s="264"/>
      <c r="O76" s="264"/>
      <c r="P76" s="264"/>
      <c r="Q76" s="264"/>
      <c r="R76" s="264"/>
      <c r="S76" s="264"/>
      <c r="T76" s="264"/>
      <c r="U76" s="264"/>
      <c r="V76" s="264"/>
      <c r="W76" s="264"/>
      <c r="X76" s="264"/>
      <c r="Y76" s="264"/>
      <c r="Z76" s="264"/>
      <c r="AA76" s="264"/>
      <c r="AB76" s="264"/>
      <c r="AC76" s="264"/>
      <c r="AD76" s="264"/>
      <c r="AE76" s="264"/>
      <c r="AF76" s="264"/>
      <c r="AG76" s="264"/>
      <c r="AH76" s="264"/>
      <c r="AI76" s="264"/>
      <c r="AJ76" s="264"/>
      <c r="AK76" s="264"/>
      <c r="AL76" s="264"/>
      <c r="AM76" s="264"/>
      <c r="AN76" s="264"/>
      <c r="AO76" s="264"/>
      <c r="AP76" s="264"/>
      <c r="AQ76" s="264"/>
      <c r="AR76" s="264"/>
      <c r="AS76" s="264"/>
      <c r="AT76" s="264"/>
      <c r="AU76" s="264"/>
      <c r="AV76" s="264"/>
      <c r="AW76" s="264"/>
      <c r="AX76" s="264"/>
      <c r="AY76" s="264"/>
      <c r="AZ76" s="264"/>
      <c r="BA76" s="264"/>
      <c r="BB76" s="264"/>
      <c r="BC76" s="264"/>
    </row>
    <row r="77" spans="3:55">
      <c r="C77" s="264"/>
      <c r="D77" s="264"/>
      <c r="E77" s="264"/>
      <c r="F77" s="264"/>
      <c r="G77" s="264"/>
      <c r="H77" s="264"/>
      <c r="I77" s="264"/>
      <c r="K77" s="264"/>
      <c r="L77" s="264"/>
      <c r="M77" s="264"/>
      <c r="N77" s="264"/>
      <c r="O77" s="264"/>
      <c r="P77" s="264"/>
      <c r="Q77" s="264"/>
      <c r="R77" s="264"/>
      <c r="S77" s="264"/>
      <c r="T77" s="264"/>
      <c r="U77" s="264"/>
      <c r="V77" s="264"/>
      <c r="W77" s="264"/>
      <c r="X77" s="264"/>
      <c r="Y77" s="264"/>
      <c r="Z77" s="264"/>
      <c r="AA77" s="264"/>
      <c r="AB77" s="264"/>
      <c r="AC77" s="264"/>
      <c r="AD77" s="264"/>
      <c r="AE77" s="264"/>
      <c r="AF77" s="264"/>
      <c r="AG77" s="264"/>
      <c r="AH77" s="264"/>
      <c r="AI77" s="264"/>
      <c r="AJ77" s="264"/>
      <c r="AK77" s="264"/>
      <c r="AL77" s="264"/>
      <c r="AM77" s="264"/>
      <c r="AN77" s="264"/>
      <c r="AO77" s="264"/>
      <c r="AP77" s="264"/>
      <c r="AQ77" s="264"/>
      <c r="AR77" s="264"/>
      <c r="AS77" s="264"/>
      <c r="AT77" s="264"/>
      <c r="AU77" s="264"/>
      <c r="AV77" s="264"/>
      <c r="AW77" s="264"/>
      <c r="AX77" s="264"/>
      <c r="AY77" s="264"/>
      <c r="AZ77" s="264"/>
      <c r="BA77" s="264"/>
      <c r="BB77" s="264"/>
      <c r="BC77" s="264"/>
    </row>
    <row r="78" spans="3:55">
      <c r="C78" s="264"/>
      <c r="D78" s="264"/>
      <c r="E78" s="264"/>
      <c r="F78" s="264"/>
      <c r="G78" s="264"/>
      <c r="H78" s="264"/>
      <c r="I78" s="264"/>
      <c r="K78" s="264"/>
      <c r="L78" s="264"/>
      <c r="M78" s="264"/>
      <c r="N78" s="264"/>
      <c r="O78" s="264"/>
      <c r="P78" s="264"/>
      <c r="Q78" s="264"/>
      <c r="R78" s="264"/>
      <c r="S78" s="264"/>
      <c r="T78" s="264"/>
      <c r="U78" s="264"/>
      <c r="V78" s="264"/>
      <c r="W78" s="264"/>
      <c r="X78" s="264"/>
      <c r="Y78" s="264"/>
      <c r="Z78" s="264"/>
      <c r="AA78" s="264"/>
      <c r="AB78" s="264"/>
      <c r="AC78" s="264"/>
      <c r="AD78" s="264"/>
      <c r="AE78" s="264"/>
      <c r="AF78" s="264"/>
      <c r="AG78" s="264"/>
      <c r="AH78" s="264"/>
      <c r="AI78" s="264"/>
      <c r="AJ78" s="264"/>
      <c r="AK78" s="264"/>
      <c r="AL78" s="264"/>
      <c r="AM78" s="264"/>
      <c r="AN78" s="264"/>
      <c r="AO78" s="264"/>
      <c r="AP78" s="264"/>
      <c r="AQ78" s="264"/>
      <c r="AR78" s="264"/>
      <c r="AS78" s="264"/>
      <c r="AT78" s="264"/>
      <c r="AU78" s="264"/>
      <c r="AV78" s="264"/>
      <c r="AW78" s="264"/>
      <c r="AX78" s="264"/>
      <c r="AY78" s="264"/>
      <c r="AZ78" s="264"/>
      <c r="BA78" s="264"/>
      <c r="BB78" s="264"/>
      <c r="BC78" s="264"/>
    </row>
    <row r="79" spans="3:55">
      <c r="C79" s="264"/>
      <c r="D79" s="264"/>
      <c r="E79" s="264"/>
      <c r="F79" s="264"/>
      <c r="G79" s="264"/>
      <c r="H79" s="264"/>
      <c r="I79" s="264"/>
      <c r="K79" s="264"/>
      <c r="L79" s="264"/>
      <c r="M79" s="264"/>
      <c r="N79" s="264"/>
      <c r="O79" s="264"/>
      <c r="P79" s="264"/>
      <c r="Q79" s="264"/>
      <c r="R79" s="264"/>
      <c r="S79" s="264"/>
      <c r="T79" s="264"/>
      <c r="U79" s="264"/>
      <c r="V79" s="264"/>
      <c r="W79" s="264"/>
      <c r="X79" s="264"/>
      <c r="Y79" s="264"/>
      <c r="Z79" s="264"/>
      <c r="AA79" s="264"/>
      <c r="AB79" s="264"/>
      <c r="AC79" s="264"/>
      <c r="AD79" s="264"/>
      <c r="AE79" s="264"/>
      <c r="AF79" s="264"/>
      <c r="AG79" s="264"/>
      <c r="AH79" s="264"/>
      <c r="AI79" s="264"/>
      <c r="AJ79" s="264"/>
      <c r="AK79" s="264"/>
      <c r="AL79" s="264"/>
      <c r="AM79" s="264"/>
      <c r="AN79" s="264"/>
      <c r="AO79" s="264"/>
      <c r="AP79" s="264"/>
      <c r="AQ79" s="264"/>
      <c r="AR79" s="264"/>
      <c r="AS79" s="264"/>
      <c r="AT79" s="264"/>
      <c r="AU79" s="264"/>
      <c r="AV79" s="264"/>
      <c r="AW79" s="264"/>
      <c r="AX79" s="264"/>
      <c r="AY79" s="264"/>
      <c r="AZ79" s="264"/>
      <c r="BA79" s="264"/>
      <c r="BB79" s="264"/>
      <c r="BC79" s="264"/>
    </row>
    <row r="80" spans="3:55">
      <c r="C80" s="264"/>
      <c r="D80" s="264"/>
      <c r="E80" s="264"/>
      <c r="F80" s="264"/>
      <c r="G80" s="264"/>
      <c r="H80" s="264"/>
      <c r="I80" s="264"/>
      <c r="K80" s="264"/>
      <c r="L80" s="264"/>
      <c r="M80" s="264"/>
      <c r="N80" s="264"/>
      <c r="O80" s="264"/>
      <c r="P80" s="264"/>
      <c r="Q80" s="264"/>
      <c r="R80" s="264"/>
      <c r="S80" s="264"/>
      <c r="T80" s="264"/>
      <c r="U80" s="264"/>
      <c r="V80" s="264"/>
      <c r="W80" s="264"/>
      <c r="X80" s="264"/>
      <c r="Y80" s="264"/>
      <c r="Z80" s="264"/>
      <c r="AA80" s="264"/>
      <c r="AB80" s="264"/>
      <c r="AC80" s="264"/>
      <c r="AD80" s="264"/>
      <c r="AE80" s="264"/>
      <c r="AF80" s="264"/>
      <c r="AG80" s="264"/>
      <c r="AH80" s="264"/>
      <c r="AI80" s="264"/>
      <c r="AJ80" s="264"/>
      <c r="AK80" s="264"/>
      <c r="AL80" s="264"/>
      <c r="AM80" s="264"/>
      <c r="AN80" s="264"/>
      <c r="AO80" s="264"/>
      <c r="AP80" s="264"/>
      <c r="AQ80" s="264"/>
      <c r="AR80" s="264"/>
      <c r="AS80" s="264"/>
      <c r="AT80" s="264"/>
      <c r="AU80" s="264"/>
      <c r="AV80" s="264"/>
      <c r="AW80" s="264"/>
      <c r="AX80" s="264"/>
      <c r="AY80" s="264"/>
      <c r="AZ80" s="264"/>
      <c r="BA80" s="264"/>
      <c r="BB80" s="264"/>
      <c r="BC80" s="264"/>
    </row>
    <row r="81" spans="3:55">
      <c r="C81" s="264"/>
      <c r="D81" s="264"/>
      <c r="E81" s="264"/>
      <c r="F81" s="264"/>
      <c r="G81" s="264"/>
      <c r="H81" s="264"/>
      <c r="I81" s="264"/>
      <c r="K81" s="264"/>
      <c r="L81" s="264"/>
      <c r="M81" s="264"/>
      <c r="N81" s="264"/>
      <c r="O81" s="264"/>
      <c r="P81" s="264"/>
      <c r="Q81" s="264"/>
      <c r="R81" s="264"/>
      <c r="S81" s="264"/>
      <c r="T81" s="264"/>
      <c r="U81" s="264"/>
      <c r="V81" s="264"/>
      <c r="W81" s="264"/>
      <c r="X81" s="264"/>
      <c r="Y81" s="264"/>
      <c r="Z81" s="264"/>
      <c r="AA81" s="264"/>
      <c r="AB81" s="264"/>
      <c r="AC81" s="264"/>
      <c r="AD81" s="264"/>
      <c r="AE81" s="264"/>
      <c r="AF81" s="264"/>
      <c r="AG81" s="264"/>
      <c r="AH81" s="264"/>
      <c r="AI81" s="264"/>
      <c r="AJ81" s="264"/>
      <c r="AK81" s="264"/>
      <c r="AL81" s="264"/>
      <c r="AM81" s="264"/>
      <c r="AN81" s="264"/>
      <c r="AO81" s="264"/>
      <c r="AP81" s="264"/>
      <c r="AQ81" s="264"/>
      <c r="AR81" s="264"/>
      <c r="AS81" s="264"/>
      <c r="AT81" s="264"/>
      <c r="AU81" s="264"/>
      <c r="AV81" s="264"/>
      <c r="AW81" s="264"/>
      <c r="AX81" s="264"/>
      <c r="AY81" s="264"/>
      <c r="AZ81" s="264"/>
      <c r="BA81" s="264"/>
      <c r="BB81" s="264"/>
      <c r="BC81" s="264"/>
    </row>
    <row r="82" spans="3:55">
      <c r="C82" s="264"/>
      <c r="D82" s="264"/>
      <c r="E82" s="264"/>
      <c r="F82" s="264"/>
      <c r="G82" s="264"/>
      <c r="H82" s="264"/>
      <c r="I82" s="264"/>
      <c r="K82" s="264"/>
      <c r="L82" s="264"/>
      <c r="M82" s="264"/>
      <c r="N82" s="264"/>
      <c r="O82" s="264"/>
      <c r="P82" s="264"/>
      <c r="Q82" s="264"/>
      <c r="R82" s="264"/>
      <c r="S82" s="264"/>
      <c r="T82" s="264"/>
      <c r="U82" s="264"/>
      <c r="V82" s="264"/>
      <c r="W82" s="264"/>
      <c r="X82" s="264"/>
      <c r="Y82" s="264"/>
      <c r="Z82" s="264"/>
      <c r="AA82" s="264"/>
      <c r="AB82" s="264"/>
      <c r="AC82" s="264"/>
      <c r="AD82" s="264"/>
      <c r="AE82" s="264"/>
      <c r="AF82" s="264"/>
      <c r="AG82" s="264"/>
      <c r="AH82" s="264"/>
      <c r="AI82" s="264"/>
      <c r="AJ82" s="264"/>
      <c r="AK82" s="264"/>
      <c r="AL82" s="264"/>
      <c r="AM82" s="264"/>
      <c r="AN82" s="264"/>
      <c r="AO82" s="264"/>
      <c r="AP82" s="264"/>
      <c r="AQ82" s="264"/>
      <c r="AR82" s="264"/>
      <c r="AS82" s="264"/>
      <c r="AT82" s="264"/>
      <c r="AU82" s="264"/>
      <c r="AV82" s="264"/>
      <c r="AW82" s="264"/>
      <c r="AX82" s="264"/>
      <c r="AY82" s="264"/>
      <c r="AZ82" s="264"/>
      <c r="BA82" s="264"/>
      <c r="BB82" s="264"/>
      <c r="BC82" s="264"/>
    </row>
    <row r="83" spans="3:55">
      <c r="C83" s="264"/>
      <c r="D83" s="264"/>
      <c r="E83" s="264"/>
      <c r="F83" s="264"/>
      <c r="G83" s="264"/>
      <c r="H83" s="264"/>
      <c r="I83" s="264"/>
      <c r="K83" s="264"/>
      <c r="L83" s="264"/>
      <c r="M83" s="264"/>
      <c r="N83" s="264"/>
      <c r="O83" s="264"/>
      <c r="P83" s="264"/>
      <c r="Q83" s="264"/>
      <c r="R83" s="264"/>
      <c r="S83" s="264"/>
      <c r="T83" s="264"/>
      <c r="U83" s="264"/>
      <c r="V83" s="264"/>
      <c r="W83" s="264"/>
      <c r="X83" s="264"/>
      <c r="Y83" s="264"/>
      <c r="Z83" s="264"/>
      <c r="AA83" s="264"/>
      <c r="AB83" s="264"/>
      <c r="AC83" s="264"/>
      <c r="AD83" s="264"/>
      <c r="AE83" s="264"/>
      <c r="AF83" s="264"/>
      <c r="AG83" s="264"/>
      <c r="AH83" s="264"/>
      <c r="AI83" s="264"/>
      <c r="AJ83" s="264"/>
      <c r="AK83" s="264"/>
      <c r="AL83" s="264"/>
      <c r="AM83" s="264"/>
      <c r="AN83" s="264"/>
      <c r="AO83" s="264"/>
      <c r="AP83" s="264"/>
      <c r="AQ83" s="264"/>
      <c r="AR83" s="264"/>
      <c r="AS83" s="264"/>
      <c r="AT83" s="264"/>
      <c r="AU83" s="264"/>
      <c r="AV83" s="264"/>
      <c r="AW83" s="264"/>
      <c r="AX83" s="264"/>
      <c r="AY83" s="264"/>
      <c r="AZ83" s="264"/>
      <c r="BA83" s="264"/>
      <c r="BB83" s="264"/>
      <c r="BC83" s="264"/>
    </row>
    <row r="84" spans="3:55">
      <c r="C84" s="264"/>
      <c r="D84" s="264"/>
      <c r="E84" s="264"/>
      <c r="F84" s="264"/>
      <c r="G84" s="264"/>
      <c r="H84" s="264"/>
      <c r="I84" s="264"/>
      <c r="K84" s="264"/>
      <c r="L84" s="264"/>
      <c r="M84" s="264"/>
      <c r="N84" s="264"/>
      <c r="O84" s="264"/>
      <c r="P84" s="264"/>
      <c r="Q84" s="264"/>
      <c r="R84" s="264"/>
      <c r="S84" s="264"/>
      <c r="T84" s="264"/>
      <c r="U84" s="264"/>
      <c r="V84" s="264"/>
      <c r="W84" s="264"/>
      <c r="X84" s="264"/>
      <c r="Y84" s="264"/>
      <c r="Z84" s="264"/>
      <c r="AA84" s="264"/>
      <c r="AB84" s="264"/>
      <c r="AC84" s="264"/>
      <c r="AD84" s="264"/>
      <c r="AE84" s="264"/>
      <c r="AF84" s="264"/>
      <c r="AG84" s="264"/>
      <c r="AH84" s="264"/>
      <c r="AI84" s="264"/>
      <c r="AJ84" s="264"/>
      <c r="AK84" s="264"/>
      <c r="AL84" s="264"/>
      <c r="AM84" s="264"/>
      <c r="AN84" s="264"/>
      <c r="AO84" s="264"/>
      <c r="AP84" s="264"/>
      <c r="AQ84" s="264"/>
      <c r="AR84" s="264"/>
      <c r="AS84" s="264"/>
      <c r="AT84" s="264"/>
      <c r="AU84" s="264"/>
      <c r="AV84" s="264"/>
      <c r="AW84" s="264"/>
      <c r="AX84" s="264"/>
      <c r="AY84" s="264"/>
      <c r="AZ84" s="264"/>
      <c r="BA84" s="264"/>
      <c r="BB84" s="264"/>
      <c r="BC84" s="264"/>
    </row>
    <row r="85" spans="3:55">
      <c r="C85" s="264"/>
      <c r="D85" s="264"/>
      <c r="E85" s="264"/>
      <c r="F85" s="264"/>
      <c r="G85" s="264"/>
      <c r="H85" s="264"/>
      <c r="I85" s="264"/>
      <c r="K85" s="264"/>
      <c r="L85" s="264"/>
      <c r="M85" s="264"/>
      <c r="N85" s="264"/>
      <c r="O85" s="264"/>
      <c r="P85" s="264"/>
      <c r="Q85" s="264"/>
      <c r="R85" s="264"/>
      <c r="S85" s="264"/>
      <c r="T85" s="264"/>
      <c r="U85" s="264"/>
      <c r="V85" s="264"/>
      <c r="W85" s="264"/>
      <c r="X85" s="264"/>
      <c r="Y85" s="264"/>
      <c r="Z85" s="264"/>
      <c r="AA85" s="264"/>
      <c r="AB85" s="264"/>
      <c r="AC85" s="264"/>
      <c r="AD85" s="264"/>
      <c r="AE85" s="264"/>
      <c r="AF85" s="264"/>
      <c r="AG85" s="264"/>
      <c r="AH85" s="264"/>
      <c r="AI85" s="264"/>
      <c r="AJ85" s="264"/>
      <c r="AK85" s="264"/>
      <c r="AL85" s="264"/>
      <c r="AM85" s="264"/>
      <c r="AN85" s="264"/>
      <c r="AO85" s="264"/>
      <c r="AP85" s="264"/>
      <c r="AQ85" s="264"/>
      <c r="AR85" s="264"/>
      <c r="AS85" s="264"/>
      <c r="AT85" s="264"/>
      <c r="AU85" s="264"/>
      <c r="AV85" s="264"/>
      <c r="AW85" s="264"/>
      <c r="AX85" s="264"/>
      <c r="AY85" s="264"/>
      <c r="AZ85" s="264"/>
      <c r="BA85" s="264"/>
      <c r="BB85" s="264"/>
      <c r="BC85" s="264"/>
    </row>
    <row r="86" spans="3:55">
      <c r="C86" s="264"/>
      <c r="D86" s="264"/>
      <c r="E86" s="264"/>
      <c r="F86" s="264"/>
      <c r="G86" s="264"/>
      <c r="H86" s="264"/>
      <c r="I86" s="264"/>
      <c r="K86" s="264"/>
      <c r="L86" s="264"/>
      <c r="M86" s="264"/>
      <c r="N86" s="264"/>
      <c r="O86" s="264"/>
      <c r="P86" s="264"/>
      <c r="Q86" s="264"/>
      <c r="R86" s="264"/>
      <c r="S86" s="264"/>
      <c r="T86" s="264"/>
      <c r="U86" s="264"/>
      <c r="V86" s="264"/>
      <c r="W86" s="264"/>
      <c r="X86" s="264"/>
      <c r="Y86" s="264"/>
      <c r="Z86" s="264"/>
      <c r="AA86" s="264"/>
      <c r="AB86" s="264"/>
      <c r="AC86" s="264"/>
      <c r="AD86" s="264"/>
      <c r="AE86" s="264"/>
      <c r="AF86" s="264"/>
      <c r="AG86" s="264"/>
      <c r="AH86" s="264"/>
      <c r="AI86" s="264"/>
      <c r="AJ86" s="264"/>
      <c r="AK86" s="264"/>
      <c r="AL86" s="264"/>
      <c r="AM86" s="264"/>
      <c r="AN86" s="264"/>
      <c r="AO86" s="264"/>
      <c r="AP86" s="264"/>
      <c r="AQ86" s="264"/>
      <c r="AR86" s="264"/>
      <c r="AS86" s="264"/>
      <c r="AT86" s="264"/>
      <c r="AU86" s="264"/>
      <c r="AV86" s="264"/>
      <c r="AW86" s="264"/>
      <c r="AX86" s="264"/>
      <c r="AY86" s="264"/>
      <c r="AZ86" s="264"/>
      <c r="BA86" s="264"/>
      <c r="BB86" s="264"/>
      <c r="BC86" s="264"/>
    </row>
    <row r="87" spans="3:55">
      <c r="C87" s="264"/>
      <c r="D87" s="264"/>
      <c r="E87" s="264"/>
      <c r="F87" s="264"/>
      <c r="G87" s="264"/>
      <c r="H87" s="264"/>
      <c r="I87" s="264"/>
      <c r="K87" s="264"/>
      <c r="L87" s="264"/>
      <c r="M87" s="264"/>
      <c r="N87" s="264"/>
      <c r="O87" s="264"/>
      <c r="P87" s="264"/>
      <c r="Q87" s="264"/>
      <c r="R87" s="264"/>
      <c r="S87" s="264"/>
      <c r="T87" s="264"/>
      <c r="U87" s="264"/>
      <c r="V87" s="264"/>
      <c r="W87" s="264"/>
      <c r="X87" s="264"/>
      <c r="Y87" s="264"/>
      <c r="Z87" s="264"/>
      <c r="AA87" s="264"/>
      <c r="AB87" s="264"/>
      <c r="AC87" s="264"/>
      <c r="AD87" s="264"/>
      <c r="AE87" s="264"/>
      <c r="AF87" s="264"/>
      <c r="AG87" s="264"/>
      <c r="AH87" s="264"/>
      <c r="AI87" s="264"/>
      <c r="AJ87" s="264"/>
      <c r="AK87" s="264"/>
      <c r="AL87" s="264"/>
      <c r="AM87" s="264"/>
      <c r="AN87" s="264"/>
      <c r="AO87" s="264"/>
      <c r="AP87" s="264"/>
      <c r="AQ87" s="264"/>
      <c r="AR87" s="264"/>
      <c r="AS87" s="264"/>
      <c r="AT87" s="264"/>
      <c r="AU87" s="264"/>
      <c r="AV87" s="264"/>
      <c r="AW87" s="264"/>
      <c r="AX87" s="264"/>
      <c r="AY87" s="264"/>
      <c r="AZ87" s="264"/>
      <c r="BA87" s="264"/>
      <c r="BB87" s="264"/>
      <c r="BC87" s="264"/>
    </row>
    <row r="88" spans="3:55">
      <c r="C88" s="264"/>
      <c r="D88" s="264"/>
      <c r="E88" s="264"/>
      <c r="F88" s="264"/>
      <c r="G88" s="264"/>
      <c r="H88" s="264"/>
      <c r="I88" s="264"/>
      <c r="K88" s="264"/>
      <c r="L88" s="264"/>
      <c r="M88" s="264"/>
      <c r="N88" s="264"/>
      <c r="O88" s="264"/>
      <c r="P88" s="264"/>
      <c r="Q88" s="264"/>
      <c r="R88" s="264"/>
      <c r="S88" s="264"/>
      <c r="T88" s="264"/>
      <c r="U88" s="264"/>
      <c r="V88" s="264"/>
      <c r="W88" s="264"/>
      <c r="X88" s="264"/>
      <c r="Y88" s="264"/>
      <c r="Z88" s="264"/>
      <c r="AA88" s="264"/>
      <c r="AB88" s="264"/>
      <c r="AC88" s="264"/>
      <c r="AD88" s="264"/>
      <c r="AE88" s="264"/>
      <c r="AF88" s="264"/>
      <c r="AG88" s="264"/>
      <c r="AH88" s="264"/>
      <c r="AI88" s="264"/>
      <c r="AJ88" s="264"/>
      <c r="AK88" s="264"/>
      <c r="AL88" s="264"/>
      <c r="AM88" s="264"/>
      <c r="AN88" s="264"/>
      <c r="AO88" s="264"/>
      <c r="AP88" s="264"/>
      <c r="AQ88" s="264"/>
      <c r="AR88" s="264"/>
      <c r="AS88" s="264"/>
      <c r="AT88" s="264"/>
      <c r="AU88" s="264"/>
      <c r="AV88" s="264"/>
      <c r="AW88" s="264"/>
      <c r="AX88" s="264"/>
      <c r="AY88" s="264"/>
      <c r="AZ88" s="264"/>
      <c r="BA88" s="264"/>
      <c r="BB88" s="264"/>
      <c r="BC88" s="264"/>
    </row>
    <row r="89" spans="3:55">
      <c r="C89" s="264"/>
      <c r="D89" s="264"/>
      <c r="E89" s="264"/>
      <c r="F89" s="264"/>
      <c r="G89" s="264"/>
      <c r="H89" s="264"/>
      <c r="I89" s="264"/>
      <c r="K89" s="264"/>
      <c r="L89" s="264"/>
      <c r="M89" s="264"/>
      <c r="N89" s="264"/>
      <c r="O89" s="264"/>
      <c r="P89" s="264"/>
      <c r="Q89" s="264"/>
      <c r="R89" s="264"/>
      <c r="S89" s="264"/>
      <c r="T89" s="264"/>
      <c r="U89" s="264"/>
      <c r="V89" s="264"/>
      <c r="W89" s="264"/>
      <c r="X89" s="264"/>
      <c r="Y89" s="264"/>
      <c r="Z89" s="264"/>
      <c r="AA89" s="264"/>
      <c r="AB89" s="264"/>
      <c r="AC89" s="264"/>
      <c r="AD89" s="264"/>
      <c r="AE89" s="264"/>
      <c r="AF89" s="264"/>
      <c r="AG89" s="264"/>
      <c r="AH89" s="264"/>
      <c r="AI89" s="264"/>
      <c r="AJ89" s="264"/>
      <c r="AK89" s="264"/>
      <c r="AL89" s="264"/>
      <c r="AM89" s="264"/>
      <c r="AN89" s="264"/>
      <c r="AO89" s="264"/>
      <c r="AP89" s="264"/>
      <c r="AQ89" s="264"/>
      <c r="AR89" s="264"/>
      <c r="AS89" s="264"/>
      <c r="AT89" s="264"/>
      <c r="AU89" s="264"/>
      <c r="AV89" s="264"/>
      <c r="AW89" s="264"/>
      <c r="AX89" s="264"/>
      <c r="AY89" s="264"/>
      <c r="AZ89" s="264"/>
      <c r="BA89" s="264"/>
      <c r="BB89" s="264"/>
      <c r="BC89" s="264"/>
    </row>
    <row r="90" spans="3:55">
      <c r="C90" s="264"/>
      <c r="D90" s="264"/>
      <c r="E90" s="264"/>
      <c r="F90" s="264"/>
      <c r="G90" s="264"/>
      <c r="H90" s="264"/>
      <c r="I90" s="264"/>
      <c r="K90" s="264"/>
      <c r="L90" s="264"/>
      <c r="M90" s="264"/>
      <c r="N90" s="264"/>
      <c r="O90" s="264"/>
      <c r="P90" s="264"/>
      <c r="Q90" s="264"/>
      <c r="R90" s="264"/>
      <c r="S90" s="264"/>
      <c r="T90" s="264"/>
      <c r="U90" s="264"/>
      <c r="V90" s="264"/>
      <c r="W90" s="264"/>
      <c r="X90" s="264"/>
      <c r="Y90" s="264"/>
      <c r="Z90" s="264"/>
      <c r="AA90" s="264"/>
      <c r="AB90" s="264"/>
      <c r="AC90" s="264"/>
      <c r="AD90" s="264"/>
      <c r="AE90" s="264"/>
      <c r="AF90" s="264"/>
      <c r="AG90" s="264"/>
      <c r="AH90" s="264"/>
      <c r="AI90" s="264"/>
      <c r="AJ90" s="264"/>
      <c r="AK90" s="264"/>
      <c r="AL90" s="264"/>
      <c r="AM90" s="264"/>
      <c r="AN90" s="264"/>
      <c r="AO90" s="264"/>
      <c r="AP90" s="264"/>
      <c r="AQ90" s="264"/>
      <c r="AR90" s="264"/>
      <c r="AS90" s="264"/>
      <c r="AT90" s="264"/>
      <c r="AU90" s="264"/>
      <c r="AV90" s="264"/>
      <c r="AW90" s="264"/>
      <c r="AX90" s="264"/>
      <c r="AY90" s="264"/>
      <c r="AZ90" s="264"/>
      <c r="BA90" s="264"/>
      <c r="BB90" s="264"/>
      <c r="BC90" s="264"/>
    </row>
    <row r="91" spans="3:55">
      <c r="K91" s="264"/>
      <c r="L91" s="264"/>
      <c r="M91" s="264"/>
      <c r="N91" s="264"/>
      <c r="O91" s="264"/>
      <c r="P91" s="264"/>
      <c r="Q91" s="264"/>
      <c r="R91" s="264"/>
      <c r="S91" s="264"/>
      <c r="T91" s="264"/>
      <c r="U91" s="264"/>
      <c r="V91" s="264"/>
      <c r="W91" s="264"/>
      <c r="X91" s="264"/>
      <c r="Y91" s="264"/>
      <c r="Z91" s="264"/>
      <c r="AA91" s="264"/>
      <c r="AB91" s="264"/>
      <c r="AC91" s="264"/>
      <c r="AD91" s="264"/>
      <c r="AE91" s="264"/>
      <c r="AF91" s="264"/>
      <c r="AG91" s="264"/>
      <c r="AH91" s="264"/>
      <c r="AI91" s="264"/>
      <c r="AJ91" s="264"/>
      <c r="AK91" s="264"/>
      <c r="AL91" s="264"/>
      <c r="AM91" s="264"/>
      <c r="AN91" s="264"/>
      <c r="AO91" s="264"/>
      <c r="AP91" s="264"/>
      <c r="AQ91" s="264"/>
      <c r="AR91" s="264"/>
      <c r="AS91" s="264"/>
      <c r="AT91" s="264"/>
      <c r="AU91" s="264"/>
      <c r="AV91" s="264"/>
      <c r="AW91" s="264"/>
      <c r="AX91" s="264"/>
      <c r="AY91" s="264"/>
      <c r="AZ91" s="264"/>
      <c r="BA91" s="264"/>
      <c r="BB91" s="264"/>
      <c r="BC91" s="26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BD91"/>
  <sheetViews>
    <sheetView workbookViewId="0">
      <pane xSplit="2" ySplit="5" topLeftCell="U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" customWidth="1"/>
    <col min="2" max="2" width="20.7265625" style="3" customWidth="1"/>
    <col min="3" max="11" width="5.1796875" style="3" hidden="1" customWidth="1"/>
    <col min="12" max="26" width="5.1796875" style="3" customWidth="1"/>
    <col min="27" max="28" width="5.1796875" style="3" hidden="1" customWidth="1"/>
    <col min="29" max="29" width="1.6328125" style="3" customWidth="1"/>
    <col min="30" max="38" width="5.1796875" style="3" hidden="1" customWidth="1"/>
    <col min="39" max="53" width="5.1796875" style="3" customWidth="1"/>
    <col min="54" max="55" width="5.1796875" style="3" hidden="1" customWidth="1"/>
    <col min="56" max="16384" width="9.08984375" style="3"/>
  </cols>
  <sheetData>
    <row r="1" spans="1:56" ht="9" customHeight="1" thickBot="1">
      <c r="A1" s="297">
        <f>[2]ToM3!$A$2*[2]RWE!$F$1</f>
        <v>2.8</v>
      </c>
      <c r="B1" s="4"/>
    </row>
    <row r="2" spans="1:56" s="6" customFormat="1" ht="16" thickTop="1">
      <c r="A2" s="3"/>
      <c r="B2" s="490" t="s">
        <v>181</v>
      </c>
      <c r="C2" s="485" t="s">
        <v>83</v>
      </c>
      <c r="D2" s="486"/>
      <c r="E2" s="486"/>
      <c r="F2" s="486"/>
      <c r="G2" s="486"/>
      <c r="H2" s="486"/>
      <c r="I2" s="486"/>
      <c r="J2" s="486"/>
      <c r="K2" s="486"/>
      <c r="L2" s="486"/>
      <c r="M2" s="486"/>
      <c r="N2" s="486"/>
      <c r="O2" s="486"/>
      <c r="P2" s="486"/>
      <c r="Q2" s="486"/>
      <c r="R2" s="486"/>
      <c r="S2" s="486"/>
      <c r="T2" s="486"/>
      <c r="U2" s="486"/>
      <c r="V2" s="486"/>
      <c r="W2" s="486"/>
      <c r="X2" s="486"/>
      <c r="Y2" s="486"/>
      <c r="Z2" s="486"/>
      <c r="AA2" s="486"/>
      <c r="AB2" s="487"/>
      <c r="AC2" s="91"/>
      <c r="AD2" s="485" t="s">
        <v>112</v>
      </c>
      <c r="AE2" s="486"/>
      <c r="AF2" s="486"/>
      <c r="AG2" s="486"/>
      <c r="AH2" s="486"/>
      <c r="AI2" s="486"/>
      <c r="AJ2" s="486"/>
      <c r="AK2" s="486"/>
      <c r="AL2" s="486"/>
      <c r="AM2" s="486"/>
      <c r="AN2" s="486"/>
      <c r="AO2" s="486"/>
      <c r="AP2" s="486"/>
      <c r="AQ2" s="486"/>
      <c r="AR2" s="486"/>
      <c r="AS2" s="486"/>
      <c r="AT2" s="486"/>
      <c r="AU2" s="486"/>
      <c r="AV2" s="486"/>
      <c r="AW2" s="486"/>
      <c r="AX2" s="486"/>
      <c r="AY2" s="486"/>
      <c r="AZ2" s="486"/>
      <c r="BA2" s="486"/>
      <c r="BB2" s="486"/>
      <c r="BC2" s="487"/>
      <c r="BD2" s="398"/>
    </row>
    <row r="3" spans="1:56" ht="13" thickBot="1">
      <c r="A3" s="6"/>
      <c r="B3" s="491"/>
      <c r="C3" s="493" t="s">
        <v>53</v>
      </c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  <c r="V3" s="494"/>
      <c r="W3" s="494"/>
      <c r="X3" s="494"/>
      <c r="Y3" s="494"/>
      <c r="Z3" s="494"/>
      <c r="AA3" s="494"/>
      <c r="AB3" s="495"/>
      <c r="AC3" s="7"/>
      <c r="AD3" s="493" t="s">
        <v>164</v>
      </c>
      <c r="AE3" s="494"/>
      <c r="AF3" s="494"/>
      <c r="AG3" s="494"/>
      <c r="AH3" s="494"/>
      <c r="AI3" s="494"/>
      <c r="AJ3" s="494"/>
      <c r="AK3" s="494"/>
      <c r="AL3" s="494"/>
      <c r="AM3" s="494"/>
      <c r="AN3" s="494"/>
      <c r="AO3" s="494"/>
      <c r="AP3" s="494"/>
      <c r="AQ3" s="494"/>
      <c r="AR3" s="494"/>
      <c r="AS3" s="494"/>
      <c r="AT3" s="494"/>
      <c r="AU3" s="494"/>
      <c r="AV3" s="494"/>
      <c r="AW3" s="494"/>
      <c r="AX3" s="494"/>
      <c r="AY3" s="494"/>
      <c r="AZ3" s="494"/>
      <c r="BA3" s="494"/>
      <c r="BB3" s="494"/>
      <c r="BC3" s="495"/>
      <c r="BD3" s="400"/>
    </row>
    <row r="4" spans="1:56" s="10" customFormat="1" ht="20" customHeight="1" thickTop="1" thickBot="1">
      <c r="A4" s="3"/>
      <c r="B4" s="492"/>
      <c r="C4" s="8">
        <v>2000</v>
      </c>
      <c r="D4" s="397">
        <f>1+C4</f>
        <v>2001</v>
      </c>
      <c r="E4" s="397">
        <f t="shared" ref="E4:AB4" si="0">1+D4</f>
        <v>2002</v>
      </c>
      <c r="F4" s="397">
        <f t="shared" si="0"/>
        <v>2003</v>
      </c>
      <c r="G4" s="397">
        <f t="shared" si="0"/>
        <v>2004</v>
      </c>
      <c r="H4" s="397">
        <f t="shared" si="0"/>
        <v>2005</v>
      </c>
      <c r="I4" s="397">
        <f t="shared" si="0"/>
        <v>2006</v>
      </c>
      <c r="J4" s="397">
        <f t="shared" si="0"/>
        <v>2007</v>
      </c>
      <c r="K4" s="397">
        <f t="shared" si="0"/>
        <v>2008</v>
      </c>
      <c r="L4" s="397">
        <f t="shared" si="0"/>
        <v>2009</v>
      </c>
      <c r="M4" s="397">
        <f t="shared" si="0"/>
        <v>2010</v>
      </c>
      <c r="N4" s="397">
        <f t="shared" si="0"/>
        <v>2011</v>
      </c>
      <c r="O4" s="397">
        <f t="shared" si="0"/>
        <v>2012</v>
      </c>
      <c r="P4" s="397">
        <f t="shared" si="0"/>
        <v>2013</v>
      </c>
      <c r="Q4" s="397">
        <f t="shared" si="0"/>
        <v>2014</v>
      </c>
      <c r="R4" s="397">
        <f t="shared" si="0"/>
        <v>2015</v>
      </c>
      <c r="S4" s="397">
        <f t="shared" si="0"/>
        <v>2016</v>
      </c>
      <c r="T4" s="397">
        <f t="shared" si="0"/>
        <v>2017</v>
      </c>
      <c r="U4" s="397">
        <f t="shared" si="0"/>
        <v>2018</v>
      </c>
      <c r="V4" s="397">
        <f t="shared" si="0"/>
        <v>2019</v>
      </c>
      <c r="W4" s="397">
        <f t="shared" si="0"/>
        <v>2020</v>
      </c>
      <c r="X4" s="397">
        <f t="shared" si="0"/>
        <v>2021</v>
      </c>
      <c r="Y4" s="397">
        <f t="shared" si="0"/>
        <v>2022</v>
      </c>
      <c r="Z4" s="397">
        <f t="shared" si="0"/>
        <v>2023</v>
      </c>
      <c r="AA4" s="397">
        <f t="shared" si="0"/>
        <v>2024</v>
      </c>
      <c r="AB4" s="228">
        <f t="shared" si="0"/>
        <v>2025</v>
      </c>
      <c r="AC4" s="9"/>
      <c r="AD4" s="8">
        <v>2000</v>
      </c>
      <c r="AE4" s="397">
        <f>1+AD4</f>
        <v>2001</v>
      </c>
      <c r="AF4" s="397">
        <f t="shared" ref="AF4:BC4" si="1">1+AE4</f>
        <v>2002</v>
      </c>
      <c r="AG4" s="397">
        <f t="shared" si="1"/>
        <v>2003</v>
      </c>
      <c r="AH4" s="397">
        <f t="shared" si="1"/>
        <v>2004</v>
      </c>
      <c r="AI4" s="397">
        <f t="shared" si="1"/>
        <v>2005</v>
      </c>
      <c r="AJ4" s="397">
        <f t="shared" si="1"/>
        <v>2006</v>
      </c>
      <c r="AK4" s="397">
        <f t="shared" si="1"/>
        <v>2007</v>
      </c>
      <c r="AL4" s="397">
        <f t="shared" si="1"/>
        <v>2008</v>
      </c>
      <c r="AM4" s="397">
        <f t="shared" si="1"/>
        <v>2009</v>
      </c>
      <c r="AN4" s="397">
        <f t="shared" si="1"/>
        <v>2010</v>
      </c>
      <c r="AO4" s="397">
        <f t="shared" si="1"/>
        <v>2011</v>
      </c>
      <c r="AP4" s="397">
        <f t="shared" si="1"/>
        <v>2012</v>
      </c>
      <c r="AQ4" s="397">
        <f t="shared" si="1"/>
        <v>2013</v>
      </c>
      <c r="AR4" s="397">
        <f t="shared" si="1"/>
        <v>2014</v>
      </c>
      <c r="AS4" s="397">
        <f t="shared" si="1"/>
        <v>2015</v>
      </c>
      <c r="AT4" s="397">
        <f t="shared" si="1"/>
        <v>2016</v>
      </c>
      <c r="AU4" s="397">
        <f t="shared" si="1"/>
        <v>2017</v>
      </c>
      <c r="AV4" s="397">
        <f t="shared" si="1"/>
        <v>2018</v>
      </c>
      <c r="AW4" s="397">
        <f t="shared" si="1"/>
        <v>2019</v>
      </c>
      <c r="AX4" s="397">
        <f t="shared" si="1"/>
        <v>2020</v>
      </c>
      <c r="AY4" s="397">
        <f t="shared" si="1"/>
        <v>2021</v>
      </c>
      <c r="AZ4" s="397">
        <f t="shared" si="1"/>
        <v>2022</v>
      </c>
      <c r="BA4" s="397">
        <f t="shared" si="1"/>
        <v>2023</v>
      </c>
      <c r="BB4" s="397">
        <f t="shared" si="1"/>
        <v>2024</v>
      </c>
      <c r="BC4" s="228">
        <f t="shared" si="1"/>
        <v>2025</v>
      </c>
      <c r="BD4" s="399"/>
    </row>
    <row r="5" spans="1:56" ht="20" customHeight="1" thickTop="1" thickBot="1">
      <c r="A5" s="10"/>
      <c r="B5" s="11" t="s">
        <v>12</v>
      </c>
      <c r="C5" s="385">
        <f>1/$A$1*'[1]44013020Exp'!$B$263</f>
        <v>0</v>
      </c>
      <c r="D5" s="16">
        <f>1/$A$1*'[1]44013020Exp'!$C$263</f>
        <v>0</v>
      </c>
      <c r="E5" s="16">
        <f>1/$A$1*'[1]44013020Exp'!$D$263</f>
        <v>0</v>
      </c>
      <c r="F5" s="16">
        <f>1/$A$1*'[1]44013020Exp'!$E$263</f>
        <v>0</v>
      </c>
      <c r="G5" s="16">
        <f>1/$A$1*'[1]44013020Exp'!$F$263</f>
        <v>0</v>
      </c>
      <c r="H5" s="16">
        <f>1/$A$1*'[1]44013020Exp'!$G$263</f>
        <v>0</v>
      </c>
      <c r="I5" s="16">
        <f>1/$A$1*'[1]44013020Exp'!$H$263</f>
        <v>0</v>
      </c>
      <c r="J5" s="102">
        <f>1/$A$1*'[1]44013020Exp'!$I$263</f>
        <v>0</v>
      </c>
      <c r="K5" s="102">
        <f>1/$A$1*'[1]44013020Exp'!$J$263</f>
        <v>0</v>
      </c>
      <c r="L5" s="102">
        <f>1/$A$1*'[1]44013020Exp'!K$263</f>
        <v>0.20500137013736264</v>
      </c>
      <c r="M5" s="102">
        <f>1/$A$1*'[1]44013020Exp'!L$263</f>
        <v>0.52030209000000005</v>
      </c>
      <c r="N5" s="102">
        <f>1/$A$1*'[1]44013020Exp'!M$263</f>
        <v>0.56323592285714297</v>
      </c>
      <c r="O5" s="102">
        <f>1/$A$1*'[1]44013020Exp'!N$263</f>
        <v>0.52395279619047619</v>
      </c>
      <c r="P5" s="102">
        <f>1/$A$1*'[1]44013020Exp'!O$263</f>
        <v>0.52887565892857147</v>
      </c>
      <c r="Q5" s="102">
        <f>1/$A$1*'[1]44013020Exp'!P$263</f>
        <v>0.5289397270535714</v>
      </c>
      <c r="R5" s="102">
        <f>1/$A$1*'[1]44013020Exp'!Q$263</f>
        <v>0.55546714761904759</v>
      </c>
      <c r="S5" s="102">
        <f>1/$A$1*'[1]44013020Exp'!R$263</f>
        <v>0.60634083979591824</v>
      </c>
      <c r="T5" s="102">
        <f>1/$A$1*'[1]44013020Exp'!S$263</f>
        <v>0.67747987899999995</v>
      </c>
      <c r="U5" s="102">
        <f>1/$A$1*'[1]44013020Exp'!T$263</f>
        <v>0.78089186071428562</v>
      </c>
      <c r="V5" s="102">
        <f>1/$A$1*'[1]44013020Exp'!U$263</f>
        <v>0.83180599999999971</v>
      </c>
      <c r="W5" s="102">
        <f>1/$A$1*'[1]44013020Exp'!V$263</f>
        <v>0.8395958830000001</v>
      </c>
      <c r="X5" s="102">
        <f>1/$A$1*'[1]44013020Exp'!W$263</f>
        <v>0.87847850199999966</v>
      </c>
      <c r="Y5" s="102">
        <f>1/$A$1*'[1]44013020Exp'!X$263</f>
        <v>0.7487691030000001</v>
      </c>
      <c r="Z5" s="102">
        <f>1/$A$1*'[1]44013020Exp'!Y$263</f>
        <v>0.76693416499999989</v>
      </c>
      <c r="AA5" s="102">
        <f>1/$A$1*'[1]44013020Exp'!Z$263</f>
        <v>0.76693416499999989</v>
      </c>
      <c r="AB5" s="102">
        <f>1/$A$1*'[1]44013020Exp'!AA$263</f>
        <v>0.76693416499999989</v>
      </c>
      <c r="AC5" s="376"/>
      <c r="AD5" s="423">
        <f>'[1]44013020Exp'!AB$263</f>
        <v>0</v>
      </c>
      <c r="AE5" s="424">
        <f>'[1]44013020Exp'!AC$263</f>
        <v>0</v>
      </c>
      <c r="AF5" s="424">
        <f>'[1]44013020Exp'!AD$263</f>
        <v>0</v>
      </c>
      <c r="AG5" s="424">
        <f>'[1]44013020Exp'!AE$263</f>
        <v>0</v>
      </c>
      <c r="AH5" s="424">
        <f>'[1]44013020Exp'!AF$263</f>
        <v>0</v>
      </c>
      <c r="AI5" s="424">
        <f>'[1]44013020Exp'!AG$263</f>
        <v>0</v>
      </c>
      <c r="AJ5" s="424">
        <f>'[1]44013020Exp'!AH$263</f>
        <v>0</v>
      </c>
      <c r="AK5" s="424">
        <f>'[1]44013020Exp'!AI$263</f>
        <v>0</v>
      </c>
      <c r="AL5" s="424">
        <f>'[1]44013020Exp'!AJ$263</f>
        <v>0</v>
      </c>
      <c r="AM5" s="424">
        <f>'[1]44013020Exp'!AK$263</f>
        <v>94.407261168000005</v>
      </c>
      <c r="AN5" s="424">
        <f>'[1]44013020Exp'!AL$263</f>
        <v>120.7344990591</v>
      </c>
      <c r="AO5" s="424">
        <f>'[1]44013020Exp'!AM$263</f>
        <v>145.91249961599999</v>
      </c>
      <c r="AP5" s="424">
        <f>'[1]44013020Exp'!AN$263</f>
        <v>123.16243507040001</v>
      </c>
      <c r="AQ5" s="424">
        <f>'[1]44013020Exp'!AO$263</f>
        <v>145.88357999819996</v>
      </c>
      <c r="AR5" s="424">
        <f>'[1]44013020Exp'!AP$263</f>
        <v>143.68622643300003</v>
      </c>
      <c r="AS5" s="424">
        <f>'[1]44013020Exp'!AQ$263</f>
        <v>124.36871793850001</v>
      </c>
      <c r="AT5" s="424">
        <f>'[1]44013020Exp'!AR$263</f>
        <v>131.98170300149997</v>
      </c>
      <c r="AU5" s="424">
        <f>'[1]44013020Exp'!AS$263</f>
        <v>152.35480114139997</v>
      </c>
      <c r="AV5" s="424">
        <f>'[1]44013020Exp'!AT$263</f>
        <v>199.11712082100001</v>
      </c>
      <c r="AW5" s="424">
        <f>'[1]44013020Exp'!AU$263</f>
        <v>194.09470851650002</v>
      </c>
      <c r="AX5" s="424">
        <f>'[1]44013020Exp'!AV$263</f>
        <v>192.77402145080003</v>
      </c>
      <c r="AY5" s="424">
        <f>'[1]44013020Exp'!AW$263</f>
        <v>184.94589993080001</v>
      </c>
      <c r="AZ5" s="424">
        <f>'[1]44013020Exp'!AX$263</f>
        <v>289.85821277400004</v>
      </c>
      <c r="BA5" s="424">
        <f>'[1]44013020Exp'!AY$263</f>
        <v>246.89140268429998</v>
      </c>
      <c r="BB5" s="424">
        <f>'[1]44013020Exp'!AZ$263</f>
        <v>0</v>
      </c>
      <c r="BC5" s="425">
        <f>'[1]44013020Exp'!BA$263</f>
        <v>0</v>
      </c>
      <c r="BD5" s="399"/>
    </row>
    <row r="6" spans="1:56" ht="17.149999999999999" customHeight="1" thickTop="1">
      <c r="B6" s="68" t="s">
        <v>116</v>
      </c>
      <c r="C6" s="69">
        <f>1/$A$1*'[1]44013020Exp'!$B$266</f>
        <v>0</v>
      </c>
      <c r="D6" s="70">
        <f>1/$A$1*'[1]44013020Exp'!$C$266</f>
        <v>0</v>
      </c>
      <c r="E6" s="70">
        <f>1/$A$1*'[1]44013020Exp'!$D$266</f>
        <v>0</v>
      </c>
      <c r="F6" s="70">
        <f>1/$A$1*'[1]44013020Exp'!$E$266</f>
        <v>0</v>
      </c>
      <c r="G6" s="70">
        <f>1/$A$1*'[1]44013020Exp'!$F$266</f>
        <v>0</v>
      </c>
      <c r="H6" s="70">
        <f>1/$A$1*'[1]44013020Exp'!$G$266</f>
        <v>0</v>
      </c>
      <c r="I6" s="70">
        <f>1/$A$1*'[1]44013020Exp'!$H$266</f>
        <v>0</v>
      </c>
      <c r="J6" s="71">
        <f>1/$A$1*'[1]44013020Exp'!$I$266</f>
        <v>0</v>
      </c>
      <c r="K6" s="71">
        <f>1/$A$1*'[1]44013020Exp'!$J$266</f>
        <v>0</v>
      </c>
      <c r="L6" s="71">
        <f>1/$A$1*'[1]44013020Exp'!K$266</f>
        <v>0</v>
      </c>
      <c r="M6" s="71">
        <f>1/$A$1*'[1]44013020Exp'!L$266</f>
        <v>6.929999999999999E-5</v>
      </c>
      <c r="N6" s="71">
        <f>1/$A$1*'[1]44013020Exp'!M$266</f>
        <v>8.6899999999999998E-6</v>
      </c>
      <c r="O6" s="71">
        <f>1/$A$1*'[1]44013020Exp'!N$266</f>
        <v>0</v>
      </c>
      <c r="P6" s="71">
        <f>1/$A$1*'[1]44013020Exp'!O$266</f>
        <v>0</v>
      </c>
      <c r="Q6" s="71">
        <f>1/$A$1*'[1]44013020Exp'!P$266</f>
        <v>0</v>
      </c>
      <c r="R6" s="71">
        <f>1/$A$1*'[1]44013020Exp'!Q$266</f>
        <v>0</v>
      </c>
      <c r="S6" s="71">
        <f>1/$A$1*'[1]44013020Exp'!R$266</f>
        <v>0</v>
      </c>
      <c r="T6" s="71">
        <f>1/$A$1*'[1]44013020Exp'!S$266</f>
        <v>0</v>
      </c>
      <c r="U6" s="71">
        <f>1/$A$1*'[1]44013020Exp'!T$266</f>
        <v>1.0999999999999998E-6</v>
      </c>
      <c r="V6" s="71">
        <f>1/$A$1*'[1]44013020Exp'!U$266</f>
        <v>0</v>
      </c>
      <c r="W6" s="71">
        <f>1/$A$1*'[1]44013020Exp'!V$266</f>
        <v>0</v>
      </c>
      <c r="X6" s="71">
        <f>1/$A$1*'[1]44013020Exp'!W$266</f>
        <v>9.8100000000000001E-7</v>
      </c>
      <c r="Y6" s="71">
        <f>1/$A$1*'[1]44013020Exp'!X$266</f>
        <v>1.026E-6</v>
      </c>
      <c r="Z6" s="71">
        <f>1/$A$1*'[1]44013020Exp'!Y$266</f>
        <v>0</v>
      </c>
      <c r="AA6" s="71">
        <f>1/$A$1*'[1]44013020Exp'!Z$266</f>
        <v>0</v>
      </c>
      <c r="AB6" s="71">
        <f>1/$A$1*'[1]44013020Exp'!AA$266</f>
        <v>0</v>
      </c>
      <c r="AC6" s="376"/>
      <c r="AD6" s="374">
        <f>'[1]44013020Exp'!AB$266</f>
        <v>0</v>
      </c>
      <c r="AE6" s="72">
        <f>'[1]44013020Exp'!AC$266</f>
        <v>0</v>
      </c>
      <c r="AF6" s="72">
        <f>'[1]44013020Exp'!AD$266</f>
        <v>0</v>
      </c>
      <c r="AG6" s="72">
        <f>'[1]44013020Exp'!AE$266</f>
        <v>0</v>
      </c>
      <c r="AH6" s="72">
        <f>'[1]44013020Exp'!AF$266</f>
        <v>0</v>
      </c>
      <c r="AI6" s="72">
        <f>'[1]44013020Exp'!AG$266</f>
        <v>0</v>
      </c>
      <c r="AJ6" s="72">
        <f>'[1]44013020Exp'!AH$266</f>
        <v>0</v>
      </c>
      <c r="AK6" s="72">
        <f>'[1]44013020Exp'!AI$266</f>
        <v>0</v>
      </c>
      <c r="AL6" s="72">
        <f>'[1]44013020Exp'!AJ$266</f>
        <v>0</v>
      </c>
      <c r="AM6" s="72">
        <f>'[1]44013020Exp'!AK$266</f>
        <v>0</v>
      </c>
      <c r="AN6" s="72">
        <f>'[1]44013020Exp'!AL$266</f>
        <v>1.4158476000000001E-2</v>
      </c>
      <c r="AO6" s="72">
        <f>'[1]44013020Exp'!AM$266</f>
        <v>3.513408E-3</v>
      </c>
      <c r="AP6" s="72">
        <f>'[1]44013020Exp'!AN$266</f>
        <v>0</v>
      </c>
      <c r="AQ6" s="72">
        <f>'[1]44013020Exp'!AO$266</f>
        <v>0</v>
      </c>
      <c r="AR6" s="72">
        <f>'[1]44013020Exp'!AP$266</f>
        <v>0</v>
      </c>
      <c r="AS6" s="72">
        <f>'[1]44013020Exp'!AQ$266</f>
        <v>0</v>
      </c>
      <c r="AT6" s="72">
        <f>'[1]44013020Exp'!AR$266</f>
        <v>0</v>
      </c>
      <c r="AU6" s="72">
        <f>'[1]44013020Exp'!AS$266</f>
        <v>0</v>
      </c>
      <c r="AV6" s="72">
        <f>'[1]44013020Exp'!AT$266</f>
        <v>1.1467510000000001E-3</v>
      </c>
      <c r="AW6" s="72">
        <f>'[1]44013020Exp'!AU$266</f>
        <v>0</v>
      </c>
      <c r="AX6" s="72">
        <f>'[1]44013020Exp'!AV$266</f>
        <v>0</v>
      </c>
      <c r="AY6" s="72">
        <f>'[1]44013020Exp'!AW$266</f>
        <v>1.6605108000000001E-3</v>
      </c>
      <c r="AZ6" s="72">
        <f>'[1]44013020Exp'!AX$266</f>
        <v>3.5486099999999999E-4</v>
      </c>
      <c r="BA6" s="72">
        <f>'[1]44013020Exp'!AY$266</f>
        <v>0</v>
      </c>
      <c r="BB6" s="72">
        <f>'[1]44013020Exp'!AZ$266</f>
        <v>0</v>
      </c>
      <c r="BC6" s="375">
        <f>'[1]44013020Exp'!BA$266</f>
        <v>0</v>
      </c>
      <c r="BD6" s="399"/>
    </row>
    <row r="7" spans="1:56" ht="17.149999999999999" customHeight="1">
      <c r="B7" s="73" t="s">
        <v>117</v>
      </c>
      <c r="C7" s="74">
        <f>1/$A$1*'[1]44013020Exp'!$B$268</f>
        <v>0</v>
      </c>
      <c r="D7" s="75">
        <f>1/$A$1*'[1]44013020Exp'!$C$268</f>
        <v>0</v>
      </c>
      <c r="E7" s="75">
        <f>1/$A$1*'[1]44013020Exp'!$D$268</f>
        <v>0</v>
      </c>
      <c r="F7" s="75">
        <f>1/$A$1*'[1]44013020Exp'!$E$268</f>
        <v>0</v>
      </c>
      <c r="G7" s="75">
        <f>1/$A$1*'[1]44013020Exp'!$F$268</f>
        <v>0</v>
      </c>
      <c r="H7" s="75">
        <f>1/$A$1*'[1]44013020Exp'!$G$268</f>
        <v>0</v>
      </c>
      <c r="I7" s="75">
        <f>1/$A$1*'[1]44013020Exp'!$H$268</f>
        <v>0</v>
      </c>
      <c r="J7" s="76">
        <f>1/$A$1*'[1]44013020Exp'!$I$268</f>
        <v>0</v>
      </c>
      <c r="K7" s="76">
        <f>1/$A$1*'[1]44013020Exp'!$J$268</f>
        <v>0</v>
      </c>
      <c r="L7" s="76">
        <f>1/$A$1*'[1]44013020Exp'!K$268</f>
        <v>0</v>
      </c>
      <c r="M7" s="76">
        <f>1/$A$1*'[1]44013020Exp'!L$268</f>
        <v>0</v>
      </c>
      <c r="N7" s="76">
        <f>1/$A$1*'[1]44013020Exp'!M$268</f>
        <v>0</v>
      </c>
      <c r="O7" s="76">
        <f>1/$A$1*'[1]44013020Exp'!N$268</f>
        <v>1.5714285714285717E-7</v>
      </c>
      <c r="P7" s="76">
        <f>1/$A$1*'[1]44013020Exp'!O$268</f>
        <v>0</v>
      </c>
      <c r="Q7" s="76">
        <f>1/$A$1*'[1]44013020Exp'!P$268</f>
        <v>7.3660714285714293E-8</v>
      </c>
      <c r="R7" s="76">
        <f>1/$A$1*'[1]44013020Exp'!Q$268</f>
        <v>0</v>
      </c>
      <c r="S7" s="76">
        <f>1/$A$1*'[1]44013020Exp'!R$268</f>
        <v>7.9999999999999996E-7</v>
      </c>
      <c r="T7" s="76">
        <f>1/$A$1*'[1]44013020Exp'!S$268</f>
        <v>0</v>
      </c>
      <c r="U7" s="76">
        <f>1/$A$1*'[1]44013020Exp'!T$268</f>
        <v>0</v>
      </c>
      <c r="V7" s="76">
        <f>1/$A$1*'[1]44013020Exp'!U$268</f>
        <v>0</v>
      </c>
      <c r="W7" s="76">
        <f>1/$A$1*'[1]44013020Exp'!V$268</f>
        <v>0</v>
      </c>
      <c r="X7" s="76">
        <f>1/$A$1*'[1]44013020Exp'!W$268</f>
        <v>2.9999999999999993E-7</v>
      </c>
      <c r="Y7" s="76">
        <f>1/$A$1*'[1]44013020Exp'!X$268</f>
        <v>0</v>
      </c>
      <c r="Z7" s="76">
        <f>1/$A$1*'[1]44013020Exp'!Y$268</f>
        <v>4.4999999999999999E-8</v>
      </c>
      <c r="AA7" s="76">
        <f>1/$A$1*'[1]44013020Exp'!Z$268</f>
        <v>4.4999999999999999E-8</v>
      </c>
      <c r="AB7" s="76">
        <f>1/$A$1*'[1]44013020Exp'!AA$268</f>
        <v>4.4999999999999999E-8</v>
      </c>
      <c r="AC7" s="376"/>
      <c r="AD7" s="366">
        <f>'[1]44013020Exp'!AB$268</f>
        <v>0</v>
      </c>
      <c r="AE7" s="77">
        <f>'[1]44013020Exp'!AC$268</f>
        <v>0</v>
      </c>
      <c r="AF7" s="77">
        <f>'[1]44013020Exp'!AD$268</f>
        <v>0</v>
      </c>
      <c r="AG7" s="77">
        <f>'[1]44013020Exp'!AE$268</f>
        <v>0</v>
      </c>
      <c r="AH7" s="77">
        <f>'[1]44013020Exp'!AF$268</f>
        <v>0</v>
      </c>
      <c r="AI7" s="77">
        <f>'[1]44013020Exp'!AG$268</f>
        <v>0</v>
      </c>
      <c r="AJ7" s="77">
        <f>'[1]44013020Exp'!AH$268</f>
        <v>0</v>
      </c>
      <c r="AK7" s="77">
        <f>'[1]44013020Exp'!AI$268</f>
        <v>0</v>
      </c>
      <c r="AL7" s="77">
        <f>'[1]44013020Exp'!AJ$268</f>
        <v>0</v>
      </c>
      <c r="AM7" s="77">
        <f>'[1]44013020Exp'!AK$268</f>
        <v>0</v>
      </c>
      <c r="AN7" s="77">
        <f>'[1]44013020Exp'!AL$268</f>
        <v>0</v>
      </c>
      <c r="AO7" s="77">
        <f>'[1]44013020Exp'!AM$268</f>
        <v>0</v>
      </c>
      <c r="AP7" s="77">
        <f>'[1]44013020Exp'!AN$268</f>
        <v>3.8544000000000002E-5</v>
      </c>
      <c r="AQ7" s="77">
        <f>'[1]44013020Exp'!AO$268</f>
        <v>0</v>
      </c>
      <c r="AR7" s="77">
        <f>'[1]44013020Exp'!AP$268</f>
        <v>1.9927500000000002E-5</v>
      </c>
      <c r="AS7" s="77">
        <f>'[1]44013020Exp'!AQ$268</f>
        <v>0</v>
      </c>
      <c r="AT7" s="77">
        <f>'[1]44013020Exp'!AR$268</f>
        <v>5.3573960000000002E-4</v>
      </c>
      <c r="AU7" s="77">
        <f>'[1]44013020Exp'!AS$268</f>
        <v>0</v>
      </c>
      <c r="AV7" s="77">
        <f>'[1]44013020Exp'!AT$268</f>
        <v>0</v>
      </c>
      <c r="AW7" s="77">
        <f>'[1]44013020Exp'!AU$268</f>
        <v>3.1346000000000001E-5</v>
      </c>
      <c r="AX7" s="77">
        <f>'[1]44013020Exp'!AV$268</f>
        <v>0</v>
      </c>
      <c r="AY7" s="77">
        <f>'[1]44013020Exp'!AW$268</f>
        <v>6.0317700000000007E-5</v>
      </c>
      <c r="AZ7" s="77">
        <f>'[1]44013020Exp'!AX$268</f>
        <v>0</v>
      </c>
      <c r="BA7" s="77">
        <f>'[1]44013020Exp'!AY$268</f>
        <v>2.7032499999999997E-4</v>
      </c>
      <c r="BB7" s="77">
        <f>'[1]44013020Exp'!AZ$268</f>
        <v>0</v>
      </c>
      <c r="BC7" s="253">
        <f>'[1]44013020Exp'!BA$268</f>
        <v>0</v>
      </c>
      <c r="BD7" s="399"/>
    </row>
    <row r="8" spans="1:56" ht="17.149999999999999" customHeight="1">
      <c r="B8" s="73" t="s">
        <v>115</v>
      </c>
      <c r="C8" s="74">
        <f>1/$A$1*'[1]44013020Exp'!$B$269</f>
        <v>0</v>
      </c>
      <c r="D8" s="75">
        <f>1/$A$1*'[1]44013020Exp'!$C$269</f>
        <v>0</v>
      </c>
      <c r="E8" s="75">
        <f>1/$A$1*'[1]44013020Exp'!$D$269</f>
        <v>0</v>
      </c>
      <c r="F8" s="75">
        <f>1/$A$1*'[1]44013020Exp'!$E$269</f>
        <v>0</v>
      </c>
      <c r="G8" s="75">
        <f>1/$A$1*'[1]44013020Exp'!$F$269</f>
        <v>0</v>
      </c>
      <c r="H8" s="75">
        <f>1/$A$1*'[1]44013020Exp'!$G$269</f>
        <v>0</v>
      </c>
      <c r="I8" s="75">
        <f>1/$A$1*'[1]44013020Exp'!$H$269</f>
        <v>0</v>
      </c>
      <c r="J8" s="76">
        <f>1/$A$1*'[1]44013020Exp'!$I$269</f>
        <v>0</v>
      </c>
      <c r="K8" s="76">
        <f>1/$A$1*'[1]44013020Exp'!$J$269</f>
        <v>0</v>
      </c>
      <c r="L8" s="76">
        <f>1/$A$1*'[1]44013020Exp'!K$269</f>
        <v>0</v>
      </c>
      <c r="M8" s="76">
        <f>1/$A$1*'[1]44013020Exp'!L$269</f>
        <v>0</v>
      </c>
      <c r="N8" s="76">
        <f>1/$A$1*'[1]44013020Exp'!M$269</f>
        <v>0</v>
      </c>
      <c r="O8" s="76">
        <f>1/$A$1*'[1]44013020Exp'!N$269</f>
        <v>0</v>
      </c>
      <c r="P8" s="76">
        <f>1/$A$1*'[1]44013020Exp'!O$269</f>
        <v>0</v>
      </c>
      <c r="Q8" s="76">
        <f>1/$A$1*'[1]44013020Exp'!P$269</f>
        <v>0</v>
      </c>
      <c r="R8" s="76">
        <f>1/$A$1*'[1]44013020Exp'!Q$269</f>
        <v>0</v>
      </c>
      <c r="S8" s="76">
        <f>1/$A$1*'[1]44013020Exp'!R$269</f>
        <v>0</v>
      </c>
      <c r="T8" s="76">
        <f>1/$A$1*'[1]44013020Exp'!S$269</f>
        <v>0</v>
      </c>
      <c r="U8" s="76">
        <f>1/$A$1*'[1]44013020Exp'!T$269</f>
        <v>0</v>
      </c>
      <c r="V8" s="76">
        <f>1/$A$1*'[1]44013020Exp'!U$269</f>
        <v>0</v>
      </c>
      <c r="W8" s="76">
        <f>1/$A$1*'[1]44013020Exp'!V$269</f>
        <v>0</v>
      </c>
      <c r="X8" s="76">
        <f>1/$A$1*'[1]44013020Exp'!W$269</f>
        <v>0</v>
      </c>
      <c r="Y8" s="76">
        <f>1/$A$1*'[1]44013020Exp'!X$269</f>
        <v>0</v>
      </c>
      <c r="Z8" s="76">
        <f>1/$A$1*'[1]44013020Exp'!Y$269</f>
        <v>0</v>
      </c>
      <c r="AA8" s="76">
        <f>1/$A$1*'[1]44013020Exp'!Z$269</f>
        <v>0</v>
      </c>
      <c r="AB8" s="76">
        <f>1/$A$1*'[1]44013020Exp'!AA$269</f>
        <v>0</v>
      </c>
      <c r="AC8" s="376"/>
      <c r="AD8" s="366">
        <f>'[1]44013020Exp'!AB$269</f>
        <v>0</v>
      </c>
      <c r="AE8" s="77">
        <f>'[1]44013020Exp'!AC$269</f>
        <v>0</v>
      </c>
      <c r="AF8" s="77">
        <f>'[1]44013020Exp'!AD$269</f>
        <v>0</v>
      </c>
      <c r="AG8" s="77">
        <f>'[1]44013020Exp'!AE$269</f>
        <v>0</v>
      </c>
      <c r="AH8" s="77">
        <f>'[1]44013020Exp'!AF$269</f>
        <v>0</v>
      </c>
      <c r="AI8" s="77">
        <f>'[1]44013020Exp'!AG$269</f>
        <v>0</v>
      </c>
      <c r="AJ8" s="77">
        <f>'[1]44013020Exp'!AH$269</f>
        <v>0</v>
      </c>
      <c r="AK8" s="77">
        <f>'[1]44013020Exp'!AI$269</f>
        <v>0</v>
      </c>
      <c r="AL8" s="77">
        <f>'[1]44013020Exp'!AJ$269</f>
        <v>0</v>
      </c>
      <c r="AM8" s="77">
        <f>'[1]44013020Exp'!AK$269</f>
        <v>0</v>
      </c>
      <c r="AN8" s="77">
        <f>'[1]44013020Exp'!AL$269</f>
        <v>0</v>
      </c>
      <c r="AO8" s="77">
        <f>'[1]44013020Exp'!AM$269</f>
        <v>0</v>
      </c>
      <c r="AP8" s="77">
        <f>'[1]44013020Exp'!AN$269</f>
        <v>0</v>
      </c>
      <c r="AQ8" s="77">
        <f>'[1]44013020Exp'!AO$269</f>
        <v>0</v>
      </c>
      <c r="AR8" s="77">
        <f>'[1]44013020Exp'!AP$269</f>
        <v>0</v>
      </c>
      <c r="AS8" s="77">
        <f>'[1]44013020Exp'!AQ$269</f>
        <v>0</v>
      </c>
      <c r="AT8" s="77">
        <f>'[1]44013020Exp'!AR$269</f>
        <v>0</v>
      </c>
      <c r="AU8" s="77">
        <f>'[1]44013020Exp'!AS$269</f>
        <v>0</v>
      </c>
      <c r="AV8" s="77">
        <f>'[1]44013020Exp'!AT$269</f>
        <v>0</v>
      </c>
      <c r="AW8" s="77">
        <f>'[1]44013020Exp'!AU$269</f>
        <v>0</v>
      </c>
      <c r="AX8" s="77">
        <f>'[1]44013020Exp'!AV$269</f>
        <v>0</v>
      </c>
      <c r="AY8" s="77">
        <f>'[1]44013020Exp'!AW$269</f>
        <v>0</v>
      </c>
      <c r="AZ8" s="77">
        <f>'[1]44013020Exp'!AX$269</f>
        <v>0</v>
      </c>
      <c r="BA8" s="77">
        <f>'[1]44013020Exp'!AY$269</f>
        <v>0</v>
      </c>
      <c r="BB8" s="77">
        <f>'[1]44013020Exp'!AZ$269</f>
        <v>0</v>
      </c>
      <c r="BC8" s="253">
        <f>'[1]44013020Exp'!BA$269</f>
        <v>0</v>
      </c>
      <c r="BD8" s="399"/>
    </row>
    <row r="9" spans="1:56" ht="17.149999999999999" customHeight="1">
      <c r="B9" s="73" t="s">
        <v>118</v>
      </c>
      <c r="C9" s="74">
        <f>1/$A$1*'[1]44013020Exp'!$B$267</f>
        <v>0</v>
      </c>
      <c r="D9" s="75">
        <f>1/$A$1*'[1]44013020Exp'!$C$267</f>
        <v>0</v>
      </c>
      <c r="E9" s="75">
        <f>1/$A$1*'[1]44013020Exp'!$D$267</f>
        <v>0</v>
      </c>
      <c r="F9" s="75">
        <f>1/$A$1*'[1]44013020Exp'!$E$267</f>
        <v>0</v>
      </c>
      <c r="G9" s="75">
        <f>1/$A$1*'[1]44013020Exp'!$F$267</f>
        <v>0</v>
      </c>
      <c r="H9" s="75">
        <f>1/$A$1*'[1]44013020Exp'!$G$267</f>
        <v>0</v>
      </c>
      <c r="I9" s="75">
        <f>1/$A$1*'[1]44013020Exp'!$H$267</f>
        <v>0</v>
      </c>
      <c r="J9" s="76">
        <f>1/$A$1*'[1]44013020Exp'!$I$267</f>
        <v>0</v>
      </c>
      <c r="K9" s="76">
        <f>1/$A$1*'[1]44013020Exp'!$J$267</f>
        <v>0</v>
      </c>
      <c r="L9" s="76">
        <f>1/$A$1*'[1]44013020Exp'!K$267</f>
        <v>0</v>
      </c>
      <c r="M9" s="76">
        <f>1/$A$1*'[1]44013020Exp'!L$267</f>
        <v>3.7400000000000002E-6</v>
      </c>
      <c r="N9" s="76">
        <f>1/$A$1*'[1]44013020Exp'!M$267</f>
        <v>9.4600000000000009E-6</v>
      </c>
      <c r="O9" s="76">
        <f>1/$A$1*'[1]44013020Exp'!N$267</f>
        <v>2.7059999999999998E-5</v>
      </c>
      <c r="P9" s="76">
        <f>1/$A$1*'[1]44013020Exp'!O$267</f>
        <v>5.4999999999999992E-7</v>
      </c>
      <c r="Q9" s="76">
        <f>1/$A$1*'[1]44013020Exp'!P$267</f>
        <v>0</v>
      </c>
      <c r="R9" s="76">
        <f>1/$A$1*'[1]44013020Exp'!Q$267</f>
        <v>0</v>
      </c>
      <c r="S9" s="76">
        <f>1/$A$1*'[1]44013020Exp'!R$267</f>
        <v>5.8999999999999994E-6</v>
      </c>
      <c r="T9" s="76">
        <f>1/$A$1*'[1]44013020Exp'!S$267</f>
        <v>1.7324999999999998E-5</v>
      </c>
      <c r="U9" s="76">
        <f>1/$A$1*'[1]44013020Exp'!T$267</f>
        <v>7.9099999999999998E-5</v>
      </c>
      <c r="V9" s="76">
        <f>1/$A$1*'[1]44013020Exp'!U$267</f>
        <v>1.3879999999999999E-4</v>
      </c>
      <c r="W9" s="76">
        <f>1/$A$1*'[1]44013020Exp'!V$267</f>
        <v>1.7737499999999996E-4</v>
      </c>
      <c r="X9" s="76">
        <f>1/$A$1*'[1]44013020Exp'!W$267</f>
        <v>1.3199999999999999E-5</v>
      </c>
      <c r="Y9" s="76">
        <f>1/$A$1*'[1]44013020Exp'!X$267</f>
        <v>5.032499999999999E-5</v>
      </c>
      <c r="Z9" s="76">
        <f>1/$A$1*'[1]44013020Exp'!Y$267</f>
        <v>0</v>
      </c>
      <c r="AA9" s="76">
        <f>1/$A$1*'[1]44013020Exp'!Z$267</f>
        <v>0</v>
      </c>
      <c r="AB9" s="76">
        <f>1/$A$1*'[1]44013020Exp'!AA$267</f>
        <v>0</v>
      </c>
      <c r="AC9" s="376"/>
      <c r="AD9" s="366">
        <f>'[1]44013020Exp'!AB$267</f>
        <v>0</v>
      </c>
      <c r="AE9" s="77">
        <f>'[1]44013020Exp'!AC$267</f>
        <v>0</v>
      </c>
      <c r="AF9" s="77">
        <f>'[1]44013020Exp'!AD$267</f>
        <v>0</v>
      </c>
      <c r="AG9" s="77">
        <f>'[1]44013020Exp'!AE$267</f>
        <v>0</v>
      </c>
      <c r="AH9" s="77">
        <f>'[1]44013020Exp'!AF$267</f>
        <v>0</v>
      </c>
      <c r="AI9" s="77">
        <f>'[1]44013020Exp'!AG$267</f>
        <v>0</v>
      </c>
      <c r="AJ9" s="77">
        <f>'[1]44013020Exp'!AH$267</f>
        <v>0</v>
      </c>
      <c r="AK9" s="77">
        <f>'[1]44013020Exp'!AI$267</f>
        <v>0</v>
      </c>
      <c r="AL9" s="77">
        <f>'[1]44013020Exp'!AJ$267</f>
        <v>0</v>
      </c>
      <c r="AM9" s="77">
        <f>'[1]44013020Exp'!AK$267</f>
        <v>0</v>
      </c>
      <c r="AN9" s="77">
        <f>'[1]44013020Exp'!AL$267</f>
        <v>6.1777619999999998E-3</v>
      </c>
      <c r="AO9" s="77">
        <f>'[1]44013020Exp'!AM$267</f>
        <v>5.7907200000000001E-3</v>
      </c>
      <c r="AP9" s="77">
        <f>'[1]44013020Exp'!AN$267</f>
        <v>5.1392E-3</v>
      </c>
      <c r="AQ9" s="77">
        <f>'[1]44013020Exp'!AO$267</f>
        <v>1.06248E-3</v>
      </c>
      <c r="AR9" s="77">
        <f>'[1]44013020Exp'!AP$267</f>
        <v>0</v>
      </c>
      <c r="AS9" s="77">
        <f>'[1]44013020Exp'!AQ$267</f>
        <v>0</v>
      </c>
      <c r="AT9" s="77">
        <f>'[1]44013020Exp'!AR$267</f>
        <v>3.5088729999999996E-3</v>
      </c>
      <c r="AU9" s="77">
        <f>'[1]44013020Exp'!AS$267</f>
        <v>1.5023880299999999E-2</v>
      </c>
      <c r="AV9" s="77">
        <f>'[1]44013020Exp'!AT$267</f>
        <v>4.8638304E-2</v>
      </c>
      <c r="AW9" s="77">
        <f>'[1]44013020Exp'!AU$267</f>
        <v>6.0419415000000004E-2</v>
      </c>
      <c r="AX9" s="77">
        <f>'[1]44013020Exp'!AV$267</f>
        <v>8.8125298800000001E-2</v>
      </c>
      <c r="AY9" s="77">
        <f>'[1]44013020Exp'!AW$267</f>
        <v>1.2891430000000001E-2</v>
      </c>
      <c r="AZ9" s="77">
        <f>'[1]44013020Exp'!AX$267</f>
        <v>2.8255148999999997E-2</v>
      </c>
      <c r="BA9" s="77">
        <f>'[1]44013020Exp'!AY$267</f>
        <v>0</v>
      </c>
      <c r="BB9" s="77">
        <f>'[1]44013020Exp'!AZ$267</f>
        <v>0</v>
      </c>
      <c r="BC9" s="253">
        <f>'[1]44013020Exp'!BA$267</f>
        <v>0</v>
      </c>
      <c r="BD9" s="399"/>
    </row>
    <row r="10" spans="1:56" ht="17.149999999999999" customHeight="1">
      <c r="B10" s="444" t="s">
        <v>190</v>
      </c>
      <c r="C10" s="35">
        <f>1/$A$1*'[1]44013020Exp'!$B$264</f>
        <v>0</v>
      </c>
      <c r="D10" s="36">
        <f>1/$A$1*'[1]44013020Exp'!$C$264</f>
        <v>0</v>
      </c>
      <c r="E10" s="36">
        <f>1/$A$1*'[1]44013020Exp'!$D$264</f>
        <v>0</v>
      </c>
      <c r="F10" s="36">
        <f>1/$A$1*'[1]44013020Exp'!$E$264</f>
        <v>0</v>
      </c>
      <c r="G10" s="36">
        <f>1/$A$1*'[1]44013020Exp'!$F$264</f>
        <v>0</v>
      </c>
      <c r="H10" s="36">
        <f>1/$A$1*'[1]44013020Exp'!$G$264</f>
        <v>0</v>
      </c>
      <c r="I10" s="36">
        <f>1/$A$1*'[1]44013020Exp'!$H$264</f>
        <v>0</v>
      </c>
      <c r="J10" s="37">
        <f>1/$A$1*'[1]44013020Exp'!$I$264</f>
        <v>0</v>
      </c>
      <c r="K10" s="37">
        <f>1/$A$1*'[1]44013020Exp'!$J$264</f>
        <v>0</v>
      </c>
      <c r="L10" s="37">
        <f>1/$A$1*'[1]44013020Exp'!K$264</f>
        <v>0.20091110763736264</v>
      </c>
      <c r="M10" s="37">
        <f>1/$A$1*'[1]44013020Exp'!L$264</f>
        <v>0.51306045999999994</v>
      </c>
      <c r="N10" s="37">
        <f>1/$A$1*'[1]44013020Exp'!M$264</f>
        <v>0.55707966285714294</v>
      </c>
      <c r="O10" s="37">
        <f>1/$A$1*'[1]44013020Exp'!N$264</f>
        <v>0.52025046857142854</v>
      </c>
      <c r="P10" s="37">
        <f>1/$A$1*'[1]44013020Exp'!O$264</f>
        <v>0.51838298875</v>
      </c>
      <c r="Q10" s="37">
        <f>1/$A$1*'[1]44013020Exp'!P$264</f>
        <v>0.51941134339285711</v>
      </c>
      <c r="R10" s="37">
        <f>1/$A$1*'[1]44013020Exp'!Q$264</f>
        <v>0.53307749999999998</v>
      </c>
      <c r="S10" s="37">
        <f>1/$A$1*'[1]44013020Exp'!R$264</f>
        <v>0.59364629999999996</v>
      </c>
      <c r="T10" s="37">
        <f>1/$A$1*'[1]44013020Exp'!S$264</f>
        <v>0.6501819459999999</v>
      </c>
      <c r="U10" s="37">
        <f>1/$A$1*'[1]44013020Exp'!T$264</f>
        <v>0.75879669999999988</v>
      </c>
      <c r="V10" s="37">
        <f>1/$A$1*'[1]44013020Exp'!U$264</f>
        <v>0.80798079999999994</v>
      </c>
      <c r="W10" s="37">
        <f>1/$A$1*'[1]44013020Exp'!V$264</f>
        <v>0.82201179599999996</v>
      </c>
      <c r="X10" s="37">
        <f>1/$A$1*'[1]44013020Exp'!W$264</f>
        <v>0.85087833299999982</v>
      </c>
      <c r="Y10" s="37">
        <f>1/$A$1*'[1]44013020Exp'!X$264</f>
        <v>0.70901408799999988</v>
      </c>
      <c r="Z10" s="37">
        <f>1/$A$1*'[1]44013020Exp'!Y$264</f>
        <v>0.74946040099999989</v>
      </c>
      <c r="AA10" s="37">
        <f>1/$A$1*'[1]44013020Exp'!Z$264</f>
        <v>0.74946040099999989</v>
      </c>
      <c r="AB10" s="37">
        <f>1/$A$1*'[1]44013020Exp'!AA$264</f>
        <v>0.74946040099999989</v>
      </c>
      <c r="AC10" s="94"/>
      <c r="AD10" s="78">
        <f>'[1]44013020Exp'!AB$264</f>
        <v>0</v>
      </c>
      <c r="AE10" s="79">
        <f>'[1]44013020Exp'!AC$264</f>
        <v>0</v>
      </c>
      <c r="AF10" s="79">
        <f>'[1]44013020Exp'!AD$264</f>
        <v>0</v>
      </c>
      <c r="AG10" s="79">
        <f>'[1]44013020Exp'!AE$264</f>
        <v>0</v>
      </c>
      <c r="AH10" s="79">
        <f>'[1]44013020Exp'!AF$264</f>
        <v>0</v>
      </c>
      <c r="AI10" s="79">
        <f>'[1]44013020Exp'!AG$264</f>
        <v>0</v>
      </c>
      <c r="AJ10" s="79">
        <f>'[1]44013020Exp'!AH$264</f>
        <v>0</v>
      </c>
      <c r="AK10" s="79">
        <f>'[1]44013020Exp'!AI$264</f>
        <v>0</v>
      </c>
      <c r="AL10" s="79">
        <f>'[1]44013020Exp'!AJ$264</f>
        <v>0</v>
      </c>
      <c r="AM10" s="79">
        <f>'[1]44013020Exp'!AK$264</f>
        <v>92.598159539600005</v>
      </c>
      <c r="AN10" s="79">
        <f>'[1]44013020Exp'!AL$264</f>
        <v>118.99494866159999</v>
      </c>
      <c r="AO10" s="79">
        <f>'[1]44013020Exp'!AM$264</f>
        <v>144.15929371199999</v>
      </c>
      <c r="AP10" s="79">
        <f>'[1]44013020Exp'!AN$264</f>
        <v>122.13672783840001</v>
      </c>
      <c r="AQ10" s="79">
        <f>'[1]44013020Exp'!AO$264</f>
        <v>142.79227451669996</v>
      </c>
      <c r="AR10" s="79">
        <f>'[1]44013020Exp'!AP$264</f>
        <v>140.978934737</v>
      </c>
      <c r="AS10" s="79">
        <f>'[1]44013020Exp'!AQ$264</f>
        <v>119.26038244749999</v>
      </c>
      <c r="AT10" s="79">
        <f>'[1]44013020Exp'!AR$264</f>
        <v>129.00038961049995</v>
      </c>
      <c r="AU10" s="79">
        <f>'[1]44013020Exp'!AS$264</f>
        <v>146.3960730947</v>
      </c>
      <c r="AV10" s="79">
        <f>'[1]44013020Exp'!AT$264</f>
        <v>193.92772651300001</v>
      </c>
      <c r="AW10" s="79">
        <f>'[1]44013020Exp'!AU$264</f>
        <v>188.62412623150004</v>
      </c>
      <c r="AX10" s="79">
        <f>'[1]44013020Exp'!AV$264</f>
        <v>189.10145439180002</v>
      </c>
      <c r="AY10" s="79">
        <f>'[1]44013020Exp'!AW$264</f>
        <v>179.32257419310002</v>
      </c>
      <c r="AZ10" s="79">
        <f>'[1]44013020Exp'!AX$264</f>
        <v>273.723944598</v>
      </c>
      <c r="BA10" s="79">
        <f>'[1]44013020Exp'!AY$264</f>
        <v>240.5039224544</v>
      </c>
      <c r="BB10" s="79">
        <f>'[1]44013020Exp'!AZ$264</f>
        <v>0</v>
      </c>
      <c r="BC10" s="254">
        <f>'[1]44013020Exp'!BA$264</f>
        <v>0</v>
      </c>
      <c r="BD10" s="399"/>
    </row>
    <row r="11" spans="1:56">
      <c r="B11" s="445" t="s">
        <v>30</v>
      </c>
      <c r="C11" s="24">
        <f>1/$A$1*'[1]44013020Exp'!$B$91</f>
        <v>0</v>
      </c>
      <c r="D11" s="25">
        <f>1/$A$1*'[1]44013020Exp'!$C$91</f>
        <v>0</v>
      </c>
      <c r="E11" s="25">
        <f>1/$A$1*'[1]44013020Exp'!$D$91</f>
        <v>0</v>
      </c>
      <c r="F11" s="25">
        <f>1/$A$1*'[1]44013020Exp'!$E$91</f>
        <v>0</v>
      </c>
      <c r="G11" s="25">
        <f>1/$A$1*'[1]44013020Exp'!$F$91</f>
        <v>0</v>
      </c>
      <c r="H11" s="25">
        <f>1/$A$1*'[1]44013020Exp'!$G$91</f>
        <v>0</v>
      </c>
      <c r="I11" s="25">
        <f>1/$A$1*'[1]44013020Exp'!$H$91</f>
        <v>0</v>
      </c>
      <c r="J11" s="26">
        <f>1/$A$1*'[1]44013020Exp'!$I$91</f>
        <v>0</v>
      </c>
      <c r="K11" s="26">
        <f>1/$A$1*'[1]44013020Exp'!$J$91</f>
        <v>0</v>
      </c>
      <c r="L11" s="26">
        <f>1/$A$1*'[1]44013020Exp'!K$91</f>
        <v>3.0898544999999999E-2</v>
      </c>
      <c r="M11" s="26">
        <f>1/$A$1*'[1]44013020Exp'!L$91</f>
        <v>8.0474790000000004E-2</v>
      </c>
      <c r="N11" s="26">
        <f>1/$A$1*'[1]44013020Exp'!M$91</f>
        <v>9.4301680000000013E-2</v>
      </c>
      <c r="O11" s="26">
        <f>1/$A$1*'[1]44013020Exp'!N$91</f>
        <v>5.8412200000000004E-2</v>
      </c>
      <c r="P11" s="26">
        <f>1/$A$1*'[1]44013020Exp'!O$91</f>
        <v>4.0600999999999998E-2</v>
      </c>
      <c r="Q11" s="26">
        <f>1/$A$1*'[1]44013020Exp'!P$91</f>
        <v>3.1202599999999997E-2</v>
      </c>
      <c r="R11" s="26">
        <f>1/$A$1*'[1]44013020Exp'!Q$91</f>
        <v>2.9255299999999998E-2</v>
      </c>
      <c r="S11" s="26">
        <f>1/$A$1*'[1]44013020Exp'!R$91</f>
        <v>2.2475299999999997E-2</v>
      </c>
      <c r="T11" s="26">
        <f>1/$A$1*'[1]44013020Exp'!S$91</f>
        <v>2.2677722999999997E-2</v>
      </c>
      <c r="U11" s="26">
        <f>1/$A$1*'[1]44013020Exp'!T$91</f>
        <v>2.7840399999999994E-2</v>
      </c>
      <c r="V11" s="26">
        <f>1/$A$1*'[1]44013020Exp'!U$91</f>
        <v>3.1593099999999999E-2</v>
      </c>
      <c r="W11" s="26">
        <f>1/$A$1*'[1]44013020Exp'!V$91</f>
        <v>2.9809214000000001E-2</v>
      </c>
      <c r="X11" s="26">
        <f>1/$A$1*'[1]44013020Exp'!W$91</f>
        <v>3.6638807999999995E-2</v>
      </c>
      <c r="Y11" s="26">
        <f>1/$A$1*'[1]44013020Exp'!X$91</f>
        <v>3.5515577E-2</v>
      </c>
      <c r="Z11" s="26">
        <f>1/$A$1*'[1]44013020Exp'!Y$91</f>
        <v>4.3084427999999994E-2</v>
      </c>
      <c r="AA11" s="26">
        <f>1/$A$1*'[1]44013020Exp'!Z$91</f>
        <v>4.3084427999999994E-2</v>
      </c>
      <c r="AB11" s="26">
        <f>1/$A$1*'[1]44013020Exp'!AA$91</f>
        <v>4.3084427999999994E-2</v>
      </c>
      <c r="AC11" s="94"/>
      <c r="AD11" s="81">
        <f>'[1]44013020Exp'!AB$91</f>
        <v>0</v>
      </c>
      <c r="AE11" s="82">
        <f>'[1]44013020Exp'!AC$91</f>
        <v>0</v>
      </c>
      <c r="AF11" s="82">
        <f>'[1]44013020Exp'!AD$91</f>
        <v>0</v>
      </c>
      <c r="AG11" s="82">
        <f>'[1]44013020Exp'!AE$91</f>
        <v>0</v>
      </c>
      <c r="AH11" s="82">
        <f>'[1]44013020Exp'!AF$91</f>
        <v>0</v>
      </c>
      <c r="AI11" s="82">
        <f>'[1]44013020Exp'!AG$91</f>
        <v>0</v>
      </c>
      <c r="AJ11" s="82">
        <f>'[1]44013020Exp'!AH$91</f>
        <v>0</v>
      </c>
      <c r="AK11" s="82">
        <f>'[1]44013020Exp'!AI$91</f>
        <v>0</v>
      </c>
      <c r="AL11" s="82">
        <f>'[1]44013020Exp'!AJ$91</f>
        <v>0</v>
      </c>
      <c r="AM11" s="82">
        <f>'[1]44013020Exp'!AK$91</f>
        <v>11.964689246399999</v>
      </c>
      <c r="AN11" s="82">
        <f>'[1]44013020Exp'!AL$91</f>
        <v>15.082516739700001</v>
      </c>
      <c r="AO11" s="82">
        <f>'[1]44013020Exp'!AM$91</f>
        <v>22.598017536</v>
      </c>
      <c r="AP11" s="82">
        <f>'[1]44013020Exp'!AN$91</f>
        <v>13.164213691200001</v>
      </c>
      <c r="AQ11" s="82">
        <f>'[1]44013020Exp'!AO$91</f>
        <v>10.967613156300001</v>
      </c>
      <c r="AR11" s="82">
        <f>'[1]44013020Exp'!AP$91</f>
        <v>8.1841963515000007</v>
      </c>
      <c r="AS11" s="82">
        <f>'[1]44013020Exp'!AQ$91</f>
        <v>6.0763376274999992</v>
      </c>
      <c r="AT11" s="82">
        <f>'[1]44013020Exp'!AR$91</f>
        <v>4.6591789765999998</v>
      </c>
      <c r="AU11" s="82">
        <f>'[1]44013020Exp'!AS$91</f>
        <v>5.1302919238999998</v>
      </c>
      <c r="AV11" s="82">
        <f>'[1]44013020Exp'!AT$91</f>
        <v>6.4804422500000003</v>
      </c>
      <c r="AW11" s="82">
        <f>'[1]44013020Exp'!AU$91</f>
        <v>6.6739026085000006</v>
      </c>
      <c r="AX11" s="82">
        <f>'[1]44013020Exp'!AV$91</f>
        <v>6.4988118903999998</v>
      </c>
      <c r="AY11" s="82">
        <f>'[1]44013020Exp'!AW$91</f>
        <v>7.3750570060000005</v>
      </c>
      <c r="AZ11" s="82">
        <f>'[1]44013020Exp'!AX$91</f>
        <v>12.780531621</v>
      </c>
      <c r="BA11" s="82">
        <f>'[1]44013020Exp'!AY$91</f>
        <v>13.687556033799998</v>
      </c>
      <c r="BB11" s="82">
        <f>'[1]44013020Exp'!AZ$91</f>
        <v>0</v>
      </c>
      <c r="BC11" s="255">
        <f>'[1]44013020Exp'!BA$91</f>
        <v>0</v>
      </c>
      <c r="BD11" s="399"/>
    </row>
    <row r="12" spans="1:56">
      <c r="B12" s="471" t="s">
        <v>36</v>
      </c>
      <c r="C12" s="24">
        <f>1/$A$1*'[1]44013020Exp'!$B$193</f>
        <v>0</v>
      </c>
      <c r="D12" s="25">
        <f>1/$A$1*'[1]44013020Exp'!$C$193</f>
        <v>0</v>
      </c>
      <c r="E12" s="25">
        <f>1/$A$1*'[1]44013020Exp'!$D$193</f>
        <v>0</v>
      </c>
      <c r="F12" s="25">
        <f>1/$A$1*'[1]44013020Exp'!$E$193</f>
        <v>0</v>
      </c>
      <c r="G12" s="25">
        <f>1/$A$1*'[1]44013020Exp'!$F$193</f>
        <v>0</v>
      </c>
      <c r="H12" s="25">
        <f>1/$A$1*'[1]44013020Exp'!$G$193</f>
        <v>0</v>
      </c>
      <c r="I12" s="25">
        <f>1/$A$1*'[1]44013020Exp'!$H$193</f>
        <v>0</v>
      </c>
      <c r="J12" s="26">
        <f>1/$A$1*'[1]44013020Exp'!$I$193</f>
        <v>0</v>
      </c>
      <c r="K12" s="26">
        <f>1/$A$1*'[1]44013020Exp'!$J$193</f>
        <v>0</v>
      </c>
      <c r="L12" s="26">
        <f>1/$A$1*'[1]44013020Exp'!K$114</f>
        <v>0.16799412750000001</v>
      </c>
      <c r="M12" s="26">
        <f>1/$A$1*'[1]44013020Exp'!L$114</f>
        <v>0.42215854999999991</v>
      </c>
      <c r="N12" s="26">
        <f>1/$A$1*'[1]44013020Exp'!M$114</f>
        <v>0.46166989000000003</v>
      </c>
      <c r="O12" s="26">
        <f>1/$A$1*'[1]44013020Exp'!N$114</f>
        <v>0.44490071999999992</v>
      </c>
      <c r="P12" s="26">
        <f>1/$A$1*'[1]44013020Exp'!O$114</f>
        <v>0.47004298</v>
      </c>
      <c r="Q12" s="26">
        <f>1/$A$1*'[1]44013020Exp'!P$114</f>
        <v>0.47971286000000002</v>
      </c>
      <c r="R12" s="26">
        <f>1/$A$1*'[1]44013020Exp'!Q$114</f>
        <v>0.48302909999999993</v>
      </c>
      <c r="S12" s="26">
        <f>1/$A$1*'[1]44013020Exp'!R$114</f>
        <v>0.54664729999999984</v>
      </c>
      <c r="T12" s="26">
        <f>1/$A$1*'[1]44013020Exp'!S$114</f>
        <v>0.59716440100000001</v>
      </c>
      <c r="U12" s="26">
        <f>1/$A$1*'[1]44013020Exp'!T$114</f>
        <v>0.69207389999999991</v>
      </c>
      <c r="V12" s="26">
        <f>1/$A$1*'[1]44013020Exp'!U$114</f>
        <v>0.72481289999999998</v>
      </c>
      <c r="W12" s="26">
        <f>1/$A$1*'[1]44013020Exp'!V$114</f>
        <v>0.74421461699999991</v>
      </c>
      <c r="X12" s="26">
        <f>1/$A$1*'[1]44013020Exp'!W$114</f>
        <v>0.75950583799999993</v>
      </c>
      <c r="Y12" s="26">
        <f>1/$A$1*'[1]44013020Exp'!X$114</f>
        <v>0.631442536</v>
      </c>
      <c r="Z12" s="26">
        <f>1/$A$1*'[1]44013020Exp'!Y$114</f>
        <v>0.66276470599999993</v>
      </c>
      <c r="AA12" s="26">
        <f>1/$A$1*'[1]44013020Exp'!Z$114</f>
        <v>0.66276470599999993</v>
      </c>
      <c r="AB12" s="26">
        <f>1/$A$1*'[1]44013020Exp'!AA$114</f>
        <v>0.66276470599999993</v>
      </c>
      <c r="AC12" s="94"/>
      <c r="AD12" s="81">
        <f>'[1]44013020Exp'!AB$114</f>
        <v>0</v>
      </c>
      <c r="AE12" s="82">
        <f>'[1]44013020Exp'!AC$114</f>
        <v>0</v>
      </c>
      <c r="AF12" s="82">
        <f>'[1]44013020Exp'!AD$114</f>
        <v>0</v>
      </c>
      <c r="AG12" s="82">
        <f>'[1]44013020Exp'!AE$114</f>
        <v>0</v>
      </c>
      <c r="AH12" s="82">
        <f>'[1]44013020Exp'!AF$114</f>
        <v>0</v>
      </c>
      <c r="AI12" s="82">
        <f>'[1]44013020Exp'!AG$114</f>
        <v>0</v>
      </c>
      <c r="AJ12" s="82">
        <f>'[1]44013020Exp'!AH$114</f>
        <v>0</v>
      </c>
      <c r="AK12" s="82">
        <f>'[1]44013020Exp'!AI$114</f>
        <v>0</v>
      </c>
      <c r="AL12" s="82">
        <f>'[1]44013020Exp'!AJ$114</f>
        <v>0</v>
      </c>
      <c r="AM12" s="82">
        <f>'[1]44013020Exp'!AK$114</f>
        <v>79.824405394799996</v>
      </c>
      <c r="AN12" s="82">
        <f>'[1]44013020Exp'!AL$114</f>
        <v>102.4689646881</v>
      </c>
      <c r="AO12" s="82">
        <f>'[1]44013020Exp'!AM$114</f>
        <v>121.242057168</v>
      </c>
      <c r="AP12" s="82">
        <f>'[1]44013020Exp'!AN$114</f>
        <v>105.7862358432</v>
      </c>
      <c r="AQ12" s="82">
        <f>'[1]44013020Exp'!AO$114</f>
        <v>129.8176060941</v>
      </c>
      <c r="AR12" s="82">
        <f>'[1]44013020Exp'!AP$114</f>
        <v>130.594677289</v>
      </c>
      <c r="AS12" s="82">
        <f>'[1]44013020Exp'!AQ$114</f>
        <v>108.62887940099999</v>
      </c>
      <c r="AT12" s="82">
        <f>'[1]44013020Exp'!AR$114</f>
        <v>119.19116135569999</v>
      </c>
      <c r="AU12" s="82">
        <f>'[1]44013020Exp'!AS$114</f>
        <v>134.28402504659999</v>
      </c>
      <c r="AV12" s="82">
        <f>'[1]44013020Exp'!AT$114</f>
        <v>178.35837676099999</v>
      </c>
      <c r="AW12" s="82">
        <f>'[1]44013020Exp'!AU$114</f>
        <v>170.58747998200002</v>
      </c>
      <c r="AX12" s="82">
        <f>'[1]44013020Exp'!AV$114</f>
        <v>171.78836143340001</v>
      </c>
      <c r="AY12" s="82">
        <f>'[1]44013020Exp'!AW$114</f>
        <v>161.06501549360001</v>
      </c>
      <c r="AZ12" s="82">
        <f>'[1]44013020Exp'!AX$114</f>
        <v>247.11014881799997</v>
      </c>
      <c r="BA12" s="82">
        <f>'[1]44013020Exp'!AY$114</f>
        <v>213.42546504179998</v>
      </c>
      <c r="BB12" s="82">
        <f>'[1]44013020Exp'!AZ$114</f>
        <v>0</v>
      </c>
      <c r="BC12" s="255">
        <f>'[1]44013020Exp'!BA$114</f>
        <v>0</v>
      </c>
      <c r="BD12" s="399"/>
    </row>
    <row r="13" spans="1:56">
      <c r="B13" s="471" t="s">
        <v>79</v>
      </c>
      <c r="C13" s="24">
        <f>1/$A$1*'[1]44013020Exp'!$B$193</f>
        <v>0</v>
      </c>
      <c r="D13" s="25">
        <f>1/$A$1*'[1]44013020Exp'!$C$193</f>
        <v>0</v>
      </c>
      <c r="E13" s="25">
        <f>1/$A$1*'[1]44013020Exp'!$D$193</f>
        <v>0</v>
      </c>
      <c r="F13" s="25">
        <f>1/$A$1*'[1]44013020Exp'!$E$193</f>
        <v>0</v>
      </c>
      <c r="G13" s="25">
        <f>1/$A$1*'[1]44013020Exp'!$F$193</f>
        <v>0</v>
      </c>
      <c r="H13" s="25">
        <f>1/$A$1*'[1]44013020Exp'!$G$193</f>
        <v>0</v>
      </c>
      <c r="I13" s="25">
        <f>1/$A$1*'[1]44013020Exp'!$H$193</f>
        <v>0</v>
      </c>
      <c r="J13" s="26">
        <f>1/$A$1*'[1]44013020Exp'!$I$193</f>
        <v>0</v>
      </c>
      <c r="K13" s="26">
        <f>1/$A$1*'[1]44013020Exp'!$J$193</f>
        <v>0</v>
      </c>
      <c r="L13" s="26">
        <f>1/$A$1*'[1]44013020Exp'!K$208</f>
        <v>4.0284499999999998E-4</v>
      </c>
      <c r="M13" s="26">
        <f>1/$A$1*'[1]44013020Exp'!L$208</f>
        <v>1.3601500000000001E-3</v>
      </c>
      <c r="N13" s="26">
        <f>1/$A$1*'[1]44013020Exp'!M$208</f>
        <v>3.2122095238095236E-4</v>
      </c>
      <c r="O13" s="26">
        <f>1/$A$1*'[1]44013020Exp'!N$208</f>
        <v>7.8356666666666661E-4</v>
      </c>
      <c r="P13" s="26">
        <f>1/$A$1*'[1]44013020Exp'!O$208</f>
        <v>4.9260199999999997E-3</v>
      </c>
      <c r="Q13" s="26">
        <f>1/$A$1*'[1]44013020Exp'!P$208</f>
        <v>7.0214100000000005E-3</v>
      </c>
      <c r="R13" s="26">
        <f>1/$A$1*'[1]44013020Exp'!Q$208</f>
        <v>1.6655199999999998E-2</v>
      </c>
      <c r="S13" s="26">
        <f>1/$A$1*'[1]44013020Exp'!R$208</f>
        <v>1.7182999999999997E-2</v>
      </c>
      <c r="T13" s="26">
        <f>1/$A$1*'[1]44013020Exp'!S$208</f>
        <v>2.0661768999999996E-2</v>
      </c>
      <c r="U13" s="26">
        <f>1/$A$1*'[1]44013020Exp'!T$208</f>
        <v>3.3831199999999992E-2</v>
      </c>
      <c r="V13" s="26">
        <f>1/$A$1*'[1]44013020Exp'!U$208</f>
        <v>3.9356099999999991E-2</v>
      </c>
      <c r="W13" s="26">
        <f>1/$A$1*'[1]44013020Exp'!V$208</f>
        <v>2.9839041999999993E-2</v>
      </c>
      <c r="X13" s="26">
        <f>1/$A$1*'[1]44013020Exp'!W$208</f>
        <v>2.9589539999999998E-2</v>
      </c>
      <c r="Y13" s="26">
        <f>1/$A$1*'[1]44013020Exp'!X$208</f>
        <v>2.9121426999999995E-2</v>
      </c>
      <c r="Z13" s="26">
        <f>1/$A$1*'[1]44013020Exp'!Y$208</f>
        <v>2.4546779999999997E-2</v>
      </c>
      <c r="AA13" s="26">
        <f>1/$A$1*'[1]44013020Exp'!Z$208</f>
        <v>2.4546779999999997E-2</v>
      </c>
      <c r="AB13" s="26">
        <f>1/$A$1*'[1]44013020Exp'!AA$208</f>
        <v>2.4546779999999997E-2</v>
      </c>
      <c r="AC13" s="94"/>
      <c r="AD13" s="81">
        <f>'[1]44013020Exp'!AB$208</f>
        <v>0</v>
      </c>
      <c r="AE13" s="82">
        <f>'[1]44013020Exp'!AC$208</f>
        <v>0</v>
      </c>
      <c r="AF13" s="82">
        <f>'[1]44013020Exp'!AD$208</f>
        <v>0</v>
      </c>
      <c r="AG13" s="82">
        <f>'[1]44013020Exp'!AE$208</f>
        <v>0</v>
      </c>
      <c r="AH13" s="82">
        <f>'[1]44013020Exp'!AF$208</f>
        <v>0</v>
      </c>
      <c r="AI13" s="82">
        <f>'[1]44013020Exp'!AG$208</f>
        <v>0</v>
      </c>
      <c r="AJ13" s="82">
        <f>'[1]44013020Exp'!AH$208</f>
        <v>0</v>
      </c>
      <c r="AK13" s="82">
        <f>'[1]44013020Exp'!AI$208</f>
        <v>0</v>
      </c>
      <c r="AL13" s="82">
        <f>'[1]44013020Exp'!AJ$208</f>
        <v>0</v>
      </c>
      <c r="AM13" s="82">
        <f>'[1]44013020Exp'!AK$208</f>
        <v>0.18821431199999999</v>
      </c>
      <c r="AN13" s="82">
        <f>'[1]44013020Exp'!AL$208</f>
        <v>0.29980970640000004</v>
      </c>
      <c r="AO13" s="82">
        <f>'[1]44013020Exp'!AM$208</f>
        <v>9.5240640000000001E-2</v>
      </c>
      <c r="AP13" s="82">
        <f>'[1]44013020Exp'!AN$208</f>
        <v>0.20426007359999998</v>
      </c>
      <c r="AQ13" s="82">
        <f>'[1]44013020Exp'!AO$208</f>
        <v>1.3429720638</v>
      </c>
      <c r="AR13" s="82">
        <f>'[1]44013020Exp'!AP$208</f>
        <v>1.8341682835000002</v>
      </c>
      <c r="AS13" s="82">
        <f>'[1]44013020Exp'!AQ$208</f>
        <v>3.570501921</v>
      </c>
      <c r="AT13" s="82">
        <f>'[1]44013020Exp'!AR$208</f>
        <v>3.5113103937999997</v>
      </c>
      <c r="AU13" s="82">
        <f>'[1]44013020Exp'!AS$208</f>
        <v>4.8961198000000001</v>
      </c>
      <c r="AV13" s="82">
        <f>'[1]44013020Exp'!AT$208</f>
        <v>7.694855102</v>
      </c>
      <c r="AW13" s="82">
        <f>'[1]44013020Exp'!AU$208</f>
        <v>8.4155938404999997</v>
      </c>
      <c r="AX13" s="82">
        <f>'[1]44013020Exp'!AV$208</f>
        <v>6.3866672678</v>
      </c>
      <c r="AY13" s="82">
        <f>'[1]44013020Exp'!AW$208</f>
        <v>5.6700423877000006</v>
      </c>
      <c r="AZ13" s="82">
        <f>'[1]44013020Exp'!AX$208</f>
        <v>8.9015070689999991</v>
      </c>
      <c r="BA13" s="82">
        <f>'[1]44013020Exp'!AY$208</f>
        <v>7.0435968503999993</v>
      </c>
      <c r="BB13" s="82">
        <f>'[1]44013020Exp'!AZ$208</f>
        <v>0</v>
      </c>
      <c r="BC13" s="255">
        <f>'[1]44013020Exp'!BA$208</f>
        <v>0</v>
      </c>
      <c r="BD13" s="399"/>
    </row>
    <row r="14" spans="1:56">
      <c r="B14" s="23" t="s">
        <v>15</v>
      </c>
      <c r="C14" s="49">
        <f t="shared" ref="C14:K14" si="2">SUM(C10:C10)-SUM(C11:C12)</f>
        <v>0</v>
      </c>
      <c r="D14" s="50">
        <f t="shared" si="2"/>
        <v>0</v>
      </c>
      <c r="E14" s="50">
        <f t="shared" si="2"/>
        <v>0</v>
      </c>
      <c r="F14" s="50">
        <f t="shared" si="2"/>
        <v>0</v>
      </c>
      <c r="G14" s="50">
        <f t="shared" si="2"/>
        <v>0</v>
      </c>
      <c r="H14" s="50">
        <f t="shared" si="2"/>
        <v>0</v>
      </c>
      <c r="I14" s="50">
        <f t="shared" si="2"/>
        <v>0</v>
      </c>
      <c r="J14" s="51">
        <f t="shared" si="2"/>
        <v>0</v>
      </c>
      <c r="K14" s="51">
        <f t="shared" si="2"/>
        <v>0</v>
      </c>
      <c r="L14" s="51">
        <f t="shared" ref="L14:AB14" si="3">SUM(L10:L10)-SUM(L11:L13)</f>
        <v>1.6155901373626214E-3</v>
      </c>
      <c r="M14" s="51">
        <f t="shared" si="3"/>
        <v>9.0669700000000075E-3</v>
      </c>
      <c r="N14" s="51">
        <f t="shared" si="3"/>
        <v>7.8687190476189883E-4</v>
      </c>
      <c r="O14" s="51">
        <f t="shared" si="3"/>
        <v>1.6153981904761916E-2</v>
      </c>
      <c r="P14" s="51">
        <f t="shared" si="3"/>
        <v>2.8129887500000228E-3</v>
      </c>
      <c r="Q14" s="51">
        <f t="shared" si="3"/>
        <v>1.4744733928571119E-3</v>
      </c>
      <c r="R14" s="51">
        <f t="shared" si="3"/>
        <v>4.1379000000000277E-3</v>
      </c>
      <c r="S14" s="51">
        <f t="shared" si="3"/>
        <v>7.3407000000001998E-3</v>
      </c>
      <c r="T14" s="51">
        <f t="shared" si="3"/>
        <v>9.6780529999999088E-3</v>
      </c>
      <c r="U14" s="51">
        <f t="shared" si="3"/>
        <v>5.0512000000000334E-3</v>
      </c>
      <c r="V14" s="51">
        <f t="shared" si="3"/>
        <v>1.2218699999999916E-2</v>
      </c>
      <c r="W14" s="51">
        <f t="shared" si="3"/>
        <v>1.8148923000000039E-2</v>
      </c>
      <c r="X14" s="51">
        <f t="shared" si="3"/>
        <v>2.5144146999999895E-2</v>
      </c>
      <c r="Y14" s="51">
        <f t="shared" si="3"/>
        <v>1.2934547999999935E-2</v>
      </c>
      <c r="Z14" s="51">
        <f t="shared" si="3"/>
        <v>1.9064486999999963E-2</v>
      </c>
      <c r="AA14" s="51">
        <f t="shared" si="3"/>
        <v>1.9064486999999963E-2</v>
      </c>
      <c r="AB14" s="51">
        <f t="shared" si="3"/>
        <v>1.9064486999999963E-2</v>
      </c>
      <c r="AC14" s="376"/>
      <c r="AD14" s="81">
        <f t="shared" ref="AD14:BC14" si="4">SUM(AD10:AD10)-SUM(AD11:AD13)</f>
        <v>0</v>
      </c>
      <c r="AE14" s="82">
        <f t="shared" si="4"/>
        <v>0</v>
      </c>
      <c r="AF14" s="82">
        <f t="shared" si="4"/>
        <v>0</v>
      </c>
      <c r="AG14" s="82">
        <f t="shared" si="4"/>
        <v>0</v>
      </c>
      <c r="AH14" s="82">
        <f t="shared" si="4"/>
        <v>0</v>
      </c>
      <c r="AI14" s="82">
        <f t="shared" si="4"/>
        <v>0</v>
      </c>
      <c r="AJ14" s="82">
        <f t="shared" si="4"/>
        <v>0</v>
      </c>
      <c r="AK14" s="82">
        <f t="shared" si="4"/>
        <v>0</v>
      </c>
      <c r="AL14" s="82">
        <f t="shared" si="4"/>
        <v>0</v>
      </c>
      <c r="AM14" s="82">
        <f t="shared" si="4"/>
        <v>0.62085058640001023</v>
      </c>
      <c r="AN14" s="82">
        <f t="shared" si="4"/>
        <v>1.1436575273999949</v>
      </c>
      <c r="AO14" s="82">
        <f t="shared" si="4"/>
        <v>0.22397836799999027</v>
      </c>
      <c r="AP14" s="82">
        <f t="shared" si="4"/>
        <v>2.9820182304000014</v>
      </c>
      <c r="AQ14" s="82">
        <f t="shared" si="4"/>
        <v>0.66408320249996677</v>
      </c>
      <c r="AR14" s="82">
        <f t="shared" si="4"/>
        <v>0.3658928130000163</v>
      </c>
      <c r="AS14" s="82">
        <f t="shared" si="4"/>
        <v>0.9846634980000033</v>
      </c>
      <c r="AT14" s="82">
        <f t="shared" si="4"/>
        <v>1.638738884399956</v>
      </c>
      <c r="AU14" s="82">
        <f t="shared" si="4"/>
        <v>2.08563632420001</v>
      </c>
      <c r="AV14" s="82">
        <f t="shared" si="4"/>
        <v>1.394052400000021</v>
      </c>
      <c r="AW14" s="82">
        <f t="shared" si="4"/>
        <v>2.9471498005000001</v>
      </c>
      <c r="AX14" s="82">
        <f t="shared" si="4"/>
        <v>4.4276138002000209</v>
      </c>
      <c r="AY14" s="82">
        <f t="shared" si="4"/>
        <v>5.2124593058000244</v>
      </c>
      <c r="AZ14" s="82">
        <f t="shared" si="4"/>
        <v>4.9317570900000192</v>
      </c>
      <c r="BA14" s="82">
        <f t="shared" si="4"/>
        <v>6.3473045284000023</v>
      </c>
      <c r="BB14" s="82">
        <f t="shared" si="4"/>
        <v>0</v>
      </c>
      <c r="BC14" s="255">
        <f t="shared" si="4"/>
        <v>0</v>
      </c>
      <c r="BD14" s="399"/>
    </row>
    <row r="15" spans="1:56" ht="17.149999999999999" customHeight="1">
      <c r="B15" s="84" t="s">
        <v>124</v>
      </c>
      <c r="C15" s="367">
        <f>1/$A$1*'[1]44013020Exp'!$B$265</f>
        <v>0</v>
      </c>
      <c r="D15" s="338">
        <f>1/$A$1*'[1]44013020Exp'!$C$265</f>
        <v>0</v>
      </c>
      <c r="E15" s="338">
        <f>1/$A$1*'[1]44013020Exp'!$D$265</f>
        <v>0</v>
      </c>
      <c r="F15" s="338">
        <f>1/$A$1*'[1]44013020Exp'!$E$265</f>
        <v>0</v>
      </c>
      <c r="G15" s="338">
        <f>1/$A$1*'[1]44013020Exp'!$F$265</f>
        <v>0</v>
      </c>
      <c r="H15" s="338">
        <f>1/$A$1*'[1]44013020Exp'!$G$265</f>
        <v>0</v>
      </c>
      <c r="I15" s="338">
        <f>1/$A$1*'[1]44013020Exp'!$H$265</f>
        <v>0</v>
      </c>
      <c r="J15" s="85">
        <f>1/$A$1*'[1]44013020Exp'!$I$265</f>
        <v>0</v>
      </c>
      <c r="K15" s="85">
        <f>1/$A$1*'[1]44013020Exp'!$J$265</f>
        <v>0</v>
      </c>
      <c r="L15" s="85">
        <f>1/$A$1*'[1]44013020Exp'!K$265</f>
        <v>0</v>
      </c>
      <c r="M15" s="85">
        <f>1/$A$1*'[1]44013020Exp'!L$265</f>
        <v>0</v>
      </c>
      <c r="N15" s="85">
        <f>1/$A$1*'[1]44013020Exp'!M$265</f>
        <v>2.2880000000000001E-5</v>
      </c>
      <c r="O15" s="85">
        <f>1/$A$1*'[1]44013020Exp'!N$265</f>
        <v>0</v>
      </c>
      <c r="P15" s="85">
        <f>1/$A$1*'[1]44013020Exp'!O$265</f>
        <v>0</v>
      </c>
      <c r="Q15" s="85">
        <f>1/$A$1*'[1]44013020Exp'!P$265</f>
        <v>0</v>
      </c>
      <c r="R15" s="85">
        <f>1/$A$1*'[1]44013020Exp'!Q$265</f>
        <v>0</v>
      </c>
      <c r="S15" s="85">
        <f>1/$A$1*'[1]44013020Exp'!R$265</f>
        <v>0</v>
      </c>
      <c r="T15" s="85">
        <f>1/$A$1*'[1]44013020Exp'!S$265</f>
        <v>0</v>
      </c>
      <c r="U15" s="85">
        <f>1/$A$1*'[1]44013020Exp'!T$265</f>
        <v>0</v>
      </c>
      <c r="V15" s="85">
        <f>1/$A$1*'[1]44013020Exp'!U$265</f>
        <v>0</v>
      </c>
      <c r="W15" s="85">
        <f>1/$A$1*'[1]44013020Exp'!V$265</f>
        <v>0</v>
      </c>
      <c r="X15" s="85">
        <f>1/$A$1*'[1]44013020Exp'!W$265</f>
        <v>0</v>
      </c>
      <c r="Y15" s="85">
        <f>1/$A$1*'[1]44013020Exp'!X$265</f>
        <v>0</v>
      </c>
      <c r="Z15" s="85">
        <f>1/$A$1*'[1]44013020Exp'!Y$265</f>
        <v>0</v>
      </c>
      <c r="AA15" s="85">
        <f>1/$A$1*'[1]44013020Exp'!Z$265</f>
        <v>0</v>
      </c>
      <c r="AB15" s="85">
        <f>1/$A$1*'[1]44013020Exp'!AA$265</f>
        <v>0</v>
      </c>
      <c r="AC15" s="376"/>
      <c r="AD15" s="377">
        <f>'[1]44013020Exp'!AB$265</f>
        <v>0</v>
      </c>
      <c r="AE15" s="378">
        <f>'[1]44013020Exp'!AC$265</f>
        <v>0</v>
      </c>
      <c r="AF15" s="378">
        <f>'[1]44013020Exp'!AD$265</f>
        <v>0</v>
      </c>
      <c r="AG15" s="378">
        <f>'[1]44013020Exp'!AE$265</f>
        <v>0</v>
      </c>
      <c r="AH15" s="378">
        <f>'[1]44013020Exp'!AF$265</f>
        <v>0</v>
      </c>
      <c r="AI15" s="378">
        <f>'[1]44013020Exp'!AG$265</f>
        <v>0</v>
      </c>
      <c r="AJ15" s="378">
        <f>'[1]44013020Exp'!AH$265</f>
        <v>0</v>
      </c>
      <c r="AK15" s="378">
        <f>'[1]44013020Exp'!AI$265</f>
        <v>0</v>
      </c>
      <c r="AL15" s="378">
        <f>'[1]44013020Exp'!AJ$265</f>
        <v>0</v>
      </c>
      <c r="AM15" s="378">
        <f>'[1]44013020Exp'!AK$265</f>
        <v>0</v>
      </c>
      <c r="AN15" s="378">
        <f>'[1]44013020Exp'!AL$265</f>
        <v>0</v>
      </c>
      <c r="AO15" s="378">
        <f>'[1]44013020Exp'!AM$265</f>
        <v>6.0899999999999999E-3</v>
      </c>
      <c r="AP15" s="378">
        <f>'[1]44013020Exp'!AN$265</f>
        <v>0</v>
      </c>
      <c r="AQ15" s="378">
        <f>'[1]44013020Exp'!AO$265</f>
        <v>0</v>
      </c>
      <c r="AR15" s="378">
        <f>'[1]44013020Exp'!AP$265</f>
        <v>0</v>
      </c>
      <c r="AS15" s="378">
        <f>'[1]44013020Exp'!AQ$265</f>
        <v>0</v>
      </c>
      <c r="AT15" s="378">
        <f>'[1]44013020Exp'!AR$265</f>
        <v>0</v>
      </c>
      <c r="AU15" s="378">
        <f>'[1]44013020Exp'!AS$265</f>
        <v>0</v>
      </c>
      <c r="AV15" s="378">
        <f>'[1]44013020Exp'!AT$265</f>
        <v>0</v>
      </c>
      <c r="AW15" s="378">
        <f>'[1]44013020Exp'!AU$265</f>
        <v>0</v>
      </c>
      <c r="AX15" s="378">
        <f>'[1]44013020Exp'!AV$265</f>
        <v>0</v>
      </c>
      <c r="AY15" s="378">
        <f>'[1]44013020Exp'!AW$265</f>
        <v>0</v>
      </c>
      <c r="AZ15" s="378">
        <f>'[1]44013020Exp'!AX$265</f>
        <v>0</v>
      </c>
      <c r="BA15" s="378">
        <f>'[1]44013020Exp'!AY$265</f>
        <v>0</v>
      </c>
      <c r="BB15" s="378">
        <f>'[1]44013020Exp'!AZ$265</f>
        <v>0</v>
      </c>
      <c r="BC15" s="379">
        <f>'[1]44013020Exp'!BA$265</f>
        <v>0</v>
      </c>
      <c r="BD15" s="399"/>
    </row>
    <row r="16" spans="1:56" ht="17.149999999999999" customHeight="1">
      <c r="B16" s="84" t="s">
        <v>120</v>
      </c>
      <c r="C16" s="367">
        <f>1/$A$1*'[1]44013020Exp'!$B$273</f>
        <v>0</v>
      </c>
      <c r="D16" s="338">
        <f>1/$A$1*'[1]44013020Exp'!$C$273</f>
        <v>0</v>
      </c>
      <c r="E16" s="338">
        <f>1/$A$1*'[1]44013020Exp'!$D$273</f>
        <v>0</v>
      </c>
      <c r="F16" s="338">
        <f>1/$A$1*'[1]44013020Exp'!$E$273</f>
        <v>0</v>
      </c>
      <c r="G16" s="338">
        <f>1/$A$1*'[1]44013020Exp'!$F$273</f>
        <v>0</v>
      </c>
      <c r="H16" s="338">
        <f>1/$A$1*'[1]44013020Exp'!$G$273</f>
        <v>0</v>
      </c>
      <c r="I16" s="338">
        <f>1/$A$1*'[1]44013020Exp'!$H$273</f>
        <v>0</v>
      </c>
      <c r="J16" s="85">
        <f>1/$A$1*'[1]44013020Exp'!$I$273</f>
        <v>0</v>
      </c>
      <c r="K16" s="85">
        <f>1/$A$1*'[1]44013020Exp'!$J$273</f>
        <v>0</v>
      </c>
      <c r="L16" s="85">
        <f>1/$A$1*'[1]44013020Exp'!K$273</f>
        <v>0</v>
      </c>
      <c r="M16" s="85">
        <f>1/$A$1*'[1]44013020Exp'!L$273</f>
        <v>0</v>
      </c>
      <c r="N16" s="85">
        <f>1/$A$1*'[1]44013020Exp'!M$273</f>
        <v>0</v>
      </c>
      <c r="O16" s="85">
        <f>1/$A$1*'[1]44013020Exp'!N$273</f>
        <v>0</v>
      </c>
      <c r="P16" s="85">
        <f>1/$A$1*'[1]44013020Exp'!O$273</f>
        <v>0</v>
      </c>
      <c r="Q16" s="85">
        <f>1/$A$1*'[1]44013020Exp'!P$273</f>
        <v>0</v>
      </c>
      <c r="R16" s="85">
        <f>1/$A$1*'[1]44013020Exp'!Q$273</f>
        <v>4.0999999999999997E-6</v>
      </c>
      <c r="S16" s="85">
        <f>1/$A$1*'[1]44013020Exp'!R$273</f>
        <v>2.02E-5</v>
      </c>
      <c r="T16" s="85">
        <f>1/$A$1*'[1]44013020Exp'!S$273</f>
        <v>1.0403999999999999E-4</v>
      </c>
      <c r="U16" s="85">
        <f>1/$A$1*'[1]44013020Exp'!T$273</f>
        <v>4.7999999999999988E-5</v>
      </c>
      <c r="V16" s="85">
        <f>1/$A$1*'[1]44013020Exp'!U$273</f>
        <v>9.5000000000000005E-6</v>
      </c>
      <c r="W16" s="85">
        <f>1/$A$1*'[1]44013020Exp'!V$273</f>
        <v>1.5821999999999995E-5</v>
      </c>
      <c r="X16" s="85">
        <f>1/$A$1*'[1]44013020Exp'!W$273</f>
        <v>5.7899999999999988E-6</v>
      </c>
      <c r="Y16" s="85">
        <f>1/$A$1*'[1]44013020Exp'!X$273</f>
        <v>1.1394E-5</v>
      </c>
      <c r="Z16" s="85">
        <f>1/$A$1*'[1]44013020Exp'!Y$273</f>
        <v>2.7169999999999996E-6</v>
      </c>
      <c r="AA16" s="85">
        <f>1/$A$1*'[1]44013020Exp'!Z$273</f>
        <v>2.7169999999999996E-6</v>
      </c>
      <c r="AB16" s="85">
        <f>1/$A$1*'[1]44013020Exp'!AA$273</f>
        <v>2.7169999999999996E-6</v>
      </c>
      <c r="AC16" s="376"/>
      <c r="AD16" s="377">
        <f>'[1]44013020Exp'!AB$273</f>
        <v>0</v>
      </c>
      <c r="AE16" s="378">
        <f>'[1]44013020Exp'!AC$273</f>
        <v>0</v>
      </c>
      <c r="AF16" s="378">
        <f>'[1]44013020Exp'!AD$273</f>
        <v>0</v>
      </c>
      <c r="AG16" s="378">
        <f>'[1]44013020Exp'!AE$273</f>
        <v>0</v>
      </c>
      <c r="AH16" s="378">
        <f>'[1]44013020Exp'!AF$273</f>
        <v>0</v>
      </c>
      <c r="AI16" s="378">
        <f>'[1]44013020Exp'!AG$273</f>
        <v>0</v>
      </c>
      <c r="AJ16" s="378">
        <f>'[1]44013020Exp'!AH$273</f>
        <v>0</v>
      </c>
      <c r="AK16" s="378">
        <f>'[1]44013020Exp'!AI$273</f>
        <v>0</v>
      </c>
      <c r="AL16" s="378">
        <f>'[1]44013020Exp'!AJ$273</f>
        <v>0</v>
      </c>
      <c r="AM16" s="378">
        <f>'[1]44013020Exp'!AK$273</f>
        <v>0</v>
      </c>
      <c r="AN16" s="378">
        <f>'[1]44013020Exp'!AL$273</f>
        <v>0</v>
      </c>
      <c r="AO16" s="378">
        <f>'[1]44013020Exp'!AM$273</f>
        <v>0</v>
      </c>
      <c r="AP16" s="378">
        <f>'[1]44013020Exp'!AN$273</f>
        <v>0</v>
      </c>
      <c r="AQ16" s="378">
        <f>'[1]44013020Exp'!AO$273</f>
        <v>0</v>
      </c>
      <c r="AR16" s="378">
        <f>'[1]44013020Exp'!AP$273</f>
        <v>0</v>
      </c>
      <c r="AS16" s="378">
        <f>'[1]44013020Exp'!AQ$273</f>
        <v>9.7857900000000004E-4</v>
      </c>
      <c r="AT16" s="378">
        <f>'[1]44013020Exp'!AR$273</f>
        <v>4.3722549999999994E-3</v>
      </c>
      <c r="AU16" s="378">
        <f>'[1]44013020Exp'!AS$273</f>
        <v>2.5352727399999997E-2</v>
      </c>
      <c r="AV16" s="378">
        <f>'[1]44013020Exp'!AT$273</f>
        <v>1.2502065999999999E-2</v>
      </c>
      <c r="AW16" s="378">
        <f>'[1]44013020Exp'!AU$273</f>
        <v>2.1035405000000003E-3</v>
      </c>
      <c r="AX16" s="378">
        <f>'[1]44013020Exp'!AV$273</f>
        <v>5.3295052000000001E-3</v>
      </c>
      <c r="AY16" s="378">
        <f>'[1]44013020Exp'!AW$273</f>
        <v>3.0679238000000005E-3</v>
      </c>
      <c r="AZ16" s="378">
        <f>'[1]44013020Exp'!AX$273</f>
        <v>3.626532E-3</v>
      </c>
      <c r="BA16" s="378">
        <f>'[1]44013020Exp'!AY$273</f>
        <v>1.3224298999999998E-3</v>
      </c>
      <c r="BB16" s="378">
        <f>'[1]44013020Exp'!AZ$273</f>
        <v>0</v>
      </c>
      <c r="BC16" s="379">
        <f>'[1]44013020Exp'!BA$273</f>
        <v>0</v>
      </c>
      <c r="BD16" s="399"/>
    </row>
    <row r="17" spans="2:56" ht="17.149999999999999" customHeight="1" thickBot="1">
      <c r="B17" s="86" t="s">
        <v>119</v>
      </c>
      <c r="C17" s="87">
        <f t="shared" ref="C17:AB17" si="5">C5-SUM(C6,C7,C8,C9,C10,C15,C16)</f>
        <v>0</v>
      </c>
      <c r="D17" s="88">
        <f t="shared" si="5"/>
        <v>0</v>
      </c>
      <c r="E17" s="88">
        <f t="shared" si="5"/>
        <v>0</v>
      </c>
      <c r="F17" s="88">
        <f t="shared" si="5"/>
        <v>0</v>
      </c>
      <c r="G17" s="88">
        <f t="shared" si="5"/>
        <v>0</v>
      </c>
      <c r="H17" s="88">
        <f t="shared" si="5"/>
        <v>0</v>
      </c>
      <c r="I17" s="88">
        <f t="shared" si="5"/>
        <v>0</v>
      </c>
      <c r="J17" s="89">
        <f t="shared" si="5"/>
        <v>0</v>
      </c>
      <c r="K17" s="89">
        <f t="shared" si="5"/>
        <v>0</v>
      </c>
      <c r="L17" s="89">
        <f t="shared" si="5"/>
        <v>4.090262499999997E-3</v>
      </c>
      <c r="M17" s="89">
        <f t="shared" si="5"/>
        <v>7.1685900000001412E-3</v>
      </c>
      <c r="N17" s="89">
        <f t="shared" si="5"/>
        <v>6.115230000000027E-3</v>
      </c>
      <c r="O17" s="89">
        <f t="shared" si="5"/>
        <v>3.6751104761905129E-3</v>
      </c>
      <c r="P17" s="89">
        <f t="shared" si="5"/>
        <v>1.0492120178571485E-2</v>
      </c>
      <c r="Q17" s="89">
        <f t="shared" si="5"/>
        <v>9.5283099999999843E-3</v>
      </c>
      <c r="R17" s="89">
        <f t="shared" si="5"/>
        <v>2.2385547619047652E-2</v>
      </c>
      <c r="S17" s="89">
        <f t="shared" si="5"/>
        <v>1.2667639795918229E-2</v>
      </c>
      <c r="T17" s="89">
        <f t="shared" si="5"/>
        <v>2.7176568000000123E-2</v>
      </c>
      <c r="U17" s="89">
        <f t="shared" si="5"/>
        <v>2.1966960714285722E-2</v>
      </c>
      <c r="V17" s="89">
        <f t="shared" si="5"/>
        <v>2.3676899999999779E-2</v>
      </c>
      <c r="W17" s="89">
        <f t="shared" si="5"/>
        <v>1.7390890000000048E-2</v>
      </c>
      <c r="X17" s="89">
        <f t="shared" si="5"/>
        <v>2.7579897999999825E-2</v>
      </c>
      <c r="Y17" s="89">
        <f t="shared" si="5"/>
        <v>3.9692270000000196E-2</v>
      </c>
      <c r="Z17" s="89">
        <f t="shared" si="5"/>
        <v>1.7471002000000069E-2</v>
      </c>
      <c r="AA17" s="89">
        <f t="shared" si="5"/>
        <v>1.7471002000000069E-2</v>
      </c>
      <c r="AB17" s="89">
        <f t="shared" si="5"/>
        <v>1.7471002000000069E-2</v>
      </c>
      <c r="AC17" s="90"/>
      <c r="AD17" s="380">
        <f t="shared" ref="AD17:BC17" si="6">AD5-SUM(AD6,AD7,AD8,AD9,AD10,AD15,AD16)</f>
        <v>0</v>
      </c>
      <c r="AE17" s="381">
        <f t="shared" si="6"/>
        <v>0</v>
      </c>
      <c r="AF17" s="381">
        <f t="shared" si="6"/>
        <v>0</v>
      </c>
      <c r="AG17" s="381">
        <f t="shared" si="6"/>
        <v>0</v>
      </c>
      <c r="AH17" s="381">
        <f t="shared" si="6"/>
        <v>0</v>
      </c>
      <c r="AI17" s="381">
        <f t="shared" si="6"/>
        <v>0</v>
      </c>
      <c r="AJ17" s="381">
        <f t="shared" si="6"/>
        <v>0</v>
      </c>
      <c r="AK17" s="381">
        <f t="shared" si="6"/>
        <v>0</v>
      </c>
      <c r="AL17" s="381">
        <f t="shared" si="6"/>
        <v>0</v>
      </c>
      <c r="AM17" s="381">
        <f t="shared" si="6"/>
        <v>1.8091016284000005</v>
      </c>
      <c r="AN17" s="381">
        <f t="shared" si="6"/>
        <v>1.7192141595000123</v>
      </c>
      <c r="AO17" s="381">
        <f t="shared" si="6"/>
        <v>1.7378117760000009</v>
      </c>
      <c r="AP17" s="381">
        <f t="shared" si="6"/>
        <v>1.0205294880000082</v>
      </c>
      <c r="AQ17" s="381">
        <f t="shared" si="6"/>
        <v>3.0902430014999993</v>
      </c>
      <c r="AR17" s="381">
        <f t="shared" si="6"/>
        <v>2.7072717685000214</v>
      </c>
      <c r="AS17" s="381">
        <f t="shared" si="6"/>
        <v>5.1073569120000144</v>
      </c>
      <c r="AT17" s="381">
        <f t="shared" si="6"/>
        <v>2.97289652340001</v>
      </c>
      <c r="AU17" s="381">
        <f t="shared" si="6"/>
        <v>5.9183514389999914</v>
      </c>
      <c r="AV17" s="381">
        <f t="shared" si="6"/>
        <v>5.1271071870000071</v>
      </c>
      <c r="AW17" s="381">
        <f t="shared" si="6"/>
        <v>5.4080279834999772</v>
      </c>
      <c r="AX17" s="381">
        <f t="shared" si="6"/>
        <v>3.5791122550000125</v>
      </c>
      <c r="AY17" s="381">
        <f t="shared" si="6"/>
        <v>5.6056455554000024</v>
      </c>
      <c r="AZ17" s="381">
        <f t="shared" si="6"/>
        <v>16.102031634000014</v>
      </c>
      <c r="BA17" s="381">
        <f t="shared" si="6"/>
        <v>6.3858874749999757</v>
      </c>
      <c r="BB17" s="381">
        <f t="shared" si="6"/>
        <v>0</v>
      </c>
      <c r="BC17" s="382">
        <f t="shared" si="6"/>
        <v>0</v>
      </c>
      <c r="BD17" s="399"/>
    </row>
    <row r="18" spans="2:56" ht="13.5" thickTop="1">
      <c r="B18" s="455" t="s">
        <v>185</v>
      </c>
      <c r="C18" s="264"/>
      <c r="D18" s="264"/>
      <c r="E18" s="264"/>
      <c r="F18" s="264"/>
      <c r="G18" s="264"/>
      <c r="H18" s="264"/>
      <c r="I18" s="264"/>
      <c r="K18" s="264"/>
      <c r="L18" s="264"/>
      <c r="M18" s="264"/>
      <c r="N18" s="264"/>
      <c r="O18" s="264"/>
      <c r="P18" s="264"/>
      <c r="Q18" s="264"/>
      <c r="R18" s="264"/>
      <c r="S18" s="264"/>
      <c r="T18" s="264"/>
      <c r="U18" s="264"/>
      <c r="V18" s="264"/>
      <c r="W18" s="264"/>
      <c r="X18" s="264"/>
      <c r="Y18" s="264"/>
      <c r="Z18" s="264"/>
      <c r="AA18" s="264"/>
      <c r="AB18" s="264"/>
      <c r="AC18" s="264"/>
      <c r="AD18" s="282"/>
      <c r="AE18" s="282"/>
      <c r="AF18" s="282"/>
      <c r="AG18" s="282"/>
      <c r="AH18" s="282"/>
      <c r="AI18" s="282"/>
      <c r="AJ18" s="282"/>
      <c r="AK18" s="282"/>
      <c r="AL18" s="282"/>
      <c r="AM18" s="282"/>
      <c r="AN18" s="282"/>
      <c r="AO18" s="282"/>
      <c r="AP18" s="282"/>
      <c r="AQ18" s="282"/>
      <c r="AR18" s="282"/>
      <c r="AS18" s="282"/>
      <c r="AT18" s="282"/>
      <c r="AU18" s="282"/>
      <c r="AV18" s="282"/>
      <c r="AW18" s="282"/>
      <c r="AX18" s="282"/>
      <c r="AY18" s="282"/>
      <c r="AZ18" s="282"/>
      <c r="BA18" s="282"/>
      <c r="BB18" s="282"/>
      <c r="BC18" s="282"/>
    </row>
    <row r="19" spans="2:56">
      <c r="C19" s="264"/>
      <c r="D19" s="264"/>
      <c r="E19" s="264"/>
      <c r="F19" s="264"/>
      <c r="G19" s="264"/>
      <c r="H19" s="264"/>
      <c r="I19" s="264"/>
      <c r="K19" s="264"/>
      <c r="L19" s="264"/>
      <c r="M19" s="264"/>
      <c r="N19" s="264"/>
      <c r="O19" s="264"/>
      <c r="P19" s="264"/>
      <c r="Q19" s="264"/>
      <c r="R19" s="264"/>
      <c r="S19" s="264"/>
      <c r="T19" s="264"/>
      <c r="U19" s="264"/>
      <c r="V19" s="264"/>
      <c r="W19" s="264"/>
      <c r="X19" s="264"/>
      <c r="Y19" s="264"/>
      <c r="Z19" s="264"/>
      <c r="AA19" s="264"/>
      <c r="AB19" s="264"/>
      <c r="AC19" s="264"/>
      <c r="AD19" s="282"/>
      <c r="AE19" s="282"/>
      <c r="AF19" s="282"/>
      <c r="AG19" s="282"/>
      <c r="AH19" s="282"/>
      <c r="AI19" s="282"/>
      <c r="AJ19" s="282"/>
      <c r="AK19" s="282"/>
      <c r="AL19" s="282"/>
      <c r="AM19" s="282"/>
      <c r="AN19" s="282"/>
      <c r="AO19" s="282"/>
      <c r="AP19" s="282"/>
      <c r="AQ19" s="282"/>
      <c r="AR19" s="282"/>
      <c r="AS19" s="282"/>
      <c r="AT19" s="282"/>
      <c r="AU19" s="282"/>
      <c r="AV19" s="282"/>
      <c r="AW19" s="282"/>
      <c r="AX19" s="282"/>
      <c r="AY19" s="282"/>
      <c r="AZ19" s="282"/>
      <c r="BA19" s="282"/>
      <c r="BB19" s="282"/>
      <c r="BC19" s="282"/>
    </row>
    <row r="20" spans="2:56">
      <c r="C20" s="264"/>
      <c r="D20" s="264"/>
      <c r="E20" s="264"/>
      <c r="F20" s="264"/>
      <c r="G20" s="264"/>
      <c r="H20" s="264"/>
      <c r="I20" s="264"/>
      <c r="K20" s="264"/>
      <c r="L20" s="264"/>
      <c r="M20" s="264"/>
      <c r="N20" s="264"/>
      <c r="O20" s="264"/>
      <c r="P20" s="264"/>
      <c r="Q20" s="264"/>
      <c r="R20" s="264"/>
      <c r="S20" s="264"/>
      <c r="T20" s="264"/>
      <c r="U20" s="264"/>
      <c r="V20" s="264"/>
      <c r="W20" s="264"/>
      <c r="X20" s="264"/>
      <c r="Y20" s="264"/>
      <c r="Z20" s="264"/>
      <c r="AA20" s="264"/>
      <c r="AB20" s="264"/>
      <c r="AC20" s="264"/>
      <c r="AD20" s="282"/>
      <c r="AE20" s="282"/>
      <c r="AF20" s="282"/>
      <c r="AG20" s="282"/>
      <c r="AH20" s="282"/>
      <c r="AI20" s="282"/>
      <c r="AJ20" s="282"/>
      <c r="AK20" s="282"/>
      <c r="AL20" s="282"/>
      <c r="AM20" s="282"/>
      <c r="AN20" s="282"/>
      <c r="AO20" s="282"/>
      <c r="AP20" s="282"/>
      <c r="AQ20" s="282"/>
      <c r="AR20" s="282"/>
      <c r="AS20" s="282"/>
      <c r="AT20" s="282"/>
      <c r="AU20" s="282"/>
      <c r="AV20" s="282"/>
      <c r="AW20" s="282"/>
      <c r="AX20" s="282"/>
      <c r="AY20" s="282"/>
      <c r="AZ20" s="282"/>
      <c r="BA20" s="282"/>
      <c r="BB20" s="282"/>
      <c r="BC20" s="282"/>
    </row>
    <row r="21" spans="2:56">
      <c r="C21" s="264"/>
      <c r="D21" s="264"/>
      <c r="E21" s="264"/>
      <c r="F21" s="264"/>
      <c r="G21" s="264"/>
      <c r="H21" s="264"/>
      <c r="I21" s="264"/>
      <c r="K21" s="264"/>
      <c r="L21" s="264"/>
      <c r="M21" s="264"/>
      <c r="N21" s="264"/>
      <c r="O21" s="264"/>
      <c r="P21" s="264"/>
      <c r="Q21" s="264"/>
      <c r="R21" s="264"/>
      <c r="S21" s="264"/>
      <c r="T21" s="264"/>
      <c r="U21" s="264"/>
      <c r="V21" s="264"/>
      <c r="W21" s="264"/>
      <c r="X21" s="264"/>
      <c r="Y21" s="264"/>
      <c r="Z21" s="264"/>
      <c r="AA21" s="264"/>
      <c r="AB21" s="264"/>
      <c r="AC21" s="264"/>
      <c r="AD21" s="282"/>
      <c r="AE21" s="282"/>
      <c r="AF21" s="282"/>
      <c r="AG21" s="282"/>
      <c r="AH21" s="282"/>
      <c r="AI21" s="282"/>
      <c r="AJ21" s="282"/>
      <c r="AK21" s="282"/>
      <c r="AL21" s="282"/>
      <c r="AM21" s="282"/>
      <c r="AN21" s="282"/>
      <c r="AO21" s="282"/>
      <c r="AP21" s="282"/>
      <c r="AQ21" s="282"/>
      <c r="AR21" s="282"/>
      <c r="AS21" s="282"/>
      <c r="AT21" s="282"/>
      <c r="AU21" s="282"/>
      <c r="AV21" s="282"/>
      <c r="AW21" s="282"/>
      <c r="AX21" s="282"/>
      <c r="AY21" s="282"/>
      <c r="AZ21" s="282"/>
      <c r="BA21" s="282"/>
      <c r="BB21" s="282"/>
      <c r="BC21" s="282"/>
    </row>
    <row r="22" spans="2:56">
      <c r="C22" s="264"/>
      <c r="D22" s="264"/>
      <c r="E22" s="264"/>
      <c r="F22" s="264"/>
      <c r="G22" s="264"/>
      <c r="H22" s="264"/>
      <c r="I22" s="264"/>
      <c r="K22" s="264"/>
      <c r="L22" s="264"/>
      <c r="M22" s="264"/>
      <c r="N22" s="264"/>
      <c r="O22" s="264"/>
      <c r="P22" s="264"/>
      <c r="Q22" s="264"/>
      <c r="R22" s="264"/>
      <c r="S22" s="264"/>
      <c r="T22" s="264"/>
      <c r="U22" s="264"/>
      <c r="V22" s="264"/>
      <c r="W22" s="264"/>
      <c r="X22" s="264"/>
      <c r="Y22" s="264"/>
      <c r="Z22" s="264"/>
      <c r="AA22" s="264"/>
      <c r="AB22" s="264"/>
      <c r="AC22" s="264"/>
      <c r="AD22" s="282"/>
      <c r="AE22" s="282"/>
      <c r="AF22" s="282"/>
      <c r="AG22" s="282"/>
      <c r="AH22" s="282"/>
      <c r="AI22" s="282"/>
      <c r="AJ22" s="282"/>
      <c r="AK22" s="282"/>
      <c r="AL22" s="282"/>
      <c r="AM22" s="282"/>
      <c r="AN22" s="282"/>
      <c r="AO22" s="282"/>
      <c r="AP22" s="282"/>
      <c r="AQ22" s="282"/>
      <c r="AR22" s="282"/>
      <c r="AS22" s="282"/>
      <c r="AT22" s="282"/>
      <c r="AU22" s="282"/>
      <c r="AV22" s="282"/>
      <c r="AW22" s="282"/>
      <c r="AX22" s="282"/>
      <c r="AY22" s="282"/>
      <c r="AZ22" s="282"/>
      <c r="BA22" s="282"/>
      <c r="BB22" s="282"/>
      <c r="BC22" s="282"/>
    </row>
    <row r="23" spans="2:56">
      <c r="C23" s="264"/>
      <c r="D23" s="264"/>
      <c r="E23" s="264"/>
      <c r="F23" s="264"/>
      <c r="G23" s="264"/>
      <c r="H23" s="264"/>
      <c r="I23" s="264"/>
      <c r="K23" s="264"/>
      <c r="L23" s="264"/>
      <c r="M23" s="264"/>
      <c r="N23" s="264"/>
      <c r="O23" s="264"/>
      <c r="P23" s="264"/>
      <c r="Q23" s="264"/>
      <c r="R23" s="264"/>
      <c r="S23" s="264"/>
      <c r="T23" s="264"/>
      <c r="U23" s="264"/>
      <c r="V23" s="264"/>
      <c r="W23" s="264"/>
      <c r="X23" s="264"/>
      <c r="Y23" s="264"/>
      <c r="Z23" s="264"/>
      <c r="AA23" s="264"/>
      <c r="AB23" s="264"/>
      <c r="AC23" s="264"/>
      <c r="AD23" s="282"/>
      <c r="AE23" s="282"/>
      <c r="AF23" s="282"/>
      <c r="AG23" s="282"/>
      <c r="AH23" s="282"/>
      <c r="AI23" s="282"/>
      <c r="AJ23" s="282"/>
      <c r="AK23" s="282"/>
      <c r="AL23" s="282"/>
      <c r="AM23" s="282"/>
      <c r="AN23" s="282"/>
      <c r="AO23" s="282"/>
      <c r="AP23" s="282"/>
      <c r="AQ23" s="282"/>
      <c r="AR23" s="282"/>
      <c r="AS23" s="282"/>
      <c r="AT23" s="282"/>
      <c r="AU23" s="282"/>
      <c r="AV23" s="282"/>
      <c r="AW23" s="282"/>
      <c r="AX23" s="282"/>
      <c r="AY23" s="282"/>
      <c r="AZ23" s="282"/>
      <c r="BA23" s="282"/>
      <c r="BB23" s="282"/>
      <c r="BC23" s="282"/>
    </row>
    <row r="24" spans="2:56">
      <c r="C24" s="264"/>
      <c r="D24" s="264"/>
      <c r="E24" s="264"/>
      <c r="F24" s="264"/>
      <c r="G24" s="264"/>
      <c r="H24" s="264"/>
      <c r="I24" s="264"/>
      <c r="K24" s="264"/>
      <c r="L24" s="264"/>
      <c r="M24" s="264"/>
      <c r="N24" s="264"/>
      <c r="O24" s="264"/>
      <c r="P24" s="264"/>
      <c r="Q24" s="264"/>
      <c r="R24" s="264"/>
      <c r="S24" s="264"/>
      <c r="T24" s="264"/>
      <c r="U24" s="264"/>
      <c r="V24" s="264"/>
      <c r="W24" s="264"/>
      <c r="X24" s="264"/>
      <c r="Y24" s="264"/>
      <c r="Z24" s="264"/>
      <c r="AA24" s="264"/>
      <c r="AB24" s="264"/>
      <c r="AC24" s="264"/>
      <c r="AD24" s="282"/>
      <c r="AE24" s="282"/>
      <c r="AF24" s="282"/>
      <c r="AG24" s="282"/>
      <c r="AH24" s="282"/>
      <c r="AI24" s="282"/>
      <c r="AJ24" s="282"/>
      <c r="AK24" s="282"/>
      <c r="AL24" s="282"/>
      <c r="AM24" s="282"/>
      <c r="AN24" s="282"/>
      <c r="AO24" s="282"/>
      <c r="AP24" s="282"/>
      <c r="AQ24" s="282"/>
      <c r="AR24" s="282"/>
      <c r="AS24" s="282"/>
      <c r="AT24" s="282"/>
      <c r="AU24" s="282"/>
      <c r="AV24" s="282"/>
      <c r="AW24" s="282"/>
      <c r="AX24" s="282"/>
      <c r="AY24" s="282"/>
      <c r="AZ24" s="282"/>
      <c r="BA24" s="282"/>
      <c r="BB24" s="282"/>
      <c r="BC24" s="282"/>
    </row>
    <row r="25" spans="2:56">
      <c r="C25" s="264"/>
      <c r="D25" s="264"/>
      <c r="E25" s="264"/>
      <c r="F25" s="264"/>
      <c r="G25" s="264"/>
      <c r="H25" s="264"/>
      <c r="I25" s="264"/>
      <c r="K25" s="264"/>
      <c r="L25" s="264"/>
      <c r="M25" s="264"/>
      <c r="N25" s="264"/>
      <c r="O25" s="264"/>
      <c r="P25" s="264"/>
      <c r="Q25" s="264"/>
      <c r="R25" s="264"/>
      <c r="S25" s="264"/>
      <c r="T25" s="264"/>
      <c r="U25" s="264"/>
      <c r="V25" s="264"/>
      <c r="W25" s="264"/>
      <c r="X25" s="264"/>
      <c r="Y25" s="264"/>
      <c r="Z25" s="264"/>
      <c r="AA25" s="264"/>
      <c r="AB25" s="264"/>
      <c r="AC25" s="264"/>
      <c r="AD25" s="282"/>
      <c r="AE25" s="282"/>
      <c r="AF25" s="282"/>
      <c r="AG25" s="282"/>
      <c r="AH25" s="282"/>
      <c r="AI25" s="282"/>
      <c r="AJ25" s="282"/>
      <c r="AK25" s="282"/>
      <c r="AL25" s="282"/>
      <c r="AM25" s="282"/>
      <c r="AN25" s="282"/>
      <c r="AO25" s="282"/>
      <c r="AP25" s="282"/>
      <c r="AQ25" s="282"/>
      <c r="AR25" s="282"/>
      <c r="AS25" s="282"/>
      <c r="AT25" s="282"/>
      <c r="AU25" s="282"/>
      <c r="AV25" s="282"/>
      <c r="AW25" s="282"/>
      <c r="AX25" s="282"/>
      <c r="AY25" s="282"/>
      <c r="AZ25" s="282"/>
      <c r="BA25" s="282"/>
      <c r="BB25" s="282"/>
      <c r="BC25" s="282"/>
    </row>
    <row r="26" spans="2:56">
      <c r="C26" s="264"/>
      <c r="D26" s="264"/>
      <c r="E26" s="264"/>
      <c r="F26" s="264"/>
      <c r="G26" s="264"/>
      <c r="H26" s="264"/>
      <c r="I26" s="264"/>
      <c r="K26" s="264"/>
      <c r="L26" s="264"/>
      <c r="M26" s="264"/>
      <c r="N26" s="264"/>
      <c r="O26" s="264"/>
      <c r="P26" s="264"/>
      <c r="Q26" s="264"/>
      <c r="R26" s="264"/>
      <c r="S26" s="264"/>
      <c r="T26" s="264"/>
      <c r="U26" s="264"/>
      <c r="V26" s="264"/>
      <c r="W26" s="264"/>
      <c r="X26" s="264"/>
      <c r="Y26" s="264"/>
      <c r="Z26" s="264"/>
      <c r="AA26" s="264"/>
      <c r="AB26" s="264"/>
      <c r="AC26" s="264"/>
      <c r="AD26" s="282"/>
      <c r="AE26" s="282"/>
      <c r="AF26" s="282"/>
      <c r="AG26" s="282"/>
      <c r="AH26" s="282"/>
      <c r="AI26" s="282"/>
      <c r="AJ26" s="282"/>
      <c r="AK26" s="282"/>
      <c r="AL26" s="282"/>
      <c r="AM26" s="282"/>
      <c r="AN26" s="282"/>
      <c r="AO26" s="282"/>
      <c r="AP26" s="282"/>
      <c r="AQ26" s="282"/>
      <c r="AR26" s="282"/>
      <c r="AS26" s="282"/>
      <c r="AT26" s="282"/>
      <c r="AU26" s="282"/>
      <c r="AV26" s="282"/>
      <c r="AW26" s="282"/>
      <c r="AX26" s="282"/>
      <c r="AY26" s="282"/>
      <c r="AZ26" s="282"/>
      <c r="BA26" s="282"/>
      <c r="BB26" s="282"/>
      <c r="BC26" s="282"/>
    </row>
    <row r="27" spans="2:56">
      <c r="C27" s="264"/>
      <c r="D27" s="264"/>
      <c r="E27" s="264"/>
      <c r="F27" s="264"/>
      <c r="G27" s="264"/>
      <c r="H27" s="264"/>
      <c r="I27" s="264"/>
      <c r="K27" s="264"/>
      <c r="L27" s="264"/>
      <c r="M27" s="264"/>
      <c r="N27" s="264"/>
      <c r="O27" s="264"/>
      <c r="P27" s="264"/>
      <c r="Q27" s="264"/>
      <c r="R27" s="264"/>
      <c r="S27" s="264"/>
      <c r="T27" s="264"/>
      <c r="U27" s="264"/>
      <c r="V27" s="264"/>
      <c r="W27" s="264"/>
      <c r="X27" s="264"/>
      <c r="Y27" s="264"/>
      <c r="Z27" s="264"/>
      <c r="AA27" s="264"/>
      <c r="AB27" s="264"/>
      <c r="AC27" s="264"/>
      <c r="AD27" s="282"/>
      <c r="AE27" s="282"/>
      <c r="AF27" s="282"/>
      <c r="AG27" s="282"/>
      <c r="AH27" s="282"/>
      <c r="AI27" s="282"/>
      <c r="AJ27" s="282"/>
      <c r="AK27" s="282"/>
      <c r="AL27" s="282"/>
      <c r="AM27" s="282"/>
      <c r="AN27" s="282"/>
      <c r="AO27" s="282"/>
      <c r="AP27" s="282"/>
      <c r="AQ27" s="282"/>
      <c r="AR27" s="282"/>
      <c r="AS27" s="282"/>
      <c r="AT27" s="282"/>
      <c r="AU27" s="282"/>
      <c r="AV27" s="282"/>
      <c r="AW27" s="282"/>
      <c r="AX27" s="282"/>
      <c r="AY27" s="282"/>
      <c r="AZ27" s="282"/>
      <c r="BA27" s="282"/>
      <c r="BB27" s="282"/>
      <c r="BC27" s="282"/>
    </row>
    <row r="28" spans="2:56">
      <c r="C28" s="264"/>
      <c r="D28" s="264"/>
      <c r="E28" s="264"/>
      <c r="F28" s="264"/>
      <c r="G28" s="264"/>
      <c r="H28" s="264"/>
      <c r="I28" s="264"/>
      <c r="K28" s="264"/>
      <c r="L28" s="264"/>
      <c r="M28" s="264"/>
      <c r="N28" s="264"/>
      <c r="O28" s="264"/>
      <c r="P28" s="264"/>
      <c r="Q28" s="264"/>
      <c r="R28" s="264"/>
      <c r="S28" s="264"/>
      <c r="T28" s="264"/>
      <c r="U28" s="264"/>
      <c r="V28" s="264"/>
      <c r="W28" s="264"/>
      <c r="X28" s="264"/>
      <c r="Y28" s="264"/>
      <c r="Z28" s="264"/>
      <c r="AA28" s="264"/>
      <c r="AB28" s="264"/>
      <c r="AC28" s="264"/>
      <c r="AD28" s="282"/>
      <c r="AE28" s="282"/>
      <c r="AF28" s="282"/>
      <c r="AG28" s="282"/>
      <c r="AH28" s="282"/>
      <c r="AI28" s="282"/>
      <c r="AJ28" s="282"/>
      <c r="AK28" s="282"/>
      <c r="AL28" s="282"/>
      <c r="AM28" s="282"/>
      <c r="AN28" s="282"/>
      <c r="AO28" s="282"/>
      <c r="AP28" s="282"/>
      <c r="AQ28" s="282"/>
      <c r="AR28" s="282"/>
      <c r="AS28" s="282"/>
      <c r="AT28" s="282"/>
      <c r="AU28" s="282"/>
      <c r="AV28" s="282"/>
      <c r="AW28" s="282"/>
      <c r="AX28" s="282"/>
      <c r="AY28" s="282"/>
      <c r="AZ28" s="282"/>
      <c r="BA28" s="282"/>
      <c r="BB28" s="282"/>
      <c r="BC28" s="282"/>
    </row>
    <row r="29" spans="2:56">
      <c r="C29" s="264"/>
      <c r="D29" s="264"/>
      <c r="E29" s="264"/>
      <c r="F29" s="264"/>
      <c r="G29" s="264"/>
      <c r="H29" s="264"/>
      <c r="I29" s="264"/>
      <c r="K29" s="264"/>
      <c r="L29" s="264"/>
      <c r="M29" s="264"/>
      <c r="N29" s="264"/>
      <c r="O29" s="264"/>
      <c r="P29" s="264"/>
      <c r="Q29" s="264"/>
      <c r="R29" s="264"/>
      <c r="S29" s="264"/>
      <c r="T29" s="264"/>
      <c r="U29" s="264"/>
      <c r="V29" s="264"/>
      <c r="W29" s="264"/>
      <c r="X29" s="264"/>
      <c r="Y29" s="264"/>
      <c r="Z29" s="264"/>
      <c r="AA29" s="264"/>
      <c r="AB29" s="264"/>
      <c r="AC29" s="264"/>
      <c r="AD29" s="282"/>
      <c r="AE29" s="282"/>
      <c r="AF29" s="282"/>
      <c r="AG29" s="282"/>
      <c r="AH29" s="282"/>
      <c r="AI29" s="282"/>
      <c r="AJ29" s="282"/>
      <c r="AK29" s="282"/>
      <c r="AL29" s="282"/>
      <c r="AM29" s="282"/>
      <c r="AN29" s="282"/>
      <c r="AO29" s="282"/>
      <c r="AP29" s="282"/>
      <c r="AQ29" s="282"/>
      <c r="AR29" s="282"/>
      <c r="AS29" s="282"/>
      <c r="AT29" s="282"/>
      <c r="AU29" s="282"/>
      <c r="AV29" s="282"/>
      <c r="AW29" s="282"/>
      <c r="AX29" s="282"/>
      <c r="AY29" s="282"/>
      <c r="AZ29" s="282"/>
      <c r="BA29" s="282"/>
      <c r="BB29" s="282"/>
      <c r="BC29" s="282"/>
    </row>
    <row r="30" spans="2:56">
      <c r="C30" s="264"/>
      <c r="D30" s="264"/>
      <c r="E30" s="264"/>
      <c r="F30" s="264"/>
      <c r="G30" s="264"/>
      <c r="H30" s="264"/>
      <c r="I30" s="264"/>
      <c r="K30" s="264"/>
      <c r="L30" s="264"/>
      <c r="M30" s="264"/>
      <c r="N30" s="264"/>
      <c r="O30" s="264"/>
      <c r="P30" s="264"/>
      <c r="Q30" s="264"/>
      <c r="R30" s="264"/>
      <c r="S30" s="264"/>
      <c r="T30" s="264"/>
      <c r="U30" s="264"/>
      <c r="V30" s="264"/>
      <c r="W30" s="264"/>
      <c r="X30" s="264"/>
      <c r="Y30" s="264"/>
      <c r="Z30" s="264"/>
      <c r="AA30" s="264"/>
      <c r="AB30" s="264"/>
      <c r="AC30" s="264"/>
      <c r="AD30" s="282"/>
      <c r="AE30" s="282"/>
      <c r="AF30" s="282"/>
      <c r="AG30" s="282"/>
      <c r="AH30" s="282"/>
      <c r="AI30" s="282"/>
      <c r="AJ30" s="282"/>
      <c r="AK30" s="282"/>
      <c r="AL30" s="282"/>
      <c r="AM30" s="282"/>
      <c r="AN30" s="282"/>
      <c r="AO30" s="282"/>
      <c r="AP30" s="282"/>
      <c r="AQ30" s="282"/>
      <c r="AR30" s="282"/>
      <c r="AS30" s="282"/>
      <c r="AT30" s="282"/>
      <c r="AU30" s="282"/>
      <c r="AV30" s="282"/>
      <c r="AW30" s="282"/>
      <c r="AX30" s="282"/>
      <c r="AY30" s="282"/>
      <c r="AZ30" s="282"/>
      <c r="BA30" s="282"/>
      <c r="BB30" s="282"/>
      <c r="BC30" s="282"/>
    </row>
    <row r="31" spans="2:56">
      <c r="C31" s="264"/>
      <c r="D31" s="264"/>
      <c r="E31" s="264"/>
      <c r="F31" s="264"/>
      <c r="G31" s="264"/>
      <c r="H31" s="264"/>
      <c r="I31" s="264"/>
      <c r="K31" s="264"/>
      <c r="L31" s="264"/>
      <c r="M31" s="264"/>
      <c r="N31" s="264"/>
      <c r="O31" s="264"/>
      <c r="P31" s="264"/>
      <c r="Q31" s="264"/>
      <c r="R31" s="264"/>
      <c r="S31" s="264"/>
      <c r="T31" s="264"/>
      <c r="U31" s="264"/>
      <c r="V31" s="264"/>
      <c r="W31" s="264"/>
      <c r="X31" s="264"/>
      <c r="Y31" s="264"/>
      <c r="Z31" s="264"/>
      <c r="AA31" s="264"/>
      <c r="AB31" s="264"/>
      <c r="AC31" s="264"/>
      <c r="AD31" s="282"/>
      <c r="AE31" s="282"/>
      <c r="AF31" s="282"/>
      <c r="AG31" s="282"/>
      <c r="AH31" s="282"/>
      <c r="AI31" s="282"/>
      <c r="AJ31" s="282"/>
      <c r="AK31" s="282"/>
      <c r="AL31" s="282"/>
      <c r="AM31" s="282"/>
      <c r="AN31" s="282"/>
      <c r="AO31" s="282"/>
      <c r="AP31" s="282"/>
      <c r="AQ31" s="282"/>
      <c r="AR31" s="282"/>
      <c r="AS31" s="282"/>
      <c r="AT31" s="282"/>
      <c r="AU31" s="282"/>
      <c r="AV31" s="282"/>
      <c r="AW31" s="282"/>
      <c r="AX31" s="282"/>
      <c r="AY31" s="282"/>
      <c r="AZ31" s="282"/>
      <c r="BA31" s="282"/>
      <c r="BB31" s="282"/>
      <c r="BC31" s="282"/>
    </row>
    <row r="32" spans="2:56">
      <c r="C32" s="264"/>
      <c r="D32" s="264"/>
      <c r="E32" s="264"/>
      <c r="F32" s="264"/>
      <c r="G32" s="264"/>
      <c r="H32" s="264"/>
      <c r="I32" s="264"/>
      <c r="K32" s="264"/>
      <c r="L32" s="264"/>
      <c r="M32" s="264"/>
      <c r="N32" s="264"/>
      <c r="O32" s="264"/>
      <c r="P32" s="264"/>
      <c r="Q32" s="264"/>
      <c r="R32" s="264"/>
      <c r="S32" s="264"/>
      <c r="T32" s="264"/>
      <c r="U32" s="264"/>
      <c r="V32" s="264"/>
      <c r="W32" s="264"/>
      <c r="X32" s="264"/>
      <c r="Y32" s="264"/>
      <c r="Z32" s="264"/>
      <c r="AA32" s="264"/>
      <c r="AB32" s="264"/>
      <c r="AC32" s="264"/>
      <c r="AD32" s="282"/>
      <c r="AE32" s="282"/>
      <c r="AF32" s="282"/>
      <c r="AG32" s="282"/>
      <c r="AH32" s="282"/>
      <c r="AI32" s="282"/>
      <c r="AJ32" s="282"/>
      <c r="AK32" s="282"/>
      <c r="AL32" s="282"/>
      <c r="AM32" s="282"/>
      <c r="AN32" s="282"/>
      <c r="AO32" s="282"/>
      <c r="AP32" s="282"/>
      <c r="AQ32" s="282"/>
      <c r="AR32" s="282"/>
      <c r="AS32" s="282"/>
      <c r="AT32" s="282"/>
      <c r="AU32" s="282"/>
      <c r="AV32" s="282"/>
      <c r="AW32" s="282"/>
      <c r="AX32" s="282"/>
      <c r="AY32" s="282"/>
      <c r="AZ32" s="282"/>
      <c r="BA32" s="282"/>
      <c r="BB32" s="282"/>
      <c r="BC32" s="282"/>
    </row>
    <row r="33" spans="3:55">
      <c r="C33" s="264"/>
      <c r="D33" s="264"/>
      <c r="E33" s="264"/>
      <c r="F33" s="264"/>
      <c r="G33" s="264"/>
      <c r="H33" s="264"/>
      <c r="I33" s="264"/>
      <c r="K33" s="264"/>
      <c r="L33" s="264"/>
      <c r="M33" s="264"/>
      <c r="N33" s="264"/>
      <c r="O33" s="264"/>
      <c r="P33" s="264"/>
      <c r="Q33" s="264"/>
      <c r="R33" s="264"/>
      <c r="S33" s="264"/>
      <c r="T33" s="264"/>
      <c r="U33" s="264"/>
      <c r="V33" s="264"/>
      <c r="W33" s="264"/>
      <c r="X33" s="264"/>
      <c r="Y33" s="264"/>
      <c r="Z33" s="264"/>
      <c r="AA33" s="264"/>
      <c r="AB33" s="264"/>
      <c r="AC33" s="264"/>
      <c r="AD33" s="282"/>
      <c r="AE33" s="282"/>
      <c r="AF33" s="282"/>
      <c r="AG33" s="282"/>
      <c r="AH33" s="282"/>
      <c r="AI33" s="282"/>
      <c r="AJ33" s="282"/>
      <c r="AK33" s="282"/>
      <c r="AL33" s="282"/>
      <c r="AM33" s="282"/>
      <c r="AN33" s="282"/>
      <c r="AO33" s="282"/>
      <c r="AP33" s="282"/>
      <c r="AQ33" s="282"/>
      <c r="AR33" s="282"/>
      <c r="AS33" s="282"/>
      <c r="AT33" s="282"/>
      <c r="AU33" s="282"/>
      <c r="AV33" s="282"/>
      <c r="AW33" s="282"/>
      <c r="AX33" s="282"/>
      <c r="AY33" s="282"/>
      <c r="AZ33" s="282"/>
      <c r="BA33" s="282"/>
      <c r="BB33" s="282"/>
      <c r="BC33" s="282"/>
    </row>
    <row r="34" spans="3:55">
      <c r="C34" s="264"/>
      <c r="D34" s="264"/>
      <c r="E34" s="264"/>
      <c r="F34" s="264"/>
      <c r="G34" s="264"/>
      <c r="H34" s="264"/>
      <c r="I34" s="264"/>
      <c r="K34" s="264"/>
      <c r="L34" s="264"/>
      <c r="M34" s="264"/>
      <c r="N34" s="264"/>
      <c r="O34" s="264"/>
      <c r="P34" s="264"/>
      <c r="Q34" s="264"/>
      <c r="R34" s="264"/>
      <c r="S34" s="264"/>
      <c r="T34" s="264"/>
      <c r="U34" s="264"/>
      <c r="V34" s="264"/>
      <c r="W34" s="264"/>
      <c r="X34" s="264"/>
      <c r="Y34" s="264"/>
      <c r="Z34" s="264"/>
      <c r="AA34" s="264"/>
      <c r="AB34" s="264"/>
      <c r="AC34" s="264"/>
      <c r="AD34" s="282"/>
      <c r="AE34" s="282"/>
      <c r="AF34" s="282"/>
      <c r="AG34" s="282"/>
      <c r="AH34" s="282"/>
      <c r="AI34" s="282"/>
      <c r="AJ34" s="282"/>
      <c r="AK34" s="282"/>
      <c r="AL34" s="282"/>
      <c r="AM34" s="282"/>
      <c r="AN34" s="282"/>
      <c r="AO34" s="282"/>
      <c r="AP34" s="282"/>
      <c r="AQ34" s="282"/>
      <c r="AR34" s="282"/>
      <c r="AS34" s="282"/>
      <c r="AT34" s="282"/>
      <c r="AU34" s="282"/>
      <c r="AV34" s="282"/>
      <c r="AW34" s="282"/>
      <c r="AX34" s="282"/>
      <c r="AY34" s="282"/>
      <c r="AZ34" s="282"/>
      <c r="BA34" s="282"/>
      <c r="BB34" s="282"/>
      <c r="BC34" s="282"/>
    </row>
    <row r="35" spans="3:55">
      <c r="C35" s="264"/>
      <c r="D35" s="264"/>
      <c r="E35" s="264"/>
      <c r="F35" s="264"/>
      <c r="G35" s="264"/>
      <c r="H35" s="264"/>
      <c r="I35" s="264"/>
      <c r="K35" s="264"/>
      <c r="L35" s="264"/>
      <c r="M35" s="264"/>
      <c r="N35" s="264"/>
      <c r="O35" s="264"/>
      <c r="P35" s="264"/>
      <c r="Q35" s="264"/>
      <c r="R35" s="264"/>
      <c r="S35" s="264"/>
      <c r="T35" s="264"/>
      <c r="U35" s="264"/>
      <c r="V35" s="264"/>
      <c r="W35" s="264"/>
      <c r="X35" s="264"/>
      <c r="Y35" s="264"/>
      <c r="Z35" s="264"/>
      <c r="AA35" s="264"/>
      <c r="AB35" s="264"/>
      <c r="AC35" s="264"/>
      <c r="AD35" s="282"/>
      <c r="AE35" s="282"/>
      <c r="AF35" s="282"/>
      <c r="AG35" s="282"/>
      <c r="AH35" s="282"/>
      <c r="AI35" s="282"/>
      <c r="AJ35" s="282"/>
      <c r="AK35" s="282"/>
      <c r="AL35" s="282"/>
      <c r="AM35" s="282"/>
      <c r="AN35" s="282"/>
      <c r="AO35" s="282"/>
      <c r="AP35" s="282"/>
      <c r="AQ35" s="282"/>
      <c r="AR35" s="282"/>
      <c r="AS35" s="282"/>
      <c r="AT35" s="282"/>
      <c r="AU35" s="282"/>
      <c r="AV35" s="282"/>
      <c r="AW35" s="282"/>
      <c r="AX35" s="282"/>
      <c r="AY35" s="282"/>
      <c r="AZ35" s="282"/>
      <c r="BA35" s="282"/>
      <c r="BB35" s="282"/>
      <c r="BC35" s="282"/>
    </row>
    <row r="36" spans="3:55">
      <c r="C36" s="264"/>
      <c r="D36" s="264"/>
      <c r="E36" s="264"/>
      <c r="F36" s="264"/>
      <c r="G36" s="264"/>
      <c r="H36" s="264"/>
      <c r="I36" s="264"/>
      <c r="K36" s="264"/>
      <c r="L36" s="264"/>
      <c r="M36" s="264"/>
      <c r="N36" s="264"/>
      <c r="O36" s="264"/>
      <c r="P36" s="264"/>
      <c r="Q36" s="264"/>
      <c r="R36" s="264"/>
      <c r="S36" s="264"/>
      <c r="T36" s="264"/>
      <c r="U36" s="264"/>
      <c r="V36" s="264"/>
      <c r="W36" s="264"/>
      <c r="X36" s="264"/>
      <c r="Y36" s="264"/>
      <c r="Z36" s="264"/>
      <c r="AA36" s="264"/>
      <c r="AB36" s="264"/>
      <c r="AC36" s="264"/>
      <c r="AD36" s="282"/>
      <c r="AE36" s="282"/>
      <c r="AF36" s="282"/>
      <c r="AG36" s="282"/>
      <c r="AH36" s="282"/>
      <c r="AI36" s="282"/>
      <c r="AJ36" s="282"/>
      <c r="AK36" s="282"/>
      <c r="AL36" s="282"/>
      <c r="AM36" s="282"/>
      <c r="AN36" s="282"/>
      <c r="AO36" s="282"/>
      <c r="AP36" s="282"/>
      <c r="AQ36" s="282"/>
      <c r="AR36" s="282"/>
      <c r="AS36" s="282"/>
      <c r="AT36" s="282"/>
      <c r="AU36" s="282"/>
      <c r="AV36" s="282"/>
      <c r="AW36" s="282"/>
      <c r="AX36" s="282"/>
      <c r="AY36" s="282"/>
      <c r="AZ36" s="282"/>
      <c r="BA36" s="282"/>
      <c r="BB36" s="282"/>
      <c r="BC36" s="282"/>
    </row>
    <row r="37" spans="3:55">
      <c r="C37" s="264"/>
      <c r="D37" s="264"/>
      <c r="E37" s="264"/>
      <c r="F37" s="264"/>
      <c r="G37" s="264"/>
      <c r="H37" s="264"/>
      <c r="I37" s="264"/>
      <c r="K37" s="264"/>
      <c r="L37" s="264"/>
      <c r="M37" s="264"/>
      <c r="N37" s="264"/>
      <c r="O37" s="264"/>
      <c r="P37" s="264"/>
      <c r="Q37" s="264"/>
      <c r="R37" s="264"/>
      <c r="S37" s="264"/>
      <c r="T37" s="264"/>
      <c r="U37" s="264"/>
      <c r="V37" s="264"/>
      <c r="W37" s="264"/>
      <c r="X37" s="264"/>
      <c r="Y37" s="264"/>
      <c r="Z37" s="264"/>
      <c r="AA37" s="264"/>
      <c r="AB37" s="264"/>
      <c r="AC37" s="264"/>
      <c r="AD37" s="282"/>
      <c r="AE37" s="282"/>
      <c r="AF37" s="282"/>
      <c r="AG37" s="282"/>
      <c r="AH37" s="282"/>
      <c r="AI37" s="282"/>
      <c r="AJ37" s="282"/>
      <c r="AK37" s="282"/>
      <c r="AL37" s="282"/>
      <c r="AM37" s="282"/>
      <c r="AN37" s="282"/>
      <c r="AO37" s="282"/>
      <c r="AP37" s="282"/>
      <c r="AQ37" s="282"/>
      <c r="AR37" s="282"/>
      <c r="AS37" s="282"/>
      <c r="AT37" s="282"/>
      <c r="AU37" s="282"/>
      <c r="AV37" s="282"/>
      <c r="AW37" s="282"/>
      <c r="AX37" s="282"/>
      <c r="AY37" s="282"/>
      <c r="AZ37" s="282"/>
      <c r="BA37" s="282"/>
      <c r="BB37" s="282"/>
      <c r="BC37" s="282"/>
    </row>
    <row r="38" spans="3:55">
      <c r="C38" s="264"/>
      <c r="D38" s="264"/>
      <c r="E38" s="264"/>
      <c r="F38" s="264"/>
      <c r="G38" s="264"/>
      <c r="H38" s="264"/>
      <c r="I38" s="264"/>
      <c r="K38" s="264"/>
      <c r="L38" s="264"/>
      <c r="M38" s="264"/>
      <c r="N38" s="264"/>
      <c r="O38" s="264"/>
      <c r="P38" s="264"/>
      <c r="Q38" s="264"/>
      <c r="R38" s="264"/>
      <c r="S38" s="264"/>
      <c r="T38" s="264"/>
      <c r="U38" s="264"/>
      <c r="V38" s="264"/>
      <c r="W38" s="264"/>
      <c r="X38" s="264"/>
      <c r="Y38" s="264"/>
      <c r="Z38" s="264"/>
      <c r="AA38" s="264"/>
      <c r="AB38" s="264"/>
      <c r="AC38" s="264"/>
      <c r="AD38" s="282"/>
      <c r="AE38" s="282"/>
      <c r="AF38" s="282"/>
      <c r="AG38" s="282"/>
      <c r="AH38" s="282"/>
      <c r="AI38" s="282"/>
      <c r="AJ38" s="282"/>
      <c r="AK38" s="282"/>
      <c r="AL38" s="282"/>
      <c r="AM38" s="282"/>
      <c r="AN38" s="282"/>
      <c r="AO38" s="282"/>
      <c r="AP38" s="282"/>
      <c r="AQ38" s="282"/>
      <c r="AR38" s="282"/>
      <c r="AS38" s="282"/>
      <c r="AT38" s="282"/>
      <c r="AU38" s="282"/>
      <c r="AV38" s="282"/>
      <c r="AW38" s="282"/>
      <c r="AX38" s="282"/>
      <c r="AY38" s="282"/>
      <c r="AZ38" s="282"/>
      <c r="BA38" s="282"/>
      <c r="BB38" s="282"/>
      <c r="BC38" s="282"/>
    </row>
    <row r="39" spans="3:55">
      <c r="C39" s="264"/>
      <c r="D39" s="264"/>
      <c r="E39" s="264"/>
      <c r="F39" s="264"/>
      <c r="G39" s="264"/>
      <c r="H39" s="264"/>
      <c r="I39" s="264"/>
      <c r="K39" s="264"/>
      <c r="L39" s="264"/>
      <c r="M39" s="264"/>
      <c r="N39" s="264"/>
      <c r="O39" s="264"/>
      <c r="P39" s="264"/>
      <c r="Q39" s="264"/>
      <c r="R39" s="264"/>
      <c r="S39" s="264"/>
      <c r="T39" s="264"/>
      <c r="U39" s="264"/>
      <c r="V39" s="264"/>
      <c r="W39" s="264"/>
      <c r="X39" s="264"/>
      <c r="Y39" s="264"/>
      <c r="Z39" s="264"/>
      <c r="AA39" s="264"/>
      <c r="AB39" s="264"/>
      <c r="AC39" s="264"/>
      <c r="AD39" s="282"/>
      <c r="AE39" s="282"/>
      <c r="AF39" s="282"/>
      <c r="AG39" s="282"/>
      <c r="AH39" s="282"/>
      <c r="AI39" s="282"/>
      <c r="AJ39" s="282"/>
      <c r="AK39" s="282"/>
      <c r="AL39" s="282"/>
      <c r="AM39" s="282"/>
      <c r="AN39" s="282"/>
      <c r="AO39" s="282"/>
      <c r="AP39" s="282"/>
      <c r="AQ39" s="282"/>
      <c r="AR39" s="282"/>
      <c r="AS39" s="282"/>
      <c r="AT39" s="282"/>
      <c r="AU39" s="282"/>
      <c r="AV39" s="282"/>
      <c r="AW39" s="282"/>
      <c r="AX39" s="282"/>
      <c r="AY39" s="282"/>
      <c r="AZ39" s="282"/>
      <c r="BA39" s="282"/>
      <c r="BB39" s="282"/>
      <c r="BC39" s="282"/>
    </row>
    <row r="40" spans="3:55">
      <c r="C40" s="264"/>
      <c r="D40" s="264"/>
      <c r="E40" s="264"/>
      <c r="F40" s="264"/>
      <c r="G40" s="264"/>
      <c r="H40" s="264"/>
      <c r="I40" s="264"/>
      <c r="K40" s="264"/>
      <c r="L40" s="264"/>
      <c r="M40" s="264"/>
      <c r="N40" s="264"/>
      <c r="O40" s="264"/>
      <c r="P40" s="264"/>
      <c r="Q40" s="264"/>
      <c r="R40" s="264"/>
      <c r="S40" s="264"/>
      <c r="T40" s="264"/>
      <c r="U40" s="264"/>
      <c r="V40" s="264"/>
      <c r="W40" s="264"/>
      <c r="X40" s="264"/>
      <c r="Y40" s="264"/>
      <c r="Z40" s="264"/>
      <c r="AA40" s="264"/>
      <c r="AB40" s="264"/>
      <c r="AC40" s="264"/>
      <c r="AD40" s="282"/>
      <c r="AE40" s="282"/>
      <c r="AF40" s="282"/>
      <c r="AG40" s="282"/>
      <c r="AH40" s="282"/>
      <c r="AI40" s="282"/>
      <c r="AJ40" s="282"/>
      <c r="AK40" s="282"/>
      <c r="AL40" s="282"/>
      <c r="AM40" s="282"/>
      <c r="AN40" s="282"/>
      <c r="AO40" s="282"/>
      <c r="AP40" s="282"/>
      <c r="AQ40" s="282"/>
      <c r="AR40" s="282"/>
      <c r="AS40" s="282"/>
      <c r="AT40" s="282"/>
      <c r="AU40" s="282"/>
      <c r="AV40" s="282"/>
      <c r="AW40" s="282"/>
      <c r="AX40" s="282"/>
      <c r="AY40" s="282"/>
      <c r="AZ40" s="282"/>
      <c r="BA40" s="282"/>
      <c r="BB40" s="282"/>
      <c r="BC40" s="282"/>
    </row>
    <row r="41" spans="3:55">
      <c r="C41" s="264"/>
      <c r="D41" s="264"/>
      <c r="E41" s="264"/>
      <c r="F41" s="264"/>
      <c r="G41" s="264"/>
      <c r="H41" s="264"/>
      <c r="I41" s="264"/>
      <c r="K41" s="264"/>
      <c r="L41" s="264"/>
      <c r="M41" s="264"/>
      <c r="N41" s="264"/>
      <c r="O41" s="264"/>
      <c r="P41" s="264"/>
      <c r="Q41" s="264"/>
      <c r="R41" s="264"/>
      <c r="S41" s="264"/>
      <c r="T41" s="264"/>
      <c r="U41" s="264"/>
      <c r="V41" s="264"/>
      <c r="W41" s="264"/>
      <c r="X41" s="264"/>
      <c r="Y41" s="264"/>
      <c r="Z41" s="264"/>
      <c r="AA41" s="264"/>
      <c r="AB41" s="264"/>
      <c r="AC41" s="264"/>
      <c r="AD41" s="282"/>
      <c r="AE41" s="282"/>
      <c r="AF41" s="282"/>
      <c r="AG41" s="282"/>
      <c r="AH41" s="282"/>
      <c r="AI41" s="282"/>
      <c r="AJ41" s="282"/>
      <c r="AK41" s="282"/>
      <c r="AL41" s="282"/>
      <c r="AM41" s="282"/>
      <c r="AN41" s="282"/>
      <c r="AO41" s="282"/>
      <c r="AP41" s="282"/>
      <c r="AQ41" s="282"/>
      <c r="AR41" s="282"/>
      <c r="AS41" s="282"/>
      <c r="AT41" s="282"/>
      <c r="AU41" s="282"/>
      <c r="AV41" s="282"/>
      <c r="AW41" s="282"/>
      <c r="AX41" s="282"/>
      <c r="AY41" s="282"/>
      <c r="AZ41" s="282"/>
      <c r="BA41" s="282"/>
      <c r="BB41" s="282"/>
      <c r="BC41" s="282"/>
    </row>
    <row r="42" spans="3:55">
      <c r="C42" s="264"/>
      <c r="D42" s="264"/>
      <c r="E42" s="264"/>
      <c r="F42" s="264"/>
      <c r="G42" s="264"/>
      <c r="H42" s="264"/>
      <c r="I42" s="264"/>
      <c r="K42" s="264"/>
      <c r="L42" s="264"/>
      <c r="M42" s="264"/>
      <c r="N42" s="264"/>
      <c r="O42" s="264"/>
      <c r="P42" s="264"/>
      <c r="Q42" s="264"/>
      <c r="R42" s="264"/>
      <c r="S42" s="264"/>
      <c r="T42" s="264"/>
      <c r="U42" s="264"/>
      <c r="V42" s="264"/>
      <c r="W42" s="264"/>
      <c r="X42" s="264"/>
      <c r="Y42" s="264"/>
      <c r="Z42" s="264"/>
      <c r="AA42" s="264"/>
      <c r="AB42" s="264"/>
      <c r="AC42" s="264"/>
      <c r="AD42" s="282"/>
      <c r="AE42" s="282"/>
      <c r="AF42" s="282"/>
      <c r="AG42" s="282"/>
      <c r="AH42" s="282"/>
      <c r="AI42" s="282"/>
      <c r="AJ42" s="282"/>
      <c r="AK42" s="282"/>
      <c r="AL42" s="282"/>
      <c r="AM42" s="282"/>
      <c r="AN42" s="282"/>
      <c r="AO42" s="282"/>
      <c r="AP42" s="282"/>
      <c r="AQ42" s="282"/>
      <c r="AR42" s="282"/>
      <c r="AS42" s="282"/>
      <c r="AT42" s="282"/>
      <c r="AU42" s="282"/>
      <c r="AV42" s="282"/>
      <c r="AW42" s="282"/>
      <c r="AX42" s="282"/>
      <c r="AY42" s="282"/>
      <c r="AZ42" s="282"/>
      <c r="BA42" s="282"/>
      <c r="BB42" s="282"/>
      <c r="BC42" s="282"/>
    </row>
    <row r="43" spans="3:55">
      <c r="C43" s="264"/>
      <c r="D43" s="264"/>
      <c r="E43" s="264"/>
      <c r="F43" s="264"/>
      <c r="G43" s="264"/>
      <c r="H43" s="264"/>
      <c r="I43" s="264"/>
      <c r="K43" s="264"/>
      <c r="L43" s="264"/>
      <c r="M43" s="264"/>
      <c r="N43" s="264"/>
      <c r="O43" s="264"/>
      <c r="P43" s="264"/>
      <c r="Q43" s="264"/>
      <c r="R43" s="264"/>
      <c r="S43" s="264"/>
      <c r="T43" s="264"/>
      <c r="U43" s="264"/>
      <c r="V43" s="264"/>
      <c r="W43" s="264"/>
      <c r="X43" s="264"/>
      <c r="Y43" s="264"/>
      <c r="Z43" s="264"/>
      <c r="AA43" s="264"/>
      <c r="AB43" s="264"/>
      <c r="AC43" s="264"/>
      <c r="AD43" s="282"/>
      <c r="AE43" s="282"/>
      <c r="AF43" s="282"/>
      <c r="AG43" s="282"/>
      <c r="AH43" s="282"/>
      <c r="AI43" s="282"/>
      <c r="AJ43" s="282"/>
      <c r="AK43" s="282"/>
      <c r="AL43" s="282"/>
      <c r="AM43" s="282"/>
      <c r="AN43" s="282"/>
      <c r="AO43" s="282"/>
      <c r="AP43" s="282"/>
      <c r="AQ43" s="282"/>
      <c r="AR43" s="282"/>
      <c r="AS43" s="282"/>
      <c r="AT43" s="282"/>
      <c r="AU43" s="282"/>
      <c r="AV43" s="282"/>
      <c r="AW43" s="282"/>
      <c r="AX43" s="282"/>
      <c r="AY43" s="282"/>
      <c r="AZ43" s="282"/>
      <c r="BA43" s="282"/>
      <c r="BB43" s="282"/>
      <c r="BC43" s="282"/>
    </row>
    <row r="44" spans="3:55">
      <c r="C44" s="264"/>
      <c r="D44" s="264"/>
      <c r="E44" s="264"/>
      <c r="F44" s="264"/>
      <c r="G44" s="264"/>
      <c r="H44" s="264"/>
      <c r="I44" s="264"/>
      <c r="K44" s="264"/>
      <c r="L44" s="264"/>
      <c r="M44" s="264"/>
      <c r="N44" s="264"/>
      <c r="O44" s="264"/>
      <c r="P44" s="264"/>
      <c r="Q44" s="264"/>
      <c r="R44" s="264"/>
      <c r="S44" s="264"/>
      <c r="T44" s="264"/>
      <c r="U44" s="264"/>
      <c r="V44" s="264"/>
      <c r="W44" s="264"/>
      <c r="X44" s="264"/>
      <c r="Y44" s="264"/>
      <c r="Z44" s="264"/>
      <c r="AA44" s="264"/>
      <c r="AB44" s="264"/>
      <c r="AC44" s="264"/>
      <c r="AD44" s="282"/>
      <c r="AE44" s="282"/>
      <c r="AF44" s="282"/>
      <c r="AG44" s="282"/>
      <c r="AH44" s="282"/>
      <c r="AI44" s="282"/>
      <c r="AJ44" s="282"/>
      <c r="AK44" s="282"/>
      <c r="AL44" s="282"/>
      <c r="AM44" s="282"/>
      <c r="AN44" s="282"/>
      <c r="AO44" s="282"/>
      <c r="AP44" s="282"/>
      <c r="AQ44" s="282"/>
      <c r="AR44" s="282"/>
      <c r="AS44" s="282"/>
      <c r="AT44" s="282"/>
      <c r="AU44" s="282"/>
      <c r="AV44" s="282"/>
      <c r="AW44" s="282"/>
      <c r="AX44" s="282"/>
      <c r="AY44" s="282"/>
      <c r="AZ44" s="282"/>
      <c r="BA44" s="282"/>
      <c r="BB44" s="282"/>
      <c r="BC44" s="282"/>
    </row>
    <row r="45" spans="3:55">
      <c r="C45" s="264"/>
      <c r="D45" s="264"/>
      <c r="E45" s="264"/>
      <c r="F45" s="264"/>
      <c r="G45" s="264"/>
      <c r="H45" s="264"/>
      <c r="I45" s="264"/>
      <c r="K45" s="264"/>
      <c r="L45" s="264"/>
      <c r="M45" s="264"/>
      <c r="N45" s="264"/>
      <c r="O45" s="264"/>
      <c r="P45" s="264"/>
      <c r="Q45" s="264"/>
      <c r="R45" s="264"/>
      <c r="S45" s="264"/>
      <c r="T45" s="264"/>
      <c r="U45" s="264"/>
      <c r="V45" s="264"/>
      <c r="W45" s="264"/>
      <c r="X45" s="264"/>
      <c r="Y45" s="264"/>
      <c r="Z45" s="264"/>
      <c r="AA45" s="264"/>
      <c r="AB45" s="264"/>
      <c r="AC45" s="264"/>
      <c r="AD45" s="282"/>
      <c r="AE45" s="282"/>
      <c r="AF45" s="282"/>
      <c r="AG45" s="282"/>
      <c r="AH45" s="282"/>
      <c r="AI45" s="282"/>
      <c r="AJ45" s="282"/>
      <c r="AK45" s="282"/>
      <c r="AL45" s="282"/>
      <c r="AM45" s="282"/>
      <c r="AN45" s="282"/>
      <c r="AO45" s="282"/>
      <c r="AP45" s="282"/>
      <c r="AQ45" s="282"/>
      <c r="AR45" s="282"/>
      <c r="AS45" s="282"/>
      <c r="AT45" s="282"/>
      <c r="AU45" s="282"/>
      <c r="AV45" s="282"/>
      <c r="AW45" s="282"/>
      <c r="AX45" s="282"/>
      <c r="AY45" s="282"/>
      <c r="AZ45" s="282"/>
      <c r="BA45" s="282"/>
      <c r="BB45" s="282"/>
      <c r="BC45" s="282"/>
    </row>
    <row r="46" spans="3:55">
      <c r="C46" s="264"/>
      <c r="D46" s="264"/>
      <c r="E46" s="264"/>
      <c r="F46" s="264"/>
      <c r="G46" s="264"/>
      <c r="H46" s="264"/>
      <c r="I46" s="264"/>
      <c r="K46" s="264"/>
      <c r="L46" s="264"/>
      <c r="M46" s="264"/>
      <c r="N46" s="264"/>
      <c r="O46" s="264"/>
      <c r="P46" s="264"/>
      <c r="Q46" s="264"/>
      <c r="R46" s="264"/>
      <c r="S46" s="264"/>
      <c r="T46" s="264"/>
      <c r="U46" s="264"/>
      <c r="V46" s="264"/>
      <c r="W46" s="264"/>
      <c r="X46" s="264"/>
      <c r="Y46" s="264"/>
      <c r="Z46" s="264"/>
      <c r="AA46" s="264"/>
      <c r="AB46" s="264"/>
      <c r="AC46" s="264"/>
      <c r="AD46" s="282"/>
      <c r="AE46" s="282"/>
      <c r="AF46" s="282"/>
      <c r="AG46" s="282"/>
      <c r="AH46" s="282"/>
      <c r="AI46" s="282"/>
      <c r="AJ46" s="282"/>
      <c r="AK46" s="282"/>
      <c r="AL46" s="282"/>
      <c r="AM46" s="282"/>
      <c r="AN46" s="282"/>
      <c r="AO46" s="282"/>
      <c r="AP46" s="282"/>
      <c r="AQ46" s="282"/>
      <c r="AR46" s="282"/>
      <c r="AS46" s="282"/>
      <c r="AT46" s="282"/>
      <c r="AU46" s="282"/>
      <c r="AV46" s="282"/>
      <c r="AW46" s="282"/>
      <c r="AX46" s="282"/>
      <c r="AY46" s="282"/>
      <c r="AZ46" s="282"/>
      <c r="BA46" s="282"/>
      <c r="BB46" s="282"/>
      <c r="BC46" s="282"/>
    </row>
    <row r="47" spans="3:55">
      <c r="C47" s="264"/>
      <c r="D47" s="264"/>
      <c r="E47" s="264"/>
      <c r="F47" s="264"/>
      <c r="G47" s="264"/>
      <c r="H47" s="264"/>
      <c r="I47" s="264"/>
      <c r="K47" s="264"/>
      <c r="L47" s="264"/>
      <c r="M47" s="264"/>
      <c r="N47" s="264"/>
      <c r="O47" s="264"/>
      <c r="P47" s="264"/>
      <c r="Q47" s="264"/>
      <c r="R47" s="264"/>
      <c r="S47" s="264"/>
      <c r="T47" s="264"/>
      <c r="U47" s="264"/>
      <c r="V47" s="264"/>
      <c r="W47" s="264"/>
      <c r="X47" s="264"/>
      <c r="Y47" s="264"/>
      <c r="Z47" s="264"/>
      <c r="AA47" s="264"/>
      <c r="AB47" s="264"/>
      <c r="AC47" s="264"/>
      <c r="AD47" s="282"/>
      <c r="AE47" s="282"/>
      <c r="AF47" s="282"/>
      <c r="AG47" s="282"/>
      <c r="AH47" s="282"/>
      <c r="AI47" s="282"/>
      <c r="AJ47" s="282"/>
      <c r="AK47" s="282"/>
      <c r="AL47" s="282"/>
      <c r="AM47" s="282"/>
      <c r="AN47" s="282"/>
      <c r="AO47" s="282"/>
      <c r="AP47" s="282"/>
      <c r="AQ47" s="282"/>
      <c r="AR47" s="282"/>
      <c r="AS47" s="282"/>
      <c r="AT47" s="282"/>
      <c r="AU47" s="282"/>
      <c r="AV47" s="282"/>
      <c r="AW47" s="282"/>
      <c r="AX47" s="282"/>
      <c r="AY47" s="282"/>
      <c r="AZ47" s="282"/>
      <c r="BA47" s="282"/>
      <c r="BB47" s="282"/>
      <c r="BC47" s="282"/>
    </row>
    <row r="48" spans="3:55">
      <c r="C48" s="264"/>
      <c r="D48" s="264"/>
      <c r="E48" s="264"/>
      <c r="F48" s="264"/>
      <c r="G48" s="264"/>
      <c r="H48" s="264"/>
      <c r="I48" s="264"/>
      <c r="K48" s="264"/>
      <c r="L48" s="264"/>
      <c r="M48" s="264"/>
      <c r="N48" s="264"/>
      <c r="O48" s="264"/>
      <c r="P48" s="264"/>
      <c r="Q48" s="264"/>
      <c r="R48" s="264"/>
      <c r="S48" s="264"/>
      <c r="T48" s="264"/>
      <c r="U48" s="264"/>
      <c r="V48" s="264"/>
      <c r="W48" s="264"/>
      <c r="X48" s="264"/>
      <c r="Y48" s="264"/>
      <c r="Z48" s="264"/>
      <c r="AA48" s="264"/>
      <c r="AB48" s="264"/>
      <c r="AC48" s="264"/>
      <c r="AD48" s="282"/>
      <c r="AE48" s="282"/>
      <c r="AF48" s="282"/>
      <c r="AG48" s="282"/>
      <c r="AH48" s="282"/>
      <c r="AI48" s="282"/>
      <c r="AJ48" s="282"/>
      <c r="AK48" s="282"/>
      <c r="AL48" s="282"/>
      <c r="AM48" s="282"/>
      <c r="AN48" s="282"/>
      <c r="AO48" s="282"/>
      <c r="AP48" s="282"/>
      <c r="AQ48" s="282"/>
      <c r="AR48" s="282"/>
      <c r="AS48" s="282"/>
      <c r="AT48" s="282"/>
      <c r="AU48" s="282"/>
      <c r="AV48" s="282"/>
      <c r="AW48" s="282"/>
      <c r="AX48" s="282"/>
      <c r="AY48" s="282"/>
      <c r="AZ48" s="282"/>
      <c r="BA48" s="282"/>
      <c r="BB48" s="282"/>
      <c r="BC48" s="282"/>
    </row>
    <row r="49" spans="3:55">
      <c r="C49" s="264"/>
      <c r="D49" s="264"/>
      <c r="E49" s="264"/>
      <c r="F49" s="264"/>
      <c r="G49" s="264"/>
      <c r="H49" s="264"/>
      <c r="I49" s="264"/>
      <c r="K49" s="264"/>
      <c r="L49" s="264"/>
      <c r="M49" s="264"/>
      <c r="N49" s="264"/>
      <c r="O49" s="264"/>
      <c r="P49" s="264"/>
      <c r="Q49" s="264"/>
      <c r="R49" s="264"/>
      <c r="S49" s="264"/>
      <c r="T49" s="264"/>
      <c r="U49" s="264"/>
      <c r="V49" s="264"/>
      <c r="W49" s="264"/>
      <c r="X49" s="264"/>
      <c r="Y49" s="264"/>
      <c r="Z49" s="264"/>
      <c r="AA49" s="264"/>
      <c r="AB49" s="264"/>
      <c r="AC49" s="264"/>
      <c r="AD49" s="282"/>
      <c r="AE49" s="282"/>
      <c r="AF49" s="282"/>
      <c r="AG49" s="282"/>
      <c r="AH49" s="282"/>
      <c r="AI49" s="282"/>
      <c r="AJ49" s="282"/>
      <c r="AK49" s="282"/>
      <c r="AL49" s="282"/>
      <c r="AM49" s="282"/>
      <c r="AN49" s="282"/>
      <c r="AO49" s="282"/>
      <c r="AP49" s="282"/>
      <c r="AQ49" s="282"/>
      <c r="AR49" s="282"/>
      <c r="AS49" s="282"/>
      <c r="AT49" s="282"/>
      <c r="AU49" s="282"/>
      <c r="AV49" s="282"/>
      <c r="AW49" s="282"/>
      <c r="AX49" s="282"/>
      <c r="AY49" s="282"/>
      <c r="AZ49" s="282"/>
      <c r="BA49" s="282"/>
      <c r="BB49" s="282"/>
      <c r="BC49" s="282"/>
    </row>
    <row r="50" spans="3:55">
      <c r="C50" s="264"/>
      <c r="D50" s="264"/>
      <c r="E50" s="264"/>
      <c r="F50" s="264"/>
      <c r="G50" s="264"/>
      <c r="H50" s="264"/>
      <c r="I50" s="264"/>
      <c r="K50" s="264"/>
      <c r="L50" s="264"/>
      <c r="M50" s="264"/>
      <c r="N50" s="264"/>
      <c r="O50" s="264"/>
      <c r="P50" s="264"/>
      <c r="Q50" s="264"/>
      <c r="R50" s="264"/>
      <c r="S50" s="264"/>
      <c r="T50" s="264"/>
      <c r="U50" s="264"/>
      <c r="V50" s="264"/>
      <c r="W50" s="264"/>
      <c r="X50" s="264"/>
      <c r="Y50" s="264"/>
      <c r="Z50" s="264"/>
      <c r="AA50" s="264"/>
      <c r="AB50" s="264"/>
      <c r="AC50" s="264"/>
      <c r="AD50" s="282"/>
      <c r="AE50" s="282"/>
      <c r="AF50" s="282"/>
      <c r="AG50" s="282"/>
      <c r="AH50" s="282"/>
      <c r="AI50" s="282"/>
      <c r="AJ50" s="282"/>
      <c r="AK50" s="282"/>
      <c r="AL50" s="282"/>
      <c r="AM50" s="282"/>
      <c r="AN50" s="282"/>
      <c r="AO50" s="282"/>
      <c r="AP50" s="282"/>
      <c r="AQ50" s="282"/>
      <c r="AR50" s="282"/>
      <c r="AS50" s="282"/>
      <c r="AT50" s="282"/>
      <c r="AU50" s="282"/>
      <c r="AV50" s="282"/>
      <c r="AW50" s="282"/>
      <c r="AX50" s="282"/>
      <c r="AY50" s="282"/>
      <c r="AZ50" s="282"/>
      <c r="BA50" s="282"/>
      <c r="BB50" s="282"/>
      <c r="BC50" s="282"/>
    </row>
    <row r="51" spans="3:55">
      <c r="C51" s="264"/>
      <c r="D51" s="264"/>
      <c r="E51" s="264"/>
      <c r="F51" s="264"/>
      <c r="G51" s="264"/>
      <c r="H51" s="264"/>
      <c r="I51" s="264"/>
      <c r="K51" s="264"/>
      <c r="L51" s="264"/>
      <c r="M51" s="264"/>
      <c r="N51" s="264"/>
      <c r="O51" s="264"/>
      <c r="P51" s="264"/>
      <c r="Q51" s="264"/>
      <c r="R51" s="264"/>
      <c r="S51" s="264"/>
      <c r="T51" s="264"/>
      <c r="U51" s="264"/>
      <c r="V51" s="264"/>
      <c r="W51" s="264"/>
      <c r="X51" s="264"/>
      <c r="Y51" s="264"/>
      <c r="Z51" s="264"/>
      <c r="AA51" s="264"/>
      <c r="AB51" s="264"/>
      <c r="AC51" s="264"/>
      <c r="AD51" s="282"/>
      <c r="AE51" s="282"/>
      <c r="AF51" s="282"/>
      <c r="AG51" s="282"/>
      <c r="AH51" s="282"/>
      <c r="AI51" s="282"/>
      <c r="AJ51" s="282"/>
      <c r="AK51" s="282"/>
      <c r="AL51" s="282"/>
      <c r="AM51" s="282"/>
      <c r="AN51" s="282"/>
      <c r="AO51" s="282"/>
      <c r="AP51" s="282"/>
      <c r="AQ51" s="282"/>
      <c r="AR51" s="282"/>
      <c r="AS51" s="282"/>
      <c r="AT51" s="282"/>
      <c r="AU51" s="282"/>
      <c r="AV51" s="282"/>
      <c r="AW51" s="282"/>
      <c r="AX51" s="282"/>
      <c r="AY51" s="282"/>
      <c r="AZ51" s="282"/>
      <c r="BA51" s="282"/>
      <c r="BB51" s="282"/>
      <c r="BC51" s="282"/>
    </row>
    <row r="52" spans="3:55">
      <c r="C52" s="264"/>
      <c r="D52" s="264"/>
      <c r="E52" s="264"/>
      <c r="F52" s="264"/>
      <c r="G52" s="264"/>
      <c r="H52" s="264"/>
      <c r="I52" s="264"/>
      <c r="K52" s="264"/>
      <c r="L52" s="264"/>
      <c r="M52" s="264"/>
      <c r="N52" s="264"/>
      <c r="O52" s="264"/>
      <c r="P52" s="264"/>
      <c r="Q52" s="264"/>
      <c r="R52" s="264"/>
      <c r="S52" s="264"/>
      <c r="T52" s="264"/>
      <c r="U52" s="264"/>
      <c r="V52" s="264"/>
      <c r="W52" s="264"/>
      <c r="X52" s="264"/>
      <c r="Y52" s="264"/>
      <c r="Z52" s="264"/>
      <c r="AA52" s="264"/>
      <c r="AB52" s="264"/>
      <c r="AC52" s="264"/>
      <c r="AD52" s="282"/>
      <c r="AE52" s="282"/>
      <c r="AF52" s="282"/>
      <c r="AG52" s="282"/>
      <c r="AH52" s="282"/>
      <c r="AI52" s="282"/>
      <c r="AJ52" s="282"/>
      <c r="AK52" s="282"/>
      <c r="AL52" s="282"/>
      <c r="AM52" s="282"/>
      <c r="AN52" s="282"/>
      <c r="AO52" s="282"/>
      <c r="AP52" s="282"/>
      <c r="AQ52" s="282"/>
      <c r="AR52" s="282"/>
      <c r="AS52" s="282"/>
      <c r="AT52" s="282"/>
      <c r="AU52" s="282"/>
      <c r="AV52" s="282"/>
      <c r="AW52" s="282"/>
      <c r="AX52" s="282"/>
      <c r="AY52" s="282"/>
      <c r="AZ52" s="282"/>
      <c r="BA52" s="282"/>
      <c r="BB52" s="282"/>
      <c r="BC52" s="282"/>
    </row>
    <row r="53" spans="3:55">
      <c r="C53" s="264"/>
      <c r="D53" s="264"/>
      <c r="E53" s="264"/>
      <c r="F53" s="264"/>
      <c r="G53" s="264"/>
      <c r="H53" s="264"/>
      <c r="I53" s="264"/>
      <c r="K53" s="264"/>
      <c r="L53" s="264"/>
      <c r="M53" s="264"/>
      <c r="N53" s="264"/>
      <c r="O53" s="264"/>
      <c r="P53" s="264"/>
      <c r="Q53" s="264"/>
      <c r="R53" s="264"/>
      <c r="S53" s="264"/>
      <c r="T53" s="264"/>
      <c r="U53" s="264"/>
      <c r="V53" s="264"/>
      <c r="W53" s="264"/>
      <c r="X53" s="264"/>
      <c r="Y53" s="264"/>
      <c r="Z53" s="264"/>
      <c r="AA53" s="264"/>
      <c r="AB53" s="264"/>
      <c r="AC53" s="264"/>
      <c r="AD53" s="282"/>
      <c r="AE53" s="282"/>
      <c r="AF53" s="282"/>
      <c r="AG53" s="282"/>
      <c r="AH53" s="282"/>
      <c r="AI53" s="282"/>
      <c r="AJ53" s="282"/>
      <c r="AK53" s="282"/>
      <c r="AL53" s="282"/>
      <c r="AM53" s="282"/>
      <c r="AN53" s="282"/>
      <c r="AO53" s="282"/>
      <c r="AP53" s="282"/>
      <c r="AQ53" s="282"/>
      <c r="AR53" s="282"/>
      <c r="AS53" s="282"/>
      <c r="AT53" s="282"/>
      <c r="AU53" s="282"/>
      <c r="AV53" s="282"/>
      <c r="AW53" s="282"/>
      <c r="AX53" s="282"/>
      <c r="AY53" s="282"/>
      <c r="AZ53" s="282"/>
      <c r="BA53" s="282"/>
      <c r="BB53" s="282"/>
      <c r="BC53" s="282"/>
    </row>
    <row r="54" spans="3:55">
      <c r="C54" s="264"/>
      <c r="D54" s="264"/>
      <c r="E54" s="264"/>
      <c r="F54" s="264"/>
      <c r="G54" s="264"/>
      <c r="H54" s="264"/>
      <c r="I54" s="264"/>
      <c r="K54" s="264"/>
      <c r="L54" s="264"/>
      <c r="M54" s="264"/>
      <c r="N54" s="264"/>
      <c r="O54" s="264"/>
      <c r="P54" s="264"/>
      <c r="Q54" s="264"/>
      <c r="R54" s="264"/>
      <c r="S54" s="264"/>
      <c r="T54" s="264"/>
      <c r="U54" s="264"/>
      <c r="V54" s="264"/>
      <c r="W54" s="264"/>
      <c r="X54" s="264"/>
      <c r="Y54" s="264"/>
      <c r="Z54" s="264"/>
      <c r="AA54" s="264"/>
      <c r="AB54" s="264"/>
      <c r="AC54" s="264"/>
      <c r="AD54" s="282"/>
      <c r="AE54" s="282"/>
      <c r="AF54" s="282"/>
      <c r="AG54" s="282"/>
      <c r="AH54" s="282"/>
      <c r="AI54" s="282"/>
      <c r="AJ54" s="282"/>
      <c r="AK54" s="282"/>
      <c r="AL54" s="282"/>
      <c r="AM54" s="282"/>
      <c r="AN54" s="282"/>
      <c r="AO54" s="282"/>
      <c r="AP54" s="282"/>
      <c r="AQ54" s="282"/>
      <c r="AR54" s="282"/>
      <c r="AS54" s="282"/>
      <c r="AT54" s="282"/>
      <c r="AU54" s="282"/>
      <c r="AV54" s="282"/>
      <c r="AW54" s="282"/>
      <c r="AX54" s="282"/>
      <c r="AY54" s="282"/>
      <c r="AZ54" s="282"/>
      <c r="BA54" s="282"/>
      <c r="BB54" s="282"/>
      <c r="BC54" s="282"/>
    </row>
    <row r="55" spans="3:55">
      <c r="C55" s="264"/>
      <c r="D55" s="264"/>
      <c r="E55" s="264"/>
      <c r="F55" s="264"/>
      <c r="G55" s="264"/>
      <c r="H55" s="264"/>
      <c r="I55" s="264"/>
      <c r="K55" s="264"/>
      <c r="L55" s="264"/>
      <c r="M55" s="264"/>
      <c r="N55" s="264"/>
      <c r="O55" s="264"/>
      <c r="P55" s="264"/>
      <c r="Q55" s="264"/>
      <c r="R55" s="264"/>
      <c r="S55" s="264"/>
      <c r="T55" s="264"/>
      <c r="U55" s="264"/>
      <c r="V55" s="264"/>
      <c r="W55" s="264"/>
      <c r="X55" s="264"/>
      <c r="Y55" s="264"/>
      <c r="Z55" s="264"/>
      <c r="AA55" s="264"/>
      <c r="AB55" s="264"/>
      <c r="AC55" s="264"/>
      <c r="AD55" s="282"/>
      <c r="AE55" s="282"/>
      <c r="AF55" s="282"/>
      <c r="AG55" s="282"/>
      <c r="AH55" s="282"/>
      <c r="AI55" s="282"/>
      <c r="AJ55" s="282"/>
      <c r="AK55" s="282"/>
      <c r="AL55" s="282"/>
      <c r="AM55" s="282"/>
      <c r="AN55" s="282"/>
      <c r="AO55" s="282"/>
      <c r="AP55" s="282"/>
      <c r="AQ55" s="282"/>
      <c r="AR55" s="282"/>
      <c r="AS55" s="282"/>
      <c r="AT55" s="282"/>
      <c r="AU55" s="282"/>
      <c r="AV55" s="282"/>
      <c r="AW55" s="282"/>
      <c r="AX55" s="282"/>
      <c r="AY55" s="282"/>
      <c r="AZ55" s="282"/>
      <c r="BA55" s="282"/>
      <c r="BB55" s="282"/>
      <c r="BC55" s="282"/>
    </row>
    <row r="56" spans="3:55">
      <c r="C56" s="264"/>
      <c r="D56" s="264"/>
      <c r="E56" s="264"/>
      <c r="F56" s="264"/>
      <c r="G56" s="264"/>
      <c r="H56" s="264"/>
      <c r="I56" s="264"/>
      <c r="K56" s="264"/>
      <c r="L56" s="264"/>
      <c r="M56" s="264"/>
      <c r="N56" s="264"/>
      <c r="O56" s="264"/>
      <c r="P56" s="264"/>
      <c r="Q56" s="264"/>
      <c r="R56" s="264"/>
      <c r="S56" s="264"/>
      <c r="T56" s="264"/>
      <c r="U56" s="264"/>
      <c r="V56" s="264"/>
      <c r="W56" s="264"/>
      <c r="X56" s="264"/>
      <c r="Y56" s="264"/>
      <c r="Z56" s="264"/>
      <c r="AA56" s="264"/>
      <c r="AB56" s="264"/>
      <c r="AC56" s="264"/>
      <c r="AD56" s="282"/>
      <c r="AE56" s="282"/>
      <c r="AF56" s="282"/>
      <c r="AG56" s="282"/>
      <c r="AH56" s="282"/>
      <c r="AI56" s="282"/>
      <c r="AJ56" s="282"/>
      <c r="AK56" s="282"/>
      <c r="AL56" s="282"/>
      <c r="AM56" s="282"/>
      <c r="AN56" s="282"/>
      <c r="AO56" s="282"/>
      <c r="AP56" s="282"/>
      <c r="AQ56" s="282"/>
      <c r="AR56" s="282"/>
      <c r="AS56" s="282"/>
      <c r="AT56" s="282"/>
      <c r="AU56" s="282"/>
      <c r="AV56" s="282"/>
      <c r="AW56" s="282"/>
      <c r="AX56" s="282"/>
      <c r="AY56" s="282"/>
      <c r="AZ56" s="282"/>
      <c r="BA56" s="282"/>
      <c r="BB56" s="282"/>
      <c r="BC56" s="282"/>
    </row>
    <row r="57" spans="3:55">
      <c r="C57" s="264"/>
      <c r="D57" s="264"/>
      <c r="E57" s="264"/>
      <c r="F57" s="264"/>
      <c r="G57" s="264"/>
      <c r="H57" s="264"/>
      <c r="I57" s="264"/>
      <c r="K57" s="264"/>
      <c r="L57" s="264"/>
      <c r="M57" s="264"/>
      <c r="N57" s="264"/>
      <c r="O57" s="264"/>
      <c r="P57" s="264"/>
      <c r="Q57" s="264"/>
      <c r="R57" s="264"/>
      <c r="S57" s="264"/>
      <c r="T57" s="264"/>
      <c r="U57" s="264"/>
      <c r="V57" s="264"/>
      <c r="W57" s="264"/>
      <c r="X57" s="264"/>
      <c r="Y57" s="264"/>
      <c r="Z57" s="264"/>
      <c r="AA57" s="264"/>
      <c r="AB57" s="264"/>
      <c r="AC57" s="264"/>
      <c r="AD57" s="282"/>
      <c r="AE57" s="282"/>
      <c r="AF57" s="282"/>
      <c r="AG57" s="282"/>
      <c r="AH57" s="282"/>
      <c r="AI57" s="282"/>
      <c r="AJ57" s="282"/>
      <c r="AK57" s="282"/>
      <c r="AL57" s="282"/>
      <c r="AM57" s="282"/>
      <c r="AN57" s="282"/>
      <c r="AO57" s="282"/>
      <c r="AP57" s="282"/>
      <c r="AQ57" s="282"/>
      <c r="AR57" s="282"/>
      <c r="AS57" s="282"/>
      <c r="AT57" s="282"/>
      <c r="AU57" s="282"/>
      <c r="AV57" s="282"/>
      <c r="AW57" s="282"/>
      <c r="AX57" s="282"/>
      <c r="AY57" s="282"/>
      <c r="AZ57" s="282"/>
      <c r="BA57" s="282"/>
      <c r="BB57" s="282"/>
      <c r="BC57" s="282"/>
    </row>
    <row r="58" spans="3:55">
      <c r="C58" s="264"/>
      <c r="D58" s="264"/>
      <c r="E58" s="264"/>
      <c r="F58" s="264"/>
      <c r="G58" s="264"/>
      <c r="H58" s="264"/>
      <c r="I58" s="264"/>
      <c r="K58" s="264"/>
      <c r="L58" s="264"/>
      <c r="M58" s="264"/>
      <c r="N58" s="264"/>
      <c r="O58" s="264"/>
      <c r="P58" s="264"/>
      <c r="Q58" s="264"/>
      <c r="R58" s="264"/>
      <c r="S58" s="264"/>
      <c r="T58" s="264"/>
      <c r="U58" s="264"/>
      <c r="V58" s="264"/>
      <c r="W58" s="264"/>
      <c r="X58" s="264"/>
      <c r="Y58" s="264"/>
      <c r="Z58" s="264"/>
      <c r="AA58" s="264"/>
      <c r="AB58" s="264"/>
      <c r="AC58" s="264"/>
      <c r="AD58" s="282"/>
      <c r="AE58" s="282"/>
      <c r="AF58" s="282"/>
      <c r="AG58" s="282"/>
      <c r="AH58" s="282"/>
      <c r="AI58" s="282"/>
      <c r="AJ58" s="282"/>
      <c r="AK58" s="282"/>
      <c r="AL58" s="282"/>
      <c r="AM58" s="282"/>
      <c r="AN58" s="282"/>
      <c r="AO58" s="282"/>
      <c r="AP58" s="282"/>
      <c r="AQ58" s="282"/>
      <c r="AR58" s="282"/>
      <c r="AS58" s="282"/>
      <c r="AT58" s="282"/>
      <c r="AU58" s="282"/>
      <c r="AV58" s="282"/>
      <c r="AW58" s="282"/>
      <c r="AX58" s="282"/>
      <c r="AY58" s="282"/>
      <c r="AZ58" s="282"/>
      <c r="BA58" s="282"/>
      <c r="BB58" s="282"/>
      <c r="BC58" s="282"/>
    </row>
    <row r="59" spans="3:55">
      <c r="C59" s="264"/>
      <c r="D59" s="264"/>
      <c r="E59" s="264"/>
      <c r="F59" s="264"/>
      <c r="G59" s="264"/>
      <c r="H59" s="264"/>
      <c r="I59" s="264"/>
      <c r="K59" s="264"/>
      <c r="L59" s="264"/>
      <c r="M59" s="264"/>
      <c r="N59" s="264"/>
      <c r="O59" s="264"/>
      <c r="P59" s="264"/>
      <c r="Q59" s="264"/>
      <c r="R59" s="264"/>
      <c r="S59" s="264"/>
      <c r="T59" s="264"/>
      <c r="U59" s="264"/>
      <c r="V59" s="264"/>
      <c r="W59" s="264"/>
      <c r="X59" s="264"/>
      <c r="Y59" s="264"/>
      <c r="Z59" s="264"/>
      <c r="AA59" s="264"/>
      <c r="AB59" s="264"/>
      <c r="AC59" s="264"/>
      <c r="AD59" s="282"/>
      <c r="AE59" s="282"/>
      <c r="AF59" s="282"/>
      <c r="AG59" s="282"/>
      <c r="AH59" s="282"/>
      <c r="AI59" s="282"/>
      <c r="AJ59" s="282"/>
      <c r="AK59" s="282"/>
      <c r="AL59" s="282"/>
      <c r="AM59" s="282"/>
      <c r="AN59" s="282"/>
      <c r="AO59" s="282"/>
      <c r="AP59" s="282"/>
      <c r="AQ59" s="282"/>
      <c r="AR59" s="282"/>
      <c r="AS59" s="282"/>
      <c r="AT59" s="282"/>
      <c r="AU59" s="282"/>
      <c r="AV59" s="282"/>
      <c r="AW59" s="282"/>
      <c r="AX59" s="282"/>
      <c r="AY59" s="282"/>
      <c r="AZ59" s="282"/>
      <c r="BA59" s="282"/>
      <c r="BB59" s="282"/>
      <c r="BC59" s="282"/>
    </row>
    <row r="60" spans="3:55">
      <c r="C60" s="264"/>
      <c r="D60" s="264"/>
      <c r="E60" s="264"/>
      <c r="F60" s="264"/>
      <c r="G60" s="264"/>
      <c r="H60" s="264"/>
      <c r="I60" s="264"/>
      <c r="K60" s="264"/>
      <c r="L60" s="264"/>
      <c r="M60" s="264"/>
      <c r="N60" s="264"/>
      <c r="O60" s="264"/>
      <c r="P60" s="264"/>
      <c r="Q60" s="264"/>
      <c r="R60" s="264"/>
      <c r="S60" s="264"/>
      <c r="T60" s="264"/>
      <c r="U60" s="264"/>
      <c r="V60" s="264"/>
      <c r="W60" s="264"/>
      <c r="X60" s="264"/>
      <c r="Y60" s="264"/>
      <c r="Z60" s="264"/>
      <c r="AA60" s="264"/>
      <c r="AB60" s="264"/>
      <c r="AC60" s="264"/>
      <c r="AD60" s="282"/>
      <c r="AE60" s="282"/>
      <c r="AF60" s="282"/>
      <c r="AG60" s="282"/>
      <c r="AH60" s="282"/>
      <c r="AI60" s="282"/>
      <c r="AJ60" s="282"/>
      <c r="AK60" s="282"/>
      <c r="AL60" s="282"/>
      <c r="AM60" s="282"/>
      <c r="AN60" s="282"/>
      <c r="AO60" s="282"/>
      <c r="AP60" s="282"/>
      <c r="AQ60" s="282"/>
      <c r="AR60" s="282"/>
      <c r="AS60" s="282"/>
      <c r="AT60" s="282"/>
      <c r="AU60" s="282"/>
      <c r="AV60" s="282"/>
      <c r="AW60" s="282"/>
      <c r="AX60" s="282"/>
      <c r="AY60" s="282"/>
      <c r="AZ60" s="282"/>
      <c r="BA60" s="282"/>
      <c r="BB60" s="282"/>
      <c r="BC60" s="282"/>
    </row>
    <row r="61" spans="3:55">
      <c r="C61" s="264"/>
      <c r="D61" s="264"/>
      <c r="E61" s="264"/>
      <c r="F61" s="264"/>
      <c r="G61" s="264"/>
      <c r="H61" s="264"/>
      <c r="I61" s="264"/>
      <c r="K61" s="264"/>
      <c r="L61" s="264"/>
      <c r="M61" s="264"/>
      <c r="N61" s="264"/>
      <c r="O61" s="264"/>
      <c r="P61" s="264"/>
      <c r="Q61" s="264"/>
      <c r="R61" s="264"/>
      <c r="S61" s="264"/>
      <c r="T61" s="264"/>
      <c r="U61" s="264"/>
      <c r="V61" s="264"/>
      <c r="W61" s="264"/>
      <c r="X61" s="264"/>
      <c r="Y61" s="264"/>
      <c r="Z61" s="264"/>
      <c r="AA61" s="264"/>
      <c r="AB61" s="264"/>
      <c r="AC61" s="264"/>
      <c r="AD61" s="264"/>
      <c r="AE61" s="264"/>
      <c r="AF61" s="264"/>
      <c r="AG61" s="264"/>
      <c r="AH61" s="264"/>
      <c r="AI61" s="264"/>
      <c r="AJ61" s="264"/>
      <c r="AK61" s="264"/>
      <c r="AL61" s="264"/>
      <c r="AM61" s="264"/>
      <c r="AN61" s="264"/>
      <c r="AO61" s="264"/>
      <c r="AP61" s="264"/>
      <c r="AQ61" s="264"/>
      <c r="AR61" s="264"/>
      <c r="AS61" s="264"/>
      <c r="AT61" s="264"/>
      <c r="AU61" s="264"/>
      <c r="AV61" s="264"/>
      <c r="AW61" s="264"/>
      <c r="AX61" s="264"/>
      <c r="AY61" s="264"/>
      <c r="AZ61" s="264"/>
      <c r="BA61" s="264"/>
      <c r="BB61" s="264"/>
      <c r="BC61" s="264"/>
    </row>
    <row r="62" spans="3:55">
      <c r="C62" s="264"/>
      <c r="D62" s="264"/>
      <c r="E62" s="264"/>
      <c r="F62" s="264"/>
      <c r="G62" s="264"/>
      <c r="H62" s="264"/>
      <c r="I62" s="264"/>
      <c r="K62" s="264"/>
      <c r="L62" s="264"/>
      <c r="M62" s="264"/>
      <c r="N62" s="264"/>
      <c r="O62" s="264"/>
      <c r="P62" s="264"/>
      <c r="Q62" s="264"/>
      <c r="R62" s="264"/>
      <c r="S62" s="264"/>
      <c r="T62" s="264"/>
      <c r="U62" s="264"/>
      <c r="V62" s="264"/>
      <c r="W62" s="264"/>
      <c r="X62" s="264"/>
      <c r="Y62" s="264"/>
      <c r="Z62" s="264"/>
      <c r="AA62" s="264"/>
      <c r="AB62" s="264"/>
      <c r="AC62" s="264"/>
      <c r="AD62" s="264"/>
      <c r="AE62" s="264"/>
      <c r="AF62" s="264"/>
      <c r="AG62" s="264"/>
      <c r="AH62" s="264"/>
      <c r="AI62" s="264"/>
      <c r="AJ62" s="264"/>
      <c r="AK62" s="264"/>
      <c r="AL62" s="264"/>
      <c r="AM62" s="264"/>
      <c r="AN62" s="264"/>
      <c r="AO62" s="264"/>
      <c r="AP62" s="264"/>
      <c r="AQ62" s="264"/>
      <c r="AR62" s="264"/>
      <c r="AS62" s="264"/>
      <c r="AT62" s="264"/>
      <c r="AU62" s="264"/>
      <c r="AV62" s="264"/>
      <c r="AW62" s="264"/>
      <c r="AX62" s="264"/>
      <c r="AY62" s="264"/>
      <c r="AZ62" s="264"/>
      <c r="BA62" s="264"/>
      <c r="BB62" s="264"/>
      <c r="BC62" s="264"/>
    </row>
    <row r="63" spans="3:55">
      <c r="C63" s="264"/>
      <c r="D63" s="264"/>
      <c r="E63" s="264"/>
      <c r="F63" s="264"/>
      <c r="G63" s="264"/>
      <c r="H63" s="264"/>
      <c r="I63" s="264"/>
      <c r="K63" s="264"/>
      <c r="L63" s="264"/>
      <c r="M63" s="264"/>
      <c r="N63" s="264"/>
      <c r="O63" s="264"/>
      <c r="P63" s="264"/>
      <c r="Q63" s="264"/>
      <c r="R63" s="264"/>
      <c r="S63" s="264"/>
      <c r="T63" s="264"/>
      <c r="U63" s="264"/>
      <c r="V63" s="264"/>
      <c r="W63" s="264"/>
      <c r="X63" s="264"/>
      <c r="Y63" s="264"/>
      <c r="Z63" s="264"/>
      <c r="AA63" s="264"/>
      <c r="AB63" s="264"/>
      <c r="AC63" s="264"/>
      <c r="AD63" s="264"/>
      <c r="AE63" s="264"/>
      <c r="AF63" s="264"/>
      <c r="AG63" s="264"/>
      <c r="AH63" s="264"/>
      <c r="AI63" s="264"/>
      <c r="AJ63" s="264"/>
      <c r="AK63" s="264"/>
      <c r="AL63" s="264"/>
      <c r="AM63" s="264"/>
      <c r="AN63" s="264"/>
      <c r="AO63" s="264"/>
      <c r="AP63" s="264"/>
      <c r="AQ63" s="264"/>
      <c r="AR63" s="264"/>
      <c r="AS63" s="264"/>
      <c r="AT63" s="264"/>
      <c r="AU63" s="264"/>
      <c r="AV63" s="264"/>
      <c r="AW63" s="264"/>
      <c r="AX63" s="264"/>
      <c r="AY63" s="264"/>
      <c r="AZ63" s="264"/>
      <c r="BA63" s="264"/>
      <c r="BB63" s="264"/>
      <c r="BC63" s="264"/>
    </row>
    <row r="64" spans="3:55">
      <c r="C64" s="264"/>
      <c r="D64" s="264"/>
      <c r="E64" s="264"/>
      <c r="F64" s="264"/>
      <c r="G64" s="264"/>
      <c r="H64" s="264"/>
      <c r="I64" s="264"/>
      <c r="K64" s="264"/>
      <c r="L64" s="264"/>
      <c r="M64" s="264"/>
      <c r="N64" s="264"/>
      <c r="O64" s="264"/>
      <c r="P64" s="264"/>
      <c r="Q64" s="264"/>
      <c r="R64" s="264"/>
      <c r="S64" s="264"/>
      <c r="T64" s="264"/>
      <c r="U64" s="264"/>
      <c r="V64" s="264"/>
      <c r="W64" s="264"/>
      <c r="X64" s="264"/>
      <c r="Y64" s="264"/>
      <c r="Z64" s="264"/>
      <c r="AA64" s="264"/>
      <c r="AB64" s="264"/>
      <c r="AC64" s="264"/>
      <c r="AD64" s="264"/>
      <c r="AE64" s="264"/>
      <c r="AF64" s="264"/>
      <c r="AG64" s="264"/>
      <c r="AH64" s="264"/>
      <c r="AI64" s="264"/>
      <c r="AJ64" s="264"/>
      <c r="AK64" s="264"/>
      <c r="AL64" s="264"/>
      <c r="AM64" s="264"/>
      <c r="AN64" s="264"/>
      <c r="AO64" s="264"/>
      <c r="AP64" s="264"/>
      <c r="AQ64" s="264"/>
      <c r="AR64" s="264"/>
      <c r="AS64" s="264"/>
      <c r="AT64" s="264"/>
      <c r="AU64" s="264"/>
      <c r="AV64" s="264"/>
      <c r="AW64" s="264"/>
      <c r="AX64" s="264"/>
      <c r="AY64" s="264"/>
      <c r="AZ64" s="264"/>
      <c r="BA64" s="264"/>
      <c r="BB64" s="264"/>
      <c r="BC64" s="264"/>
    </row>
    <row r="65" spans="3:55">
      <c r="C65" s="264"/>
      <c r="D65" s="264"/>
      <c r="E65" s="264"/>
      <c r="F65" s="264"/>
      <c r="G65" s="264"/>
      <c r="H65" s="264"/>
      <c r="I65" s="264"/>
      <c r="K65" s="264"/>
      <c r="L65" s="264"/>
      <c r="M65" s="264"/>
      <c r="N65" s="264"/>
      <c r="O65" s="264"/>
      <c r="P65" s="264"/>
      <c r="Q65" s="264"/>
      <c r="R65" s="264"/>
      <c r="S65" s="264"/>
      <c r="T65" s="264"/>
      <c r="U65" s="264"/>
      <c r="V65" s="264"/>
      <c r="W65" s="264"/>
      <c r="X65" s="264"/>
      <c r="Y65" s="264"/>
      <c r="Z65" s="264"/>
      <c r="AA65" s="264"/>
      <c r="AB65" s="264"/>
      <c r="AC65" s="264"/>
      <c r="AD65" s="264"/>
      <c r="AE65" s="264"/>
      <c r="AF65" s="264"/>
      <c r="AG65" s="264"/>
      <c r="AH65" s="264"/>
      <c r="AI65" s="264"/>
      <c r="AJ65" s="264"/>
      <c r="AK65" s="264"/>
      <c r="AL65" s="264"/>
      <c r="AM65" s="264"/>
      <c r="AN65" s="264"/>
      <c r="AO65" s="264"/>
      <c r="AP65" s="264"/>
      <c r="AQ65" s="264"/>
      <c r="AR65" s="264"/>
      <c r="AS65" s="264"/>
      <c r="AT65" s="264"/>
      <c r="AU65" s="264"/>
      <c r="AV65" s="264"/>
      <c r="AW65" s="264"/>
      <c r="AX65" s="264"/>
      <c r="AY65" s="264"/>
      <c r="AZ65" s="264"/>
      <c r="BA65" s="264"/>
      <c r="BB65" s="264"/>
      <c r="BC65" s="264"/>
    </row>
    <row r="66" spans="3:55">
      <c r="C66" s="264"/>
      <c r="D66" s="264"/>
      <c r="E66" s="264"/>
      <c r="F66" s="264"/>
      <c r="G66" s="264"/>
      <c r="H66" s="264"/>
      <c r="I66" s="264"/>
      <c r="K66" s="264"/>
      <c r="L66" s="264"/>
      <c r="M66" s="264"/>
      <c r="N66" s="264"/>
      <c r="O66" s="264"/>
      <c r="P66" s="264"/>
      <c r="Q66" s="264"/>
      <c r="R66" s="264"/>
      <c r="S66" s="264"/>
      <c r="T66" s="264"/>
      <c r="U66" s="264"/>
      <c r="V66" s="264"/>
      <c r="W66" s="264"/>
      <c r="X66" s="264"/>
      <c r="Y66" s="264"/>
      <c r="Z66" s="264"/>
      <c r="AA66" s="264"/>
      <c r="AB66" s="264"/>
      <c r="AC66" s="264"/>
      <c r="AD66" s="264"/>
      <c r="AE66" s="264"/>
      <c r="AF66" s="264"/>
      <c r="AG66" s="264"/>
      <c r="AH66" s="264"/>
      <c r="AI66" s="264"/>
      <c r="AJ66" s="264"/>
      <c r="AK66" s="264"/>
      <c r="AL66" s="264"/>
      <c r="AM66" s="264"/>
      <c r="AN66" s="264"/>
      <c r="AO66" s="264"/>
      <c r="AP66" s="264"/>
      <c r="AQ66" s="264"/>
      <c r="AR66" s="264"/>
      <c r="AS66" s="264"/>
      <c r="AT66" s="264"/>
      <c r="AU66" s="264"/>
      <c r="AV66" s="264"/>
      <c r="AW66" s="264"/>
      <c r="AX66" s="264"/>
      <c r="AY66" s="264"/>
      <c r="AZ66" s="264"/>
      <c r="BA66" s="264"/>
      <c r="BB66" s="264"/>
      <c r="BC66" s="264"/>
    </row>
    <row r="67" spans="3:55">
      <c r="C67" s="264"/>
      <c r="D67" s="264"/>
      <c r="E67" s="264"/>
      <c r="F67" s="264"/>
      <c r="G67" s="264"/>
      <c r="H67" s="264"/>
      <c r="I67" s="264"/>
      <c r="K67" s="264"/>
      <c r="L67" s="264"/>
      <c r="M67" s="264"/>
      <c r="N67" s="264"/>
      <c r="O67" s="264"/>
      <c r="P67" s="264"/>
      <c r="Q67" s="264"/>
      <c r="R67" s="264"/>
      <c r="S67" s="264"/>
      <c r="T67" s="264"/>
      <c r="U67" s="264"/>
      <c r="V67" s="264"/>
      <c r="W67" s="264"/>
      <c r="X67" s="264"/>
      <c r="Y67" s="264"/>
      <c r="Z67" s="264"/>
      <c r="AA67" s="264"/>
      <c r="AB67" s="264"/>
      <c r="AC67" s="264"/>
      <c r="AD67" s="264"/>
      <c r="AE67" s="264"/>
      <c r="AF67" s="264"/>
      <c r="AG67" s="264"/>
      <c r="AH67" s="264"/>
      <c r="AI67" s="264"/>
      <c r="AJ67" s="264"/>
      <c r="AK67" s="264"/>
      <c r="AL67" s="264"/>
      <c r="AM67" s="264"/>
      <c r="AN67" s="264"/>
      <c r="AO67" s="264"/>
      <c r="AP67" s="264"/>
      <c r="AQ67" s="264"/>
      <c r="AR67" s="264"/>
      <c r="AS67" s="264"/>
      <c r="AT67" s="264"/>
      <c r="AU67" s="264"/>
      <c r="AV67" s="264"/>
      <c r="AW67" s="264"/>
      <c r="AX67" s="264"/>
      <c r="AY67" s="264"/>
      <c r="AZ67" s="264"/>
      <c r="BA67" s="264"/>
      <c r="BB67" s="264"/>
      <c r="BC67" s="264"/>
    </row>
    <row r="68" spans="3:55">
      <c r="C68" s="264"/>
      <c r="D68" s="264"/>
      <c r="E68" s="264"/>
      <c r="F68" s="264"/>
      <c r="G68" s="264"/>
      <c r="H68" s="264"/>
      <c r="I68" s="264"/>
      <c r="K68" s="264"/>
      <c r="L68" s="264"/>
      <c r="M68" s="264"/>
      <c r="N68" s="264"/>
      <c r="O68" s="264"/>
      <c r="P68" s="264"/>
      <c r="Q68" s="264"/>
      <c r="R68" s="264"/>
      <c r="S68" s="264"/>
      <c r="T68" s="264"/>
      <c r="U68" s="264"/>
      <c r="V68" s="264"/>
      <c r="W68" s="264"/>
      <c r="X68" s="264"/>
      <c r="Y68" s="264"/>
      <c r="Z68" s="264"/>
      <c r="AA68" s="264"/>
      <c r="AB68" s="264"/>
      <c r="AC68" s="264"/>
      <c r="AD68" s="264"/>
      <c r="AE68" s="264"/>
      <c r="AF68" s="264"/>
      <c r="AG68" s="264"/>
      <c r="AH68" s="264"/>
      <c r="AI68" s="264"/>
      <c r="AJ68" s="264"/>
      <c r="AK68" s="264"/>
      <c r="AL68" s="264"/>
      <c r="AM68" s="264"/>
      <c r="AN68" s="264"/>
      <c r="AO68" s="264"/>
      <c r="AP68" s="264"/>
      <c r="AQ68" s="264"/>
      <c r="AR68" s="264"/>
      <c r="AS68" s="264"/>
      <c r="AT68" s="264"/>
      <c r="AU68" s="264"/>
      <c r="AV68" s="264"/>
      <c r="AW68" s="264"/>
      <c r="AX68" s="264"/>
      <c r="AY68" s="264"/>
      <c r="AZ68" s="264"/>
      <c r="BA68" s="264"/>
      <c r="BB68" s="264"/>
      <c r="BC68" s="264"/>
    </row>
    <row r="69" spans="3:55">
      <c r="C69" s="264"/>
      <c r="D69" s="264"/>
      <c r="E69" s="264"/>
      <c r="F69" s="264"/>
      <c r="G69" s="264"/>
      <c r="H69" s="264"/>
      <c r="I69" s="264"/>
      <c r="K69" s="264"/>
      <c r="L69" s="264"/>
      <c r="M69" s="264"/>
      <c r="N69" s="264"/>
      <c r="O69" s="264"/>
      <c r="P69" s="264"/>
      <c r="Q69" s="264"/>
      <c r="R69" s="264"/>
      <c r="S69" s="264"/>
      <c r="T69" s="264"/>
      <c r="U69" s="264"/>
      <c r="V69" s="264"/>
      <c r="W69" s="264"/>
      <c r="X69" s="264"/>
      <c r="Y69" s="264"/>
      <c r="Z69" s="264"/>
      <c r="AA69" s="264"/>
      <c r="AB69" s="264"/>
      <c r="AC69" s="264"/>
      <c r="AD69" s="264"/>
      <c r="AE69" s="264"/>
      <c r="AF69" s="264"/>
      <c r="AG69" s="264"/>
      <c r="AH69" s="264"/>
      <c r="AI69" s="264"/>
      <c r="AJ69" s="264"/>
      <c r="AK69" s="264"/>
      <c r="AL69" s="264"/>
      <c r="AM69" s="264"/>
      <c r="AN69" s="264"/>
      <c r="AO69" s="264"/>
      <c r="AP69" s="264"/>
      <c r="AQ69" s="264"/>
      <c r="AR69" s="264"/>
      <c r="AS69" s="264"/>
      <c r="AT69" s="264"/>
      <c r="AU69" s="264"/>
      <c r="AV69" s="264"/>
      <c r="AW69" s="264"/>
      <c r="AX69" s="264"/>
      <c r="AY69" s="264"/>
      <c r="AZ69" s="264"/>
      <c r="BA69" s="264"/>
      <c r="BB69" s="264"/>
      <c r="BC69" s="264"/>
    </row>
    <row r="70" spans="3:55">
      <c r="C70" s="264"/>
      <c r="D70" s="264"/>
      <c r="E70" s="264"/>
      <c r="F70" s="264"/>
      <c r="G70" s="264"/>
      <c r="H70" s="264"/>
      <c r="I70" s="264"/>
      <c r="K70" s="264"/>
      <c r="L70" s="264"/>
      <c r="M70" s="264"/>
      <c r="N70" s="264"/>
      <c r="O70" s="264"/>
      <c r="P70" s="264"/>
      <c r="Q70" s="264"/>
      <c r="R70" s="264"/>
      <c r="S70" s="264"/>
      <c r="T70" s="264"/>
      <c r="U70" s="264"/>
      <c r="V70" s="264"/>
      <c r="W70" s="264"/>
      <c r="X70" s="264"/>
      <c r="Y70" s="264"/>
      <c r="Z70" s="264"/>
      <c r="AA70" s="264"/>
      <c r="AB70" s="264"/>
      <c r="AC70" s="264"/>
      <c r="AD70" s="264"/>
      <c r="AE70" s="264"/>
      <c r="AF70" s="264"/>
      <c r="AG70" s="264"/>
      <c r="AH70" s="264"/>
      <c r="AI70" s="264"/>
      <c r="AJ70" s="264"/>
      <c r="AK70" s="264"/>
      <c r="AL70" s="264"/>
      <c r="AM70" s="264"/>
      <c r="AN70" s="264"/>
      <c r="AO70" s="264"/>
      <c r="AP70" s="264"/>
      <c r="AQ70" s="264"/>
      <c r="AR70" s="264"/>
      <c r="AS70" s="264"/>
      <c r="AT70" s="264"/>
      <c r="AU70" s="264"/>
      <c r="AV70" s="264"/>
      <c r="AW70" s="264"/>
      <c r="AX70" s="264"/>
      <c r="AY70" s="264"/>
      <c r="AZ70" s="264"/>
      <c r="BA70" s="264"/>
      <c r="BB70" s="264"/>
      <c r="BC70" s="264"/>
    </row>
    <row r="71" spans="3:55">
      <c r="C71" s="264"/>
      <c r="D71" s="264"/>
      <c r="E71" s="264"/>
      <c r="F71" s="264"/>
      <c r="G71" s="264"/>
      <c r="H71" s="264"/>
      <c r="I71" s="264"/>
      <c r="K71" s="264"/>
      <c r="L71" s="264"/>
      <c r="M71" s="264"/>
      <c r="N71" s="264"/>
      <c r="O71" s="264"/>
      <c r="P71" s="264"/>
      <c r="Q71" s="264"/>
      <c r="R71" s="264"/>
      <c r="S71" s="264"/>
      <c r="T71" s="264"/>
      <c r="U71" s="264"/>
      <c r="V71" s="264"/>
      <c r="W71" s="264"/>
      <c r="X71" s="264"/>
      <c r="Y71" s="264"/>
      <c r="Z71" s="264"/>
      <c r="AA71" s="264"/>
      <c r="AB71" s="264"/>
      <c r="AC71" s="264"/>
      <c r="AD71" s="264"/>
      <c r="AE71" s="264"/>
      <c r="AF71" s="264"/>
      <c r="AG71" s="264"/>
      <c r="AH71" s="264"/>
      <c r="AI71" s="264"/>
      <c r="AJ71" s="264"/>
      <c r="AK71" s="264"/>
      <c r="AL71" s="264"/>
      <c r="AM71" s="264"/>
      <c r="AN71" s="264"/>
      <c r="AO71" s="264"/>
      <c r="AP71" s="264"/>
      <c r="AQ71" s="264"/>
      <c r="AR71" s="264"/>
      <c r="AS71" s="264"/>
      <c r="AT71" s="264"/>
      <c r="AU71" s="264"/>
      <c r="AV71" s="264"/>
      <c r="AW71" s="264"/>
      <c r="AX71" s="264"/>
      <c r="AY71" s="264"/>
      <c r="AZ71" s="264"/>
      <c r="BA71" s="264"/>
      <c r="BB71" s="264"/>
      <c r="BC71" s="264"/>
    </row>
    <row r="72" spans="3:55">
      <c r="C72" s="264"/>
      <c r="D72" s="264"/>
      <c r="E72" s="264"/>
      <c r="F72" s="264"/>
      <c r="G72" s="264"/>
      <c r="H72" s="264"/>
      <c r="I72" s="264"/>
      <c r="K72" s="264"/>
      <c r="L72" s="264"/>
      <c r="M72" s="264"/>
      <c r="N72" s="264"/>
      <c r="O72" s="264"/>
      <c r="P72" s="264"/>
      <c r="Q72" s="264"/>
      <c r="R72" s="264"/>
      <c r="S72" s="264"/>
      <c r="T72" s="264"/>
      <c r="U72" s="264"/>
      <c r="V72" s="264"/>
      <c r="W72" s="264"/>
      <c r="X72" s="264"/>
      <c r="Y72" s="264"/>
      <c r="Z72" s="264"/>
      <c r="AA72" s="264"/>
      <c r="AB72" s="264"/>
      <c r="AC72" s="264"/>
      <c r="AD72" s="264"/>
      <c r="AE72" s="264"/>
      <c r="AF72" s="264"/>
      <c r="AG72" s="264"/>
      <c r="AH72" s="264"/>
      <c r="AI72" s="264"/>
      <c r="AJ72" s="264"/>
      <c r="AK72" s="264"/>
      <c r="AL72" s="264"/>
      <c r="AM72" s="264"/>
      <c r="AN72" s="264"/>
      <c r="AO72" s="264"/>
      <c r="AP72" s="264"/>
      <c r="AQ72" s="264"/>
      <c r="AR72" s="264"/>
      <c r="AS72" s="264"/>
      <c r="AT72" s="264"/>
      <c r="AU72" s="264"/>
      <c r="AV72" s="264"/>
      <c r="AW72" s="264"/>
      <c r="AX72" s="264"/>
      <c r="AY72" s="264"/>
      <c r="AZ72" s="264"/>
      <c r="BA72" s="264"/>
      <c r="BB72" s="264"/>
      <c r="BC72" s="264"/>
    </row>
    <row r="73" spans="3:55">
      <c r="C73" s="264"/>
      <c r="D73" s="264"/>
      <c r="E73" s="264"/>
      <c r="F73" s="264"/>
      <c r="G73" s="264"/>
      <c r="H73" s="264"/>
      <c r="I73" s="264"/>
      <c r="K73" s="264"/>
      <c r="L73" s="264"/>
      <c r="M73" s="264"/>
      <c r="N73" s="264"/>
      <c r="O73" s="264"/>
      <c r="P73" s="264"/>
      <c r="Q73" s="264"/>
      <c r="R73" s="264"/>
      <c r="S73" s="264"/>
      <c r="T73" s="264"/>
      <c r="U73" s="264"/>
      <c r="V73" s="264"/>
      <c r="W73" s="264"/>
      <c r="X73" s="264"/>
      <c r="Y73" s="264"/>
      <c r="Z73" s="264"/>
      <c r="AA73" s="264"/>
      <c r="AB73" s="264"/>
      <c r="AC73" s="264"/>
      <c r="AD73" s="264"/>
      <c r="AE73" s="264"/>
      <c r="AF73" s="264"/>
      <c r="AG73" s="264"/>
      <c r="AH73" s="264"/>
      <c r="AI73" s="264"/>
      <c r="AJ73" s="264"/>
      <c r="AK73" s="264"/>
      <c r="AL73" s="264"/>
      <c r="AM73" s="264"/>
      <c r="AN73" s="264"/>
      <c r="AO73" s="264"/>
      <c r="AP73" s="264"/>
      <c r="AQ73" s="264"/>
      <c r="AR73" s="264"/>
      <c r="AS73" s="264"/>
      <c r="AT73" s="264"/>
      <c r="AU73" s="264"/>
      <c r="AV73" s="264"/>
      <c r="AW73" s="264"/>
      <c r="AX73" s="264"/>
      <c r="AY73" s="264"/>
      <c r="AZ73" s="264"/>
      <c r="BA73" s="264"/>
      <c r="BB73" s="264"/>
      <c r="BC73" s="264"/>
    </row>
    <row r="74" spans="3:55">
      <c r="C74" s="264"/>
      <c r="D74" s="264"/>
      <c r="E74" s="264"/>
      <c r="F74" s="264"/>
      <c r="G74" s="264"/>
      <c r="H74" s="264"/>
      <c r="I74" s="264"/>
      <c r="K74" s="264"/>
      <c r="L74" s="264"/>
      <c r="M74" s="264"/>
      <c r="N74" s="264"/>
      <c r="O74" s="264"/>
      <c r="P74" s="264"/>
      <c r="Q74" s="264"/>
      <c r="R74" s="264"/>
      <c r="S74" s="264"/>
      <c r="T74" s="264"/>
      <c r="U74" s="264"/>
      <c r="V74" s="264"/>
      <c r="W74" s="264"/>
      <c r="X74" s="264"/>
      <c r="Y74" s="264"/>
      <c r="Z74" s="264"/>
      <c r="AA74" s="264"/>
      <c r="AB74" s="264"/>
      <c r="AC74" s="264"/>
      <c r="AD74" s="264"/>
      <c r="AE74" s="264"/>
      <c r="AF74" s="264"/>
      <c r="AG74" s="264"/>
      <c r="AH74" s="264"/>
      <c r="AI74" s="264"/>
      <c r="AJ74" s="264"/>
      <c r="AK74" s="264"/>
      <c r="AL74" s="264"/>
      <c r="AM74" s="264"/>
      <c r="AN74" s="264"/>
      <c r="AO74" s="264"/>
      <c r="AP74" s="264"/>
      <c r="AQ74" s="264"/>
      <c r="AR74" s="264"/>
      <c r="AS74" s="264"/>
      <c r="AT74" s="264"/>
      <c r="AU74" s="264"/>
      <c r="AV74" s="264"/>
      <c r="AW74" s="264"/>
      <c r="AX74" s="264"/>
      <c r="AY74" s="264"/>
      <c r="AZ74" s="264"/>
      <c r="BA74" s="264"/>
      <c r="BB74" s="264"/>
      <c r="BC74" s="264"/>
    </row>
    <row r="75" spans="3:55">
      <c r="C75" s="264"/>
      <c r="D75" s="264"/>
      <c r="E75" s="264"/>
      <c r="F75" s="264"/>
      <c r="G75" s="264"/>
      <c r="H75" s="264"/>
      <c r="I75" s="264"/>
      <c r="K75" s="264"/>
      <c r="L75" s="264"/>
      <c r="M75" s="264"/>
      <c r="N75" s="264"/>
      <c r="O75" s="264"/>
      <c r="P75" s="264"/>
      <c r="Q75" s="264"/>
      <c r="R75" s="264"/>
      <c r="S75" s="264"/>
      <c r="T75" s="264"/>
      <c r="U75" s="264"/>
      <c r="V75" s="264"/>
      <c r="W75" s="264"/>
      <c r="X75" s="264"/>
      <c r="Y75" s="264"/>
      <c r="Z75" s="264"/>
      <c r="AA75" s="264"/>
      <c r="AB75" s="264"/>
      <c r="AC75" s="264"/>
      <c r="AD75" s="264"/>
      <c r="AE75" s="264"/>
      <c r="AF75" s="264"/>
      <c r="AG75" s="264"/>
      <c r="AH75" s="264"/>
      <c r="AI75" s="264"/>
      <c r="AJ75" s="264"/>
      <c r="AK75" s="264"/>
      <c r="AL75" s="264"/>
      <c r="AM75" s="264"/>
      <c r="AN75" s="264"/>
      <c r="AO75" s="264"/>
      <c r="AP75" s="264"/>
      <c r="AQ75" s="264"/>
      <c r="AR75" s="264"/>
      <c r="AS75" s="264"/>
      <c r="AT75" s="264"/>
      <c r="AU75" s="264"/>
      <c r="AV75" s="264"/>
      <c r="AW75" s="264"/>
      <c r="AX75" s="264"/>
      <c r="AY75" s="264"/>
      <c r="AZ75" s="264"/>
      <c r="BA75" s="264"/>
      <c r="BB75" s="264"/>
      <c r="BC75" s="264"/>
    </row>
    <row r="76" spans="3:55">
      <c r="C76" s="264"/>
      <c r="D76" s="264"/>
      <c r="E76" s="264"/>
      <c r="F76" s="264"/>
      <c r="G76" s="264"/>
      <c r="H76" s="264"/>
      <c r="I76" s="264"/>
      <c r="K76" s="264"/>
      <c r="L76" s="264"/>
      <c r="M76" s="264"/>
      <c r="N76" s="264"/>
      <c r="O76" s="264"/>
      <c r="P76" s="264"/>
      <c r="Q76" s="264"/>
      <c r="R76" s="264"/>
      <c r="S76" s="264"/>
      <c r="T76" s="264"/>
      <c r="U76" s="264"/>
      <c r="V76" s="264"/>
      <c r="W76" s="264"/>
      <c r="X76" s="264"/>
      <c r="Y76" s="264"/>
      <c r="Z76" s="264"/>
      <c r="AA76" s="264"/>
      <c r="AB76" s="264"/>
      <c r="AC76" s="264"/>
      <c r="AD76" s="264"/>
      <c r="AE76" s="264"/>
      <c r="AF76" s="264"/>
      <c r="AG76" s="264"/>
      <c r="AH76" s="264"/>
      <c r="AI76" s="264"/>
      <c r="AJ76" s="264"/>
      <c r="AK76" s="264"/>
      <c r="AL76" s="264"/>
      <c r="AM76" s="264"/>
      <c r="AN76" s="264"/>
      <c r="AO76" s="264"/>
      <c r="AP76" s="264"/>
      <c r="AQ76" s="264"/>
      <c r="AR76" s="264"/>
      <c r="AS76" s="264"/>
      <c r="AT76" s="264"/>
      <c r="AU76" s="264"/>
      <c r="AV76" s="264"/>
      <c r="AW76" s="264"/>
      <c r="AX76" s="264"/>
      <c r="AY76" s="264"/>
      <c r="AZ76" s="264"/>
      <c r="BA76" s="264"/>
      <c r="BB76" s="264"/>
      <c r="BC76" s="264"/>
    </row>
    <row r="77" spans="3:55">
      <c r="C77" s="264"/>
      <c r="D77" s="264"/>
      <c r="E77" s="264"/>
      <c r="F77" s="264"/>
      <c r="G77" s="264"/>
      <c r="H77" s="264"/>
      <c r="I77" s="264"/>
      <c r="K77" s="264"/>
      <c r="L77" s="264"/>
      <c r="M77" s="264"/>
      <c r="N77" s="264"/>
      <c r="O77" s="264"/>
      <c r="P77" s="264"/>
      <c r="Q77" s="264"/>
      <c r="R77" s="264"/>
      <c r="S77" s="264"/>
      <c r="T77" s="264"/>
      <c r="U77" s="264"/>
      <c r="V77" s="264"/>
      <c r="W77" s="264"/>
      <c r="X77" s="264"/>
      <c r="Y77" s="264"/>
      <c r="Z77" s="264"/>
      <c r="AA77" s="264"/>
      <c r="AB77" s="264"/>
      <c r="AC77" s="264"/>
      <c r="AD77" s="264"/>
      <c r="AE77" s="264"/>
      <c r="AF77" s="264"/>
      <c r="AG77" s="264"/>
      <c r="AH77" s="264"/>
      <c r="AI77" s="264"/>
      <c r="AJ77" s="264"/>
      <c r="AK77" s="264"/>
      <c r="AL77" s="264"/>
      <c r="AM77" s="264"/>
      <c r="AN77" s="264"/>
      <c r="AO77" s="264"/>
      <c r="AP77" s="264"/>
      <c r="AQ77" s="264"/>
      <c r="AR77" s="264"/>
      <c r="AS77" s="264"/>
      <c r="AT77" s="264"/>
      <c r="AU77" s="264"/>
      <c r="AV77" s="264"/>
      <c r="AW77" s="264"/>
      <c r="AX77" s="264"/>
      <c r="AY77" s="264"/>
      <c r="AZ77" s="264"/>
      <c r="BA77" s="264"/>
      <c r="BB77" s="264"/>
      <c r="BC77" s="264"/>
    </row>
    <row r="78" spans="3:55">
      <c r="C78" s="264"/>
      <c r="D78" s="264"/>
      <c r="E78" s="264"/>
      <c r="F78" s="264"/>
      <c r="G78" s="264"/>
      <c r="H78" s="264"/>
      <c r="I78" s="264"/>
      <c r="K78" s="264"/>
      <c r="L78" s="264"/>
      <c r="M78" s="264"/>
      <c r="N78" s="264"/>
      <c r="O78" s="264"/>
      <c r="P78" s="264"/>
      <c r="Q78" s="264"/>
      <c r="R78" s="264"/>
      <c r="S78" s="264"/>
      <c r="T78" s="264"/>
      <c r="U78" s="264"/>
      <c r="V78" s="264"/>
      <c r="W78" s="264"/>
      <c r="X78" s="264"/>
      <c r="Y78" s="264"/>
      <c r="Z78" s="264"/>
      <c r="AA78" s="264"/>
      <c r="AB78" s="264"/>
      <c r="AC78" s="264"/>
      <c r="AD78" s="264"/>
      <c r="AE78" s="264"/>
      <c r="AF78" s="264"/>
      <c r="AG78" s="264"/>
      <c r="AH78" s="264"/>
      <c r="AI78" s="264"/>
      <c r="AJ78" s="264"/>
      <c r="AK78" s="264"/>
      <c r="AL78" s="264"/>
      <c r="AM78" s="264"/>
      <c r="AN78" s="264"/>
      <c r="AO78" s="264"/>
      <c r="AP78" s="264"/>
      <c r="AQ78" s="264"/>
      <c r="AR78" s="264"/>
      <c r="AS78" s="264"/>
      <c r="AT78" s="264"/>
      <c r="AU78" s="264"/>
      <c r="AV78" s="264"/>
      <c r="AW78" s="264"/>
      <c r="AX78" s="264"/>
      <c r="AY78" s="264"/>
      <c r="AZ78" s="264"/>
      <c r="BA78" s="264"/>
      <c r="BB78" s="264"/>
      <c r="BC78" s="264"/>
    </row>
    <row r="79" spans="3:55">
      <c r="C79" s="264"/>
      <c r="D79" s="264"/>
      <c r="E79" s="264"/>
      <c r="F79" s="264"/>
      <c r="G79" s="264"/>
      <c r="H79" s="264"/>
      <c r="I79" s="264"/>
      <c r="K79" s="264"/>
      <c r="L79" s="264"/>
      <c r="M79" s="264"/>
      <c r="N79" s="264"/>
      <c r="O79" s="264"/>
      <c r="P79" s="264"/>
      <c r="Q79" s="264"/>
      <c r="R79" s="264"/>
      <c r="S79" s="264"/>
      <c r="T79" s="264"/>
      <c r="U79" s="264"/>
      <c r="V79" s="264"/>
      <c r="W79" s="264"/>
      <c r="X79" s="264"/>
      <c r="Y79" s="264"/>
      <c r="Z79" s="264"/>
      <c r="AA79" s="264"/>
      <c r="AB79" s="264"/>
      <c r="AC79" s="264"/>
      <c r="AD79" s="264"/>
      <c r="AE79" s="264"/>
      <c r="AF79" s="264"/>
      <c r="AG79" s="264"/>
      <c r="AH79" s="264"/>
      <c r="AI79" s="264"/>
      <c r="AJ79" s="264"/>
      <c r="AK79" s="264"/>
      <c r="AL79" s="264"/>
      <c r="AM79" s="264"/>
      <c r="AN79" s="264"/>
      <c r="AO79" s="264"/>
      <c r="AP79" s="264"/>
      <c r="AQ79" s="264"/>
      <c r="AR79" s="264"/>
      <c r="AS79" s="264"/>
      <c r="AT79" s="264"/>
      <c r="AU79" s="264"/>
      <c r="AV79" s="264"/>
      <c r="AW79" s="264"/>
      <c r="AX79" s="264"/>
      <c r="AY79" s="264"/>
      <c r="AZ79" s="264"/>
      <c r="BA79" s="264"/>
      <c r="BB79" s="264"/>
      <c r="BC79" s="264"/>
    </row>
    <row r="80" spans="3:55">
      <c r="C80" s="264"/>
      <c r="D80" s="264"/>
      <c r="E80" s="264"/>
      <c r="F80" s="264"/>
      <c r="G80" s="264"/>
      <c r="H80" s="264"/>
      <c r="I80" s="264"/>
      <c r="K80" s="264"/>
      <c r="L80" s="264"/>
      <c r="M80" s="264"/>
      <c r="N80" s="264"/>
      <c r="O80" s="264"/>
      <c r="P80" s="264"/>
      <c r="Q80" s="264"/>
      <c r="R80" s="264"/>
      <c r="S80" s="264"/>
      <c r="T80" s="264"/>
      <c r="U80" s="264"/>
      <c r="V80" s="264"/>
      <c r="W80" s="264"/>
      <c r="X80" s="264"/>
      <c r="Y80" s="264"/>
      <c r="Z80" s="264"/>
      <c r="AA80" s="264"/>
      <c r="AB80" s="264"/>
      <c r="AC80" s="264"/>
      <c r="AD80" s="264"/>
      <c r="AE80" s="264"/>
      <c r="AF80" s="264"/>
      <c r="AG80" s="264"/>
      <c r="AH80" s="264"/>
      <c r="AI80" s="264"/>
      <c r="AJ80" s="264"/>
      <c r="AK80" s="264"/>
      <c r="AL80" s="264"/>
      <c r="AM80" s="264"/>
      <c r="AN80" s="264"/>
      <c r="AO80" s="264"/>
      <c r="AP80" s="264"/>
      <c r="AQ80" s="264"/>
      <c r="AR80" s="264"/>
      <c r="AS80" s="264"/>
      <c r="AT80" s="264"/>
      <c r="AU80" s="264"/>
      <c r="AV80" s="264"/>
      <c r="AW80" s="264"/>
      <c r="AX80" s="264"/>
      <c r="AY80" s="264"/>
      <c r="AZ80" s="264"/>
      <c r="BA80" s="264"/>
      <c r="BB80" s="264"/>
      <c r="BC80" s="264"/>
    </row>
    <row r="81" spans="3:55">
      <c r="C81" s="264"/>
      <c r="D81" s="264"/>
      <c r="E81" s="264"/>
      <c r="F81" s="264"/>
      <c r="G81" s="264"/>
      <c r="H81" s="264"/>
      <c r="I81" s="264"/>
      <c r="K81" s="264"/>
      <c r="L81" s="264"/>
      <c r="M81" s="264"/>
      <c r="N81" s="264"/>
      <c r="O81" s="264"/>
      <c r="P81" s="264"/>
      <c r="Q81" s="264"/>
      <c r="R81" s="264"/>
      <c r="S81" s="264"/>
      <c r="T81" s="264"/>
      <c r="U81" s="264"/>
      <c r="V81" s="264"/>
      <c r="W81" s="264"/>
      <c r="X81" s="264"/>
      <c r="Y81" s="264"/>
      <c r="Z81" s="264"/>
      <c r="AA81" s="264"/>
      <c r="AB81" s="264"/>
      <c r="AC81" s="264"/>
      <c r="AD81" s="264"/>
      <c r="AE81" s="264"/>
      <c r="AF81" s="264"/>
      <c r="AG81" s="264"/>
      <c r="AH81" s="264"/>
      <c r="AI81" s="264"/>
      <c r="AJ81" s="264"/>
      <c r="AK81" s="264"/>
      <c r="AL81" s="264"/>
      <c r="AM81" s="264"/>
      <c r="AN81" s="264"/>
      <c r="AO81" s="264"/>
      <c r="AP81" s="264"/>
      <c r="AQ81" s="264"/>
      <c r="AR81" s="264"/>
      <c r="AS81" s="264"/>
      <c r="AT81" s="264"/>
      <c r="AU81" s="264"/>
      <c r="AV81" s="264"/>
      <c r="AW81" s="264"/>
      <c r="AX81" s="264"/>
      <c r="AY81" s="264"/>
      <c r="AZ81" s="264"/>
      <c r="BA81" s="264"/>
      <c r="BB81" s="264"/>
      <c r="BC81" s="264"/>
    </row>
    <row r="82" spans="3:55">
      <c r="C82" s="264"/>
      <c r="D82" s="264"/>
      <c r="E82" s="264"/>
      <c r="F82" s="264"/>
      <c r="G82" s="264"/>
      <c r="H82" s="264"/>
      <c r="I82" s="264"/>
      <c r="K82" s="264"/>
      <c r="L82" s="264"/>
      <c r="M82" s="264"/>
      <c r="N82" s="264"/>
      <c r="O82" s="264"/>
      <c r="P82" s="264"/>
      <c r="Q82" s="264"/>
      <c r="R82" s="264"/>
      <c r="S82" s="264"/>
      <c r="T82" s="264"/>
      <c r="U82" s="264"/>
      <c r="V82" s="264"/>
      <c r="W82" s="264"/>
      <c r="X82" s="264"/>
      <c r="Y82" s="264"/>
      <c r="Z82" s="264"/>
      <c r="AA82" s="264"/>
      <c r="AB82" s="264"/>
      <c r="AC82" s="264"/>
      <c r="AD82" s="264"/>
      <c r="AE82" s="264"/>
      <c r="AF82" s="264"/>
      <c r="AG82" s="264"/>
      <c r="AH82" s="264"/>
      <c r="AI82" s="264"/>
      <c r="AJ82" s="264"/>
      <c r="AK82" s="264"/>
      <c r="AL82" s="264"/>
      <c r="AM82" s="264"/>
      <c r="AN82" s="264"/>
      <c r="AO82" s="264"/>
      <c r="AP82" s="264"/>
      <c r="AQ82" s="264"/>
      <c r="AR82" s="264"/>
      <c r="AS82" s="264"/>
      <c r="AT82" s="264"/>
      <c r="AU82" s="264"/>
      <c r="AV82" s="264"/>
      <c r="AW82" s="264"/>
      <c r="AX82" s="264"/>
      <c r="AY82" s="264"/>
      <c r="AZ82" s="264"/>
      <c r="BA82" s="264"/>
      <c r="BB82" s="264"/>
      <c r="BC82" s="264"/>
    </row>
    <row r="83" spans="3:55">
      <c r="C83" s="264"/>
      <c r="D83" s="264"/>
      <c r="E83" s="264"/>
      <c r="F83" s="264"/>
      <c r="G83" s="264"/>
      <c r="H83" s="264"/>
      <c r="I83" s="264"/>
      <c r="K83" s="264"/>
      <c r="L83" s="264"/>
      <c r="M83" s="264"/>
      <c r="N83" s="264"/>
      <c r="O83" s="264"/>
      <c r="P83" s="264"/>
      <c r="Q83" s="264"/>
      <c r="R83" s="264"/>
      <c r="S83" s="264"/>
      <c r="T83" s="264"/>
      <c r="U83" s="264"/>
      <c r="V83" s="264"/>
      <c r="W83" s="264"/>
      <c r="X83" s="264"/>
      <c r="Y83" s="264"/>
      <c r="Z83" s="264"/>
      <c r="AA83" s="264"/>
      <c r="AB83" s="264"/>
      <c r="AC83" s="264"/>
      <c r="AD83" s="264"/>
      <c r="AE83" s="264"/>
      <c r="AF83" s="264"/>
      <c r="AG83" s="264"/>
      <c r="AH83" s="264"/>
      <c r="AI83" s="264"/>
      <c r="AJ83" s="264"/>
      <c r="AK83" s="264"/>
      <c r="AL83" s="264"/>
      <c r="AM83" s="264"/>
      <c r="AN83" s="264"/>
      <c r="AO83" s="264"/>
      <c r="AP83" s="264"/>
      <c r="AQ83" s="264"/>
      <c r="AR83" s="264"/>
      <c r="AS83" s="264"/>
      <c r="AT83" s="264"/>
      <c r="AU83" s="264"/>
      <c r="AV83" s="264"/>
      <c r="AW83" s="264"/>
      <c r="AX83" s="264"/>
      <c r="AY83" s="264"/>
      <c r="AZ83" s="264"/>
      <c r="BA83" s="264"/>
      <c r="BB83" s="264"/>
      <c r="BC83" s="264"/>
    </row>
    <row r="84" spans="3:55">
      <c r="C84" s="264"/>
      <c r="D84" s="264"/>
      <c r="E84" s="264"/>
      <c r="F84" s="264"/>
      <c r="G84" s="264"/>
      <c r="H84" s="264"/>
      <c r="I84" s="264"/>
      <c r="K84" s="264"/>
      <c r="L84" s="264"/>
      <c r="M84" s="264"/>
      <c r="N84" s="264"/>
      <c r="O84" s="264"/>
      <c r="P84" s="264"/>
      <c r="Q84" s="264"/>
      <c r="R84" s="264"/>
      <c r="S84" s="264"/>
      <c r="T84" s="264"/>
      <c r="U84" s="264"/>
      <c r="V84" s="264"/>
      <c r="W84" s="264"/>
      <c r="X84" s="264"/>
      <c r="Y84" s="264"/>
      <c r="Z84" s="264"/>
      <c r="AA84" s="264"/>
      <c r="AB84" s="264"/>
      <c r="AC84" s="264"/>
      <c r="AD84" s="264"/>
      <c r="AE84" s="264"/>
      <c r="AF84" s="264"/>
      <c r="AG84" s="264"/>
      <c r="AH84" s="264"/>
      <c r="AI84" s="264"/>
      <c r="AJ84" s="264"/>
      <c r="AK84" s="264"/>
      <c r="AL84" s="264"/>
      <c r="AM84" s="264"/>
      <c r="AN84" s="264"/>
      <c r="AO84" s="264"/>
      <c r="AP84" s="264"/>
      <c r="AQ84" s="264"/>
      <c r="AR84" s="264"/>
      <c r="AS84" s="264"/>
      <c r="AT84" s="264"/>
      <c r="AU84" s="264"/>
      <c r="AV84" s="264"/>
      <c r="AW84" s="264"/>
      <c r="AX84" s="264"/>
      <c r="AY84" s="264"/>
      <c r="AZ84" s="264"/>
      <c r="BA84" s="264"/>
      <c r="BB84" s="264"/>
      <c r="BC84" s="264"/>
    </row>
    <row r="85" spans="3:55">
      <c r="C85" s="264"/>
      <c r="D85" s="264"/>
      <c r="E85" s="264"/>
      <c r="F85" s="264"/>
      <c r="G85" s="264"/>
      <c r="H85" s="264"/>
      <c r="I85" s="264"/>
      <c r="K85" s="264"/>
      <c r="L85" s="264"/>
      <c r="M85" s="264"/>
      <c r="N85" s="264"/>
      <c r="O85" s="264"/>
      <c r="P85" s="264"/>
      <c r="Q85" s="264"/>
      <c r="R85" s="264"/>
      <c r="S85" s="264"/>
      <c r="T85" s="264"/>
      <c r="U85" s="264"/>
      <c r="V85" s="264"/>
      <c r="W85" s="264"/>
      <c r="X85" s="264"/>
      <c r="Y85" s="264"/>
      <c r="Z85" s="264"/>
      <c r="AA85" s="264"/>
      <c r="AB85" s="264"/>
      <c r="AC85" s="264"/>
      <c r="AD85" s="264"/>
      <c r="AE85" s="264"/>
      <c r="AF85" s="264"/>
      <c r="AG85" s="264"/>
      <c r="AH85" s="264"/>
      <c r="AI85" s="264"/>
      <c r="AJ85" s="264"/>
      <c r="AK85" s="264"/>
      <c r="AL85" s="264"/>
      <c r="AM85" s="264"/>
      <c r="AN85" s="264"/>
      <c r="AO85" s="264"/>
      <c r="AP85" s="264"/>
      <c r="AQ85" s="264"/>
      <c r="AR85" s="264"/>
      <c r="AS85" s="264"/>
      <c r="AT85" s="264"/>
      <c r="AU85" s="264"/>
      <c r="AV85" s="264"/>
      <c r="AW85" s="264"/>
      <c r="AX85" s="264"/>
      <c r="AY85" s="264"/>
      <c r="AZ85" s="264"/>
      <c r="BA85" s="264"/>
      <c r="BB85" s="264"/>
      <c r="BC85" s="264"/>
    </row>
    <row r="86" spans="3:55">
      <c r="C86" s="264"/>
      <c r="D86" s="264"/>
      <c r="E86" s="264"/>
      <c r="F86" s="264"/>
      <c r="G86" s="264"/>
      <c r="H86" s="264"/>
      <c r="I86" s="264"/>
      <c r="K86" s="264"/>
      <c r="L86" s="264"/>
      <c r="M86" s="264"/>
      <c r="N86" s="264"/>
      <c r="O86" s="264"/>
      <c r="P86" s="264"/>
      <c r="Q86" s="264"/>
      <c r="R86" s="264"/>
      <c r="S86" s="264"/>
      <c r="T86" s="264"/>
      <c r="U86" s="264"/>
      <c r="V86" s="264"/>
      <c r="W86" s="264"/>
      <c r="X86" s="264"/>
      <c r="Y86" s="264"/>
      <c r="Z86" s="264"/>
      <c r="AA86" s="264"/>
      <c r="AB86" s="264"/>
      <c r="AC86" s="264"/>
      <c r="AD86" s="264"/>
      <c r="AE86" s="264"/>
      <c r="AF86" s="264"/>
      <c r="AG86" s="264"/>
      <c r="AH86" s="264"/>
      <c r="AI86" s="264"/>
      <c r="AJ86" s="264"/>
      <c r="AK86" s="264"/>
      <c r="AL86" s="264"/>
      <c r="AM86" s="264"/>
      <c r="AN86" s="264"/>
      <c r="AO86" s="264"/>
      <c r="AP86" s="264"/>
      <c r="AQ86" s="264"/>
      <c r="AR86" s="264"/>
      <c r="AS86" s="264"/>
      <c r="AT86" s="264"/>
      <c r="AU86" s="264"/>
      <c r="AV86" s="264"/>
      <c r="AW86" s="264"/>
      <c r="AX86" s="264"/>
      <c r="AY86" s="264"/>
      <c r="AZ86" s="264"/>
      <c r="BA86" s="264"/>
      <c r="BB86" s="264"/>
      <c r="BC86" s="264"/>
    </row>
    <row r="87" spans="3:55">
      <c r="C87" s="264"/>
      <c r="D87" s="264"/>
      <c r="E87" s="264"/>
      <c r="F87" s="264"/>
      <c r="G87" s="264"/>
      <c r="H87" s="264"/>
      <c r="I87" s="264"/>
      <c r="K87" s="264"/>
      <c r="L87" s="264"/>
      <c r="M87" s="264"/>
      <c r="N87" s="264"/>
      <c r="O87" s="264"/>
      <c r="P87" s="264"/>
      <c r="Q87" s="264"/>
      <c r="R87" s="264"/>
      <c r="S87" s="264"/>
      <c r="T87" s="264"/>
      <c r="U87" s="264"/>
      <c r="V87" s="264"/>
      <c r="W87" s="264"/>
      <c r="X87" s="264"/>
      <c r="Y87" s="264"/>
      <c r="Z87" s="264"/>
      <c r="AA87" s="264"/>
      <c r="AB87" s="264"/>
      <c r="AC87" s="264"/>
      <c r="AD87" s="264"/>
      <c r="AE87" s="264"/>
      <c r="AF87" s="264"/>
      <c r="AG87" s="264"/>
      <c r="AH87" s="264"/>
      <c r="AI87" s="264"/>
      <c r="AJ87" s="264"/>
      <c r="AK87" s="264"/>
      <c r="AL87" s="264"/>
      <c r="AM87" s="264"/>
      <c r="AN87" s="264"/>
      <c r="AO87" s="264"/>
      <c r="AP87" s="264"/>
      <c r="AQ87" s="264"/>
      <c r="AR87" s="264"/>
      <c r="AS87" s="264"/>
      <c r="AT87" s="264"/>
      <c r="AU87" s="264"/>
      <c r="AV87" s="264"/>
      <c r="AW87" s="264"/>
      <c r="AX87" s="264"/>
      <c r="AY87" s="264"/>
      <c r="AZ87" s="264"/>
      <c r="BA87" s="264"/>
      <c r="BB87" s="264"/>
      <c r="BC87" s="264"/>
    </row>
    <row r="88" spans="3:55">
      <c r="C88" s="264"/>
      <c r="D88" s="264"/>
      <c r="E88" s="264"/>
      <c r="F88" s="264"/>
      <c r="G88" s="264"/>
      <c r="H88" s="264"/>
      <c r="I88" s="264"/>
      <c r="K88" s="264"/>
      <c r="L88" s="264"/>
      <c r="M88" s="264"/>
      <c r="N88" s="264"/>
      <c r="O88" s="264"/>
      <c r="P88" s="264"/>
      <c r="Q88" s="264"/>
      <c r="R88" s="264"/>
      <c r="S88" s="264"/>
      <c r="T88" s="264"/>
      <c r="U88" s="264"/>
      <c r="V88" s="264"/>
      <c r="W88" s="264"/>
      <c r="X88" s="264"/>
      <c r="Y88" s="264"/>
      <c r="Z88" s="264"/>
      <c r="AA88" s="264"/>
      <c r="AB88" s="264"/>
      <c r="AC88" s="264"/>
      <c r="AD88" s="264"/>
      <c r="AE88" s="264"/>
      <c r="AF88" s="264"/>
      <c r="AG88" s="264"/>
      <c r="AH88" s="264"/>
      <c r="AI88" s="264"/>
      <c r="AJ88" s="264"/>
      <c r="AK88" s="264"/>
      <c r="AL88" s="264"/>
      <c r="AM88" s="264"/>
      <c r="AN88" s="264"/>
      <c r="AO88" s="264"/>
      <c r="AP88" s="264"/>
      <c r="AQ88" s="264"/>
      <c r="AR88" s="264"/>
      <c r="AS88" s="264"/>
      <c r="AT88" s="264"/>
      <c r="AU88" s="264"/>
      <c r="AV88" s="264"/>
      <c r="AW88" s="264"/>
      <c r="AX88" s="264"/>
      <c r="AY88" s="264"/>
      <c r="AZ88" s="264"/>
      <c r="BA88" s="264"/>
      <c r="BB88" s="264"/>
      <c r="BC88" s="264"/>
    </row>
    <row r="89" spans="3:55">
      <c r="C89" s="264"/>
      <c r="D89" s="264"/>
      <c r="E89" s="264"/>
      <c r="F89" s="264"/>
      <c r="G89" s="264"/>
      <c r="H89" s="264"/>
      <c r="I89" s="264"/>
      <c r="K89" s="264"/>
      <c r="L89" s="264"/>
      <c r="M89" s="264"/>
      <c r="N89" s="264"/>
      <c r="O89" s="264"/>
      <c r="P89" s="264"/>
      <c r="Q89" s="264"/>
      <c r="R89" s="264"/>
      <c r="S89" s="264"/>
      <c r="T89" s="264"/>
      <c r="U89" s="264"/>
      <c r="V89" s="264"/>
      <c r="W89" s="264"/>
      <c r="X89" s="264"/>
      <c r="Y89" s="264"/>
      <c r="Z89" s="264"/>
      <c r="AA89" s="264"/>
      <c r="AB89" s="264"/>
      <c r="AC89" s="264"/>
      <c r="AD89" s="264"/>
      <c r="AE89" s="264"/>
      <c r="AF89" s="264"/>
      <c r="AG89" s="264"/>
      <c r="AH89" s="264"/>
      <c r="AI89" s="264"/>
      <c r="AJ89" s="264"/>
      <c r="AK89" s="264"/>
      <c r="AL89" s="264"/>
      <c r="AM89" s="264"/>
      <c r="AN89" s="264"/>
      <c r="AO89" s="264"/>
      <c r="AP89" s="264"/>
      <c r="AQ89" s="264"/>
      <c r="AR89" s="264"/>
      <c r="AS89" s="264"/>
      <c r="AT89" s="264"/>
      <c r="AU89" s="264"/>
      <c r="AV89" s="264"/>
      <c r="AW89" s="264"/>
      <c r="AX89" s="264"/>
      <c r="AY89" s="264"/>
      <c r="AZ89" s="264"/>
      <c r="BA89" s="264"/>
      <c r="BB89" s="264"/>
      <c r="BC89" s="264"/>
    </row>
    <row r="90" spans="3:55">
      <c r="C90" s="264"/>
      <c r="D90" s="264"/>
      <c r="E90" s="264"/>
      <c r="F90" s="264"/>
      <c r="G90" s="264"/>
      <c r="H90" s="264"/>
      <c r="I90" s="264"/>
      <c r="K90" s="264"/>
      <c r="L90" s="264"/>
      <c r="M90" s="264"/>
      <c r="N90" s="264"/>
      <c r="O90" s="264"/>
      <c r="P90" s="264"/>
      <c r="Q90" s="264"/>
      <c r="R90" s="264"/>
      <c r="S90" s="264"/>
      <c r="T90" s="264"/>
      <c r="U90" s="264"/>
      <c r="V90" s="264"/>
      <c r="W90" s="264"/>
      <c r="X90" s="264"/>
      <c r="Y90" s="264"/>
      <c r="Z90" s="264"/>
      <c r="AA90" s="264"/>
      <c r="AB90" s="264"/>
      <c r="AC90" s="264"/>
      <c r="AD90" s="264"/>
      <c r="AE90" s="264"/>
      <c r="AF90" s="264"/>
      <c r="AG90" s="264"/>
      <c r="AH90" s="264"/>
      <c r="AI90" s="264"/>
      <c r="AJ90" s="264"/>
      <c r="AK90" s="264"/>
      <c r="AL90" s="264"/>
      <c r="AM90" s="264"/>
      <c r="AN90" s="264"/>
      <c r="AO90" s="264"/>
      <c r="AP90" s="264"/>
      <c r="AQ90" s="264"/>
      <c r="AR90" s="264"/>
      <c r="AS90" s="264"/>
      <c r="AT90" s="264"/>
      <c r="AU90" s="264"/>
      <c r="AV90" s="264"/>
      <c r="AW90" s="264"/>
      <c r="AX90" s="264"/>
      <c r="AY90" s="264"/>
      <c r="AZ90" s="264"/>
      <c r="BA90" s="264"/>
      <c r="BB90" s="264"/>
      <c r="BC90" s="264"/>
    </row>
    <row r="91" spans="3:55">
      <c r="K91" s="264"/>
      <c r="L91" s="264"/>
      <c r="M91" s="264"/>
      <c r="N91" s="264"/>
      <c r="O91" s="264"/>
      <c r="P91" s="264"/>
      <c r="Q91" s="264"/>
      <c r="R91" s="264"/>
      <c r="S91" s="264"/>
      <c r="T91" s="264"/>
      <c r="U91" s="264"/>
      <c r="V91" s="264"/>
      <c r="W91" s="264"/>
      <c r="X91" s="264"/>
      <c r="Y91" s="264"/>
      <c r="Z91" s="264"/>
      <c r="AA91" s="264"/>
      <c r="AB91" s="264"/>
      <c r="AC91" s="264"/>
      <c r="AD91" s="264"/>
      <c r="AE91" s="264"/>
      <c r="AF91" s="264"/>
      <c r="AG91" s="264"/>
      <c r="AH91" s="264"/>
      <c r="AI91" s="264"/>
      <c r="AJ91" s="264"/>
      <c r="AK91" s="264"/>
      <c r="AL91" s="264"/>
      <c r="AM91" s="264"/>
      <c r="AN91" s="264"/>
      <c r="AO91" s="264"/>
      <c r="AP91" s="264"/>
      <c r="AQ91" s="264"/>
      <c r="AR91" s="264"/>
      <c r="AS91" s="264"/>
      <c r="AT91" s="264"/>
      <c r="AU91" s="264"/>
      <c r="AV91" s="264"/>
      <c r="AW91" s="264"/>
      <c r="AX91" s="264"/>
      <c r="AY91" s="264"/>
      <c r="AZ91" s="264"/>
      <c r="BA91" s="264"/>
      <c r="BB91" s="264"/>
      <c r="BC91" s="264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BD91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" customWidth="1"/>
    <col min="2" max="2" width="20.7265625" style="3" customWidth="1"/>
    <col min="3" max="26" width="5.1796875" style="3" customWidth="1"/>
    <col min="27" max="28" width="5.1796875" style="3" hidden="1" customWidth="1"/>
    <col min="29" max="29" width="1.6328125" style="3" customWidth="1"/>
    <col min="30" max="53" width="5.1796875" style="3" customWidth="1"/>
    <col min="54" max="55" width="5.1796875" style="3" hidden="1" customWidth="1"/>
    <col min="56" max="16384" width="9.08984375" style="3"/>
  </cols>
  <sheetData>
    <row r="1" spans="1:56" ht="9" customHeight="1" thickBot="1">
      <c r="A1" s="297">
        <f>[2]ToM3!$A$2*[2]RWE!$A$1</f>
        <v>1.6099999999999999</v>
      </c>
      <c r="B1" s="4"/>
    </row>
    <row r="2" spans="1:56" s="6" customFormat="1" ht="16" thickTop="1">
      <c r="A2" s="3"/>
      <c r="B2" s="490" t="s">
        <v>181</v>
      </c>
      <c r="C2" s="485" t="s">
        <v>83</v>
      </c>
      <c r="D2" s="486"/>
      <c r="E2" s="486"/>
      <c r="F2" s="486"/>
      <c r="G2" s="486"/>
      <c r="H2" s="486"/>
      <c r="I2" s="486"/>
      <c r="J2" s="486"/>
      <c r="K2" s="486"/>
      <c r="L2" s="486"/>
      <c r="M2" s="486"/>
      <c r="N2" s="486"/>
      <c r="O2" s="486"/>
      <c r="P2" s="486"/>
      <c r="Q2" s="486"/>
      <c r="R2" s="486"/>
      <c r="S2" s="486"/>
      <c r="T2" s="486"/>
      <c r="U2" s="486"/>
      <c r="V2" s="486"/>
      <c r="W2" s="486"/>
      <c r="X2" s="486"/>
      <c r="Y2" s="486"/>
      <c r="Z2" s="486"/>
      <c r="AA2" s="486"/>
      <c r="AB2" s="487"/>
      <c r="AC2" s="91"/>
      <c r="AD2" s="485" t="s">
        <v>112</v>
      </c>
      <c r="AE2" s="486"/>
      <c r="AF2" s="486"/>
      <c r="AG2" s="486"/>
      <c r="AH2" s="486"/>
      <c r="AI2" s="486"/>
      <c r="AJ2" s="486"/>
      <c r="AK2" s="486"/>
      <c r="AL2" s="486"/>
      <c r="AM2" s="486"/>
      <c r="AN2" s="486"/>
      <c r="AO2" s="486"/>
      <c r="AP2" s="486"/>
      <c r="AQ2" s="486"/>
      <c r="AR2" s="486"/>
      <c r="AS2" s="486"/>
      <c r="AT2" s="486"/>
      <c r="AU2" s="486"/>
      <c r="AV2" s="486"/>
      <c r="AW2" s="486"/>
      <c r="AX2" s="486"/>
      <c r="AY2" s="486"/>
      <c r="AZ2" s="486"/>
      <c r="BA2" s="486"/>
      <c r="BB2" s="486"/>
      <c r="BC2" s="487"/>
      <c r="BD2" s="398"/>
    </row>
    <row r="3" spans="1:56" ht="13" thickBot="1">
      <c r="A3" s="6"/>
      <c r="B3" s="491"/>
      <c r="C3" s="493" t="s">
        <v>53</v>
      </c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  <c r="V3" s="494"/>
      <c r="W3" s="494"/>
      <c r="X3" s="494"/>
      <c r="Y3" s="494"/>
      <c r="Z3" s="494"/>
      <c r="AA3" s="494"/>
      <c r="AB3" s="495"/>
      <c r="AC3" s="7"/>
      <c r="AD3" s="493" t="s">
        <v>164</v>
      </c>
      <c r="AE3" s="494"/>
      <c r="AF3" s="494"/>
      <c r="AG3" s="494"/>
      <c r="AH3" s="494"/>
      <c r="AI3" s="494"/>
      <c r="AJ3" s="494"/>
      <c r="AK3" s="494"/>
      <c r="AL3" s="494"/>
      <c r="AM3" s="494"/>
      <c r="AN3" s="494"/>
      <c r="AO3" s="494"/>
      <c r="AP3" s="494"/>
      <c r="AQ3" s="494"/>
      <c r="AR3" s="494"/>
      <c r="AS3" s="494"/>
      <c r="AT3" s="494"/>
      <c r="AU3" s="494"/>
      <c r="AV3" s="494"/>
      <c r="AW3" s="494"/>
      <c r="AX3" s="494"/>
      <c r="AY3" s="494"/>
      <c r="AZ3" s="494"/>
      <c r="BA3" s="494"/>
      <c r="BB3" s="494"/>
      <c r="BC3" s="495"/>
      <c r="BD3" s="400"/>
    </row>
    <row r="4" spans="1:56" s="10" customFormat="1" ht="20" customHeight="1" thickTop="1" thickBot="1">
      <c r="A4" s="3"/>
      <c r="B4" s="492"/>
      <c r="C4" s="8">
        <v>2000</v>
      </c>
      <c r="D4" s="397">
        <f>1+C4</f>
        <v>2001</v>
      </c>
      <c r="E4" s="397">
        <f t="shared" ref="E4:AB4" si="0">1+D4</f>
        <v>2002</v>
      </c>
      <c r="F4" s="397">
        <f t="shared" si="0"/>
        <v>2003</v>
      </c>
      <c r="G4" s="397">
        <f t="shared" si="0"/>
        <v>2004</v>
      </c>
      <c r="H4" s="397">
        <f t="shared" si="0"/>
        <v>2005</v>
      </c>
      <c r="I4" s="397">
        <f t="shared" si="0"/>
        <v>2006</v>
      </c>
      <c r="J4" s="397">
        <f t="shared" si="0"/>
        <v>2007</v>
      </c>
      <c r="K4" s="397">
        <f t="shared" si="0"/>
        <v>2008</v>
      </c>
      <c r="L4" s="397">
        <f t="shared" si="0"/>
        <v>2009</v>
      </c>
      <c r="M4" s="397">
        <f t="shared" si="0"/>
        <v>2010</v>
      </c>
      <c r="N4" s="397">
        <f t="shared" si="0"/>
        <v>2011</v>
      </c>
      <c r="O4" s="397">
        <f t="shared" si="0"/>
        <v>2012</v>
      </c>
      <c r="P4" s="397">
        <f t="shared" si="0"/>
        <v>2013</v>
      </c>
      <c r="Q4" s="397">
        <f t="shared" si="0"/>
        <v>2014</v>
      </c>
      <c r="R4" s="397">
        <f t="shared" si="0"/>
        <v>2015</v>
      </c>
      <c r="S4" s="397">
        <f t="shared" si="0"/>
        <v>2016</v>
      </c>
      <c r="T4" s="397">
        <f t="shared" si="0"/>
        <v>2017</v>
      </c>
      <c r="U4" s="397">
        <f t="shared" si="0"/>
        <v>2018</v>
      </c>
      <c r="V4" s="397">
        <f t="shared" si="0"/>
        <v>2019</v>
      </c>
      <c r="W4" s="397">
        <f t="shared" si="0"/>
        <v>2020</v>
      </c>
      <c r="X4" s="397">
        <f t="shared" si="0"/>
        <v>2021</v>
      </c>
      <c r="Y4" s="397">
        <f t="shared" si="0"/>
        <v>2022</v>
      </c>
      <c r="Z4" s="397">
        <f t="shared" si="0"/>
        <v>2023</v>
      </c>
      <c r="AA4" s="397">
        <f t="shared" si="0"/>
        <v>2024</v>
      </c>
      <c r="AB4" s="228">
        <f t="shared" si="0"/>
        <v>2025</v>
      </c>
      <c r="AC4" s="9"/>
      <c r="AD4" s="8">
        <v>2000</v>
      </c>
      <c r="AE4" s="397">
        <f>1+AD4</f>
        <v>2001</v>
      </c>
      <c r="AF4" s="397">
        <f t="shared" ref="AF4:BC4" si="1">1+AE4</f>
        <v>2002</v>
      </c>
      <c r="AG4" s="397">
        <f t="shared" si="1"/>
        <v>2003</v>
      </c>
      <c r="AH4" s="397">
        <f t="shared" si="1"/>
        <v>2004</v>
      </c>
      <c r="AI4" s="397">
        <f t="shared" si="1"/>
        <v>2005</v>
      </c>
      <c r="AJ4" s="397">
        <f t="shared" si="1"/>
        <v>2006</v>
      </c>
      <c r="AK4" s="397">
        <f t="shared" si="1"/>
        <v>2007</v>
      </c>
      <c r="AL4" s="397">
        <f t="shared" si="1"/>
        <v>2008</v>
      </c>
      <c r="AM4" s="397">
        <f t="shared" si="1"/>
        <v>2009</v>
      </c>
      <c r="AN4" s="397">
        <f t="shared" si="1"/>
        <v>2010</v>
      </c>
      <c r="AO4" s="397">
        <f t="shared" si="1"/>
        <v>2011</v>
      </c>
      <c r="AP4" s="397">
        <f t="shared" si="1"/>
        <v>2012</v>
      </c>
      <c r="AQ4" s="397">
        <f t="shared" si="1"/>
        <v>2013</v>
      </c>
      <c r="AR4" s="397">
        <f t="shared" si="1"/>
        <v>2014</v>
      </c>
      <c r="AS4" s="397">
        <f t="shared" si="1"/>
        <v>2015</v>
      </c>
      <c r="AT4" s="397">
        <f t="shared" si="1"/>
        <v>2016</v>
      </c>
      <c r="AU4" s="397">
        <f t="shared" si="1"/>
        <v>2017</v>
      </c>
      <c r="AV4" s="397">
        <f t="shared" si="1"/>
        <v>2018</v>
      </c>
      <c r="AW4" s="397">
        <f t="shared" si="1"/>
        <v>2019</v>
      </c>
      <c r="AX4" s="397">
        <f t="shared" si="1"/>
        <v>2020</v>
      </c>
      <c r="AY4" s="397">
        <f t="shared" si="1"/>
        <v>2021</v>
      </c>
      <c r="AZ4" s="397">
        <f t="shared" si="1"/>
        <v>2022</v>
      </c>
      <c r="BA4" s="397">
        <f t="shared" si="1"/>
        <v>2023</v>
      </c>
      <c r="BB4" s="397">
        <f t="shared" si="1"/>
        <v>2024</v>
      </c>
      <c r="BC4" s="228">
        <f t="shared" si="1"/>
        <v>2025</v>
      </c>
      <c r="BD4" s="399"/>
    </row>
    <row r="5" spans="1:56" ht="20" customHeight="1" thickTop="1" thickBot="1">
      <c r="A5" s="10"/>
      <c r="B5" s="11" t="s">
        <v>12</v>
      </c>
      <c r="C5" s="385">
        <f>1/$A$1*'[1]440123Exp'!$B$263</f>
        <v>0.31743699999999997</v>
      </c>
      <c r="D5" s="16">
        <f>1/$A$1*'[1]440123Exp'!$C$263</f>
        <v>0.28162803333333336</v>
      </c>
      <c r="E5" s="16">
        <f>1/$A$1*'[1]440123Exp'!$D$263</f>
        <v>0.29513299047619046</v>
      </c>
      <c r="F5" s="16">
        <f>1/$A$1*'[1]440123Exp'!$E$263</f>
        <v>0.38128496190476191</v>
      </c>
      <c r="G5" s="16">
        <f>1/$A$1*'[1]440123Exp'!$F$263</f>
        <v>0.2696868476190476</v>
      </c>
      <c r="H5" s="16">
        <f>1/$A$1*'[1]440123Exp'!$G$263</f>
        <v>0.40680905238095239</v>
      </c>
      <c r="I5" s="16">
        <f>1/$A$1*'[1]440123Exp'!$H$263</f>
        <v>0.34355351428571429</v>
      </c>
      <c r="J5" s="102">
        <f>1/$A$1*'[1]440123Exp'!$I$263</f>
        <v>1.2293327928571431</v>
      </c>
      <c r="K5" s="102">
        <f>1/$A$1*'[1]440123Exp'!$J$263</f>
        <v>0.28406192857142865</v>
      </c>
      <c r="L5" s="102">
        <f>1/$A$1*'[1]440123Exp'!K$263</f>
        <v>0.80064224737484757</v>
      </c>
      <c r="M5" s="102">
        <f>1/$A$1*'[1]440123Exp'!L$263</f>
        <v>1.4740101857142855</v>
      </c>
      <c r="N5" s="102">
        <f>1/$A$1*'[1]440123Exp'!M$263</f>
        <v>1.4721678759932959</v>
      </c>
      <c r="O5" s="102">
        <f>1/$A$1*'[1]440123Exp'!N$263</f>
        <v>1.3575202952454892</v>
      </c>
      <c r="P5" s="102">
        <f>1/$A$1*'[1]440123Exp'!O$263</f>
        <v>1.4056266320084159</v>
      </c>
      <c r="Q5" s="102">
        <f>1/$A$1*'[1]440123Exp'!P$263</f>
        <v>1.4279125713207941</v>
      </c>
      <c r="R5" s="102">
        <f>1/$A$1*'[1]440123Exp'!Q$263</f>
        <v>1.5391352374223599</v>
      </c>
      <c r="S5" s="102">
        <f>1/$A$1*'[1]440123Exp'!R$263</f>
        <v>1.6386807010278022</v>
      </c>
      <c r="T5" s="102">
        <f>1/$A$1*'[1]440123Exp'!S$263</f>
        <v>0.64171393500000018</v>
      </c>
      <c r="U5" s="102">
        <f>1/$A$1*'[1]440123Exp'!T$263</f>
        <v>0.69018946437847861</v>
      </c>
      <c r="V5" s="102">
        <f>1/$A$1*'[1]440123Exp'!U$263</f>
        <v>0.57822942176870729</v>
      </c>
      <c r="W5" s="102">
        <f>1/$A$1*'[1]440123Exp'!V$263</f>
        <v>0.73095119904761896</v>
      </c>
      <c r="X5" s="102">
        <f>1/$A$1*'[1]440123Exp'!W$263</f>
        <v>0.84534699997959195</v>
      </c>
      <c r="Y5" s="102">
        <f>1/$A$1*'[1]440123Exp'!X$263</f>
        <v>0.22080448048535936</v>
      </c>
      <c r="Z5" s="102">
        <f>1/$A$1*'[1]440123Exp'!Y$263</f>
        <v>0.45242410119047627</v>
      </c>
      <c r="AA5" s="102">
        <f>1/$A$1*'[1]440123Exp'!Z$263</f>
        <v>0.45242410119047627</v>
      </c>
      <c r="AB5" s="102">
        <f>1/$A$1*'[1]440123Exp'!AA$263</f>
        <v>0.45242410119047627</v>
      </c>
      <c r="AC5" s="376"/>
      <c r="AD5" s="423">
        <f>'[1]440123Exp'!AB$263</f>
        <v>10.056592052933999</v>
      </c>
      <c r="AE5" s="424">
        <f>'[1]440123Exp'!AC$263</f>
        <v>7.8372487216</v>
      </c>
      <c r="AF5" s="424">
        <f>'[1]440123Exp'!AD$263</f>
        <v>7.5525847391999994</v>
      </c>
      <c r="AG5" s="424">
        <f>'[1]440123Exp'!AE$263</f>
        <v>12.063681268800002</v>
      </c>
      <c r="AH5" s="424">
        <f>'[1]440123Exp'!AF$263</f>
        <v>6.3519604232000004</v>
      </c>
      <c r="AI5" s="424">
        <f>'[1]440123Exp'!AG$263</f>
        <v>15.055686402900001</v>
      </c>
      <c r="AJ5" s="424">
        <f>'[1]440123Exp'!AH$263</f>
        <v>15.589684038799998</v>
      </c>
      <c r="AK5" s="424">
        <f>'[1]440123Exp'!AI$263</f>
        <v>145.98830095349999</v>
      </c>
      <c r="AL5" s="424">
        <f>'[1]440123Exp'!AJ$263</f>
        <v>23.195826482799994</v>
      </c>
      <c r="AM5" s="424">
        <f>'[1]440123Exp'!AK$263</f>
        <v>144.48752169279999</v>
      </c>
      <c r="AN5" s="424">
        <f>'[1]440123Exp'!AL$263</f>
        <v>176.813858772</v>
      </c>
      <c r="AO5" s="424">
        <f>'[1]440123Exp'!AM$263</f>
        <v>201.54795700799997</v>
      </c>
      <c r="AP5" s="424">
        <f>'[1]440123Exp'!AN$263</f>
        <v>153.19015111840002</v>
      </c>
      <c r="AQ5" s="424">
        <f>'[1]440123Exp'!AO$263</f>
        <v>201.44920552169998</v>
      </c>
      <c r="AR5" s="424">
        <f>'[1]440123Exp'!AP$263</f>
        <v>170.13129960699999</v>
      </c>
      <c r="AS5" s="424">
        <f>'[1]440123Exp'!AQ$263</f>
        <v>173.31177523100001</v>
      </c>
      <c r="AT5" s="424">
        <f>'[1]440123Exp'!AR$263</f>
        <v>174.70297561329997</v>
      </c>
      <c r="AU5" s="424">
        <f>'[1]440123Exp'!AS$263</f>
        <v>52.405718822599994</v>
      </c>
      <c r="AV5" s="424">
        <f>'[1]440123Exp'!AT$263</f>
        <v>61.405340340999977</v>
      </c>
      <c r="AW5" s="424">
        <f>'[1]440123Exp'!AU$263</f>
        <v>66.084640272000001</v>
      </c>
      <c r="AX5" s="424">
        <f>'[1]440123Exp'!AV$263</f>
        <v>60.7124748138</v>
      </c>
      <c r="AY5" s="424">
        <f>'[1]440123Exp'!AW$263</f>
        <v>89.362514013899983</v>
      </c>
      <c r="AZ5" s="424">
        <f>'[1]440123Exp'!AX$263</f>
        <v>69.551092259999976</v>
      </c>
      <c r="BA5" s="424">
        <f>'[1]440123Exp'!AY$263</f>
        <v>67.888685215999999</v>
      </c>
      <c r="BB5" s="424">
        <f>'[1]440123Exp'!AZ$263</f>
        <v>0</v>
      </c>
      <c r="BC5" s="425">
        <f>'[1]440123Exp'!BA$263</f>
        <v>0</v>
      </c>
      <c r="BD5" s="399"/>
    </row>
    <row r="6" spans="1:56" ht="17.149999999999999" customHeight="1" thickTop="1">
      <c r="B6" s="68" t="s">
        <v>116</v>
      </c>
      <c r="C6" s="69">
        <f>1/$A$1*'[1]440123Exp'!$B$266</f>
        <v>0</v>
      </c>
      <c r="D6" s="70">
        <f>1/$A$1*'[1]440123Exp'!$C$266</f>
        <v>0</v>
      </c>
      <c r="E6" s="70">
        <f>1/$A$1*'[1]440123Exp'!$D$266</f>
        <v>0</v>
      </c>
      <c r="F6" s="70">
        <f>1/$A$1*'[1]440123Exp'!$E$266</f>
        <v>0</v>
      </c>
      <c r="G6" s="70">
        <f>1/$A$1*'[1]440123Exp'!$F$266</f>
        <v>0</v>
      </c>
      <c r="H6" s="70">
        <f>1/$A$1*'[1]440123Exp'!$G$266</f>
        <v>0</v>
      </c>
      <c r="I6" s="70">
        <f>1/$A$1*'[1]440123Exp'!$H$266</f>
        <v>0</v>
      </c>
      <c r="J6" s="71">
        <f>1/$A$1*'[1]440123Exp'!$I$266</f>
        <v>9.9999999999999995E-7</v>
      </c>
      <c r="K6" s="71">
        <f>1/$A$1*'[1]440123Exp'!$J$266</f>
        <v>0</v>
      </c>
      <c r="L6" s="71">
        <f>1/$A$1*'[1]440123Exp'!K$266</f>
        <v>1.6200000000000001E-5</v>
      </c>
      <c r="M6" s="71">
        <f>1/$A$1*'[1]440123Exp'!L$266</f>
        <v>1.2092173913043478E-4</v>
      </c>
      <c r="N6" s="71">
        <f>1/$A$1*'[1]440123Exp'!M$266</f>
        <v>2.0255900621118009E-5</v>
      </c>
      <c r="O6" s="71">
        <f>1/$A$1*'[1]440123Exp'!N$266</f>
        <v>5.7499999999999992E-6</v>
      </c>
      <c r="P6" s="71">
        <f>1/$A$1*'[1]440123Exp'!O$266</f>
        <v>3.7000000000000002E-6</v>
      </c>
      <c r="Q6" s="71">
        <f>1/$A$1*'[1]440123Exp'!P$266</f>
        <v>1.1999999999999999E-6</v>
      </c>
      <c r="R6" s="71">
        <f>1/$A$1*'[1]440123Exp'!Q$266</f>
        <v>2.7999999999999999E-6</v>
      </c>
      <c r="S6" s="71">
        <f>1/$A$1*'[1]440123Exp'!R$266</f>
        <v>1.9999999999999999E-6</v>
      </c>
      <c r="T6" s="71">
        <f>1/$A$1*'[1]440123Exp'!S$266</f>
        <v>0</v>
      </c>
      <c r="U6" s="71">
        <f>1/$A$1*'[1]440123Exp'!T$266</f>
        <v>2.1499999999999997E-5</v>
      </c>
      <c r="V6" s="71">
        <f>1/$A$1*'[1]440123Exp'!U$266</f>
        <v>3.061224489795919E-8</v>
      </c>
      <c r="W6" s="71">
        <f>1/$A$1*'[1]440123Exp'!V$266</f>
        <v>0</v>
      </c>
      <c r="X6" s="71">
        <f>1/$A$1*'[1]440123Exp'!W$266</f>
        <v>0</v>
      </c>
      <c r="Y6" s="71">
        <f>1/$A$1*'[1]440123Exp'!X$266</f>
        <v>7.0000000000000006E-9</v>
      </c>
      <c r="Z6" s="71">
        <f>1/$A$1*'[1]440123Exp'!Y$266</f>
        <v>0</v>
      </c>
      <c r="AA6" s="71">
        <f>1/$A$1*'[1]440123Exp'!Z$266</f>
        <v>0</v>
      </c>
      <c r="AB6" s="71">
        <f>1/$A$1*'[1]440123Exp'!AA$266</f>
        <v>0</v>
      </c>
      <c r="AC6" s="376"/>
      <c r="AD6" s="374">
        <f>'[1]440123Exp'!AB$266</f>
        <v>0</v>
      </c>
      <c r="AE6" s="72">
        <f>'[1]440123Exp'!AC$266</f>
        <v>0</v>
      </c>
      <c r="AF6" s="72">
        <f>'[1]440123Exp'!AD$266</f>
        <v>0</v>
      </c>
      <c r="AG6" s="72">
        <f>'[1]440123Exp'!AE$266</f>
        <v>0</v>
      </c>
      <c r="AH6" s="72">
        <f>'[1]440123Exp'!AF$266</f>
        <v>0</v>
      </c>
      <c r="AI6" s="72">
        <f>'[1]440123Exp'!AG$266</f>
        <v>0</v>
      </c>
      <c r="AJ6" s="72">
        <f>'[1]440123Exp'!AH$266</f>
        <v>0</v>
      </c>
      <c r="AK6" s="72">
        <f>'[1]440123Exp'!AI$266</f>
        <v>5.769805E-4</v>
      </c>
      <c r="AL6" s="72">
        <f>'[1]440123Exp'!AJ$266</f>
        <v>0</v>
      </c>
      <c r="AM6" s="72">
        <f>'[1]440123Exp'!AK$266</f>
        <v>6.1385147999999997E-3</v>
      </c>
      <c r="AN6" s="72">
        <f>'[1]440123Exp'!AL$266</f>
        <v>1.4191618500000001E-2</v>
      </c>
      <c r="AO6" s="72">
        <f>'[1]440123Exp'!AM$266</f>
        <v>4.2511680000000005E-3</v>
      </c>
      <c r="AP6" s="72">
        <f>'[1]440123Exp'!AN$266</f>
        <v>3.8531152000000003E-3</v>
      </c>
      <c r="AQ6" s="72">
        <f>'[1]440123Exp'!AO$266</f>
        <v>3.081192E-3</v>
      </c>
      <c r="AR6" s="72">
        <f>'[1]440123Exp'!AP$266</f>
        <v>9.352640000000001E-4</v>
      </c>
      <c r="AS6" s="72">
        <f>'[1]440123Exp'!AQ$266</f>
        <v>2.3332785E-3</v>
      </c>
      <c r="AT6" s="72">
        <f>'[1]440123Exp'!AR$266</f>
        <v>1.2817902E-3</v>
      </c>
      <c r="AU6" s="72">
        <f>'[1]440123Exp'!AS$266</f>
        <v>0</v>
      </c>
      <c r="AV6" s="72">
        <f>'[1]440123Exp'!AT$266</f>
        <v>1.1127382E-2</v>
      </c>
      <c r="AW6" s="72">
        <f>'[1]440123Exp'!AU$266</f>
        <v>6.7170000000000002E-6</v>
      </c>
      <c r="AX6" s="72">
        <f>'[1]440123Exp'!AV$266</f>
        <v>0</v>
      </c>
      <c r="AY6" s="72">
        <f>'[1]440123Exp'!AW$266</f>
        <v>0</v>
      </c>
      <c r="AZ6" s="72">
        <f>'[1]440123Exp'!AX$266</f>
        <v>1.1582999999999999E-5</v>
      </c>
      <c r="BA6" s="72">
        <f>'[1]440123Exp'!AY$266</f>
        <v>0</v>
      </c>
      <c r="BB6" s="72">
        <f>'[1]440123Exp'!AZ$266</f>
        <v>0</v>
      </c>
      <c r="BC6" s="375">
        <f>'[1]440123Exp'!BA$266</f>
        <v>0</v>
      </c>
      <c r="BD6" s="399"/>
    </row>
    <row r="7" spans="1:56" ht="17.149999999999999" customHeight="1">
      <c r="B7" s="73" t="s">
        <v>117</v>
      </c>
      <c r="C7" s="74">
        <f>1/$A$1*'[1]440123Exp'!$B$268</f>
        <v>0</v>
      </c>
      <c r="D7" s="75">
        <f>1/$A$1*'[1]440123Exp'!$C$268</f>
        <v>6.9761904761904765E-6</v>
      </c>
      <c r="E7" s="75">
        <f>1/$A$1*'[1]440123Exp'!$D$268</f>
        <v>1.2300000000000001E-5</v>
      </c>
      <c r="F7" s="75">
        <f>1/$A$1*'[1]440123Exp'!$E$268</f>
        <v>0</v>
      </c>
      <c r="G7" s="75">
        <f>1/$A$1*'[1]440123Exp'!$F$268</f>
        <v>2.3809523809523809E-7</v>
      </c>
      <c r="H7" s="75">
        <f>1/$A$1*'[1]440123Exp'!$G$268</f>
        <v>0</v>
      </c>
      <c r="I7" s="75">
        <f>1/$A$1*'[1]440123Exp'!$H$268</f>
        <v>0</v>
      </c>
      <c r="J7" s="76">
        <f>1/$A$1*'[1]440123Exp'!$I$268</f>
        <v>1.024E-4</v>
      </c>
      <c r="K7" s="76">
        <f>1/$A$1*'[1]440123Exp'!$J$268</f>
        <v>0</v>
      </c>
      <c r="L7" s="76">
        <f>1/$A$1*'[1]440123Exp'!K$268</f>
        <v>1.0539682539682542E-5</v>
      </c>
      <c r="M7" s="76">
        <f>1/$A$1*'[1]440123Exp'!L$268</f>
        <v>0</v>
      </c>
      <c r="N7" s="76">
        <f>1/$A$1*'[1]440123Exp'!M$268</f>
        <v>0</v>
      </c>
      <c r="O7" s="76">
        <f>1/$A$1*'[1]440123Exp'!N$268</f>
        <v>2.7329192546583856E-7</v>
      </c>
      <c r="P7" s="76">
        <f>1/$A$1*'[1]440123Exp'!O$268</f>
        <v>8.7551020408163268E-7</v>
      </c>
      <c r="Q7" s="76">
        <f>1/$A$1*'[1]440123Exp'!P$268</f>
        <v>3.1858178053830234E-7</v>
      </c>
      <c r="R7" s="76">
        <f>1/$A$1*'[1]440123Exp'!Q$268</f>
        <v>0</v>
      </c>
      <c r="S7" s="76">
        <f>1/$A$1*'[1]440123Exp'!R$268</f>
        <v>1.391304347826087E-6</v>
      </c>
      <c r="T7" s="76">
        <f>1/$A$1*'[1]440123Exp'!S$268</f>
        <v>0</v>
      </c>
      <c r="U7" s="76">
        <f>1/$A$1*'[1]440123Exp'!T$268</f>
        <v>4.9999999999999998E-7</v>
      </c>
      <c r="V7" s="76">
        <f>1/$A$1*'[1]440123Exp'!U$268</f>
        <v>4.8979591836734704E-7</v>
      </c>
      <c r="W7" s="76">
        <f>1/$A$1*'[1]440123Exp'!V$268</f>
        <v>3.3200000000000001E-7</v>
      </c>
      <c r="X7" s="76">
        <f>1/$A$1*'[1]440123Exp'!W$268</f>
        <v>1.1335571428571428E-5</v>
      </c>
      <c r="Y7" s="76">
        <f>1/$A$1*'[1]440123Exp'!X$268</f>
        <v>2.7408163265306123E-8</v>
      </c>
      <c r="Z7" s="76">
        <f>1/$A$1*'[1]440123Exp'!Y$268</f>
        <v>0</v>
      </c>
      <c r="AA7" s="76">
        <f>1/$A$1*'[1]440123Exp'!Z$268</f>
        <v>0</v>
      </c>
      <c r="AB7" s="76">
        <f>1/$A$1*'[1]440123Exp'!AA$268</f>
        <v>0</v>
      </c>
      <c r="AC7" s="376"/>
      <c r="AD7" s="366">
        <f>'[1]440123Exp'!AB$268</f>
        <v>0</v>
      </c>
      <c r="AE7" s="77">
        <f>'[1]440123Exp'!AC$268</f>
        <v>1.4875915999999997E-3</v>
      </c>
      <c r="AF7" s="77">
        <f>'[1]440123Exp'!AD$268</f>
        <v>5.4986640000000003E-3</v>
      </c>
      <c r="AG7" s="77">
        <f>'[1]440123Exp'!AE$268</f>
        <v>0</v>
      </c>
      <c r="AH7" s="77">
        <f>'[1]440123Exp'!AF$268</f>
        <v>1.2439000000000001E-5</v>
      </c>
      <c r="AI7" s="77">
        <f>'[1]440123Exp'!AG$268</f>
        <v>0</v>
      </c>
      <c r="AJ7" s="77">
        <f>'[1]440123Exp'!AH$268</f>
        <v>0</v>
      </c>
      <c r="AK7" s="77">
        <f>'[1]440123Exp'!AI$268</f>
        <v>3.3337412500000004E-2</v>
      </c>
      <c r="AL7" s="77">
        <f>'[1]440123Exp'!AJ$268</f>
        <v>0</v>
      </c>
      <c r="AM7" s="77">
        <f>'[1]440123Exp'!AK$268</f>
        <v>1.8522943999999999E-3</v>
      </c>
      <c r="AN7" s="77">
        <f>'[1]440123Exp'!AL$268</f>
        <v>0</v>
      </c>
      <c r="AO7" s="77">
        <f>'[1]440123Exp'!AM$268</f>
        <v>0</v>
      </c>
      <c r="AP7" s="77">
        <f>'[1]440123Exp'!AN$268</f>
        <v>3.8544000000000002E-5</v>
      </c>
      <c r="AQ7" s="77">
        <f>'[1]440123Exp'!AO$268</f>
        <v>1.022637E-4</v>
      </c>
      <c r="AR7" s="77">
        <f>'[1]440123Exp'!AP$268</f>
        <v>1.7934750000000001E-4</v>
      </c>
      <c r="AS7" s="77">
        <f>'[1]440123Exp'!AQ$268</f>
        <v>0</v>
      </c>
      <c r="AT7" s="77">
        <f>'[1]440123Exp'!AR$268</f>
        <v>5.3573960000000002E-4</v>
      </c>
      <c r="AU7" s="77">
        <f>'[1]440123Exp'!AS$268</f>
        <v>0</v>
      </c>
      <c r="AV7" s="77">
        <f>'[1]440123Exp'!AT$268</f>
        <v>8.7630200000000003E-4</v>
      </c>
      <c r="AW7" s="77">
        <f>'[1]440123Exp'!AU$268</f>
        <v>1.07472E-4</v>
      </c>
      <c r="AX7" s="77">
        <f>'[1]440123Exp'!AV$268</f>
        <v>6.9902640000000008E-4</v>
      </c>
      <c r="AY7" s="77">
        <f>'[1]440123Exp'!AW$268</f>
        <v>2.2743321E-3</v>
      </c>
      <c r="AZ7" s="77">
        <f>'[1]440123Exp'!AX$268</f>
        <v>1.2635999999999999E-5</v>
      </c>
      <c r="BA7" s="77">
        <f>'[1]440123Exp'!AY$268</f>
        <v>0</v>
      </c>
      <c r="BB7" s="77">
        <f>'[1]440123Exp'!AZ$268</f>
        <v>0</v>
      </c>
      <c r="BC7" s="253">
        <f>'[1]440123Exp'!BA$268</f>
        <v>0</v>
      </c>
      <c r="BD7" s="399"/>
    </row>
    <row r="8" spans="1:56" ht="17.149999999999999" customHeight="1">
      <c r="B8" s="73" t="s">
        <v>115</v>
      </c>
      <c r="C8" s="74">
        <f>1/$A$1*'[1]440123Exp'!$B$269</f>
        <v>0</v>
      </c>
      <c r="D8" s="75">
        <f>1/$A$1*'[1]440123Exp'!$C$269</f>
        <v>0</v>
      </c>
      <c r="E8" s="75">
        <f>1/$A$1*'[1]440123Exp'!$D$269</f>
        <v>0</v>
      </c>
      <c r="F8" s="75">
        <f>1/$A$1*'[1]440123Exp'!$E$269</f>
        <v>0</v>
      </c>
      <c r="G8" s="75">
        <f>1/$A$1*'[1]440123Exp'!$F$269</f>
        <v>0</v>
      </c>
      <c r="H8" s="75">
        <f>1/$A$1*'[1]440123Exp'!$G$269</f>
        <v>0</v>
      </c>
      <c r="I8" s="75">
        <f>1/$A$1*'[1]440123Exp'!$H$269</f>
        <v>0</v>
      </c>
      <c r="J8" s="76">
        <f>1/$A$1*'[1]440123Exp'!$I$269</f>
        <v>0</v>
      </c>
      <c r="K8" s="76">
        <f>1/$A$1*'[1]440123Exp'!$J$269</f>
        <v>0</v>
      </c>
      <c r="L8" s="76">
        <f>1/$A$1*'[1]440123Exp'!K$269</f>
        <v>0</v>
      </c>
      <c r="M8" s="76">
        <f>1/$A$1*'[1]440123Exp'!L$269</f>
        <v>0</v>
      </c>
      <c r="N8" s="76">
        <f>1/$A$1*'[1]440123Exp'!M$269</f>
        <v>0</v>
      </c>
      <c r="O8" s="76">
        <f>1/$A$1*'[1]440123Exp'!N$269</f>
        <v>0</v>
      </c>
      <c r="P8" s="76">
        <f>1/$A$1*'[1]440123Exp'!O$269</f>
        <v>0</v>
      </c>
      <c r="Q8" s="76">
        <f>1/$A$1*'[1]440123Exp'!P$269</f>
        <v>0</v>
      </c>
      <c r="R8" s="76">
        <f>1/$A$1*'[1]440123Exp'!Q$269</f>
        <v>7.6000000000000001E-6</v>
      </c>
      <c r="S8" s="76">
        <f>1/$A$1*'[1]440123Exp'!R$269</f>
        <v>0</v>
      </c>
      <c r="T8" s="76">
        <f>1/$A$1*'[1]440123Exp'!S$269</f>
        <v>0</v>
      </c>
      <c r="U8" s="76">
        <f>1/$A$1*'[1]440123Exp'!T$269</f>
        <v>1.4220779220779222E-6</v>
      </c>
      <c r="V8" s="76">
        <f>1/$A$1*'[1]440123Exp'!U$269</f>
        <v>0</v>
      </c>
      <c r="W8" s="76">
        <f>1/$A$1*'[1]440123Exp'!V$269</f>
        <v>0</v>
      </c>
      <c r="X8" s="76">
        <f>1/$A$1*'[1]440123Exp'!W$269</f>
        <v>0</v>
      </c>
      <c r="Y8" s="76">
        <f>1/$A$1*'[1]440123Exp'!X$269</f>
        <v>0</v>
      </c>
      <c r="Z8" s="76">
        <f>1/$A$1*'[1]440123Exp'!Y$269</f>
        <v>2.2380952380952381E-8</v>
      </c>
      <c r="AA8" s="76">
        <f>1/$A$1*'[1]440123Exp'!Z$269</f>
        <v>2.2380952380952381E-8</v>
      </c>
      <c r="AB8" s="76">
        <f>1/$A$1*'[1]440123Exp'!AA$269</f>
        <v>2.2380952380952381E-8</v>
      </c>
      <c r="AC8" s="376"/>
      <c r="AD8" s="366">
        <f>'[1]440123Exp'!AB$269</f>
        <v>0</v>
      </c>
      <c r="AE8" s="77">
        <f>'[1]440123Exp'!AC$269</f>
        <v>0</v>
      </c>
      <c r="AF8" s="77">
        <f>'[1]440123Exp'!AD$269</f>
        <v>0</v>
      </c>
      <c r="AG8" s="77">
        <f>'[1]440123Exp'!AE$269</f>
        <v>0</v>
      </c>
      <c r="AH8" s="77">
        <f>'[1]440123Exp'!AF$269</f>
        <v>0</v>
      </c>
      <c r="AI8" s="77">
        <f>'[1]440123Exp'!AG$269</f>
        <v>0</v>
      </c>
      <c r="AJ8" s="77">
        <f>'[1]440123Exp'!AH$269</f>
        <v>0</v>
      </c>
      <c r="AK8" s="77">
        <f>'[1]440123Exp'!AI$269</f>
        <v>0</v>
      </c>
      <c r="AL8" s="77">
        <f>'[1]440123Exp'!AJ$269</f>
        <v>0</v>
      </c>
      <c r="AM8" s="77">
        <f>'[1]440123Exp'!AK$269</f>
        <v>0</v>
      </c>
      <c r="AN8" s="77">
        <f>'[1]440123Exp'!AL$269</f>
        <v>0</v>
      </c>
      <c r="AO8" s="77">
        <f>'[1]440123Exp'!AM$269</f>
        <v>0</v>
      </c>
      <c r="AP8" s="77">
        <f>'[1]440123Exp'!AN$269</f>
        <v>0</v>
      </c>
      <c r="AQ8" s="77">
        <f>'[1]440123Exp'!AO$269</f>
        <v>0</v>
      </c>
      <c r="AR8" s="77">
        <f>'[1]440123Exp'!AP$269</f>
        <v>0</v>
      </c>
      <c r="AS8" s="77">
        <f>'[1]440123Exp'!AQ$269</f>
        <v>3.7090584999999996E-3</v>
      </c>
      <c r="AT8" s="77">
        <f>'[1]440123Exp'!AR$269</f>
        <v>0</v>
      </c>
      <c r="AU8" s="77">
        <f>'[1]440123Exp'!AS$269</f>
        <v>0</v>
      </c>
      <c r="AV8" s="77">
        <f>'[1]440123Exp'!AT$269</f>
        <v>2.5863900000000002E-4</v>
      </c>
      <c r="AW8" s="77">
        <f>'[1]440123Exp'!AU$269</f>
        <v>0</v>
      </c>
      <c r="AX8" s="77">
        <f>'[1]440123Exp'!AV$269</f>
        <v>0</v>
      </c>
      <c r="AY8" s="77">
        <f>'[1]440123Exp'!AW$269</f>
        <v>0</v>
      </c>
      <c r="AZ8" s="77">
        <f>'[1]440123Exp'!AX$269</f>
        <v>0</v>
      </c>
      <c r="BA8" s="77">
        <f>'[1]440123Exp'!AY$269</f>
        <v>3.3520299999999998E-5</v>
      </c>
      <c r="BB8" s="77">
        <f>'[1]440123Exp'!AZ$269</f>
        <v>0</v>
      </c>
      <c r="BC8" s="253">
        <f>'[1]440123Exp'!BA$269</f>
        <v>0</v>
      </c>
      <c r="BD8" s="399"/>
    </row>
    <row r="9" spans="1:56" ht="17.149999999999999" customHeight="1">
      <c r="B9" s="73" t="s">
        <v>118</v>
      </c>
      <c r="C9" s="74">
        <f>1/$A$1*'[1]440123Exp'!$B$267</f>
        <v>6.9999999999999997E-7</v>
      </c>
      <c r="D9" s="75">
        <f>1/$A$1*'[1]440123Exp'!$C$267</f>
        <v>9.5238095238095235E-7</v>
      </c>
      <c r="E9" s="75">
        <f>1/$A$1*'[1]440123Exp'!$D$267</f>
        <v>1.6666666666666671E-6</v>
      </c>
      <c r="F9" s="75">
        <f>1/$A$1*'[1]440123Exp'!$E$267</f>
        <v>0</v>
      </c>
      <c r="G9" s="75">
        <f>1/$A$1*'[1]440123Exp'!$F$267</f>
        <v>3.57E-5</v>
      </c>
      <c r="H9" s="75">
        <f>1/$A$1*'[1]440123Exp'!$G$267</f>
        <v>3.3899999999999997E-5</v>
      </c>
      <c r="I9" s="75">
        <f>1/$A$1*'[1]440123Exp'!$H$267</f>
        <v>7.1000000000000006E-6</v>
      </c>
      <c r="J9" s="76">
        <f>1/$A$1*'[1]440123Exp'!$I$267</f>
        <v>1.9999999999999998E-5</v>
      </c>
      <c r="K9" s="76">
        <f>1/$A$1*'[1]440123Exp'!$J$267</f>
        <v>6.0600000000000009E-5</v>
      </c>
      <c r="L9" s="76">
        <f>1/$A$1*'[1]440123Exp'!K$267</f>
        <v>1.0163492063492063E-5</v>
      </c>
      <c r="M9" s="76">
        <f>1/$A$1*'[1]440123Exp'!L$267</f>
        <v>8.4805383022774327E-6</v>
      </c>
      <c r="N9" s="76">
        <f>1/$A$1*'[1]440123Exp'!M$267</f>
        <v>5.2049792960662528E-5</v>
      </c>
      <c r="O9" s="76">
        <f>1/$A$1*'[1]440123Exp'!N$267</f>
        <v>5.0310869565217396E-5</v>
      </c>
      <c r="P9" s="76">
        <f>1/$A$1*'[1]440123Exp'!O$267</f>
        <v>9.5652173913043487E-7</v>
      </c>
      <c r="Q9" s="76">
        <f>1/$A$1*'[1]440123Exp'!P$267</f>
        <v>0</v>
      </c>
      <c r="R9" s="76">
        <f>1/$A$1*'[1]440123Exp'!Q$267</f>
        <v>2.8099999999999999E-5</v>
      </c>
      <c r="S9" s="76">
        <f>1/$A$1*'[1]440123Exp'!R$267</f>
        <v>5.3260869565217387E-5</v>
      </c>
      <c r="T9" s="76">
        <f>1/$A$1*'[1]440123Exp'!S$267</f>
        <v>1.7324999999999998E-5</v>
      </c>
      <c r="U9" s="76">
        <f>1/$A$1*'[1]440123Exp'!T$267</f>
        <v>5.4999999999999999E-6</v>
      </c>
      <c r="V9" s="76">
        <f>1/$A$1*'[1]440123Exp'!U$267</f>
        <v>1.0999999999999998E-6</v>
      </c>
      <c r="W9" s="76">
        <f>1/$A$1*'[1]440123Exp'!V$267</f>
        <v>2.8499999999999998E-5</v>
      </c>
      <c r="X9" s="76">
        <f>1/$A$1*'[1]440123Exp'!W$267</f>
        <v>4.2857142857142858E-8</v>
      </c>
      <c r="Y9" s="76">
        <f>1/$A$1*'[1]440123Exp'!X$267</f>
        <v>1.4999999999999999E-8</v>
      </c>
      <c r="Z9" s="76">
        <f>1/$A$1*'[1]440123Exp'!Y$267</f>
        <v>4.0000000000000002E-9</v>
      </c>
      <c r="AA9" s="76">
        <f>1/$A$1*'[1]440123Exp'!Z$267</f>
        <v>4.0000000000000002E-9</v>
      </c>
      <c r="AB9" s="76">
        <f>1/$A$1*'[1]440123Exp'!AA$267</f>
        <v>4.0000000000000002E-9</v>
      </c>
      <c r="AC9" s="376"/>
      <c r="AD9" s="366">
        <f>'[1]440123Exp'!AB$267</f>
        <v>6.1882071000000002E-5</v>
      </c>
      <c r="AE9" s="77">
        <f>'[1]440123Exp'!AC$267</f>
        <v>-4.8451959999999995E-3</v>
      </c>
      <c r="AF9" s="77">
        <f>'[1]440123Exp'!AD$267</f>
        <v>-7.5818208000000007E-3</v>
      </c>
      <c r="AG9" s="77">
        <f>'[1]440123Exp'!AE$267</f>
        <v>0</v>
      </c>
      <c r="AH9" s="77">
        <f>'[1]440123Exp'!AF$267</f>
        <v>1.2555926600000001E-2</v>
      </c>
      <c r="AI9" s="77">
        <f>'[1]440123Exp'!AG$267</f>
        <v>1.6856310900000001E-2</v>
      </c>
      <c r="AJ9" s="77">
        <f>'[1]440123Exp'!AH$267</f>
        <v>2.0089600000000002E-3</v>
      </c>
      <c r="AK9" s="77">
        <f>'[1]440123Exp'!AI$267</f>
        <v>4.947505E-2</v>
      </c>
      <c r="AL9" s="77">
        <f>'[1]440123Exp'!AJ$267</f>
        <v>0.13116447320000002</v>
      </c>
      <c r="AM9" s="77">
        <f>'[1]440123Exp'!AK$267</f>
        <v>1.6566039600000002E-2</v>
      </c>
      <c r="AN9" s="77">
        <f>'[1]440123Exp'!AL$267</f>
        <v>6.9400395E-3</v>
      </c>
      <c r="AO9" s="77">
        <f>'[1]440123Exp'!AM$267</f>
        <v>1.0544399999999999E-2</v>
      </c>
      <c r="AP9" s="77">
        <f>'[1]440123Exp'!AN$267</f>
        <v>5.1392E-3</v>
      </c>
      <c r="AQ9" s="77">
        <f>'[1]440123Exp'!AO$267</f>
        <v>1.06248E-3</v>
      </c>
      <c r="AR9" s="77">
        <f>'[1]440123Exp'!AP$267</f>
        <v>0</v>
      </c>
      <c r="AS9" s="77">
        <f>'[1]440123Exp'!AQ$267</f>
        <v>1.6183166999999998E-2</v>
      </c>
      <c r="AT9" s="77">
        <f>'[1]440123Exp'!AR$267</f>
        <v>2.8201598199999997E-2</v>
      </c>
      <c r="AU9" s="77">
        <f>'[1]440123Exp'!AS$267</f>
        <v>1.01774673E-2</v>
      </c>
      <c r="AV9" s="77">
        <f>'[1]440123Exp'!AT$267</f>
        <v>7.7072059999999994E-3</v>
      </c>
      <c r="AW9" s="77">
        <f>'[1]440123Exp'!AU$267</f>
        <v>3.7715955000000002E-3</v>
      </c>
      <c r="AX9" s="77">
        <f>'[1]440123Exp'!AV$267</f>
        <v>1.3653858800000002E-2</v>
      </c>
      <c r="AY9" s="77">
        <f>'[1]440123Exp'!AW$267</f>
        <v>3.5481000000000004E-6</v>
      </c>
      <c r="AZ9" s="77">
        <f>'[1]440123Exp'!AX$267</f>
        <v>6.4232999999999993E-5</v>
      </c>
      <c r="BA9" s="77">
        <f>'[1]440123Exp'!AY$267</f>
        <v>2.1625999999999998E-6</v>
      </c>
      <c r="BB9" s="77">
        <f>'[1]440123Exp'!AZ$267</f>
        <v>0</v>
      </c>
      <c r="BC9" s="253">
        <f>'[1]440123Exp'!BA$267</f>
        <v>0</v>
      </c>
      <c r="BD9" s="399"/>
    </row>
    <row r="10" spans="1:56" ht="17.149999999999999" customHeight="1">
      <c r="B10" s="34" t="s">
        <v>190</v>
      </c>
      <c r="C10" s="40">
        <f>1/$A$1*'[1]440123Exp'!$B$264</f>
        <v>0.31148981428571432</v>
      </c>
      <c r="D10" s="41">
        <f>1/$A$1*'[1]440123Exp'!$C$264</f>
        <v>0.2761976523809524</v>
      </c>
      <c r="E10" s="41">
        <f>1/$A$1*'[1]440123Exp'!$D$264</f>
        <v>0.29284364761904763</v>
      </c>
      <c r="F10" s="41">
        <f>1/$A$1*'[1]440123Exp'!$E$264</f>
        <v>0.38106954285714278</v>
      </c>
      <c r="G10" s="41">
        <f>1/$A$1*'[1]440123Exp'!$F$264</f>
        <v>0.26900891904761909</v>
      </c>
      <c r="H10" s="41">
        <f>1/$A$1*'[1]440123Exp'!$G$264</f>
        <v>0.40618457619047615</v>
      </c>
      <c r="I10" s="41">
        <f>1/$A$1*'[1]440123Exp'!$H$264</f>
        <v>0.34297721904761902</v>
      </c>
      <c r="J10" s="42">
        <f>1/$A$1*'[1]440123Exp'!$I$264</f>
        <v>1.2198479871428574</v>
      </c>
      <c r="K10" s="42">
        <f>1/$A$1*'[1]440123Exp'!$J$264</f>
        <v>0.2838453196428572</v>
      </c>
      <c r="L10" s="42">
        <f>1/$A$1*'[1]440123Exp'!K$264</f>
        <v>0.78697689658119685</v>
      </c>
      <c r="M10" s="42">
        <f>1/$A$1*'[1]440123Exp'!L$264</f>
        <v>1.4574536513457552</v>
      </c>
      <c r="N10" s="42">
        <f>1/$A$1*'[1]440123Exp'!M$264</f>
        <v>1.4573237284728386</v>
      </c>
      <c r="O10" s="42">
        <f>1/$A$1*'[1]440123Exp'!N$264</f>
        <v>1.3450385242088139</v>
      </c>
      <c r="P10" s="42">
        <f>1/$A$1*'[1]440123Exp'!O$264</f>
        <v>1.3817975188641072</v>
      </c>
      <c r="Q10" s="42">
        <f>1/$A$1*'[1]440123Exp'!P$264</f>
        <v>1.4070627143238059</v>
      </c>
      <c r="R10" s="42">
        <f>1/$A$1*'[1]440123Exp'!Q$264</f>
        <v>1.4931209392684608</v>
      </c>
      <c r="S10" s="42">
        <f>1/$A$1*'[1]440123Exp'!R$264</f>
        <v>1.6110602597308485</v>
      </c>
      <c r="T10" s="42">
        <f>1/$A$1*'[1]440123Exp'!S$264</f>
        <v>0.6364107830000002</v>
      </c>
      <c r="U10" s="42">
        <f>1/$A$1*'[1]440123Exp'!T$264</f>
        <v>0.68399097755102045</v>
      </c>
      <c r="V10" s="42">
        <f>1/$A$1*'[1]440123Exp'!U$264</f>
        <v>0.57106661496598621</v>
      </c>
      <c r="W10" s="42">
        <f>1/$A$1*'[1]440123Exp'!V$264</f>
        <v>0.7114678514761904</v>
      </c>
      <c r="X10" s="42">
        <f>1/$A$1*'[1]440123Exp'!W$264</f>
        <v>0.82644588855102041</v>
      </c>
      <c r="Y10" s="42">
        <f>1/$A$1*'[1]440123Exp'!X$264</f>
        <v>0.21142791481188994</v>
      </c>
      <c r="Z10" s="42">
        <f>1/$A$1*'[1]440123Exp'!Y$264</f>
        <v>0.42018894200000007</v>
      </c>
      <c r="AA10" s="42">
        <f>1/$A$1*'[1]440123Exp'!Z$264</f>
        <v>0.42018894200000007</v>
      </c>
      <c r="AB10" s="42">
        <f>1/$A$1*'[1]440123Exp'!AA$264</f>
        <v>0.42018894200000007</v>
      </c>
      <c r="AC10" s="376"/>
      <c r="AD10" s="78">
        <f>'[1]440123Exp'!AB$264</f>
        <v>9.863319567392999</v>
      </c>
      <c r="AE10" s="79">
        <f>'[1]440123Exp'!AC$264</f>
        <v>7.6748101671999995</v>
      </c>
      <c r="AF10" s="79">
        <f>'[1]440123Exp'!AD$264</f>
        <v>7.4137716048000009</v>
      </c>
      <c r="AG10" s="79">
        <f>'[1]440123Exp'!AE$264</f>
        <v>11.961028262400001</v>
      </c>
      <c r="AH10" s="79">
        <f>'[1]440123Exp'!AF$264</f>
        <v>6.0779889604000008</v>
      </c>
      <c r="AI10" s="79">
        <f>'[1]440123Exp'!AG$264</f>
        <v>14.584955041800002</v>
      </c>
      <c r="AJ10" s="79">
        <f>'[1]440123Exp'!AH$264</f>
        <v>14.6847304284</v>
      </c>
      <c r="AK10" s="79">
        <f>'[1]440123Exp'!AI$264</f>
        <v>143.015871471</v>
      </c>
      <c r="AL10" s="79">
        <f>'[1]440123Exp'!AJ$264</f>
        <v>20.831125720800003</v>
      </c>
      <c r="AM10" s="79">
        <f>'[1]440123Exp'!AK$264</f>
        <v>136.21266007799997</v>
      </c>
      <c r="AN10" s="79">
        <f>'[1]440123Exp'!AL$264</f>
        <v>168.21628463070002</v>
      </c>
      <c r="AO10" s="79">
        <f>'[1]440123Exp'!AM$264</f>
        <v>193.85899444799998</v>
      </c>
      <c r="AP10" s="79">
        <f>'[1]440123Exp'!AN$264</f>
        <v>146.42692537439999</v>
      </c>
      <c r="AQ10" s="79">
        <f>'[1]440123Exp'!AO$264</f>
        <v>192.3070910493</v>
      </c>
      <c r="AR10" s="79">
        <f>'[1]440123Exp'!AP$264</f>
        <v>161.039040293</v>
      </c>
      <c r="AS10" s="79">
        <f>'[1]440123Exp'!AQ$264</f>
        <v>160.90835630449999</v>
      </c>
      <c r="AT10" s="79">
        <f>'[1]440123Exp'!AR$264</f>
        <v>164.2608728559</v>
      </c>
      <c r="AU10" s="79">
        <f>'[1]440123Exp'!AS$264</f>
        <v>42.206670863499994</v>
      </c>
      <c r="AV10" s="79">
        <f>'[1]440123Exp'!AT$264</f>
        <v>49.118448997999991</v>
      </c>
      <c r="AW10" s="79">
        <f>'[1]440123Exp'!AU$264</f>
        <v>54.272728602000008</v>
      </c>
      <c r="AX10" s="79">
        <f>'[1]440123Exp'!AV$264</f>
        <v>49.228336849400002</v>
      </c>
      <c r="AY10" s="79">
        <f>'[1]440123Exp'!AW$264</f>
        <v>73.419421156199988</v>
      </c>
      <c r="AZ10" s="79">
        <f>'[1]440123Exp'!AX$264</f>
        <v>52.878090329999999</v>
      </c>
      <c r="BA10" s="79">
        <f>'[1]440123Exp'!AY$264</f>
        <v>46.299005001699996</v>
      </c>
      <c r="BB10" s="79">
        <f>'[1]440123Exp'!AZ$264</f>
        <v>0</v>
      </c>
      <c r="BC10" s="254">
        <f>'[1]440123Exp'!BA$264</f>
        <v>0</v>
      </c>
      <c r="BD10" s="399"/>
    </row>
    <row r="11" spans="1:56">
      <c r="B11" s="23" t="s">
        <v>51</v>
      </c>
      <c r="C11" s="24">
        <f>1/$A$1*'[1]440123Exp'!$B$67</f>
        <v>4.6100000000000004E-3</v>
      </c>
      <c r="D11" s="25">
        <f>1/$A$1*'[1]440123Exp'!$C$67</f>
        <v>9.2E-5</v>
      </c>
      <c r="E11" s="25">
        <f>1/$A$1*'[1]440123Exp'!$D$67</f>
        <v>0</v>
      </c>
      <c r="F11" s="25">
        <f>1/$A$1*'[1]440123Exp'!$E$67</f>
        <v>2.3042857142857143E-5</v>
      </c>
      <c r="G11" s="25">
        <f>1/$A$1*'[1]440123Exp'!$F$67</f>
        <v>8.582904761904761E-4</v>
      </c>
      <c r="H11" s="25">
        <f>1/$A$1*'[1]440123Exp'!$G$67</f>
        <v>2.3568128571428568E-2</v>
      </c>
      <c r="I11" s="25">
        <f>1/$A$1*'[1]440123Exp'!$H$67</f>
        <v>6.1285714285714296E-5</v>
      </c>
      <c r="J11" s="26">
        <f>1/$A$1*'[1]440123Exp'!$I$67</f>
        <v>9.7642014285714285E-3</v>
      </c>
      <c r="K11" s="26">
        <f>1/$A$1*'[1]440123Exp'!$J$67</f>
        <v>8.4757142857142838E-5</v>
      </c>
      <c r="L11" s="26">
        <f>1/$A$1*'[1]440123Exp'!K$67</f>
        <v>8.2591809523809533E-3</v>
      </c>
      <c r="M11" s="26">
        <f>1/$A$1*'[1]440123Exp'!L$67</f>
        <v>1.311604409937888E-2</v>
      </c>
      <c r="N11" s="26">
        <f>1/$A$1*'[1]440123Exp'!M$67</f>
        <v>2.9683497929606623E-3</v>
      </c>
      <c r="O11" s="26">
        <f>1/$A$1*'[1]440123Exp'!N$67</f>
        <v>3.3902396972049685E-2</v>
      </c>
      <c r="P11" s="26">
        <f>1/$A$1*'[1]440123Exp'!O$67</f>
        <v>4.9991068708827406E-2</v>
      </c>
      <c r="Q11" s="26">
        <f>1/$A$1*'[1]440123Exp'!P$67</f>
        <v>5.8490821739130429E-2</v>
      </c>
      <c r="R11" s="26">
        <f>1/$A$1*'[1]440123Exp'!Q$67</f>
        <v>8.2781343478260855E-2</v>
      </c>
      <c r="S11" s="26">
        <f>1/$A$1*'[1]440123Exp'!R$67</f>
        <v>0.1392506354037267</v>
      </c>
      <c r="T11" s="26">
        <f>1/$A$1*'[1]440123Exp'!S$67</f>
        <v>0.13231949800000001</v>
      </c>
      <c r="U11" s="26">
        <f>1/$A$1*'[1]440123Exp'!T$67</f>
        <v>0.11195435454545455</v>
      </c>
      <c r="V11" s="26">
        <f>1/$A$1*'[1]440123Exp'!U$67</f>
        <v>4.7667620408163268E-2</v>
      </c>
      <c r="W11" s="26">
        <f>1/$A$1*'[1]440123Exp'!V$67</f>
        <v>3.7240381000000003E-2</v>
      </c>
      <c r="X11" s="26">
        <f>1/$A$1*'[1]440123Exp'!W$67</f>
        <v>0.117740342</v>
      </c>
      <c r="Y11" s="26">
        <f>1/$A$1*'[1]440123Exp'!X$67</f>
        <v>9.275396496894411E-3</v>
      </c>
      <c r="Z11" s="26">
        <f>1/$A$1*'[1]440123Exp'!Y$67</f>
        <v>6.6608503999999999E-2</v>
      </c>
      <c r="AA11" s="26">
        <f>1/$A$1*'[1]440123Exp'!Z$67</f>
        <v>6.6608503999999999E-2</v>
      </c>
      <c r="AB11" s="26">
        <f>1/$A$1*'[1]440123Exp'!AA$67</f>
        <v>6.6608503999999999E-2</v>
      </c>
      <c r="AC11" s="376"/>
      <c r="AD11" s="81">
        <f>'[1]440123Exp'!AB$67</f>
        <v>0.18582631753500001</v>
      </c>
      <c r="AE11" s="82">
        <f>'[1]440123Exp'!AC$67</f>
        <v>2.7682995999999999E-3</v>
      </c>
      <c r="AF11" s="82">
        <f>'[1]440123Exp'!AD$67</f>
        <v>0</v>
      </c>
      <c r="AG11" s="82">
        <f>'[1]440123Exp'!AE$67</f>
        <v>3.9331824000000005E-3</v>
      </c>
      <c r="AH11" s="82">
        <f>'[1]440123Exp'!AF$67</f>
        <v>-1.0270882299999999E-2</v>
      </c>
      <c r="AI11" s="82">
        <f>'[1]440123Exp'!AG$67</f>
        <v>0.90045843030000006</v>
      </c>
      <c r="AJ11" s="82">
        <f>'[1]440123Exp'!AH$67</f>
        <v>-6.9874140000000001E-2</v>
      </c>
      <c r="AK11" s="82">
        <f>'[1]440123Exp'!AI$67</f>
        <v>0.50946555849999997</v>
      </c>
      <c r="AL11" s="82">
        <f>'[1]440123Exp'!AJ$67</f>
        <v>2.5334530000000008E-2</v>
      </c>
      <c r="AM11" s="82">
        <f>'[1]440123Exp'!AK$67</f>
        <v>0.58263725079999995</v>
      </c>
      <c r="AN11" s="82">
        <f>'[1]440123Exp'!AL$67</f>
        <v>0.65757636540000008</v>
      </c>
      <c r="AO11" s="82">
        <f>'[1]440123Exp'!AM$67</f>
        <v>0.22685145600000001</v>
      </c>
      <c r="AP11" s="82">
        <f>'[1]440123Exp'!AN$67</f>
        <v>2.4871132704000001</v>
      </c>
      <c r="AQ11" s="82">
        <f>'[1]440123Exp'!AO$67</f>
        <v>4.7592184598999996</v>
      </c>
      <c r="AR11" s="82">
        <f>'[1]440123Exp'!AP$67</f>
        <v>0.2480003945</v>
      </c>
      <c r="AS11" s="82">
        <f>'[1]440123Exp'!AQ$67</f>
        <v>4.7731278034999995</v>
      </c>
      <c r="AT11" s="82">
        <f>'[1]440123Exp'!AR$67</f>
        <v>4.8550936351999994</v>
      </c>
      <c r="AU11" s="82">
        <f>'[1]440123Exp'!AS$67</f>
        <v>5.8303760514999992</v>
      </c>
      <c r="AV11" s="82">
        <f>'[1]440123Exp'!AT$67</f>
        <v>4.4820142809999997</v>
      </c>
      <c r="AW11" s="82">
        <f>'[1]440123Exp'!AU$67</f>
        <v>1.7177171395000002</v>
      </c>
      <c r="AX11" s="82">
        <f>'[1]440123Exp'!AV$67</f>
        <v>1.1683266828000001</v>
      </c>
      <c r="AY11" s="82">
        <f>'[1]440123Exp'!AW$67</f>
        <v>4.4365430572999998</v>
      </c>
      <c r="AZ11" s="82">
        <f>'[1]440123Exp'!AX$67</f>
        <v>4.4507740679999994</v>
      </c>
      <c r="BA11" s="82">
        <f>'[1]440123Exp'!AY$67</f>
        <v>5.2256720383999999</v>
      </c>
      <c r="BB11" s="82">
        <f>'[1]440123Exp'!AZ$67</f>
        <v>0</v>
      </c>
      <c r="BC11" s="255">
        <f>'[1]440123Exp'!BA$67</f>
        <v>0</v>
      </c>
      <c r="BD11" s="399"/>
    </row>
    <row r="12" spans="1:56">
      <c r="B12" s="23" t="s">
        <v>30</v>
      </c>
      <c r="C12" s="24">
        <f>1/$A$1*'[1]440123Exp'!$B$91</f>
        <v>2.3823619047619047E-3</v>
      </c>
      <c r="D12" s="25">
        <f>1/$A$1*'[1]440123Exp'!$C$91</f>
        <v>6.9974904761904762E-3</v>
      </c>
      <c r="E12" s="25">
        <f>1/$A$1*'[1]440123Exp'!$D$91</f>
        <v>1.1379000000000001E-3</v>
      </c>
      <c r="F12" s="25">
        <f>1/$A$1*'[1]440123Exp'!$E$91</f>
        <v>1.3762095238095237E-3</v>
      </c>
      <c r="G12" s="25">
        <f>1/$A$1*'[1]440123Exp'!$F$91</f>
        <v>3.457623809523809E-3</v>
      </c>
      <c r="H12" s="25">
        <f>1/$A$1*'[1]440123Exp'!$G$91</f>
        <v>8.2530999999999993E-3</v>
      </c>
      <c r="I12" s="25">
        <f>1/$A$1*'[1]440123Exp'!$H$91</f>
        <v>2.1313300000000004E-2</v>
      </c>
      <c r="J12" s="26">
        <f>1/$A$1*'[1]440123Exp'!$I$91</f>
        <v>0.29815769999999997</v>
      </c>
      <c r="K12" s="26">
        <f>1/$A$1*'[1]440123Exp'!$J$91</f>
        <v>1.1649399999999999E-2</v>
      </c>
      <c r="L12" s="26">
        <f>1/$A$1*'[1]440123Exp'!K$91</f>
        <v>0.17266789999999999</v>
      </c>
      <c r="M12" s="26">
        <f>1/$A$1*'[1]440123Exp'!L$91</f>
        <v>0.25729275652173911</v>
      </c>
      <c r="N12" s="26">
        <f>1/$A$1*'[1]440123Exp'!M$91</f>
        <v>0.25005452173913045</v>
      </c>
      <c r="O12" s="26">
        <f>1/$A$1*'[1]440123Exp'!N$91</f>
        <v>0.19902694720496894</v>
      </c>
      <c r="P12" s="26">
        <f>1/$A$1*'[1]440123Exp'!O$91</f>
        <v>0.17212483478260868</v>
      </c>
      <c r="Q12" s="26">
        <f>1/$A$1*'[1]440123Exp'!P$91</f>
        <v>0.15797959130434783</v>
      </c>
      <c r="R12" s="26">
        <f>1/$A$1*'[1]440123Exp'!Q$91</f>
        <v>0.18315868260869567</v>
      </c>
      <c r="S12" s="26">
        <f>1/$A$1*'[1]440123Exp'!R$91</f>
        <v>0.14422877826086955</v>
      </c>
      <c r="T12" s="26">
        <f>1/$A$1*'[1]440123Exp'!S$91</f>
        <v>0.11342112100000001</v>
      </c>
      <c r="U12" s="26">
        <f>1/$A$1*'[1]440123Exp'!T$91</f>
        <v>0.14045431688311685</v>
      </c>
      <c r="V12" s="26">
        <f>1/$A$1*'[1]440123Exp'!U$91</f>
        <v>0.10708139999999999</v>
      </c>
      <c r="W12" s="26">
        <f>1/$A$1*'[1]440123Exp'!V$91</f>
        <v>0.13588480899999997</v>
      </c>
      <c r="X12" s="26">
        <f>1/$A$1*'[1]440123Exp'!W$91</f>
        <v>0.15556531799999998</v>
      </c>
      <c r="Y12" s="26">
        <f>1/$A$1*'[1]440123Exp'!X$91</f>
        <v>2.5071319999999994E-2</v>
      </c>
      <c r="Z12" s="26">
        <f>1/$A$1*'[1]440123Exp'!Y$91</f>
        <v>7.4394651000000006E-2</v>
      </c>
      <c r="AA12" s="26">
        <f>1/$A$1*'[1]440123Exp'!Z$91</f>
        <v>7.4394651000000006E-2</v>
      </c>
      <c r="AB12" s="26">
        <f>1/$A$1*'[1]440123Exp'!AA$91</f>
        <v>7.4394651000000006E-2</v>
      </c>
      <c r="AC12" s="376"/>
      <c r="AD12" s="81">
        <f>'[1]440123Exp'!AB$91</f>
        <v>3.2815969890000005E-2</v>
      </c>
      <c r="AE12" s="82">
        <f>'[1]440123Exp'!AC$91</f>
        <v>0.35534273399999999</v>
      </c>
      <c r="AF12" s="82">
        <f>'[1]440123Exp'!AD$91</f>
        <v>-1.5034094399999996E-2</v>
      </c>
      <c r="AG12" s="82">
        <f>'[1]440123Exp'!AE$91</f>
        <v>7.0987324800000001E-2</v>
      </c>
      <c r="AH12" s="82">
        <f>'[1]440123Exp'!AF$91</f>
        <v>0.45570027719999995</v>
      </c>
      <c r="AI12" s="82">
        <f>'[1]440123Exp'!AG$91</f>
        <v>0.88360709580000008</v>
      </c>
      <c r="AJ12" s="82">
        <f>'[1]440123Exp'!AH$91</f>
        <v>2.1030082068000002</v>
      </c>
      <c r="AK12" s="82">
        <f>'[1]440123Exp'!AI$91</f>
        <v>36.340487732999996</v>
      </c>
      <c r="AL12" s="82">
        <f>'[1]440123Exp'!AJ$91</f>
        <v>1.5405423944000003</v>
      </c>
      <c r="AM12" s="82">
        <f>'[1]440123Exp'!AK$91</f>
        <v>22.975102361199998</v>
      </c>
      <c r="AN12" s="82">
        <f>'[1]440123Exp'!AL$91</f>
        <v>25.272894242699998</v>
      </c>
      <c r="AO12" s="82">
        <f>'[1]440123Exp'!AM$91</f>
        <v>32.191128911999996</v>
      </c>
      <c r="AP12" s="82">
        <f>'[1]440123Exp'!AN$91</f>
        <v>15.165112388800001</v>
      </c>
      <c r="AQ12" s="82">
        <f>'[1]440123Exp'!AO$91</f>
        <v>18.877329186600001</v>
      </c>
      <c r="AR12" s="82">
        <f>'[1]440123Exp'!AP$91</f>
        <v>12.066012240500001</v>
      </c>
      <c r="AS12" s="82">
        <f>'[1]440123Exp'!AQ$91</f>
        <v>14.561892372999999</v>
      </c>
      <c r="AT12" s="82">
        <f>'[1]440123Exp'!AR$91</f>
        <v>9.6626990466000002</v>
      </c>
      <c r="AU12" s="82">
        <f>'[1]440123Exp'!AS$91</f>
        <v>7.5850995219999993</v>
      </c>
      <c r="AV12" s="82">
        <f>'[1]440123Exp'!AT$91</f>
        <v>9.8145516940000004</v>
      </c>
      <c r="AW12" s="82">
        <f>'[1]440123Exp'!AU$91</f>
        <v>9.0209724214999998</v>
      </c>
      <c r="AX12" s="82">
        <f>'[1]440123Exp'!AV$91</f>
        <v>8.1711971442000007</v>
      </c>
      <c r="AY12" s="82">
        <f>'[1]440123Exp'!AW$91</f>
        <v>10.496682482200001</v>
      </c>
      <c r="AZ12" s="82">
        <f>'[1]440123Exp'!AX$91</f>
        <v>9.5821409969999998</v>
      </c>
      <c r="BA12" s="82">
        <f>'[1]440123Exp'!AY$91</f>
        <v>7.7454081276000002</v>
      </c>
      <c r="BB12" s="82">
        <f>'[1]440123Exp'!AZ$91</f>
        <v>0</v>
      </c>
      <c r="BC12" s="255">
        <f>'[1]440123Exp'!BA$91</f>
        <v>0</v>
      </c>
      <c r="BD12" s="399"/>
    </row>
    <row r="13" spans="1:56">
      <c r="B13" s="23" t="s">
        <v>36</v>
      </c>
      <c r="C13" s="103">
        <f>1/$A$1*'[1]440123Exp'!$B$114</f>
        <v>0.24629569999999998</v>
      </c>
      <c r="D13" s="104">
        <f>1/$A$1*'[1]440123Exp'!$C$114</f>
        <v>0.22227560000000002</v>
      </c>
      <c r="E13" s="104">
        <f>1/$A$1*'[1]440123Exp'!$D$114</f>
        <v>0.24835470000000004</v>
      </c>
      <c r="F13" s="104">
        <f>1/$A$1*'[1]440123Exp'!$E$114</f>
        <v>0.31422990000000001</v>
      </c>
      <c r="G13" s="104">
        <f>1/$A$1*'[1]440123Exp'!$F$114</f>
        <v>0.22738039999999998</v>
      </c>
      <c r="H13" s="104">
        <f>1/$A$1*'[1]440123Exp'!$G$114</f>
        <v>0.33797549999999993</v>
      </c>
      <c r="I13" s="104">
        <f>1/$A$1*'[1]440123Exp'!$H$114</f>
        <v>0.3003403</v>
      </c>
      <c r="J13" s="105">
        <f>1/$A$1*'[1]440123Exp'!$I$114</f>
        <v>0.79079299999999997</v>
      </c>
      <c r="K13" s="105">
        <f>1/$A$1*'[1]440123Exp'!$J$114</f>
        <v>0.23517500000000005</v>
      </c>
      <c r="L13" s="105">
        <f>1/$A$1*'[1]440123Exp'!K$114</f>
        <v>0.56433013968253976</v>
      </c>
      <c r="M13" s="105">
        <f>1/$A$1*'[1]440123Exp'!L$114</f>
        <v>1.1083570826086957</v>
      </c>
      <c r="N13" s="105">
        <f>1/$A$1*'[1]440123Exp'!M$114</f>
        <v>1.1580478565217391</v>
      </c>
      <c r="O13" s="105">
        <f>1/$A$1*'[1]440123Exp'!N$114</f>
        <v>1.0603052242236022</v>
      </c>
      <c r="P13" s="105">
        <f>1/$A$1*'[1]440123Exp'!O$114</f>
        <v>1.1239241521739132</v>
      </c>
      <c r="Q13" s="105">
        <f>1/$A$1*'[1]440123Exp'!P$114</f>
        <v>1.1541775665286407</v>
      </c>
      <c r="R13" s="105">
        <f>1/$A$1*'[1]440123Exp'!Q$114</f>
        <v>1.1596168832988267</v>
      </c>
      <c r="S13" s="105">
        <f>1/$A$1*'[1]440123Exp'!R$114</f>
        <v>1.2404182458074533</v>
      </c>
      <c r="T13" s="105">
        <f>1/$A$1*'[1]440123Exp'!S$114</f>
        <v>0.33772653999999996</v>
      </c>
      <c r="U13" s="105">
        <f>1/$A$1*'[1]440123Exp'!T$114</f>
        <v>0.36553754545454553</v>
      </c>
      <c r="V13" s="105">
        <f>1/$A$1*'[1]440123Exp'!U$114</f>
        <v>0.34910969999999986</v>
      </c>
      <c r="W13" s="105">
        <f>1/$A$1*'[1]440123Exp'!V$114</f>
        <v>0.45760339199999994</v>
      </c>
      <c r="X13" s="105">
        <f>1/$A$1*'[1]440123Exp'!W$114</f>
        <v>0.42631992400000002</v>
      </c>
      <c r="Y13" s="105">
        <f>1/$A$1*'[1]440123Exp'!X$114</f>
        <v>0.15468088199999996</v>
      </c>
      <c r="Z13" s="105">
        <f>1/$A$1*'[1]440123Exp'!Y$114</f>
        <v>0.20801101500000013</v>
      </c>
      <c r="AA13" s="105">
        <f>1/$A$1*'[1]440123Exp'!Z$114</f>
        <v>0.20801101500000013</v>
      </c>
      <c r="AB13" s="105">
        <f>1/$A$1*'[1]440123Exp'!AA$114</f>
        <v>0.20801101500000013</v>
      </c>
      <c r="AC13" s="376"/>
      <c r="AD13" s="81">
        <f>'[1]440123Exp'!AB$114</f>
        <v>7.430351133374999</v>
      </c>
      <c r="AE13" s="82">
        <f>'[1]440123Exp'!AC$114</f>
        <v>5.930815452</v>
      </c>
      <c r="AF13" s="82">
        <f>'[1]440123Exp'!AD$114</f>
        <v>6.0922171200000008</v>
      </c>
      <c r="AG13" s="82">
        <f>'[1]440123Exp'!AE$114</f>
        <v>9.2583629599999995</v>
      </c>
      <c r="AH13" s="82">
        <f>'[1]440123Exp'!AF$114</f>
        <v>4.5893230257000006</v>
      </c>
      <c r="AI13" s="82">
        <f>'[1]440123Exp'!AG$114</f>
        <v>11.064310042500001</v>
      </c>
      <c r="AJ13" s="82">
        <f>'[1]440123Exp'!AH$114</f>
        <v>11.388283210800001</v>
      </c>
      <c r="AK13" s="82">
        <f>'[1]440123Exp'!AI$114</f>
        <v>93.918155753999997</v>
      </c>
      <c r="AL13" s="82">
        <f>'[1]440123Exp'!AJ$114</f>
        <v>15.190879818800001</v>
      </c>
      <c r="AM13" s="82">
        <f>'[1]440123Exp'!AK$114</f>
        <v>106.570279816</v>
      </c>
      <c r="AN13" s="82">
        <f>'[1]440123Exp'!AL$114</f>
        <v>134.70065310870001</v>
      </c>
      <c r="AO13" s="82">
        <f>'[1]440123Exp'!AM$114</f>
        <v>155.67950380799999</v>
      </c>
      <c r="AP13" s="82">
        <f>'[1]440123Exp'!AN$114</f>
        <v>123.41190211680001</v>
      </c>
      <c r="AQ13" s="82">
        <f>'[1]440123Exp'!AO$114</f>
        <v>163.22722992960001</v>
      </c>
      <c r="AR13" s="82">
        <f>'[1]440123Exp'!AP$114</f>
        <v>144.74169975550001</v>
      </c>
      <c r="AS13" s="82">
        <f>'[1]440123Exp'!AQ$114</f>
        <v>134.12644979300001</v>
      </c>
      <c r="AT13" s="82">
        <f>'[1]440123Exp'!AR$114</f>
        <v>141.55098300879999</v>
      </c>
      <c r="AU13" s="82">
        <f>'[1]440123Exp'!AS$114</f>
        <v>25.0080999883</v>
      </c>
      <c r="AV13" s="82">
        <f>'[1]440123Exp'!AT$114</f>
        <v>30.015384267999998</v>
      </c>
      <c r="AW13" s="82">
        <f>'[1]440123Exp'!AU$114</f>
        <v>35.344813698000003</v>
      </c>
      <c r="AX13" s="82">
        <f>'[1]440123Exp'!AV$114</f>
        <v>33.779157809600001</v>
      </c>
      <c r="AY13" s="82">
        <f>'[1]440123Exp'!AW$114</f>
        <v>47.807743971500003</v>
      </c>
      <c r="AZ13" s="82">
        <f>'[1]440123Exp'!AX$114</f>
        <v>29.725089614999998</v>
      </c>
      <c r="BA13" s="82">
        <f>'[1]440123Exp'!AY$114</f>
        <v>24.398880313500001</v>
      </c>
      <c r="BB13" s="82">
        <f>'[1]440123Exp'!AZ$114</f>
        <v>0</v>
      </c>
      <c r="BC13" s="255">
        <f>'[1]440123Exp'!BA$114</f>
        <v>0</v>
      </c>
      <c r="BD13" s="399"/>
    </row>
    <row r="14" spans="1:56">
      <c r="B14" s="23" t="s">
        <v>15</v>
      </c>
      <c r="C14" s="49">
        <f t="shared" ref="C14:AB14" si="2">SUM(C10:C10)-SUM(C11:C13)</f>
        <v>5.8201752380952432E-2</v>
      </c>
      <c r="D14" s="50">
        <f t="shared" si="2"/>
        <v>4.6832561904761899E-2</v>
      </c>
      <c r="E14" s="50">
        <f t="shared" si="2"/>
        <v>4.3351047619047595E-2</v>
      </c>
      <c r="F14" s="50">
        <f t="shared" si="2"/>
        <v>6.544039047619038E-2</v>
      </c>
      <c r="G14" s="50">
        <f t="shared" si="2"/>
        <v>3.7312604761904816E-2</v>
      </c>
      <c r="H14" s="50">
        <f t="shared" si="2"/>
        <v>3.6387847619047675E-2</v>
      </c>
      <c r="I14" s="50">
        <f t="shared" si="2"/>
        <v>2.1262333333333272E-2</v>
      </c>
      <c r="J14" s="51">
        <f t="shared" si="2"/>
        <v>0.12113308571428605</v>
      </c>
      <c r="K14" s="51">
        <f t="shared" si="2"/>
        <v>3.6936162500000008E-2</v>
      </c>
      <c r="L14" s="51">
        <f t="shared" si="2"/>
        <v>4.1719675946276125E-2</v>
      </c>
      <c r="M14" s="51">
        <f t="shared" si="2"/>
        <v>7.868776811594147E-2</v>
      </c>
      <c r="N14" s="51">
        <f t="shared" si="2"/>
        <v>4.6253000419008483E-2</v>
      </c>
      <c r="O14" s="51">
        <f t="shared" si="2"/>
        <v>5.1803955808193081E-2</v>
      </c>
      <c r="P14" s="51">
        <f t="shared" si="2"/>
        <v>3.5757463198757833E-2</v>
      </c>
      <c r="Q14" s="51">
        <f t="shared" si="2"/>
        <v>3.6414734751686995E-2</v>
      </c>
      <c r="R14" s="51">
        <f t="shared" si="2"/>
        <v>6.7564029882677401E-2</v>
      </c>
      <c r="S14" s="51">
        <f t="shared" si="2"/>
        <v>8.716260025879885E-2</v>
      </c>
      <c r="T14" s="51">
        <f t="shared" si="2"/>
        <v>5.2943624000000189E-2</v>
      </c>
      <c r="U14" s="51">
        <f t="shared" si="2"/>
        <v>6.6044760667903546E-2</v>
      </c>
      <c r="V14" s="51">
        <f t="shared" si="2"/>
        <v>6.7207894557823056E-2</v>
      </c>
      <c r="W14" s="51">
        <f t="shared" si="2"/>
        <v>8.0739269476190478E-2</v>
      </c>
      <c r="X14" s="51">
        <f t="shared" si="2"/>
        <v>0.12682030455102034</v>
      </c>
      <c r="Y14" s="51">
        <f t="shared" si="2"/>
        <v>2.2400316314995561E-2</v>
      </c>
      <c r="Z14" s="51">
        <f t="shared" si="2"/>
        <v>7.1174771999999942E-2</v>
      </c>
      <c r="AA14" s="51">
        <f t="shared" si="2"/>
        <v>7.1174771999999942E-2</v>
      </c>
      <c r="AB14" s="51">
        <f t="shared" si="2"/>
        <v>7.1174771999999942E-2</v>
      </c>
      <c r="AC14" s="376"/>
      <c r="AD14" s="81">
        <f t="shared" ref="AD14:BC14" si="3">SUM(AD10:AD10)-SUM(AD11:AD13)</f>
        <v>2.2143261465929998</v>
      </c>
      <c r="AE14" s="82">
        <f t="shared" si="3"/>
        <v>1.3858836815999993</v>
      </c>
      <c r="AF14" s="82">
        <f t="shared" si="3"/>
        <v>1.3365885791999998</v>
      </c>
      <c r="AG14" s="82">
        <f t="shared" si="3"/>
        <v>2.6277447952000017</v>
      </c>
      <c r="AH14" s="82">
        <f t="shared" si="3"/>
        <v>1.0432365398000005</v>
      </c>
      <c r="AI14" s="82">
        <f t="shared" si="3"/>
        <v>1.7365794732000008</v>
      </c>
      <c r="AJ14" s="82">
        <f t="shared" si="3"/>
        <v>1.2633131507999984</v>
      </c>
      <c r="AK14" s="82">
        <f t="shared" si="3"/>
        <v>12.247762425500014</v>
      </c>
      <c r="AL14" s="82">
        <f t="shared" si="3"/>
        <v>4.0743689776000025</v>
      </c>
      <c r="AM14" s="82">
        <f t="shared" si="3"/>
        <v>6.084640649999983</v>
      </c>
      <c r="AN14" s="82">
        <f t="shared" si="3"/>
        <v>7.5851609139000118</v>
      </c>
      <c r="AO14" s="82">
        <f t="shared" si="3"/>
        <v>5.7615102719999811</v>
      </c>
      <c r="AP14" s="82">
        <f t="shared" si="3"/>
        <v>5.3627975983999647</v>
      </c>
      <c r="AQ14" s="82">
        <f t="shared" si="3"/>
        <v>5.4433134731999928</v>
      </c>
      <c r="AR14" s="82">
        <f t="shared" si="3"/>
        <v>3.9833279024999797</v>
      </c>
      <c r="AS14" s="82">
        <f t="shared" si="3"/>
        <v>7.4468863349999879</v>
      </c>
      <c r="AT14" s="82">
        <f t="shared" si="3"/>
        <v>8.1920971653000265</v>
      </c>
      <c r="AU14" s="82">
        <f t="shared" si="3"/>
        <v>3.7830953016999942</v>
      </c>
      <c r="AV14" s="82">
        <f t="shared" si="3"/>
        <v>4.8064987549999927</v>
      </c>
      <c r="AW14" s="82">
        <f t="shared" si="3"/>
        <v>8.1892253430000039</v>
      </c>
      <c r="AX14" s="82">
        <f t="shared" si="3"/>
        <v>6.1096552127999999</v>
      </c>
      <c r="AY14" s="82">
        <f t="shared" si="3"/>
        <v>10.678451645199985</v>
      </c>
      <c r="AZ14" s="82">
        <f t="shared" si="3"/>
        <v>9.12008565</v>
      </c>
      <c r="BA14" s="82">
        <f t="shared" si="3"/>
        <v>8.9290445221999946</v>
      </c>
      <c r="BB14" s="82">
        <f t="shared" si="3"/>
        <v>0</v>
      </c>
      <c r="BC14" s="255">
        <f t="shared" si="3"/>
        <v>0</v>
      </c>
      <c r="BD14" s="399"/>
    </row>
    <row r="15" spans="1:56" ht="17.149999999999999" customHeight="1">
      <c r="B15" s="84" t="s">
        <v>124</v>
      </c>
      <c r="C15" s="367">
        <f>1/$A$1*'[1]440123Exp'!$B$265</f>
        <v>0</v>
      </c>
      <c r="D15" s="338">
        <f>1/$A$1*'[1]440123Exp'!$C$265</f>
        <v>1.4300000000000002E-5</v>
      </c>
      <c r="E15" s="338">
        <f>1/$A$1*'[1]440123Exp'!$D$265</f>
        <v>1.9000000000000001E-5</v>
      </c>
      <c r="F15" s="338">
        <f>1/$A$1*'[1]440123Exp'!$E$265</f>
        <v>0</v>
      </c>
      <c r="G15" s="338">
        <f>1/$A$1*'[1]440123Exp'!$F$265</f>
        <v>0</v>
      </c>
      <c r="H15" s="338">
        <f>1/$A$1*'[1]440123Exp'!$G$265</f>
        <v>1.247E-4</v>
      </c>
      <c r="I15" s="338">
        <f>1/$A$1*'[1]440123Exp'!$H$265</f>
        <v>5.4900000000000006E-5</v>
      </c>
      <c r="J15" s="85">
        <f>1/$A$1*'[1]440123Exp'!$I$265</f>
        <v>1.1109999999999999E-4</v>
      </c>
      <c r="K15" s="85">
        <f>1/$A$1*'[1]440123Exp'!$J$265</f>
        <v>3.0799999999999996E-5</v>
      </c>
      <c r="L15" s="85">
        <f>1/$A$1*'[1]440123Exp'!K$265</f>
        <v>6.845E-4</v>
      </c>
      <c r="M15" s="85">
        <f>1/$A$1*'[1]440123Exp'!L$265</f>
        <v>9.5757142857142875E-5</v>
      </c>
      <c r="N15" s="85">
        <f>1/$A$1*'[1]440123Exp'!M$265</f>
        <v>4.0291304347826093E-5</v>
      </c>
      <c r="O15" s="85">
        <f>1/$A$1*'[1]440123Exp'!N$265</f>
        <v>6.299999999999999E-6</v>
      </c>
      <c r="P15" s="85">
        <f>1/$A$1*'[1]440123Exp'!O$265</f>
        <v>9.8699999999999987E-5</v>
      </c>
      <c r="Q15" s="85">
        <f>1/$A$1*'[1]440123Exp'!P$265</f>
        <v>1.3499999999999999E-5</v>
      </c>
      <c r="R15" s="85">
        <f>1/$A$1*'[1]440123Exp'!Q$265</f>
        <v>2.4000000000000001E-5</v>
      </c>
      <c r="S15" s="85">
        <f>1/$A$1*'[1]440123Exp'!R$265</f>
        <v>8.786785714285713E-5</v>
      </c>
      <c r="T15" s="85">
        <f>1/$A$1*'[1]440123Exp'!S$265</f>
        <v>2.0999999999999999E-5</v>
      </c>
      <c r="U15" s="85">
        <f>1/$A$1*'[1]440123Exp'!T$265</f>
        <v>2.106E-4</v>
      </c>
      <c r="V15" s="85">
        <f>1/$A$1*'[1]440123Exp'!U$265</f>
        <v>7.4999999999999993E-5</v>
      </c>
      <c r="W15" s="85">
        <f>1/$A$1*'[1]440123Exp'!V$265</f>
        <v>2.7419999999999995E-5</v>
      </c>
      <c r="X15" s="85">
        <f>1/$A$1*'[1]440123Exp'!W$265</f>
        <v>8.2953999999999992E-5</v>
      </c>
      <c r="Y15" s="85">
        <f>1/$A$1*'[1]440123Exp'!X$265</f>
        <v>4.0017999999999995E-5</v>
      </c>
      <c r="Z15" s="85">
        <f>1/$A$1*'[1]440123Exp'!Y$265</f>
        <v>2.7721999999999996E-5</v>
      </c>
      <c r="AA15" s="85">
        <f>1/$A$1*'[1]440123Exp'!Z$265</f>
        <v>2.7721999999999996E-5</v>
      </c>
      <c r="AB15" s="85">
        <f>1/$A$1*'[1]440123Exp'!AA$265</f>
        <v>2.7721999999999996E-5</v>
      </c>
      <c r="AC15" s="376"/>
      <c r="AD15" s="377">
        <f>'[1]440123Exp'!AB$265</f>
        <v>0</v>
      </c>
      <c r="AE15" s="378">
        <f>'[1]440123Exp'!AC$265</f>
        <v>3.0889244E-3</v>
      </c>
      <c r="AF15" s="378">
        <f>'[1]440123Exp'!AD$265</f>
        <v>3.2954159999999998E-3</v>
      </c>
      <c r="AG15" s="378">
        <f>'[1]440123Exp'!AE$265</f>
        <v>0</v>
      </c>
      <c r="AH15" s="378">
        <f>'[1]440123Exp'!AF$265</f>
        <v>0</v>
      </c>
      <c r="AI15" s="378">
        <f>'[1]440123Exp'!AG$265</f>
        <v>4.3282239E-2</v>
      </c>
      <c r="AJ15" s="378">
        <f>'[1]440123Exp'!AH$265</f>
        <v>2.1297487200000003E-2</v>
      </c>
      <c r="AK15" s="378">
        <f>'[1]440123Exp'!AI$265</f>
        <v>7.4760775000000002E-2</v>
      </c>
      <c r="AL15" s="378">
        <f>'[1]440123Exp'!AJ$265</f>
        <v>1.4927149200000002E-2</v>
      </c>
      <c r="AM15" s="378">
        <f>'[1]440123Exp'!AK$265</f>
        <v>0.36929003759999995</v>
      </c>
      <c r="AN15" s="378">
        <f>'[1]440123Exp'!AL$265</f>
        <v>3.3548164199999994E-2</v>
      </c>
      <c r="AO15" s="378">
        <f>'[1]440123Exp'!AM$265</f>
        <v>6.6217439999999997E-3</v>
      </c>
      <c r="AP15" s="378">
        <f>'[1]440123Exp'!AN$265</f>
        <v>5.7610431999999996E-3</v>
      </c>
      <c r="AQ15" s="378">
        <f>'[1]440123Exp'!AO$265</f>
        <v>6.7236390600000001E-2</v>
      </c>
      <c r="AR15" s="378">
        <f>'[1]440123Exp'!AP$265</f>
        <v>7.9842850000000007E-3</v>
      </c>
      <c r="AS15" s="378">
        <f>'[1]440123Exp'!AQ$265</f>
        <v>4.6454764999999997E-3</v>
      </c>
      <c r="AT15" s="378">
        <f>'[1]440123Exp'!AR$265</f>
        <v>5.0643995699999993E-2</v>
      </c>
      <c r="AU15" s="378">
        <f>'[1]440123Exp'!AS$265</f>
        <v>1.4569740899999999E-2</v>
      </c>
      <c r="AV15" s="378">
        <f>'[1]440123Exp'!AT$265</f>
        <v>0.14148970499999999</v>
      </c>
      <c r="AW15" s="378">
        <f>'[1]440123Exp'!AU$265</f>
        <v>9.6053100000000002E-2</v>
      </c>
      <c r="AX15" s="378">
        <f>'[1]440123Exp'!AV$265</f>
        <v>2.09982048E-2</v>
      </c>
      <c r="AY15" s="378">
        <f>'[1]440123Exp'!AW$265</f>
        <v>2.4983354800000003E-2</v>
      </c>
      <c r="AZ15" s="378">
        <f>'[1]440123Exp'!AX$265</f>
        <v>1.9259369999999998E-2</v>
      </c>
      <c r="BA15" s="378">
        <f>'[1]440123Exp'!AY$265</f>
        <v>2.0659317799999997E-2</v>
      </c>
      <c r="BB15" s="378">
        <f>'[1]440123Exp'!AZ$265</f>
        <v>0</v>
      </c>
      <c r="BC15" s="379">
        <f>'[1]440123Exp'!BA$265</f>
        <v>0</v>
      </c>
      <c r="BD15" s="399"/>
    </row>
    <row r="16" spans="1:56" ht="17.149999999999999" customHeight="1">
      <c r="B16" s="84" t="s">
        <v>120</v>
      </c>
      <c r="C16" s="367">
        <f>1/$A$1*'[1]440123Exp'!$B$273</f>
        <v>1.98E-5</v>
      </c>
      <c r="D16" s="338">
        <f>1/$A$1*'[1]440123Exp'!$C$273</f>
        <v>1.8199999999999999E-5</v>
      </c>
      <c r="E16" s="338">
        <f>1/$A$1*'[1]440123Exp'!$D$273</f>
        <v>4.0999999999999997E-6</v>
      </c>
      <c r="F16" s="338">
        <f>1/$A$1*'[1]440123Exp'!$E$273</f>
        <v>4.7904761904761896E-6</v>
      </c>
      <c r="G16" s="338">
        <f>1/$A$1*'[1]440123Exp'!$F$273</f>
        <v>2.0095238095238099E-5</v>
      </c>
      <c r="H16" s="338">
        <f>1/$A$1*'[1]440123Exp'!$G$273</f>
        <v>1.8099999999999999E-5</v>
      </c>
      <c r="I16" s="338">
        <f>1/$A$1*'[1]440123Exp'!$H$273</f>
        <v>4.8971428571428579E-5</v>
      </c>
      <c r="J16" s="85">
        <f>1/$A$1*'[1]440123Exp'!$I$273</f>
        <v>2.7989999999999998E-5</v>
      </c>
      <c r="K16" s="85">
        <f>1/$A$1*'[1]440123Exp'!$J$273</f>
        <v>2.6100000000000001E-5</v>
      </c>
      <c r="L16" s="85">
        <f>1/$A$1*'[1]440123Exp'!K$273</f>
        <v>8.1215873015873013E-5</v>
      </c>
      <c r="M16" s="85">
        <f>1/$A$1*'[1]440123Exp'!L$273</f>
        <v>6.5028571428571441E-5</v>
      </c>
      <c r="N16" s="85">
        <f>1/$A$1*'[1]440123Exp'!M$273</f>
        <v>8.3177437641723351E-5</v>
      </c>
      <c r="O16" s="85">
        <f>1/$A$1*'[1]440123Exp'!N$273</f>
        <v>8.5085248447204964E-5</v>
      </c>
      <c r="P16" s="85">
        <f>1/$A$1*'[1]440123Exp'!O$273</f>
        <v>7.4236363636363627E-5</v>
      </c>
      <c r="Q16" s="85">
        <f>1/$A$1*'[1]440123Exp'!P$273</f>
        <v>6.1266666666666674E-5</v>
      </c>
      <c r="R16" s="85">
        <f>1/$A$1*'[1]440123Exp'!Q$273</f>
        <v>9.3125672877846771E-5</v>
      </c>
      <c r="S16" s="85">
        <f>1/$A$1*'[1]440123Exp'!R$273</f>
        <v>1.5140662525879917E-4</v>
      </c>
      <c r="T16" s="85">
        <f>1/$A$1*'[1]440123Exp'!S$273</f>
        <v>7.8367000000000004E-5</v>
      </c>
      <c r="U16" s="85">
        <f>1/$A$1*'[1]440123Exp'!T$273</f>
        <v>1.3535714285714285E-4</v>
      </c>
      <c r="V16" s="85">
        <f>1/$A$1*'[1]440123Exp'!U$273</f>
        <v>1.1700408163265305E-4</v>
      </c>
      <c r="W16" s="85">
        <f>1/$A$1*'[1]440123Exp'!V$273</f>
        <v>2.112057142857143E-4</v>
      </c>
      <c r="X16" s="85">
        <f>1/$A$1*'[1]440123Exp'!W$273</f>
        <v>1.8330199999999999E-4</v>
      </c>
      <c r="Y16" s="85">
        <f>1/$A$1*'[1]440123Exp'!X$273</f>
        <v>1.3060826530612247E-4</v>
      </c>
      <c r="Z16" s="85">
        <f>1/$A$1*'[1]440123Exp'!Y$273</f>
        <v>1.4549999999999999E-4</v>
      </c>
      <c r="AA16" s="85">
        <f>1/$A$1*'[1]440123Exp'!Z$273</f>
        <v>1.4549999999999999E-4</v>
      </c>
      <c r="AB16" s="85">
        <f>1/$A$1*'[1]440123Exp'!AA$273</f>
        <v>1.4549999999999999E-4</v>
      </c>
      <c r="AC16" s="376"/>
      <c r="AD16" s="377">
        <f>'[1]440123Exp'!AB$273</f>
        <v>8.35869765E-3</v>
      </c>
      <c r="AE16" s="378">
        <f>'[1]440123Exp'!AC$273</f>
        <v>6.1500851999999996E-3</v>
      </c>
      <c r="AF16" s="378">
        <f>'[1]440123Exp'!AD$273</f>
        <v>1.8079871999999999E-3</v>
      </c>
      <c r="AG16" s="378">
        <f>'[1]440123Exp'!AE$273</f>
        <v>9.098241600000001E-3</v>
      </c>
      <c r="AH16" s="378">
        <f>'[1]440123Exp'!AF$273</f>
        <v>1.5814944600000002E-2</v>
      </c>
      <c r="AI16" s="378">
        <f>'[1]440123Exp'!AG$273</f>
        <v>0.18670830750000003</v>
      </c>
      <c r="AJ16" s="378">
        <f>'[1]440123Exp'!AH$273</f>
        <v>0.72302470400000018</v>
      </c>
      <c r="AK16" s="378">
        <f>'[1]440123Exp'!AI$273</f>
        <v>1.6525489000000001E-2</v>
      </c>
      <c r="AL16" s="378">
        <f>'[1]440123Exp'!AJ$273</f>
        <v>1.8672556108000002</v>
      </c>
      <c r="AM16" s="378">
        <f>'[1]440123Exp'!AK$273</f>
        <v>4.1135539235999996</v>
      </c>
      <c r="AN16" s="378">
        <f>'[1]440123Exp'!AL$273</f>
        <v>5.3174821275000008</v>
      </c>
      <c r="AO16" s="378">
        <f>'[1]440123Exp'!AM$273</f>
        <v>4.3511609279999997</v>
      </c>
      <c r="AP16" s="378">
        <f>'[1]440123Exp'!AN$273</f>
        <v>4.7943326991999999</v>
      </c>
      <c r="AQ16" s="378">
        <f>'[1]440123Exp'!AO$273</f>
        <v>4.7832119145000007</v>
      </c>
      <c r="AR16" s="378">
        <f>'[1]440123Exp'!AP$273</f>
        <v>5.9744730744999996</v>
      </c>
      <c r="AS16" s="378">
        <f>'[1]440123Exp'!AQ$273</f>
        <v>5.8310904189999997</v>
      </c>
      <c r="AT16" s="378">
        <f>'[1]440123Exp'!AR$273</f>
        <v>6.3562127495</v>
      </c>
      <c r="AU16" s="378">
        <f>'[1]440123Exp'!AS$273</f>
        <v>9.2914842591999989</v>
      </c>
      <c r="AV16" s="378">
        <f>'[1]440123Exp'!AT$273</f>
        <v>11.207490411</v>
      </c>
      <c r="AW16" s="378">
        <f>'[1]440123Exp'!AU$273</f>
        <v>10.6067486495</v>
      </c>
      <c r="AX16" s="378">
        <f>'[1]440123Exp'!AV$273</f>
        <v>9.578379548800001</v>
      </c>
      <c r="AY16" s="378">
        <f>'[1]440123Exp'!AW$273</f>
        <v>14.082834672000002</v>
      </c>
      <c r="AZ16" s="378">
        <f>'[1]440123Exp'!AX$273</f>
        <v>14.755605813000001</v>
      </c>
      <c r="BA16" s="378">
        <f>'[1]440123Exp'!AY$273</f>
        <v>18.647680255599997</v>
      </c>
      <c r="BB16" s="378">
        <f>'[1]440123Exp'!AZ$273</f>
        <v>0</v>
      </c>
      <c r="BC16" s="379">
        <f>'[1]440123Exp'!BA$273</f>
        <v>0</v>
      </c>
      <c r="BD16" s="399"/>
    </row>
    <row r="17" spans="2:56" ht="17.149999999999999" customHeight="1" thickBot="1">
      <c r="B17" s="86" t="s">
        <v>119</v>
      </c>
      <c r="C17" s="87">
        <f t="shared" ref="C17:AB17" si="4">C5-SUM(C6,C7,C8,C9,C10,C15,C16)</f>
        <v>5.9266857142856177E-3</v>
      </c>
      <c r="D17" s="88">
        <f t="shared" si="4"/>
        <v>5.3899523809523564E-3</v>
      </c>
      <c r="E17" s="88">
        <f t="shared" si="4"/>
        <v>2.2522761904761879E-3</v>
      </c>
      <c r="F17" s="88">
        <f t="shared" si="4"/>
        <v>2.1062857142867264E-4</v>
      </c>
      <c r="G17" s="88">
        <f t="shared" si="4"/>
        <v>6.2189523809513814E-4</v>
      </c>
      <c r="H17" s="88">
        <f t="shared" si="4"/>
        <v>4.4777619047625672E-4</v>
      </c>
      <c r="I17" s="88">
        <f t="shared" si="4"/>
        <v>4.6532380952385433E-4</v>
      </c>
      <c r="J17" s="89">
        <f t="shared" si="4"/>
        <v>9.2223157142856671E-3</v>
      </c>
      <c r="K17" s="89">
        <f t="shared" si="4"/>
        <v>9.9108928571456367E-5</v>
      </c>
      <c r="L17" s="89">
        <f t="shared" si="4"/>
        <v>1.2862731746031697E-2</v>
      </c>
      <c r="M17" s="89">
        <f t="shared" si="4"/>
        <v>1.6266346376812013E-2</v>
      </c>
      <c r="N17" s="89">
        <f t="shared" si="4"/>
        <v>1.4648373084885868E-2</v>
      </c>
      <c r="O17" s="89">
        <f t="shared" si="4"/>
        <v>1.2334051626737397E-2</v>
      </c>
      <c r="P17" s="89">
        <f t="shared" si="4"/>
        <v>2.3650644748729244E-2</v>
      </c>
      <c r="Q17" s="89">
        <f t="shared" si="4"/>
        <v>2.0773571748540887E-2</v>
      </c>
      <c r="R17" s="89">
        <f t="shared" si="4"/>
        <v>4.5858672481021268E-2</v>
      </c>
      <c r="S17" s="89">
        <f t="shared" si="4"/>
        <v>2.7324514640638897E-2</v>
      </c>
      <c r="T17" s="89">
        <f t="shared" si="4"/>
        <v>5.1864600000000038E-3</v>
      </c>
      <c r="U17" s="89">
        <f t="shared" si="4"/>
        <v>5.8236076066789932E-3</v>
      </c>
      <c r="V17" s="89">
        <f t="shared" si="4"/>
        <v>6.9691823129250929E-3</v>
      </c>
      <c r="W17" s="89">
        <f t="shared" si="4"/>
        <v>1.9215889857142843E-2</v>
      </c>
      <c r="X17" s="89">
        <f t="shared" si="4"/>
        <v>1.8623476999999999E-2</v>
      </c>
      <c r="Y17" s="89">
        <f t="shared" si="4"/>
        <v>9.2058900000000499E-3</v>
      </c>
      <c r="Z17" s="89">
        <f t="shared" si="4"/>
        <v>3.2061910809523808E-2</v>
      </c>
      <c r="AA17" s="89">
        <f t="shared" si="4"/>
        <v>3.2061910809523808E-2</v>
      </c>
      <c r="AB17" s="89">
        <f t="shared" si="4"/>
        <v>3.2061910809523808E-2</v>
      </c>
      <c r="AC17" s="90"/>
      <c r="AD17" s="380">
        <f t="shared" ref="AD17:BC17" si="5">AD5-SUM(AD6,AD7,AD8,AD9,AD10,AD15,AD16)</f>
        <v>0.18485190582000044</v>
      </c>
      <c r="AE17" s="381">
        <f t="shared" si="5"/>
        <v>0.15655714920000019</v>
      </c>
      <c r="AF17" s="381">
        <f t="shared" si="5"/>
        <v>0.13579288799999834</v>
      </c>
      <c r="AG17" s="381">
        <f t="shared" si="5"/>
        <v>9.3554764800000356E-2</v>
      </c>
      <c r="AH17" s="381">
        <f t="shared" si="5"/>
        <v>0.24558815259999989</v>
      </c>
      <c r="AI17" s="381">
        <f t="shared" si="5"/>
        <v>0.22388450369999902</v>
      </c>
      <c r="AJ17" s="381">
        <f t="shared" si="5"/>
        <v>0.15862245919999829</v>
      </c>
      <c r="AK17" s="381">
        <f t="shared" si="5"/>
        <v>2.7977537755000128</v>
      </c>
      <c r="AL17" s="381">
        <f t="shared" si="5"/>
        <v>0.3513535287999936</v>
      </c>
      <c r="AM17" s="381">
        <f t="shared" si="5"/>
        <v>3.767460804800038</v>
      </c>
      <c r="AN17" s="381">
        <f t="shared" si="5"/>
        <v>3.225412191599986</v>
      </c>
      <c r="AO17" s="381">
        <f t="shared" si="5"/>
        <v>3.316384319999969</v>
      </c>
      <c r="AP17" s="381">
        <f t="shared" si="5"/>
        <v>1.9541011424000203</v>
      </c>
      <c r="AQ17" s="381">
        <f t="shared" si="5"/>
        <v>4.287420231599981</v>
      </c>
      <c r="AR17" s="381">
        <f t="shared" si="5"/>
        <v>3.1086873430000139</v>
      </c>
      <c r="AS17" s="381">
        <f t="shared" si="5"/>
        <v>6.5454575270000248</v>
      </c>
      <c r="AT17" s="381">
        <f t="shared" si="5"/>
        <v>4.0052268841999705</v>
      </c>
      <c r="AU17" s="381">
        <f t="shared" si="5"/>
        <v>0.8828164917000052</v>
      </c>
      <c r="AV17" s="381">
        <f t="shared" si="5"/>
        <v>0.91794169799998571</v>
      </c>
      <c r="AW17" s="381">
        <f t="shared" si="5"/>
        <v>1.1052241359999897</v>
      </c>
      <c r="AX17" s="381">
        <f t="shared" si="5"/>
        <v>1.8704073255999987</v>
      </c>
      <c r="AY17" s="381">
        <f t="shared" si="5"/>
        <v>1.832996950699993</v>
      </c>
      <c r="AZ17" s="381">
        <f t="shared" si="5"/>
        <v>1.8980482949999811</v>
      </c>
      <c r="BA17" s="381">
        <f t="shared" si="5"/>
        <v>2.9213049580000074</v>
      </c>
      <c r="BB17" s="381">
        <f t="shared" si="5"/>
        <v>0</v>
      </c>
      <c r="BC17" s="382">
        <f t="shared" si="5"/>
        <v>0</v>
      </c>
      <c r="BD17" s="399"/>
    </row>
    <row r="18" spans="2:56" ht="13.5" thickTop="1">
      <c r="B18" s="455" t="s">
        <v>186</v>
      </c>
      <c r="C18" s="264"/>
      <c r="D18" s="264"/>
      <c r="E18" s="264"/>
      <c r="F18" s="264"/>
      <c r="G18" s="264"/>
      <c r="H18" s="264"/>
      <c r="I18" s="264"/>
      <c r="K18" s="264"/>
      <c r="L18" s="264"/>
      <c r="M18" s="264"/>
      <c r="N18" s="264"/>
      <c r="O18" s="264"/>
      <c r="P18" s="264"/>
      <c r="Q18" s="264"/>
      <c r="R18" s="264"/>
      <c r="S18" s="264"/>
      <c r="T18" s="264"/>
      <c r="U18" s="264"/>
      <c r="V18" s="264"/>
      <c r="W18" s="264"/>
      <c r="X18" s="264"/>
      <c r="Y18" s="264"/>
      <c r="Z18" s="264"/>
      <c r="AA18" s="264"/>
      <c r="AB18" s="264"/>
      <c r="AC18" s="264"/>
      <c r="AD18" s="282"/>
      <c r="AE18" s="282"/>
      <c r="AF18" s="282"/>
      <c r="AG18" s="282"/>
      <c r="AH18" s="282"/>
      <c r="AI18" s="282"/>
      <c r="AJ18" s="282"/>
      <c r="AK18" s="282"/>
      <c r="AL18" s="282"/>
      <c r="AM18" s="282"/>
      <c r="AN18" s="282"/>
      <c r="AO18" s="282"/>
      <c r="AP18" s="282"/>
      <c r="AQ18" s="282"/>
      <c r="AR18" s="282"/>
      <c r="AS18" s="282"/>
      <c r="AT18" s="282"/>
      <c r="AU18" s="282"/>
      <c r="AV18" s="282"/>
      <c r="AW18" s="282"/>
      <c r="AX18" s="282"/>
      <c r="AY18" s="282"/>
      <c r="AZ18" s="282"/>
      <c r="BA18" s="282"/>
      <c r="BB18" s="282"/>
      <c r="BC18" s="282"/>
    </row>
    <row r="19" spans="2:56">
      <c r="C19" s="264"/>
      <c r="D19" s="264"/>
      <c r="E19" s="264"/>
      <c r="F19" s="264"/>
      <c r="G19" s="264"/>
      <c r="H19" s="264"/>
      <c r="I19" s="264"/>
      <c r="K19" s="264"/>
      <c r="L19" s="264"/>
      <c r="M19" s="264"/>
      <c r="N19" s="264"/>
      <c r="O19" s="264"/>
      <c r="P19" s="264"/>
      <c r="Q19" s="264"/>
      <c r="R19" s="264"/>
      <c r="S19" s="264"/>
      <c r="T19" s="264"/>
      <c r="U19" s="264"/>
      <c r="V19" s="264"/>
      <c r="W19" s="264"/>
      <c r="X19" s="264"/>
      <c r="Y19" s="264"/>
      <c r="Z19" s="264"/>
      <c r="AA19" s="264"/>
      <c r="AB19" s="264"/>
      <c r="AC19" s="264"/>
      <c r="AD19" s="282"/>
      <c r="AE19" s="282"/>
      <c r="AF19" s="282"/>
      <c r="AG19" s="282"/>
      <c r="AH19" s="282"/>
      <c r="AI19" s="282"/>
      <c r="AJ19" s="282"/>
      <c r="AK19" s="282"/>
      <c r="AL19" s="282"/>
      <c r="AM19" s="282"/>
      <c r="AN19" s="282"/>
      <c r="AO19" s="282"/>
      <c r="AP19" s="282"/>
      <c r="AQ19" s="282"/>
      <c r="AR19" s="282"/>
      <c r="AS19" s="282"/>
      <c r="AT19" s="282"/>
      <c r="AU19" s="282"/>
      <c r="AV19" s="282"/>
      <c r="AW19" s="282"/>
      <c r="AX19" s="282"/>
      <c r="AY19" s="282"/>
      <c r="AZ19" s="282"/>
      <c r="BA19" s="282"/>
      <c r="BB19" s="282"/>
      <c r="BC19" s="282"/>
    </row>
    <row r="20" spans="2:56">
      <c r="C20" s="264"/>
      <c r="D20" s="264"/>
      <c r="E20" s="264"/>
      <c r="F20" s="264"/>
      <c r="G20" s="264"/>
      <c r="H20" s="264"/>
      <c r="I20" s="264"/>
      <c r="K20" s="264"/>
      <c r="L20" s="264"/>
      <c r="M20" s="264"/>
      <c r="N20" s="264"/>
      <c r="O20" s="264"/>
      <c r="P20" s="264"/>
      <c r="Q20" s="264"/>
      <c r="R20" s="264"/>
      <c r="S20" s="264"/>
      <c r="T20" s="264"/>
      <c r="U20" s="264"/>
      <c r="V20" s="264"/>
      <c r="W20" s="264"/>
      <c r="X20" s="264"/>
      <c r="Y20" s="264"/>
      <c r="Z20" s="264"/>
      <c r="AA20" s="264"/>
      <c r="AB20" s="264"/>
      <c r="AC20" s="264"/>
      <c r="AD20" s="282"/>
      <c r="AE20" s="282"/>
      <c r="AF20" s="282"/>
      <c r="AG20" s="282"/>
      <c r="AH20" s="282"/>
      <c r="AI20" s="282"/>
      <c r="AJ20" s="282"/>
      <c r="AK20" s="282"/>
      <c r="AL20" s="282"/>
      <c r="AM20" s="282"/>
      <c r="AN20" s="282"/>
      <c r="AO20" s="282"/>
      <c r="AP20" s="282"/>
      <c r="AQ20" s="282"/>
      <c r="AR20" s="282"/>
      <c r="AS20" s="282"/>
      <c r="AT20" s="282"/>
      <c r="AU20" s="282"/>
      <c r="AV20" s="282"/>
      <c r="AW20" s="282"/>
      <c r="AX20" s="282"/>
      <c r="AY20" s="282"/>
      <c r="AZ20" s="282"/>
      <c r="BA20" s="282"/>
      <c r="BB20" s="282"/>
      <c r="BC20" s="282"/>
    </row>
    <row r="21" spans="2:56">
      <c r="C21" s="264"/>
      <c r="D21" s="264"/>
      <c r="E21" s="264"/>
      <c r="F21" s="264"/>
      <c r="G21" s="264"/>
      <c r="H21" s="264"/>
      <c r="I21" s="264"/>
      <c r="K21" s="264"/>
      <c r="L21" s="264"/>
      <c r="M21" s="264"/>
      <c r="N21" s="264"/>
      <c r="O21" s="264"/>
      <c r="P21" s="264"/>
      <c r="Q21" s="264"/>
      <c r="R21" s="264"/>
      <c r="S21" s="264"/>
      <c r="T21" s="264"/>
      <c r="U21" s="264"/>
      <c r="V21" s="264"/>
      <c r="W21" s="264"/>
      <c r="X21" s="264"/>
      <c r="Y21" s="264"/>
      <c r="Z21" s="264"/>
      <c r="AA21" s="264"/>
      <c r="AB21" s="264"/>
      <c r="AC21" s="264"/>
      <c r="AD21" s="282"/>
      <c r="AE21" s="282"/>
      <c r="AF21" s="282"/>
      <c r="AG21" s="282"/>
      <c r="AH21" s="282"/>
      <c r="AI21" s="282"/>
      <c r="AJ21" s="282"/>
      <c r="AK21" s="282"/>
      <c r="AL21" s="282"/>
      <c r="AM21" s="282"/>
      <c r="AN21" s="282"/>
      <c r="AO21" s="282"/>
      <c r="AP21" s="282"/>
      <c r="AQ21" s="282"/>
      <c r="AR21" s="282"/>
      <c r="AS21" s="282"/>
      <c r="AT21" s="282"/>
      <c r="AU21" s="282"/>
      <c r="AV21" s="282"/>
      <c r="AW21" s="282"/>
      <c r="AX21" s="282"/>
      <c r="AY21" s="282"/>
      <c r="AZ21" s="282"/>
      <c r="BA21" s="282"/>
      <c r="BB21" s="282"/>
      <c r="BC21" s="282"/>
    </row>
    <row r="22" spans="2:56">
      <c r="C22" s="264"/>
      <c r="D22" s="264"/>
      <c r="E22" s="264"/>
      <c r="F22" s="264"/>
      <c r="G22" s="264"/>
      <c r="H22" s="264"/>
      <c r="I22" s="264"/>
      <c r="K22" s="264"/>
      <c r="L22" s="264"/>
      <c r="M22" s="264"/>
      <c r="N22" s="264"/>
      <c r="O22" s="264"/>
      <c r="P22" s="264"/>
      <c r="Q22" s="264"/>
      <c r="R22" s="264"/>
      <c r="S22" s="264"/>
      <c r="T22" s="264"/>
      <c r="U22" s="264"/>
      <c r="V22" s="264"/>
      <c r="W22" s="264"/>
      <c r="X22" s="264"/>
      <c r="Y22" s="264"/>
      <c r="Z22" s="264"/>
      <c r="AA22" s="264"/>
      <c r="AB22" s="264"/>
      <c r="AC22" s="264"/>
      <c r="AD22" s="282"/>
      <c r="AE22" s="282"/>
      <c r="AF22" s="282"/>
      <c r="AG22" s="282"/>
      <c r="AH22" s="282"/>
      <c r="AI22" s="282"/>
      <c r="AJ22" s="282"/>
      <c r="AK22" s="282"/>
      <c r="AL22" s="282"/>
      <c r="AM22" s="282"/>
      <c r="AN22" s="282"/>
      <c r="AO22" s="282"/>
      <c r="AP22" s="282"/>
      <c r="AQ22" s="282"/>
      <c r="AR22" s="282"/>
      <c r="AS22" s="282"/>
      <c r="AT22" s="282"/>
      <c r="AU22" s="282"/>
      <c r="AV22" s="282"/>
      <c r="AW22" s="282"/>
      <c r="AX22" s="282"/>
      <c r="AY22" s="282"/>
      <c r="AZ22" s="282"/>
      <c r="BA22" s="282"/>
      <c r="BB22" s="282"/>
      <c r="BC22" s="282"/>
    </row>
    <row r="23" spans="2:56">
      <c r="C23" s="264"/>
      <c r="D23" s="264"/>
      <c r="E23" s="264"/>
      <c r="F23" s="264"/>
      <c r="G23" s="264"/>
      <c r="H23" s="264"/>
      <c r="I23" s="264"/>
      <c r="K23" s="264"/>
      <c r="L23" s="264"/>
      <c r="M23" s="264"/>
      <c r="N23" s="264"/>
      <c r="O23" s="264"/>
      <c r="P23" s="264"/>
      <c r="Q23" s="264"/>
      <c r="R23" s="264"/>
      <c r="S23" s="264"/>
      <c r="T23" s="264"/>
      <c r="U23" s="264"/>
      <c r="V23" s="264"/>
      <c r="W23" s="264"/>
      <c r="X23" s="264"/>
      <c r="Y23" s="264"/>
      <c r="Z23" s="264"/>
      <c r="AA23" s="264"/>
      <c r="AB23" s="264"/>
      <c r="AC23" s="264"/>
      <c r="AD23" s="282"/>
      <c r="AE23" s="282"/>
      <c r="AF23" s="282"/>
      <c r="AG23" s="282"/>
      <c r="AH23" s="282"/>
      <c r="AI23" s="282"/>
      <c r="AJ23" s="282"/>
      <c r="AK23" s="282"/>
      <c r="AL23" s="282"/>
      <c r="AM23" s="282"/>
      <c r="AN23" s="282"/>
      <c r="AO23" s="282"/>
      <c r="AP23" s="282"/>
      <c r="AQ23" s="282"/>
      <c r="AR23" s="282"/>
      <c r="AS23" s="282"/>
      <c r="AT23" s="282"/>
      <c r="AU23" s="282"/>
      <c r="AV23" s="282"/>
      <c r="AW23" s="282"/>
      <c r="AX23" s="282"/>
      <c r="AY23" s="282"/>
      <c r="AZ23" s="282"/>
      <c r="BA23" s="282"/>
      <c r="BB23" s="282"/>
      <c r="BC23" s="282"/>
    </row>
    <row r="24" spans="2:56">
      <c r="C24" s="264"/>
      <c r="D24" s="264"/>
      <c r="E24" s="264"/>
      <c r="F24" s="264"/>
      <c r="G24" s="264"/>
      <c r="H24" s="264"/>
      <c r="I24" s="264"/>
      <c r="K24" s="264"/>
      <c r="L24" s="264"/>
      <c r="M24" s="264"/>
      <c r="N24" s="264"/>
      <c r="O24" s="264"/>
      <c r="P24" s="264"/>
      <c r="Q24" s="264"/>
      <c r="R24" s="264"/>
      <c r="S24" s="264"/>
      <c r="T24" s="264"/>
      <c r="U24" s="264"/>
      <c r="V24" s="264"/>
      <c r="W24" s="264"/>
      <c r="X24" s="264"/>
      <c r="Y24" s="264"/>
      <c r="Z24" s="264"/>
      <c r="AA24" s="264"/>
      <c r="AB24" s="264"/>
      <c r="AC24" s="264"/>
      <c r="AD24" s="282"/>
      <c r="AE24" s="282"/>
      <c r="AF24" s="282"/>
      <c r="AG24" s="282"/>
      <c r="AH24" s="282"/>
      <c r="AI24" s="282"/>
      <c r="AJ24" s="282"/>
      <c r="AK24" s="282"/>
      <c r="AL24" s="282"/>
      <c r="AM24" s="282"/>
      <c r="AN24" s="282"/>
      <c r="AO24" s="282"/>
      <c r="AP24" s="282"/>
      <c r="AQ24" s="282"/>
      <c r="AR24" s="282"/>
      <c r="AS24" s="282"/>
      <c r="AT24" s="282"/>
      <c r="AU24" s="282"/>
      <c r="AV24" s="282"/>
      <c r="AW24" s="282"/>
      <c r="AX24" s="282"/>
      <c r="AY24" s="282"/>
      <c r="AZ24" s="282"/>
      <c r="BA24" s="282"/>
      <c r="BB24" s="282"/>
      <c r="BC24" s="282"/>
    </row>
    <row r="25" spans="2:56">
      <c r="C25" s="264"/>
      <c r="D25" s="264"/>
      <c r="E25" s="264"/>
      <c r="F25" s="264"/>
      <c r="G25" s="264"/>
      <c r="H25" s="264"/>
      <c r="I25" s="264"/>
      <c r="K25" s="264"/>
      <c r="L25" s="264"/>
      <c r="M25" s="264"/>
      <c r="N25" s="264"/>
      <c r="O25" s="264"/>
      <c r="P25" s="264"/>
      <c r="Q25" s="264"/>
      <c r="R25" s="264"/>
      <c r="S25" s="264"/>
      <c r="T25" s="264"/>
      <c r="U25" s="264"/>
      <c r="V25" s="264"/>
      <c r="W25" s="264"/>
      <c r="X25" s="264"/>
      <c r="Y25" s="264"/>
      <c r="Z25" s="264"/>
      <c r="AA25" s="264"/>
      <c r="AB25" s="264"/>
      <c r="AC25" s="264"/>
      <c r="AD25" s="282"/>
      <c r="AE25" s="282"/>
      <c r="AF25" s="282"/>
      <c r="AG25" s="282"/>
      <c r="AH25" s="282"/>
      <c r="AI25" s="282"/>
      <c r="AJ25" s="282"/>
      <c r="AK25" s="282"/>
      <c r="AL25" s="282"/>
      <c r="AM25" s="282"/>
      <c r="AN25" s="282"/>
      <c r="AO25" s="282"/>
      <c r="AP25" s="282"/>
      <c r="AQ25" s="282"/>
      <c r="AR25" s="282"/>
      <c r="AS25" s="282"/>
      <c r="AT25" s="282"/>
      <c r="AU25" s="282"/>
      <c r="AV25" s="282"/>
      <c r="AW25" s="282"/>
      <c r="AX25" s="282"/>
      <c r="AY25" s="282"/>
      <c r="AZ25" s="282"/>
      <c r="BA25" s="282"/>
      <c r="BB25" s="282"/>
      <c r="BC25" s="282"/>
    </row>
    <row r="26" spans="2:56">
      <c r="C26" s="264"/>
      <c r="D26" s="264"/>
      <c r="E26" s="264"/>
      <c r="F26" s="264"/>
      <c r="G26" s="264"/>
      <c r="H26" s="264"/>
      <c r="I26" s="264"/>
      <c r="K26" s="264"/>
      <c r="L26" s="264"/>
      <c r="M26" s="264"/>
      <c r="N26" s="264"/>
      <c r="O26" s="264"/>
      <c r="P26" s="264"/>
      <c r="Q26" s="264"/>
      <c r="R26" s="264"/>
      <c r="S26" s="264"/>
      <c r="T26" s="264"/>
      <c r="U26" s="264"/>
      <c r="V26" s="264"/>
      <c r="W26" s="264"/>
      <c r="X26" s="264"/>
      <c r="Y26" s="264"/>
      <c r="Z26" s="264"/>
      <c r="AA26" s="264"/>
      <c r="AB26" s="264"/>
      <c r="AC26" s="264"/>
      <c r="AD26" s="282"/>
      <c r="AE26" s="282"/>
      <c r="AF26" s="282"/>
      <c r="AG26" s="282"/>
      <c r="AH26" s="282"/>
      <c r="AI26" s="282"/>
      <c r="AJ26" s="282"/>
      <c r="AK26" s="282"/>
      <c r="AL26" s="282"/>
      <c r="AM26" s="282"/>
      <c r="AN26" s="282"/>
      <c r="AO26" s="282"/>
      <c r="AP26" s="282"/>
      <c r="AQ26" s="282"/>
      <c r="AR26" s="282"/>
      <c r="AS26" s="282"/>
      <c r="AT26" s="282"/>
      <c r="AU26" s="282"/>
      <c r="AV26" s="282"/>
      <c r="AW26" s="282"/>
      <c r="AX26" s="282"/>
      <c r="AY26" s="282"/>
      <c r="AZ26" s="282"/>
      <c r="BA26" s="282"/>
      <c r="BB26" s="282"/>
      <c r="BC26" s="282"/>
    </row>
    <row r="27" spans="2:56">
      <c r="C27" s="264"/>
      <c r="D27" s="264"/>
      <c r="E27" s="264"/>
      <c r="F27" s="264"/>
      <c r="G27" s="264"/>
      <c r="H27" s="264"/>
      <c r="I27" s="264"/>
      <c r="K27" s="264"/>
      <c r="L27" s="264"/>
      <c r="M27" s="264"/>
      <c r="N27" s="264"/>
      <c r="O27" s="264"/>
      <c r="P27" s="264"/>
      <c r="Q27" s="264"/>
      <c r="R27" s="264"/>
      <c r="S27" s="264"/>
      <c r="T27" s="264"/>
      <c r="U27" s="264"/>
      <c r="V27" s="264"/>
      <c r="W27" s="264"/>
      <c r="X27" s="264"/>
      <c r="Y27" s="264"/>
      <c r="Z27" s="264"/>
      <c r="AA27" s="264"/>
      <c r="AB27" s="264"/>
      <c r="AC27" s="264"/>
      <c r="AD27" s="282"/>
      <c r="AE27" s="282"/>
      <c r="AF27" s="282"/>
      <c r="AG27" s="282"/>
      <c r="AH27" s="282"/>
      <c r="AI27" s="282"/>
      <c r="AJ27" s="282"/>
      <c r="AK27" s="282"/>
      <c r="AL27" s="282"/>
      <c r="AM27" s="282"/>
      <c r="AN27" s="282"/>
      <c r="AO27" s="282"/>
      <c r="AP27" s="282"/>
      <c r="AQ27" s="282"/>
      <c r="AR27" s="282"/>
      <c r="AS27" s="282"/>
      <c r="AT27" s="282"/>
      <c r="AU27" s="282"/>
      <c r="AV27" s="282"/>
      <c r="AW27" s="282"/>
      <c r="AX27" s="282"/>
      <c r="AY27" s="282"/>
      <c r="AZ27" s="282"/>
      <c r="BA27" s="282"/>
      <c r="BB27" s="282"/>
      <c r="BC27" s="282"/>
    </row>
    <row r="28" spans="2:56">
      <c r="C28" s="264"/>
      <c r="D28" s="264"/>
      <c r="E28" s="264"/>
      <c r="F28" s="264"/>
      <c r="G28" s="264"/>
      <c r="H28" s="264"/>
      <c r="I28" s="264"/>
      <c r="K28" s="264"/>
      <c r="L28" s="264"/>
      <c r="M28" s="264"/>
      <c r="N28" s="264"/>
      <c r="O28" s="264"/>
      <c r="P28" s="264"/>
      <c r="Q28" s="264"/>
      <c r="R28" s="264"/>
      <c r="S28" s="264"/>
      <c r="T28" s="264"/>
      <c r="U28" s="264"/>
      <c r="V28" s="264"/>
      <c r="W28" s="264"/>
      <c r="X28" s="264"/>
      <c r="Y28" s="264"/>
      <c r="Z28" s="264"/>
      <c r="AA28" s="264"/>
      <c r="AB28" s="264"/>
      <c r="AC28" s="264"/>
      <c r="AD28" s="282"/>
      <c r="AE28" s="282"/>
      <c r="AF28" s="282"/>
      <c r="AG28" s="282"/>
      <c r="AH28" s="282"/>
      <c r="AI28" s="282"/>
      <c r="AJ28" s="282"/>
      <c r="AK28" s="282"/>
      <c r="AL28" s="282"/>
      <c r="AM28" s="282"/>
      <c r="AN28" s="282"/>
      <c r="AO28" s="282"/>
      <c r="AP28" s="282"/>
      <c r="AQ28" s="282"/>
      <c r="AR28" s="282"/>
      <c r="AS28" s="282"/>
      <c r="AT28" s="282"/>
      <c r="AU28" s="282"/>
      <c r="AV28" s="282"/>
      <c r="AW28" s="282"/>
      <c r="AX28" s="282"/>
      <c r="AY28" s="282"/>
      <c r="AZ28" s="282"/>
      <c r="BA28" s="282"/>
      <c r="BB28" s="282"/>
      <c r="BC28" s="282"/>
    </row>
    <row r="29" spans="2:56">
      <c r="C29" s="264"/>
      <c r="D29" s="264"/>
      <c r="E29" s="264"/>
      <c r="F29" s="264"/>
      <c r="G29" s="264"/>
      <c r="H29" s="264"/>
      <c r="I29" s="264"/>
      <c r="K29" s="264"/>
      <c r="L29" s="264"/>
      <c r="M29" s="264"/>
      <c r="N29" s="264"/>
      <c r="O29" s="264"/>
      <c r="P29" s="264"/>
      <c r="Q29" s="264"/>
      <c r="R29" s="264"/>
      <c r="S29" s="264"/>
      <c r="T29" s="264"/>
      <c r="U29" s="264"/>
      <c r="V29" s="264"/>
      <c r="W29" s="264"/>
      <c r="X29" s="264"/>
      <c r="Y29" s="264"/>
      <c r="Z29" s="264"/>
      <c r="AA29" s="264"/>
      <c r="AB29" s="264"/>
      <c r="AC29" s="264"/>
      <c r="AD29" s="282"/>
      <c r="AE29" s="282"/>
      <c r="AF29" s="282"/>
      <c r="AG29" s="282"/>
      <c r="AH29" s="282"/>
      <c r="AI29" s="282"/>
      <c r="AJ29" s="282"/>
      <c r="AK29" s="282"/>
      <c r="AL29" s="282"/>
      <c r="AM29" s="282"/>
      <c r="AN29" s="282"/>
      <c r="AO29" s="282"/>
      <c r="AP29" s="282"/>
      <c r="AQ29" s="282"/>
      <c r="AR29" s="282"/>
      <c r="AS29" s="282"/>
      <c r="AT29" s="282"/>
      <c r="AU29" s="282"/>
      <c r="AV29" s="282"/>
      <c r="AW29" s="282"/>
      <c r="AX29" s="282"/>
      <c r="AY29" s="282"/>
      <c r="AZ29" s="282"/>
      <c r="BA29" s="282"/>
      <c r="BB29" s="282"/>
      <c r="BC29" s="282"/>
    </row>
    <row r="30" spans="2:56">
      <c r="C30" s="264"/>
      <c r="D30" s="264"/>
      <c r="E30" s="264"/>
      <c r="F30" s="264"/>
      <c r="G30" s="264"/>
      <c r="H30" s="264"/>
      <c r="I30" s="264"/>
      <c r="K30" s="264"/>
      <c r="L30" s="264"/>
      <c r="M30" s="264"/>
      <c r="N30" s="264"/>
      <c r="O30" s="264"/>
      <c r="P30" s="264"/>
      <c r="Q30" s="264"/>
      <c r="R30" s="264"/>
      <c r="S30" s="264"/>
      <c r="T30" s="264"/>
      <c r="U30" s="264"/>
      <c r="V30" s="264"/>
      <c r="W30" s="264"/>
      <c r="X30" s="264"/>
      <c r="Y30" s="264"/>
      <c r="Z30" s="264"/>
      <c r="AA30" s="264"/>
      <c r="AB30" s="264"/>
      <c r="AC30" s="264"/>
      <c r="AD30" s="282"/>
      <c r="AE30" s="282"/>
      <c r="AF30" s="282"/>
      <c r="AG30" s="282"/>
      <c r="AH30" s="282"/>
      <c r="AI30" s="282"/>
      <c r="AJ30" s="282"/>
      <c r="AK30" s="282"/>
      <c r="AL30" s="282"/>
      <c r="AM30" s="282"/>
      <c r="AN30" s="282"/>
      <c r="AO30" s="282"/>
      <c r="AP30" s="282"/>
      <c r="AQ30" s="282"/>
      <c r="AR30" s="282"/>
      <c r="AS30" s="282"/>
      <c r="AT30" s="282"/>
      <c r="AU30" s="282"/>
      <c r="AV30" s="282"/>
      <c r="AW30" s="282"/>
      <c r="AX30" s="282"/>
      <c r="AY30" s="282"/>
      <c r="AZ30" s="282"/>
      <c r="BA30" s="282"/>
      <c r="BB30" s="282"/>
      <c r="BC30" s="282"/>
    </row>
    <row r="31" spans="2:56">
      <c r="C31" s="264"/>
      <c r="D31" s="264"/>
      <c r="E31" s="264"/>
      <c r="F31" s="264"/>
      <c r="G31" s="264"/>
      <c r="H31" s="264"/>
      <c r="I31" s="264"/>
      <c r="K31" s="264"/>
      <c r="L31" s="264"/>
      <c r="M31" s="264"/>
      <c r="N31" s="264"/>
      <c r="O31" s="264"/>
      <c r="P31" s="264"/>
      <c r="Q31" s="264"/>
      <c r="R31" s="264"/>
      <c r="S31" s="264"/>
      <c r="T31" s="264"/>
      <c r="U31" s="264"/>
      <c r="V31" s="264"/>
      <c r="W31" s="264"/>
      <c r="X31" s="264"/>
      <c r="Y31" s="264"/>
      <c r="Z31" s="264"/>
      <c r="AA31" s="264"/>
      <c r="AB31" s="264"/>
      <c r="AC31" s="264"/>
      <c r="AD31" s="282"/>
      <c r="AE31" s="282"/>
      <c r="AF31" s="282"/>
      <c r="AG31" s="282"/>
      <c r="AH31" s="282"/>
      <c r="AI31" s="282"/>
      <c r="AJ31" s="282"/>
      <c r="AK31" s="282"/>
      <c r="AL31" s="282"/>
      <c r="AM31" s="282"/>
      <c r="AN31" s="282"/>
      <c r="AO31" s="282"/>
      <c r="AP31" s="282"/>
      <c r="AQ31" s="282"/>
      <c r="AR31" s="282"/>
      <c r="AS31" s="282"/>
      <c r="AT31" s="282"/>
      <c r="AU31" s="282"/>
      <c r="AV31" s="282"/>
      <c r="AW31" s="282"/>
      <c r="AX31" s="282"/>
      <c r="AY31" s="282"/>
      <c r="AZ31" s="282"/>
      <c r="BA31" s="282"/>
      <c r="BB31" s="282"/>
      <c r="BC31" s="282"/>
    </row>
    <row r="32" spans="2:56">
      <c r="C32" s="264"/>
      <c r="D32" s="264"/>
      <c r="E32" s="264"/>
      <c r="F32" s="264"/>
      <c r="G32" s="264"/>
      <c r="H32" s="264"/>
      <c r="I32" s="264"/>
      <c r="K32" s="264"/>
      <c r="L32" s="264"/>
      <c r="M32" s="264"/>
      <c r="N32" s="264"/>
      <c r="O32" s="264"/>
      <c r="P32" s="264"/>
      <c r="Q32" s="264"/>
      <c r="R32" s="264"/>
      <c r="S32" s="264"/>
      <c r="T32" s="264"/>
      <c r="U32" s="264"/>
      <c r="V32" s="264"/>
      <c r="W32" s="264"/>
      <c r="X32" s="264"/>
      <c r="Y32" s="264"/>
      <c r="Z32" s="264"/>
      <c r="AA32" s="264"/>
      <c r="AB32" s="264"/>
      <c r="AC32" s="264"/>
      <c r="AD32" s="282"/>
      <c r="AE32" s="282"/>
      <c r="AF32" s="282"/>
      <c r="AG32" s="282"/>
      <c r="AH32" s="282"/>
      <c r="AI32" s="282"/>
      <c r="AJ32" s="282"/>
      <c r="AK32" s="282"/>
      <c r="AL32" s="282"/>
      <c r="AM32" s="282"/>
      <c r="AN32" s="282"/>
      <c r="AO32" s="282"/>
      <c r="AP32" s="282"/>
      <c r="AQ32" s="282"/>
      <c r="AR32" s="282"/>
      <c r="AS32" s="282"/>
      <c r="AT32" s="282"/>
      <c r="AU32" s="282"/>
      <c r="AV32" s="282"/>
      <c r="AW32" s="282"/>
      <c r="AX32" s="282"/>
      <c r="AY32" s="282"/>
      <c r="AZ32" s="282"/>
      <c r="BA32" s="282"/>
      <c r="BB32" s="282"/>
      <c r="BC32" s="282"/>
    </row>
    <row r="33" spans="3:55">
      <c r="C33" s="264"/>
      <c r="D33" s="264"/>
      <c r="E33" s="264"/>
      <c r="F33" s="264"/>
      <c r="G33" s="264"/>
      <c r="H33" s="264"/>
      <c r="I33" s="264"/>
      <c r="K33" s="264"/>
      <c r="L33" s="264"/>
      <c r="M33" s="264"/>
      <c r="N33" s="264"/>
      <c r="O33" s="264"/>
      <c r="P33" s="264"/>
      <c r="Q33" s="264"/>
      <c r="R33" s="264"/>
      <c r="S33" s="264"/>
      <c r="T33" s="264"/>
      <c r="U33" s="264"/>
      <c r="V33" s="264"/>
      <c r="W33" s="264"/>
      <c r="X33" s="264"/>
      <c r="Y33" s="264"/>
      <c r="Z33" s="264"/>
      <c r="AA33" s="264"/>
      <c r="AB33" s="264"/>
      <c r="AC33" s="264"/>
      <c r="AD33" s="282"/>
      <c r="AE33" s="282"/>
      <c r="AF33" s="282"/>
      <c r="AG33" s="282"/>
      <c r="AH33" s="282"/>
      <c r="AI33" s="282"/>
      <c r="AJ33" s="282"/>
      <c r="AK33" s="282"/>
      <c r="AL33" s="282"/>
      <c r="AM33" s="282"/>
      <c r="AN33" s="282"/>
      <c r="AO33" s="282"/>
      <c r="AP33" s="282"/>
      <c r="AQ33" s="282"/>
      <c r="AR33" s="282"/>
      <c r="AS33" s="282"/>
      <c r="AT33" s="282"/>
      <c r="AU33" s="282"/>
      <c r="AV33" s="282"/>
      <c r="AW33" s="282"/>
      <c r="AX33" s="282"/>
      <c r="AY33" s="282"/>
      <c r="AZ33" s="282"/>
      <c r="BA33" s="282"/>
      <c r="BB33" s="282"/>
      <c r="BC33" s="282"/>
    </row>
    <row r="34" spans="3:55">
      <c r="C34" s="264"/>
      <c r="D34" s="264"/>
      <c r="E34" s="264"/>
      <c r="F34" s="264"/>
      <c r="G34" s="264"/>
      <c r="H34" s="264"/>
      <c r="I34" s="264"/>
      <c r="K34" s="264"/>
      <c r="L34" s="264"/>
      <c r="M34" s="264"/>
      <c r="N34" s="264"/>
      <c r="O34" s="264"/>
      <c r="P34" s="264"/>
      <c r="Q34" s="264"/>
      <c r="R34" s="264"/>
      <c r="S34" s="264"/>
      <c r="T34" s="264"/>
      <c r="U34" s="264"/>
      <c r="V34" s="264"/>
      <c r="W34" s="264"/>
      <c r="X34" s="264"/>
      <c r="Y34" s="264"/>
      <c r="Z34" s="264"/>
      <c r="AA34" s="264"/>
      <c r="AB34" s="264"/>
      <c r="AC34" s="264"/>
      <c r="AD34" s="282"/>
      <c r="AE34" s="282"/>
      <c r="AF34" s="282"/>
      <c r="AG34" s="282"/>
      <c r="AH34" s="282"/>
      <c r="AI34" s="282"/>
      <c r="AJ34" s="282"/>
      <c r="AK34" s="282"/>
      <c r="AL34" s="282"/>
      <c r="AM34" s="282"/>
      <c r="AN34" s="282"/>
      <c r="AO34" s="282"/>
      <c r="AP34" s="282"/>
      <c r="AQ34" s="282"/>
      <c r="AR34" s="282"/>
      <c r="AS34" s="282"/>
      <c r="AT34" s="282"/>
      <c r="AU34" s="282"/>
      <c r="AV34" s="282"/>
      <c r="AW34" s="282"/>
      <c r="AX34" s="282"/>
      <c r="AY34" s="282"/>
      <c r="AZ34" s="282"/>
      <c r="BA34" s="282"/>
      <c r="BB34" s="282"/>
      <c r="BC34" s="282"/>
    </row>
    <row r="35" spans="3:55">
      <c r="C35" s="264"/>
      <c r="D35" s="264"/>
      <c r="E35" s="264"/>
      <c r="F35" s="264"/>
      <c r="G35" s="264"/>
      <c r="H35" s="264"/>
      <c r="I35" s="264"/>
      <c r="K35" s="264"/>
      <c r="L35" s="264"/>
      <c r="M35" s="264"/>
      <c r="N35" s="264"/>
      <c r="O35" s="264"/>
      <c r="P35" s="264"/>
      <c r="Q35" s="264"/>
      <c r="R35" s="264"/>
      <c r="S35" s="264"/>
      <c r="T35" s="264"/>
      <c r="U35" s="264"/>
      <c r="V35" s="264"/>
      <c r="W35" s="264"/>
      <c r="X35" s="264"/>
      <c r="Y35" s="264"/>
      <c r="Z35" s="264"/>
      <c r="AA35" s="264"/>
      <c r="AB35" s="264"/>
      <c r="AC35" s="264"/>
      <c r="AD35" s="282"/>
      <c r="AE35" s="282"/>
      <c r="AF35" s="282"/>
      <c r="AG35" s="282"/>
      <c r="AH35" s="282"/>
      <c r="AI35" s="282"/>
      <c r="AJ35" s="282"/>
      <c r="AK35" s="282"/>
      <c r="AL35" s="282"/>
      <c r="AM35" s="282"/>
      <c r="AN35" s="282"/>
      <c r="AO35" s="282"/>
      <c r="AP35" s="282"/>
      <c r="AQ35" s="282"/>
      <c r="AR35" s="282"/>
      <c r="AS35" s="282"/>
      <c r="AT35" s="282"/>
      <c r="AU35" s="282"/>
      <c r="AV35" s="282"/>
      <c r="AW35" s="282"/>
      <c r="AX35" s="282"/>
      <c r="AY35" s="282"/>
      <c r="AZ35" s="282"/>
      <c r="BA35" s="282"/>
      <c r="BB35" s="282"/>
      <c r="BC35" s="282"/>
    </row>
    <row r="36" spans="3:55">
      <c r="C36" s="264"/>
      <c r="D36" s="264"/>
      <c r="E36" s="264"/>
      <c r="F36" s="264"/>
      <c r="G36" s="264"/>
      <c r="H36" s="264"/>
      <c r="I36" s="264"/>
      <c r="K36" s="264"/>
      <c r="L36" s="264"/>
      <c r="M36" s="264"/>
      <c r="N36" s="264"/>
      <c r="O36" s="264"/>
      <c r="P36" s="264"/>
      <c r="Q36" s="264"/>
      <c r="R36" s="264"/>
      <c r="S36" s="264"/>
      <c r="T36" s="264"/>
      <c r="U36" s="264"/>
      <c r="V36" s="264"/>
      <c r="W36" s="264"/>
      <c r="X36" s="264"/>
      <c r="Y36" s="264"/>
      <c r="Z36" s="264"/>
      <c r="AA36" s="264"/>
      <c r="AB36" s="264"/>
      <c r="AC36" s="264"/>
      <c r="AD36" s="282"/>
      <c r="AE36" s="282"/>
      <c r="AF36" s="282"/>
      <c r="AG36" s="282"/>
      <c r="AH36" s="282"/>
      <c r="AI36" s="282"/>
      <c r="AJ36" s="282"/>
      <c r="AK36" s="282"/>
      <c r="AL36" s="282"/>
      <c r="AM36" s="282"/>
      <c r="AN36" s="282"/>
      <c r="AO36" s="282"/>
      <c r="AP36" s="282"/>
      <c r="AQ36" s="282"/>
      <c r="AR36" s="282"/>
      <c r="AS36" s="282"/>
      <c r="AT36" s="282"/>
      <c r="AU36" s="282"/>
      <c r="AV36" s="282"/>
      <c r="AW36" s="282"/>
      <c r="AX36" s="282"/>
      <c r="AY36" s="282"/>
      <c r="AZ36" s="282"/>
      <c r="BA36" s="282"/>
      <c r="BB36" s="282"/>
      <c r="BC36" s="282"/>
    </row>
    <row r="37" spans="3:55">
      <c r="C37" s="264"/>
      <c r="D37" s="264"/>
      <c r="E37" s="264"/>
      <c r="F37" s="264"/>
      <c r="G37" s="264"/>
      <c r="H37" s="264"/>
      <c r="I37" s="264"/>
      <c r="K37" s="264"/>
      <c r="L37" s="264"/>
      <c r="M37" s="264"/>
      <c r="N37" s="264"/>
      <c r="O37" s="264"/>
      <c r="P37" s="264"/>
      <c r="Q37" s="264"/>
      <c r="R37" s="264"/>
      <c r="S37" s="264"/>
      <c r="T37" s="264"/>
      <c r="U37" s="264"/>
      <c r="V37" s="264"/>
      <c r="W37" s="264"/>
      <c r="X37" s="264"/>
      <c r="Y37" s="264"/>
      <c r="Z37" s="264"/>
      <c r="AA37" s="264"/>
      <c r="AB37" s="264"/>
      <c r="AC37" s="264"/>
      <c r="AD37" s="282"/>
      <c r="AE37" s="282"/>
      <c r="AF37" s="282"/>
      <c r="AG37" s="282"/>
      <c r="AH37" s="282"/>
      <c r="AI37" s="282"/>
      <c r="AJ37" s="282"/>
      <c r="AK37" s="282"/>
      <c r="AL37" s="282"/>
      <c r="AM37" s="282"/>
      <c r="AN37" s="282"/>
      <c r="AO37" s="282"/>
      <c r="AP37" s="282"/>
      <c r="AQ37" s="282"/>
      <c r="AR37" s="282"/>
      <c r="AS37" s="282"/>
      <c r="AT37" s="282"/>
      <c r="AU37" s="282"/>
      <c r="AV37" s="282"/>
      <c r="AW37" s="282"/>
      <c r="AX37" s="282"/>
      <c r="AY37" s="282"/>
      <c r="AZ37" s="282"/>
      <c r="BA37" s="282"/>
      <c r="BB37" s="282"/>
      <c r="BC37" s="282"/>
    </row>
    <row r="38" spans="3:55">
      <c r="C38" s="264"/>
      <c r="D38" s="264"/>
      <c r="E38" s="264"/>
      <c r="F38" s="264"/>
      <c r="G38" s="264"/>
      <c r="H38" s="264"/>
      <c r="I38" s="264"/>
      <c r="K38" s="264"/>
      <c r="L38" s="264"/>
      <c r="M38" s="264"/>
      <c r="N38" s="264"/>
      <c r="O38" s="264"/>
      <c r="P38" s="264"/>
      <c r="Q38" s="264"/>
      <c r="R38" s="264"/>
      <c r="S38" s="264"/>
      <c r="T38" s="264"/>
      <c r="U38" s="264"/>
      <c r="V38" s="264"/>
      <c r="W38" s="264"/>
      <c r="X38" s="264"/>
      <c r="Y38" s="264"/>
      <c r="Z38" s="264"/>
      <c r="AA38" s="264"/>
      <c r="AB38" s="264"/>
      <c r="AC38" s="264"/>
      <c r="AD38" s="282"/>
      <c r="AE38" s="282"/>
      <c r="AF38" s="282"/>
      <c r="AG38" s="282"/>
      <c r="AH38" s="282"/>
      <c r="AI38" s="282"/>
      <c r="AJ38" s="282"/>
      <c r="AK38" s="282"/>
      <c r="AL38" s="282"/>
      <c r="AM38" s="282"/>
      <c r="AN38" s="282"/>
      <c r="AO38" s="282"/>
      <c r="AP38" s="282"/>
      <c r="AQ38" s="282"/>
      <c r="AR38" s="282"/>
      <c r="AS38" s="282"/>
      <c r="AT38" s="282"/>
      <c r="AU38" s="282"/>
      <c r="AV38" s="282"/>
      <c r="AW38" s="282"/>
      <c r="AX38" s="282"/>
      <c r="AY38" s="282"/>
      <c r="AZ38" s="282"/>
      <c r="BA38" s="282"/>
      <c r="BB38" s="282"/>
      <c r="BC38" s="282"/>
    </row>
    <row r="39" spans="3:55">
      <c r="C39" s="264"/>
      <c r="D39" s="264"/>
      <c r="E39" s="264"/>
      <c r="F39" s="264"/>
      <c r="G39" s="264"/>
      <c r="H39" s="264"/>
      <c r="I39" s="264"/>
      <c r="K39" s="264"/>
      <c r="L39" s="264"/>
      <c r="M39" s="264"/>
      <c r="N39" s="264"/>
      <c r="O39" s="264"/>
      <c r="P39" s="264"/>
      <c r="Q39" s="264"/>
      <c r="R39" s="264"/>
      <c r="S39" s="264"/>
      <c r="T39" s="264"/>
      <c r="U39" s="264"/>
      <c r="V39" s="264"/>
      <c r="W39" s="264"/>
      <c r="X39" s="264"/>
      <c r="Y39" s="264"/>
      <c r="Z39" s="264"/>
      <c r="AA39" s="264"/>
      <c r="AB39" s="264"/>
      <c r="AC39" s="264"/>
      <c r="AD39" s="282"/>
      <c r="AE39" s="282"/>
      <c r="AF39" s="282"/>
      <c r="AG39" s="282"/>
      <c r="AH39" s="282"/>
      <c r="AI39" s="282"/>
      <c r="AJ39" s="282"/>
      <c r="AK39" s="282"/>
      <c r="AL39" s="282"/>
      <c r="AM39" s="282"/>
      <c r="AN39" s="282"/>
      <c r="AO39" s="282"/>
      <c r="AP39" s="282"/>
      <c r="AQ39" s="282"/>
      <c r="AR39" s="282"/>
      <c r="AS39" s="282"/>
      <c r="AT39" s="282"/>
      <c r="AU39" s="282"/>
      <c r="AV39" s="282"/>
      <c r="AW39" s="282"/>
      <c r="AX39" s="282"/>
      <c r="AY39" s="282"/>
      <c r="AZ39" s="282"/>
      <c r="BA39" s="282"/>
      <c r="BB39" s="282"/>
      <c r="BC39" s="282"/>
    </row>
    <row r="40" spans="3:55">
      <c r="C40" s="264"/>
      <c r="D40" s="264"/>
      <c r="E40" s="264"/>
      <c r="F40" s="264"/>
      <c r="G40" s="264"/>
      <c r="H40" s="264"/>
      <c r="I40" s="264"/>
      <c r="K40" s="264"/>
      <c r="L40" s="264"/>
      <c r="M40" s="264"/>
      <c r="N40" s="264"/>
      <c r="O40" s="264"/>
      <c r="P40" s="264"/>
      <c r="Q40" s="264"/>
      <c r="R40" s="264"/>
      <c r="S40" s="264"/>
      <c r="T40" s="264"/>
      <c r="U40" s="264"/>
      <c r="V40" s="264"/>
      <c r="W40" s="264"/>
      <c r="X40" s="264"/>
      <c r="Y40" s="264"/>
      <c r="Z40" s="264"/>
      <c r="AA40" s="264"/>
      <c r="AB40" s="264"/>
      <c r="AC40" s="264"/>
      <c r="AD40" s="282"/>
      <c r="AE40" s="282"/>
      <c r="AF40" s="282"/>
      <c r="AG40" s="282"/>
      <c r="AH40" s="282"/>
      <c r="AI40" s="282"/>
      <c r="AJ40" s="282"/>
      <c r="AK40" s="282"/>
      <c r="AL40" s="282"/>
      <c r="AM40" s="282"/>
      <c r="AN40" s="282"/>
      <c r="AO40" s="282"/>
      <c r="AP40" s="282"/>
      <c r="AQ40" s="282"/>
      <c r="AR40" s="282"/>
      <c r="AS40" s="282"/>
      <c r="AT40" s="282"/>
      <c r="AU40" s="282"/>
      <c r="AV40" s="282"/>
      <c r="AW40" s="282"/>
      <c r="AX40" s="282"/>
      <c r="AY40" s="282"/>
      <c r="AZ40" s="282"/>
      <c r="BA40" s="282"/>
      <c r="BB40" s="282"/>
      <c r="BC40" s="282"/>
    </row>
    <row r="41" spans="3:55">
      <c r="C41" s="264"/>
      <c r="D41" s="264"/>
      <c r="E41" s="264"/>
      <c r="F41" s="264"/>
      <c r="G41" s="264"/>
      <c r="H41" s="264"/>
      <c r="I41" s="264"/>
      <c r="K41" s="264"/>
      <c r="L41" s="264"/>
      <c r="M41" s="264"/>
      <c r="N41" s="264"/>
      <c r="O41" s="264"/>
      <c r="P41" s="264"/>
      <c r="Q41" s="264"/>
      <c r="R41" s="264"/>
      <c r="S41" s="264"/>
      <c r="T41" s="264"/>
      <c r="U41" s="264"/>
      <c r="V41" s="264"/>
      <c r="W41" s="264"/>
      <c r="X41" s="264"/>
      <c r="Y41" s="264"/>
      <c r="Z41" s="264"/>
      <c r="AA41" s="264"/>
      <c r="AB41" s="264"/>
      <c r="AC41" s="264"/>
      <c r="AD41" s="282"/>
      <c r="AE41" s="282"/>
      <c r="AF41" s="282"/>
      <c r="AG41" s="282"/>
      <c r="AH41" s="282"/>
      <c r="AI41" s="282"/>
      <c r="AJ41" s="282"/>
      <c r="AK41" s="282"/>
      <c r="AL41" s="282"/>
      <c r="AM41" s="282"/>
      <c r="AN41" s="282"/>
      <c r="AO41" s="282"/>
      <c r="AP41" s="282"/>
      <c r="AQ41" s="282"/>
      <c r="AR41" s="282"/>
      <c r="AS41" s="282"/>
      <c r="AT41" s="282"/>
      <c r="AU41" s="282"/>
      <c r="AV41" s="282"/>
      <c r="AW41" s="282"/>
      <c r="AX41" s="282"/>
      <c r="AY41" s="282"/>
      <c r="AZ41" s="282"/>
      <c r="BA41" s="282"/>
      <c r="BB41" s="282"/>
      <c r="BC41" s="282"/>
    </row>
    <row r="42" spans="3:55">
      <c r="C42" s="264"/>
      <c r="D42" s="264"/>
      <c r="E42" s="264"/>
      <c r="F42" s="264"/>
      <c r="G42" s="264"/>
      <c r="H42" s="264"/>
      <c r="I42" s="264"/>
      <c r="K42" s="264"/>
      <c r="L42" s="264"/>
      <c r="M42" s="264"/>
      <c r="N42" s="264"/>
      <c r="O42" s="264"/>
      <c r="P42" s="264"/>
      <c r="Q42" s="264"/>
      <c r="R42" s="264"/>
      <c r="S42" s="264"/>
      <c r="T42" s="264"/>
      <c r="U42" s="264"/>
      <c r="V42" s="264"/>
      <c r="W42" s="264"/>
      <c r="X42" s="264"/>
      <c r="Y42" s="264"/>
      <c r="Z42" s="264"/>
      <c r="AA42" s="264"/>
      <c r="AB42" s="264"/>
      <c r="AC42" s="264"/>
      <c r="AD42" s="282"/>
      <c r="AE42" s="282"/>
      <c r="AF42" s="282"/>
      <c r="AG42" s="282"/>
      <c r="AH42" s="282"/>
      <c r="AI42" s="282"/>
      <c r="AJ42" s="282"/>
      <c r="AK42" s="282"/>
      <c r="AL42" s="282"/>
      <c r="AM42" s="282"/>
      <c r="AN42" s="282"/>
      <c r="AO42" s="282"/>
      <c r="AP42" s="282"/>
      <c r="AQ42" s="282"/>
      <c r="AR42" s="282"/>
      <c r="AS42" s="282"/>
      <c r="AT42" s="282"/>
      <c r="AU42" s="282"/>
      <c r="AV42" s="282"/>
      <c r="AW42" s="282"/>
      <c r="AX42" s="282"/>
      <c r="AY42" s="282"/>
      <c r="AZ42" s="282"/>
      <c r="BA42" s="282"/>
      <c r="BB42" s="282"/>
      <c r="BC42" s="282"/>
    </row>
    <row r="43" spans="3:55">
      <c r="C43" s="264"/>
      <c r="D43" s="264"/>
      <c r="E43" s="264"/>
      <c r="F43" s="264"/>
      <c r="G43" s="264"/>
      <c r="H43" s="264"/>
      <c r="I43" s="264"/>
      <c r="K43" s="264"/>
      <c r="L43" s="264"/>
      <c r="M43" s="264"/>
      <c r="N43" s="264"/>
      <c r="O43" s="264"/>
      <c r="P43" s="264"/>
      <c r="Q43" s="264"/>
      <c r="R43" s="264"/>
      <c r="S43" s="264"/>
      <c r="T43" s="264"/>
      <c r="U43" s="264"/>
      <c r="V43" s="264"/>
      <c r="W43" s="264"/>
      <c r="X43" s="264"/>
      <c r="Y43" s="264"/>
      <c r="Z43" s="264"/>
      <c r="AA43" s="264"/>
      <c r="AB43" s="264"/>
      <c r="AC43" s="264"/>
      <c r="AD43" s="282"/>
      <c r="AE43" s="282"/>
      <c r="AF43" s="282"/>
      <c r="AG43" s="282"/>
      <c r="AH43" s="282"/>
      <c r="AI43" s="282"/>
      <c r="AJ43" s="282"/>
      <c r="AK43" s="282"/>
      <c r="AL43" s="282"/>
      <c r="AM43" s="282"/>
      <c r="AN43" s="282"/>
      <c r="AO43" s="282"/>
      <c r="AP43" s="282"/>
      <c r="AQ43" s="282"/>
      <c r="AR43" s="282"/>
      <c r="AS43" s="282"/>
      <c r="AT43" s="282"/>
      <c r="AU43" s="282"/>
      <c r="AV43" s="282"/>
      <c r="AW43" s="282"/>
      <c r="AX43" s="282"/>
      <c r="AY43" s="282"/>
      <c r="AZ43" s="282"/>
      <c r="BA43" s="282"/>
      <c r="BB43" s="282"/>
      <c r="BC43" s="282"/>
    </row>
    <row r="44" spans="3:55">
      <c r="C44" s="264"/>
      <c r="D44" s="264"/>
      <c r="E44" s="264"/>
      <c r="F44" s="264"/>
      <c r="G44" s="264"/>
      <c r="H44" s="264"/>
      <c r="I44" s="264"/>
      <c r="K44" s="264"/>
      <c r="L44" s="264"/>
      <c r="M44" s="264"/>
      <c r="N44" s="264"/>
      <c r="O44" s="264"/>
      <c r="P44" s="264"/>
      <c r="Q44" s="264"/>
      <c r="R44" s="264"/>
      <c r="S44" s="264"/>
      <c r="T44" s="264"/>
      <c r="U44" s="264"/>
      <c r="V44" s="264"/>
      <c r="W44" s="264"/>
      <c r="X44" s="264"/>
      <c r="Y44" s="264"/>
      <c r="Z44" s="264"/>
      <c r="AA44" s="264"/>
      <c r="AB44" s="264"/>
      <c r="AC44" s="264"/>
      <c r="AD44" s="282"/>
      <c r="AE44" s="282"/>
      <c r="AF44" s="282"/>
      <c r="AG44" s="282"/>
      <c r="AH44" s="282"/>
      <c r="AI44" s="282"/>
      <c r="AJ44" s="282"/>
      <c r="AK44" s="282"/>
      <c r="AL44" s="282"/>
      <c r="AM44" s="282"/>
      <c r="AN44" s="282"/>
      <c r="AO44" s="282"/>
      <c r="AP44" s="282"/>
      <c r="AQ44" s="282"/>
      <c r="AR44" s="282"/>
      <c r="AS44" s="282"/>
      <c r="AT44" s="282"/>
      <c r="AU44" s="282"/>
      <c r="AV44" s="282"/>
      <c r="AW44" s="282"/>
      <c r="AX44" s="282"/>
      <c r="AY44" s="282"/>
      <c r="AZ44" s="282"/>
      <c r="BA44" s="282"/>
      <c r="BB44" s="282"/>
      <c r="BC44" s="282"/>
    </row>
    <row r="45" spans="3:55">
      <c r="C45" s="264"/>
      <c r="D45" s="264"/>
      <c r="E45" s="264"/>
      <c r="F45" s="264"/>
      <c r="G45" s="264"/>
      <c r="H45" s="264"/>
      <c r="I45" s="264"/>
      <c r="K45" s="264"/>
      <c r="L45" s="264"/>
      <c r="M45" s="264"/>
      <c r="N45" s="264"/>
      <c r="O45" s="264"/>
      <c r="P45" s="264"/>
      <c r="Q45" s="264"/>
      <c r="R45" s="264"/>
      <c r="S45" s="264"/>
      <c r="T45" s="264"/>
      <c r="U45" s="264"/>
      <c r="V45" s="264"/>
      <c r="W45" s="264"/>
      <c r="X45" s="264"/>
      <c r="Y45" s="264"/>
      <c r="Z45" s="264"/>
      <c r="AA45" s="264"/>
      <c r="AB45" s="264"/>
      <c r="AC45" s="264"/>
      <c r="AD45" s="282"/>
      <c r="AE45" s="282"/>
      <c r="AF45" s="282"/>
      <c r="AG45" s="282"/>
      <c r="AH45" s="282"/>
      <c r="AI45" s="282"/>
      <c r="AJ45" s="282"/>
      <c r="AK45" s="282"/>
      <c r="AL45" s="282"/>
      <c r="AM45" s="282"/>
      <c r="AN45" s="282"/>
      <c r="AO45" s="282"/>
      <c r="AP45" s="282"/>
      <c r="AQ45" s="282"/>
      <c r="AR45" s="282"/>
      <c r="AS45" s="282"/>
      <c r="AT45" s="282"/>
      <c r="AU45" s="282"/>
      <c r="AV45" s="282"/>
      <c r="AW45" s="282"/>
      <c r="AX45" s="282"/>
      <c r="AY45" s="282"/>
      <c r="AZ45" s="282"/>
      <c r="BA45" s="282"/>
      <c r="BB45" s="282"/>
      <c r="BC45" s="282"/>
    </row>
    <row r="46" spans="3:55">
      <c r="C46" s="264"/>
      <c r="D46" s="264"/>
      <c r="E46" s="264"/>
      <c r="F46" s="264"/>
      <c r="G46" s="264"/>
      <c r="H46" s="264"/>
      <c r="I46" s="264"/>
      <c r="K46" s="264"/>
      <c r="L46" s="264"/>
      <c r="M46" s="264"/>
      <c r="N46" s="264"/>
      <c r="O46" s="264"/>
      <c r="P46" s="264"/>
      <c r="Q46" s="264"/>
      <c r="R46" s="264"/>
      <c r="S46" s="264"/>
      <c r="T46" s="264"/>
      <c r="U46" s="264"/>
      <c r="V46" s="264"/>
      <c r="W46" s="264"/>
      <c r="X46" s="264"/>
      <c r="Y46" s="264"/>
      <c r="Z46" s="264"/>
      <c r="AA46" s="264"/>
      <c r="AB46" s="264"/>
      <c r="AC46" s="264"/>
      <c r="AD46" s="282"/>
      <c r="AE46" s="282"/>
      <c r="AF46" s="282"/>
      <c r="AG46" s="282"/>
      <c r="AH46" s="282"/>
      <c r="AI46" s="282"/>
      <c r="AJ46" s="282"/>
      <c r="AK46" s="282"/>
      <c r="AL46" s="282"/>
      <c r="AM46" s="282"/>
      <c r="AN46" s="282"/>
      <c r="AO46" s="282"/>
      <c r="AP46" s="282"/>
      <c r="AQ46" s="282"/>
      <c r="AR46" s="282"/>
      <c r="AS46" s="282"/>
      <c r="AT46" s="282"/>
      <c r="AU46" s="282"/>
      <c r="AV46" s="282"/>
      <c r="AW46" s="282"/>
      <c r="AX46" s="282"/>
      <c r="AY46" s="282"/>
      <c r="AZ46" s="282"/>
      <c r="BA46" s="282"/>
      <c r="BB46" s="282"/>
      <c r="BC46" s="282"/>
    </row>
    <row r="47" spans="3:55">
      <c r="C47" s="264"/>
      <c r="D47" s="264"/>
      <c r="E47" s="264"/>
      <c r="F47" s="264"/>
      <c r="G47" s="264"/>
      <c r="H47" s="264"/>
      <c r="I47" s="264"/>
      <c r="K47" s="264"/>
      <c r="L47" s="264"/>
      <c r="M47" s="264"/>
      <c r="N47" s="264"/>
      <c r="O47" s="264"/>
      <c r="P47" s="264"/>
      <c r="Q47" s="264"/>
      <c r="R47" s="264"/>
      <c r="S47" s="264"/>
      <c r="T47" s="264"/>
      <c r="U47" s="264"/>
      <c r="V47" s="264"/>
      <c r="W47" s="264"/>
      <c r="X47" s="264"/>
      <c r="Y47" s="264"/>
      <c r="Z47" s="264"/>
      <c r="AA47" s="264"/>
      <c r="AB47" s="264"/>
      <c r="AC47" s="264"/>
      <c r="AD47" s="282"/>
      <c r="AE47" s="282"/>
      <c r="AF47" s="282"/>
      <c r="AG47" s="282"/>
      <c r="AH47" s="282"/>
      <c r="AI47" s="282"/>
      <c r="AJ47" s="282"/>
      <c r="AK47" s="282"/>
      <c r="AL47" s="282"/>
      <c r="AM47" s="282"/>
      <c r="AN47" s="282"/>
      <c r="AO47" s="282"/>
      <c r="AP47" s="282"/>
      <c r="AQ47" s="282"/>
      <c r="AR47" s="282"/>
      <c r="AS47" s="282"/>
      <c r="AT47" s="282"/>
      <c r="AU47" s="282"/>
      <c r="AV47" s="282"/>
      <c r="AW47" s="282"/>
      <c r="AX47" s="282"/>
      <c r="AY47" s="282"/>
      <c r="AZ47" s="282"/>
      <c r="BA47" s="282"/>
      <c r="BB47" s="282"/>
      <c r="BC47" s="282"/>
    </row>
    <row r="48" spans="3:55">
      <c r="C48" s="264"/>
      <c r="D48" s="264"/>
      <c r="E48" s="264"/>
      <c r="F48" s="264"/>
      <c r="G48" s="264"/>
      <c r="H48" s="264"/>
      <c r="I48" s="264"/>
      <c r="K48" s="264"/>
      <c r="L48" s="264"/>
      <c r="M48" s="264"/>
      <c r="N48" s="264"/>
      <c r="O48" s="264"/>
      <c r="P48" s="264"/>
      <c r="Q48" s="264"/>
      <c r="R48" s="264"/>
      <c r="S48" s="264"/>
      <c r="T48" s="264"/>
      <c r="U48" s="264"/>
      <c r="V48" s="264"/>
      <c r="W48" s="264"/>
      <c r="X48" s="264"/>
      <c r="Y48" s="264"/>
      <c r="Z48" s="264"/>
      <c r="AA48" s="264"/>
      <c r="AB48" s="264"/>
      <c r="AC48" s="264"/>
      <c r="AD48" s="282"/>
      <c r="AE48" s="282"/>
      <c r="AF48" s="282"/>
      <c r="AG48" s="282"/>
      <c r="AH48" s="282"/>
      <c r="AI48" s="282"/>
      <c r="AJ48" s="282"/>
      <c r="AK48" s="282"/>
      <c r="AL48" s="282"/>
      <c r="AM48" s="282"/>
      <c r="AN48" s="282"/>
      <c r="AO48" s="282"/>
      <c r="AP48" s="282"/>
      <c r="AQ48" s="282"/>
      <c r="AR48" s="282"/>
      <c r="AS48" s="282"/>
      <c r="AT48" s="282"/>
      <c r="AU48" s="282"/>
      <c r="AV48" s="282"/>
      <c r="AW48" s="282"/>
      <c r="AX48" s="282"/>
      <c r="AY48" s="282"/>
      <c r="AZ48" s="282"/>
      <c r="BA48" s="282"/>
      <c r="BB48" s="282"/>
      <c r="BC48" s="282"/>
    </row>
    <row r="49" spans="3:55">
      <c r="C49" s="264"/>
      <c r="D49" s="264"/>
      <c r="E49" s="264"/>
      <c r="F49" s="264"/>
      <c r="G49" s="264"/>
      <c r="H49" s="264"/>
      <c r="I49" s="264"/>
      <c r="K49" s="264"/>
      <c r="L49" s="264"/>
      <c r="M49" s="264"/>
      <c r="N49" s="264"/>
      <c r="O49" s="264"/>
      <c r="P49" s="264"/>
      <c r="Q49" s="264"/>
      <c r="R49" s="264"/>
      <c r="S49" s="264"/>
      <c r="T49" s="264"/>
      <c r="U49" s="264"/>
      <c r="V49" s="264"/>
      <c r="W49" s="264"/>
      <c r="X49" s="264"/>
      <c r="Y49" s="264"/>
      <c r="Z49" s="264"/>
      <c r="AA49" s="264"/>
      <c r="AB49" s="264"/>
      <c r="AC49" s="264"/>
      <c r="AD49" s="282"/>
      <c r="AE49" s="282"/>
      <c r="AF49" s="282"/>
      <c r="AG49" s="282"/>
      <c r="AH49" s="282"/>
      <c r="AI49" s="282"/>
      <c r="AJ49" s="282"/>
      <c r="AK49" s="282"/>
      <c r="AL49" s="282"/>
      <c r="AM49" s="282"/>
      <c r="AN49" s="282"/>
      <c r="AO49" s="282"/>
      <c r="AP49" s="282"/>
      <c r="AQ49" s="282"/>
      <c r="AR49" s="282"/>
      <c r="AS49" s="282"/>
      <c r="AT49" s="282"/>
      <c r="AU49" s="282"/>
      <c r="AV49" s="282"/>
      <c r="AW49" s="282"/>
      <c r="AX49" s="282"/>
      <c r="AY49" s="282"/>
      <c r="AZ49" s="282"/>
      <c r="BA49" s="282"/>
      <c r="BB49" s="282"/>
      <c r="BC49" s="282"/>
    </row>
    <row r="50" spans="3:55">
      <c r="C50" s="264"/>
      <c r="D50" s="264"/>
      <c r="E50" s="264"/>
      <c r="F50" s="264"/>
      <c r="G50" s="264"/>
      <c r="H50" s="264"/>
      <c r="I50" s="264"/>
      <c r="K50" s="264"/>
      <c r="L50" s="264"/>
      <c r="M50" s="264"/>
      <c r="N50" s="264"/>
      <c r="O50" s="264"/>
      <c r="P50" s="264"/>
      <c r="Q50" s="264"/>
      <c r="R50" s="264"/>
      <c r="S50" s="264"/>
      <c r="T50" s="264"/>
      <c r="U50" s="264"/>
      <c r="V50" s="264"/>
      <c r="W50" s="264"/>
      <c r="X50" s="264"/>
      <c r="Y50" s="264"/>
      <c r="Z50" s="264"/>
      <c r="AA50" s="264"/>
      <c r="AB50" s="264"/>
      <c r="AC50" s="264"/>
      <c r="AD50" s="282"/>
      <c r="AE50" s="282"/>
      <c r="AF50" s="282"/>
      <c r="AG50" s="282"/>
      <c r="AH50" s="282"/>
      <c r="AI50" s="282"/>
      <c r="AJ50" s="282"/>
      <c r="AK50" s="282"/>
      <c r="AL50" s="282"/>
      <c r="AM50" s="282"/>
      <c r="AN50" s="282"/>
      <c r="AO50" s="282"/>
      <c r="AP50" s="282"/>
      <c r="AQ50" s="282"/>
      <c r="AR50" s="282"/>
      <c r="AS50" s="282"/>
      <c r="AT50" s="282"/>
      <c r="AU50" s="282"/>
      <c r="AV50" s="282"/>
      <c r="AW50" s="282"/>
      <c r="AX50" s="282"/>
      <c r="AY50" s="282"/>
      <c r="AZ50" s="282"/>
      <c r="BA50" s="282"/>
      <c r="BB50" s="282"/>
      <c r="BC50" s="282"/>
    </row>
    <row r="51" spans="3:55">
      <c r="C51" s="264"/>
      <c r="D51" s="264"/>
      <c r="E51" s="264"/>
      <c r="F51" s="264"/>
      <c r="G51" s="264"/>
      <c r="H51" s="264"/>
      <c r="I51" s="264"/>
      <c r="K51" s="264"/>
      <c r="L51" s="264"/>
      <c r="M51" s="264"/>
      <c r="N51" s="264"/>
      <c r="O51" s="264"/>
      <c r="P51" s="264"/>
      <c r="Q51" s="264"/>
      <c r="R51" s="264"/>
      <c r="S51" s="264"/>
      <c r="T51" s="264"/>
      <c r="U51" s="264"/>
      <c r="V51" s="264"/>
      <c r="W51" s="264"/>
      <c r="X51" s="264"/>
      <c r="Y51" s="264"/>
      <c r="Z51" s="264"/>
      <c r="AA51" s="264"/>
      <c r="AB51" s="264"/>
      <c r="AC51" s="264"/>
      <c r="AD51" s="282"/>
      <c r="AE51" s="282"/>
      <c r="AF51" s="282"/>
      <c r="AG51" s="282"/>
      <c r="AH51" s="282"/>
      <c r="AI51" s="282"/>
      <c r="AJ51" s="282"/>
      <c r="AK51" s="282"/>
      <c r="AL51" s="282"/>
      <c r="AM51" s="282"/>
      <c r="AN51" s="282"/>
      <c r="AO51" s="282"/>
      <c r="AP51" s="282"/>
      <c r="AQ51" s="282"/>
      <c r="AR51" s="282"/>
      <c r="AS51" s="282"/>
      <c r="AT51" s="282"/>
      <c r="AU51" s="282"/>
      <c r="AV51" s="282"/>
      <c r="AW51" s="282"/>
      <c r="AX51" s="282"/>
      <c r="AY51" s="282"/>
      <c r="AZ51" s="282"/>
      <c r="BA51" s="282"/>
      <c r="BB51" s="282"/>
      <c r="BC51" s="282"/>
    </row>
    <row r="52" spans="3:55">
      <c r="C52" s="264"/>
      <c r="D52" s="264"/>
      <c r="E52" s="264"/>
      <c r="F52" s="264"/>
      <c r="G52" s="264"/>
      <c r="H52" s="264"/>
      <c r="I52" s="264"/>
      <c r="K52" s="264"/>
      <c r="L52" s="264"/>
      <c r="M52" s="264"/>
      <c r="N52" s="264"/>
      <c r="O52" s="264"/>
      <c r="P52" s="264"/>
      <c r="Q52" s="264"/>
      <c r="R52" s="264"/>
      <c r="S52" s="264"/>
      <c r="T52" s="264"/>
      <c r="U52" s="264"/>
      <c r="V52" s="264"/>
      <c r="W52" s="264"/>
      <c r="X52" s="264"/>
      <c r="Y52" s="264"/>
      <c r="Z52" s="264"/>
      <c r="AA52" s="264"/>
      <c r="AB52" s="264"/>
      <c r="AC52" s="264"/>
      <c r="AD52" s="282"/>
      <c r="AE52" s="282"/>
      <c r="AF52" s="282"/>
      <c r="AG52" s="282"/>
      <c r="AH52" s="282"/>
      <c r="AI52" s="282"/>
      <c r="AJ52" s="282"/>
      <c r="AK52" s="282"/>
      <c r="AL52" s="282"/>
      <c r="AM52" s="282"/>
      <c r="AN52" s="282"/>
      <c r="AO52" s="282"/>
      <c r="AP52" s="282"/>
      <c r="AQ52" s="282"/>
      <c r="AR52" s="282"/>
      <c r="AS52" s="282"/>
      <c r="AT52" s="282"/>
      <c r="AU52" s="282"/>
      <c r="AV52" s="282"/>
      <c r="AW52" s="282"/>
      <c r="AX52" s="282"/>
      <c r="AY52" s="282"/>
      <c r="AZ52" s="282"/>
      <c r="BA52" s="282"/>
      <c r="BB52" s="282"/>
      <c r="BC52" s="282"/>
    </row>
    <row r="53" spans="3:55">
      <c r="C53" s="264"/>
      <c r="D53" s="264"/>
      <c r="E53" s="264"/>
      <c r="F53" s="264"/>
      <c r="G53" s="264"/>
      <c r="H53" s="264"/>
      <c r="I53" s="264"/>
      <c r="K53" s="264"/>
      <c r="L53" s="264"/>
      <c r="M53" s="264"/>
      <c r="N53" s="264"/>
      <c r="O53" s="264"/>
      <c r="P53" s="264"/>
      <c r="Q53" s="264"/>
      <c r="R53" s="264"/>
      <c r="S53" s="264"/>
      <c r="T53" s="264"/>
      <c r="U53" s="264"/>
      <c r="V53" s="264"/>
      <c r="W53" s="264"/>
      <c r="X53" s="264"/>
      <c r="Y53" s="264"/>
      <c r="Z53" s="264"/>
      <c r="AA53" s="264"/>
      <c r="AB53" s="264"/>
      <c r="AC53" s="264"/>
      <c r="AD53" s="282"/>
      <c r="AE53" s="282"/>
      <c r="AF53" s="282"/>
      <c r="AG53" s="282"/>
      <c r="AH53" s="282"/>
      <c r="AI53" s="282"/>
      <c r="AJ53" s="282"/>
      <c r="AK53" s="282"/>
      <c r="AL53" s="282"/>
      <c r="AM53" s="282"/>
      <c r="AN53" s="282"/>
      <c r="AO53" s="282"/>
      <c r="AP53" s="282"/>
      <c r="AQ53" s="282"/>
      <c r="AR53" s="282"/>
      <c r="AS53" s="282"/>
      <c r="AT53" s="282"/>
      <c r="AU53" s="282"/>
      <c r="AV53" s="282"/>
      <c r="AW53" s="282"/>
      <c r="AX53" s="282"/>
      <c r="AY53" s="282"/>
      <c r="AZ53" s="282"/>
      <c r="BA53" s="282"/>
      <c r="BB53" s="282"/>
      <c r="BC53" s="282"/>
    </row>
    <row r="54" spans="3:55">
      <c r="C54" s="264"/>
      <c r="D54" s="264"/>
      <c r="E54" s="264"/>
      <c r="F54" s="264"/>
      <c r="G54" s="264"/>
      <c r="H54" s="264"/>
      <c r="I54" s="264"/>
      <c r="K54" s="264"/>
      <c r="L54" s="264"/>
      <c r="M54" s="264"/>
      <c r="N54" s="264"/>
      <c r="O54" s="264"/>
      <c r="P54" s="264"/>
      <c r="Q54" s="264"/>
      <c r="R54" s="264"/>
      <c r="S54" s="264"/>
      <c r="T54" s="264"/>
      <c r="U54" s="264"/>
      <c r="V54" s="264"/>
      <c r="W54" s="264"/>
      <c r="X54" s="264"/>
      <c r="Y54" s="264"/>
      <c r="Z54" s="264"/>
      <c r="AA54" s="264"/>
      <c r="AB54" s="264"/>
      <c r="AC54" s="264"/>
      <c r="AD54" s="282"/>
      <c r="AE54" s="282"/>
      <c r="AF54" s="282"/>
      <c r="AG54" s="282"/>
      <c r="AH54" s="282"/>
      <c r="AI54" s="282"/>
      <c r="AJ54" s="282"/>
      <c r="AK54" s="282"/>
      <c r="AL54" s="282"/>
      <c r="AM54" s="282"/>
      <c r="AN54" s="282"/>
      <c r="AO54" s="282"/>
      <c r="AP54" s="282"/>
      <c r="AQ54" s="282"/>
      <c r="AR54" s="282"/>
      <c r="AS54" s="282"/>
      <c r="AT54" s="282"/>
      <c r="AU54" s="282"/>
      <c r="AV54" s="282"/>
      <c r="AW54" s="282"/>
      <c r="AX54" s="282"/>
      <c r="AY54" s="282"/>
      <c r="AZ54" s="282"/>
      <c r="BA54" s="282"/>
      <c r="BB54" s="282"/>
      <c r="BC54" s="282"/>
    </row>
    <row r="55" spans="3:55">
      <c r="C55" s="264"/>
      <c r="D55" s="264"/>
      <c r="E55" s="264"/>
      <c r="F55" s="264"/>
      <c r="G55" s="264"/>
      <c r="H55" s="264"/>
      <c r="I55" s="264"/>
      <c r="K55" s="264"/>
      <c r="L55" s="264"/>
      <c r="M55" s="264"/>
      <c r="N55" s="264"/>
      <c r="O55" s="264"/>
      <c r="P55" s="264"/>
      <c r="Q55" s="264"/>
      <c r="R55" s="264"/>
      <c r="S55" s="264"/>
      <c r="T55" s="264"/>
      <c r="U55" s="264"/>
      <c r="V55" s="264"/>
      <c r="W55" s="264"/>
      <c r="X55" s="264"/>
      <c r="Y55" s="264"/>
      <c r="Z55" s="264"/>
      <c r="AA55" s="264"/>
      <c r="AB55" s="264"/>
      <c r="AC55" s="264"/>
      <c r="AD55" s="282"/>
      <c r="AE55" s="282"/>
      <c r="AF55" s="282"/>
      <c r="AG55" s="282"/>
      <c r="AH55" s="282"/>
      <c r="AI55" s="282"/>
      <c r="AJ55" s="282"/>
      <c r="AK55" s="282"/>
      <c r="AL55" s="282"/>
      <c r="AM55" s="282"/>
      <c r="AN55" s="282"/>
      <c r="AO55" s="282"/>
      <c r="AP55" s="282"/>
      <c r="AQ55" s="282"/>
      <c r="AR55" s="282"/>
      <c r="AS55" s="282"/>
      <c r="AT55" s="282"/>
      <c r="AU55" s="282"/>
      <c r="AV55" s="282"/>
      <c r="AW55" s="282"/>
      <c r="AX55" s="282"/>
      <c r="AY55" s="282"/>
      <c r="AZ55" s="282"/>
      <c r="BA55" s="282"/>
      <c r="BB55" s="282"/>
      <c r="BC55" s="282"/>
    </row>
    <row r="56" spans="3:55">
      <c r="C56" s="264"/>
      <c r="D56" s="264"/>
      <c r="E56" s="264"/>
      <c r="F56" s="264"/>
      <c r="G56" s="264"/>
      <c r="H56" s="264"/>
      <c r="I56" s="264"/>
      <c r="K56" s="264"/>
      <c r="L56" s="264"/>
      <c r="M56" s="264"/>
      <c r="N56" s="264"/>
      <c r="O56" s="264"/>
      <c r="P56" s="264"/>
      <c r="Q56" s="264"/>
      <c r="R56" s="264"/>
      <c r="S56" s="264"/>
      <c r="T56" s="264"/>
      <c r="U56" s="264"/>
      <c r="V56" s="264"/>
      <c r="W56" s="264"/>
      <c r="X56" s="264"/>
      <c r="Y56" s="264"/>
      <c r="Z56" s="264"/>
      <c r="AA56" s="264"/>
      <c r="AB56" s="264"/>
      <c r="AC56" s="264"/>
      <c r="AD56" s="282"/>
      <c r="AE56" s="282"/>
      <c r="AF56" s="282"/>
      <c r="AG56" s="282"/>
      <c r="AH56" s="282"/>
      <c r="AI56" s="282"/>
      <c r="AJ56" s="282"/>
      <c r="AK56" s="282"/>
      <c r="AL56" s="282"/>
      <c r="AM56" s="282"/>
      <c r="AN56" s="282"/>
      <c r="AO56" s="282"/>
      <c r="AP56" s="282"/>
      <c r="AQ56" s="282"/>
      <c r="AR56" s="282"/>
      <c r="AS56" s="282"/>
      <c r="AT56" s="282"/>
      <c r="AU56" s="282"/>
      <c r="AV56" s="282"/>
      <c r="AW56" s="282"/>
      <c r="AX56" s="282"/>
      <c r="AY56" s="282"/>
      <c r="AZ56" s="282"/>
      <c r="BA56" s="282"/>
      <c r="BB56" s="282"/>
      <c r="BC56" s="282"/>
    </row>
    <row r="57" spans="3:55">
      <c r="C57" s="264"/>
      <c r="D57" s="264"/>
      <c r="E57" s="264"/>
      <c r="F57" s="264"/>
      <c r="G57" s="264"/>
      <c r="H57" s="264"/>
      <c r="I57" s="264"/>
      <c r="K57" s="264"/>
      <c r="L57" s="264"/>
      <c r="M57" s="264"/>
      <c r="N57" s="264"/>
      <c r="O57" s="264"/>
      <c r="P57" s="264"/>
      <c r="Q57" s="264"/>
      <c r="R57" s="264"/>
      <c r="S57" s="264"/>
      <c r="T57" s="264"/>
      <c r="U57" s="264"/>
      <c r="V57" s="264"/>
      <c r="W57" s="264"/>
      <c r="X57" s="264"/>
      <c r="Y57" s="264"/>
      <c r="Z57" s="264"/>
      <c r="AA57" s="264"/>
      <c r="AB57" s="264"/>
      <c r="AC57" s="264"/>
      <c r="AD57" s="282"/>
      <c r="AE57" s="282"/>
      <c r="AF57" s="282"/>
      <c r="AG57" s="282"/>
      <c r="AH57" s="282"/>
      <c r="AI57" s="282"/>
      <c r="AJ57" s="282"/>
      <c r="AK57" s="282"/>
      <c r="AL57" s="282"/>
      <c r="AM57" s="282"/>
      <c r="AN57" s="282"/>
      <c r="AO57" s="282"/>
      <c r="AP57" s="282"/>
      <c r="AQ57" s="282"/>
      <c r="AR57" s="282"/>
      <c r="AS57" s="282"/>
      <c r="AT57" s="282"/>
      <c r="AU57" s="282"/>
      <c r="AV57" s="282"/>
      <c r="AW57" s="282"/>
      <c r="AX57" s="282"/>
      <c r="AY57" s="282"/>
      <c r="AZ57" s="282"/>
      <c r="BA57" s="282"/>
      <c r="BB57" s="282"/>
      <c r="BC57" s="282"/>
    </row>
    <row r="58" spans="3:55">
      <c r="C58" s="264"/>
      <c r="D58" s="264"/>
      <c r="E58" s="264"/>
      <c r="F58" s="264"/>
      <c r="G58" s="264"/>
      <c r="H58" s="264"/>
      <c r="I58" s="264"/>
      <c r="K58" s="264"/>
      <c r="L58" s="264"/>
      <c r="M58" s="264"/>
      <c r="N58" s="264"/>
      <c r="O58" s="264"/>
      <c r="P58" s="264"/>
      <c r="Q58" s="264"/>
      <c r="R58" s="264"/>
      <c r="S58" s="264"/>
      <c r="T58" s="264"/>
      <c r="U58" s="264"/>
      <c r="V58" s="264"/>
      <c r="W58" s="264"/>
      <c r="X58" s="264"/>
      <c r="Y58" s="264"/>
      <c r="Z58" s="264"/>
      <c r="AA58" s="264"/>
      <c r="AB58" s="264"/>
      <c r="AC58" s="264"/>
      <c r="AD58" s="282"/>
      <c r="AE58" s="282"/>
      <c r="AF58" s="282"/>
      <c r="AG58" s="282"/>
      <c r="AH58" s="282"/>
      <c r="AI58" s="282"/>
      <c r="AJ58" s="282"/>
      <c r="AK58" s="282"/>
      <c r="AL58" s="282"/>
      <c r="AM58" s="282"/>
      <c r="AN58" s="282"/>
      <c r="AO58" s="282"/>
      <c r="AP58" s="282"/>
      <c r="AQ58" s="282"/>
      <c r="AR58" s="282"/>
      <c r="AS58" s="282"/>
      <c r="AT58" s="282"/>
      <c r="AU58" s="282"/>
      <c r="AV58" s="282"/>
      <c r="AW58" s="282"/>
      <c r="AX58" s="282"/>
      <c r="AY58" s="282"/>
      <c r="AZ58" s="282"/>
      <c r="BA58" s="282"/>
      <c r="BB58" s="282"/>
      <c r="BC58" s="282"/>
    </row>
    <row r="59" spans="3:55">
      <c r="C59" s="264"/>
      <c r="D59" s="264"/>
      <c r="E59" s="264"/>
      <c r="F59" s="264"/>
      <c r="G59" s="264"/>
      <c r="H59" s="264"/>
      <c r="I59" s="264"/>
      <c r="K59" s="264"/>
      <c r="L59" s="264"/>
      <c r="M59" s="264"/>
      <c r="N59" s="264"/>
      <c r="O59" s="264"/>
      <c r="P59" s="264"/>
      <c r="Q59" s="264"/>
      <c r="R59" s="264"/>
      <c r="S59" s="264"/>
      <c r="T59" s="264"/>
      <c r="U59" s="264"/>
      <c r="V59" s="264"/>
      <c r="W59" s="264"/>
      <c r="X59" s="264"/>
      <c r="Y59" s="264"/>
      <c r="Z59" s="264"/>
      <c r="AA59" s="264"/>
      <c r="AB59" s="264"/>
      <c r="AC59" s="264"/>
      <c r="AD59" s="282"/>
      <c r="AE59" s="282"/>
      <c r="AF59" s="282"/>
      <c r="AG59" s="282"/>
      <c r="AH59" s="282"/>
      <c r="AI59" s="282"/>
      <c r="AJ59" s="282"/>
      <c r="AK59" s="282"/>
      <c r="AL59" s="282"/>
      <c r="AM59" s="282"/>
      <c r="AN59" s="282"/>
      <c r="AO59" s="282"/>
      <c r="AP59" s="282"/>
      <c r="AQ59" s="282"/>
      <c r="AR59" s="282"/>
      <c r="AS59" s="282"/>
      <c r="AT59" s="282"/>
      <c r="AU59" s="282"/>
      <c r="AV59" s="282"/>
      <c r="AW59" s="282"/>
      <c r="AX59" s="282"/>
      <c r="AY59" s="282"/>
      <c r="AZ59" s="282"/>
      <c r="BA59" s="282"/>
      <c r="BB59" s="282"/>
      <c r="BC59" s="282"/>
    </row>
    <row r="60" spans="3:55">
      <c r="C60" s="264"/>
      <c r="D60" s="264"/>
      <c r="E60" s="264"/>
      <c r="F60" s="264"/>
      <c r="G60" s="264"/>
      <c r="H60" s="264"/>
      <c r="I60" s="264"/>
      <c r="K60" s="264"/>
      <c r="L60" s="264"/>
      <c r="M60" s="264"/>
      <c r="N60" s="264"/>
      <c r="O60" s="264"/>
      <c r="P60" s="264"/>
      <c r="Q60" s="264"/>
      <c r="R60" s="264"/>
      <c r="S60" s="264"/>
      <c r="T60" s="264"/>
      <c r="U60" s="264"/>
      <c r="V60" s="264"/>
      <c r="W60" s="264"/>
      <c r="X60" s="264"/>
      <c r="Y60" s="264"/>
      <c r="Z60" s="264"/>
      <c r="AA60" s="264"/>
      <c r="AB60" s="264"/>
      <c r="AC60" s="264"/>
      <c r="AD60" s="282"/>
      <c r="AE60" s="282"/>
      <c r="AF60" s="282"/>
      <c r="AG60" s="282"/>
      <c r="AH60" s="282"/>
      <c r="AI60" s="282"/>
      <c r="AJ60" s="282"/>
      <c r="AK60" s="282"/>
      <c r="AL60" s="282"/>
      <c r="AM60" s="282"/>
      <c r="AN60" s="282"/>
      <c r="AO60" s="282"/>
      <c r="AP60" s="282"/>
      <c r="AQ60" s="282"/>
      <c r="AR60" s="282"/>
      <c r="AS60" s="282"/>
      <c r="AT60" s="282"/>
      <c r="AU60" s="282"/>
      <c r="AV60" s="282"/>
      <c r="AW60" s="282"/>
      <c r="AX60" s="282"/>
      <c r="AY60" s="282"/>
      <c r="AZ60" s="282"/>
      <c r="BA60" s="282"/>
      <c r="BB60" s="282"/>
      <c r="BC60" s="282"/>
    </row>
    <row r="61" spans="3:55">
      <c r="C61" s="264"/>
      <c r="D61" s="264"/>
      <c r="E61" s="264"/>
      <c r="F61" s="264"/>
      <c r="G61" s="264"/>
      <c r="H61" s="264"/>
      <c r="I61" s="264"/>
      <c r="K61" s="264"/>
      <c r="L61" s="264"/>
      <c r="M61" s="264"/>
      <c r="N61" s="264"/>
      <c r="O61" s="264"/>
      <c r="P61" s="264"/>
      <c r="Q61" s="264"/>
      <c r="R61" s="264"/>
      <c r="S61" s="264"/>
      <c r="T61" s="264"/>
      <c r="U61" s="264"/>
      <c r="V61" s="264"/>
      <c r="W61" s="264"/>
      <c r="X61" s="264"/>
      <c r="Y61" s="264"/>
      <c r="Z61" s="264"/>
      <c r="AA61" s="264"/>
      <c r="AB61" s="264"/>
      <c r="AC61" s="264"/>
      <c r="AD61" s="264"/>
      <c r="AE61" s="264"/>
      <c r="AF61" s="264"/>
      <c r="AG61" s="264"/>
      <c r="AH61" s="264"/>
      <c r="AI61" s="264"/>
      <c r="AJ61" s="264"/>
      <c r="AK61" s="264"/>
      <c r="AL61" s="264"/>
      <c r="AM61" s="264"/>
      <c r="AN61" s="264"/>
      <c r="AO61" s="264"/>
      <c r="AP61" s="264"/>
      <c r="AQ61" s="264"/>
      <c r="AR61" s="264"/>
      <c r="AS61" s="264"/>
      <c r="AT61" s="264"/>
      <c r="AU61" s="264"/>
      <c r="AV61" s="264"/>
      <c r="AW61" s="264"/>
      <c r="AX61" s="264"/>
      <c r="AY61" s="264"/>
      <c r="AZ61" s="264"/>
      <c r="BA61" s="264"/>
      <c r="BB61" s="264"/>
      <c r="BC61" s="264"/>
    </row>
    <row r="62" spans="3:55">
      <c r="C62" s="264"/>
      <c r="D62" s="264"/>
      <c r="E62" s="264"/>
      <c r="F62" s="264"/>
      <c r="G62" s="264"/>
      <c r="H62" s="264"/>
      <c r="I62" s="264"/>
      <c r="K62" s="264"/>
      <c r="L62" s="264"/>
      <c r="M62" s="264"/>
      <c r="N62" s="264"/>
      <c r="O62" s="264"/>
      <c r="P62" s="264"/>
      <c r="Q62" s="264"/>
      <c r="R62" s="264"/>
      <c r="S62" s="264"/>
      <c r="T62" s="264"/>
      <c r="U62" s="264"/>
      <c r="V62" s="264"/>
      <c r="W62" s="264"/>
      <c r="X62" s="264"/>
      <c r="Y62" s="264"/>
      <c r="Z62" s="264"/>
      <c r="AA62" s="264"/>
      <c r="AB62" s="264"/>
      <c r="AC62" s="264"/>
      <c r="AD62" s="264"/>
      <c r="AE62" s="264"/>
      <c r="AF62" s="264"/>
      <c r="AG62" s="264"/>
      <c r="AH62" s="264"/>
      <c r="AI62" s="264"/>
      <c r="AJ62" s="264"/>
      <c r="AK62" s="264"/>
      <c r="AL62" s="264"/>
      <c r="AM62" s="264"/>
      <c r="AN62" s="264"/>
      <c r="AO62" s="264"/>
      <c r="AP62" s="264"/>
      <c r="AQ62" s="264"/>
      <c r="AR62" s="264"/>
      <c r="AS62" s="264"/>
      <c r="AT62" s="264"/>
      <c r="AU62" s="264"/>
      <c r="AV62" s="264"/>
      <c r="AW62" s="264"/>
      <c r="AX62" s="264"/>
      <c r="AY62" s="264"/>
      <c r="AZ62" s="264"/>
      <c r="BA62" s="264"/>
      <c r="BB62" s="264"/>
      <c r="BC62" s="264"/>
    </row>
    <row r="63" spans="3:55">
      <c r="C63" s="264"/>
      <c r="D63" s="264"/>
      <c r="E63" s="264"/>
      <c r="F63" s="264"/>
      <c r="G63" s="264"/>
      <c r="H63" s="264"/>
      <c r="I63" s="264"/>
      <c r="K63" s="264"/>
      <c r="L63" s="264"/>
      <c r="M63" s="264"/>
      <c r="N63" s="264"/>
      <c r="O63" s="264"/>
      <c r="P63" s="264"/>
      <c r="Q63" s="264"/>
      <c r="R63" s="264"/>
      <c r="S63" s="264"/>
      <c r="T63" s="264"/>
      <c r="U63" s="264"/>
      <c r="V63" s="264"/>
      <c r="W63" s="264"/>
      <c r="X63" s="264"/>
      <c r="Y63" s="264"/>
      <c r="Z63" s="264"/>
      <c r="AA63" s="264"/>
      <c r="AB63" s="264"/>
      <c r="AC63" s="264"/>
      <c r="AD63" s="264"/>
      <c r="AE63" s="264"/>
      <c r="AF63" s="264"/>
      <c r="AG63" s="264"/>
      <c r="AH63" s="264"/>
      <c r="AI63" s="264"/>
      <c r="AJ63" s="264"/>
      <c r="AK63" s="264"/>
      <c r="AL63" s="264"/>
      <c r="AM63" s="264"/>
      <c r="AN63" s="264"/>
      <c r="AO63" s="264"/>
      <c r="AP63" s="264"/>
      <c r="AQ63" s="264"/>
      <c r="AR63" s="264"/>
      <c r="AS63" s="264"/>
      <c r="AT63" s="264"/>
      <c r="AU63" s="264"/>
      <c r="AV63" s="264"/>
      <c r="AW63" s="264"/>
      <c r="AX63" s="264"/>
      <c r="AY63" s="264"/>
      <c r="AZ63" s="264"/>
      <c r="BA63" s="264"/>
      <c r="BB63" s="264"/>
      <c r="BC63" s="264"/>
    </row>
    <row r="64" spans="3:55">
      <c r="C64" s="264"/>
      <c r="D64" s="264"/>
      <c r="E64" s="264"/>
      <c r="F64" s="264"/>
      <c r="G64" s="264"/>
      <c r="H64" s="264"/>
      <c r="I64" s="264"/>
      <c r="K64" s="264"/>
      <c r="L64" s="264"/>
      <c r="M64" s="264"/>
      <c r="N64" s="264"/>
      <c r="O64" s="264"/>
      <c r="P64" s="264"/>
      <c r="Q64" s="264"/>
      <c r="R64" s="264"/>
      <c r="S64" s="264"/>
      <c r="T64" s="264"/>
      <c r="U64" s="264"/>
      <c r="V64" s="264"/>
      <c r="W64" s="264"/>
      <c r="X64" s="264"/>
      <c r="Y64" s="264"/>
      <c r="Z64" s="264"/>
      <c r="AA64" s="264"/>
      <c r="AB64" s="264"/>
      <c r="AC64" s="264"/>
      <c r="AD64" s="264"/>
      <c r="AE64" s="264"/>
      <c r="AF64" s="264"/>
      <c r="AG64" s="264"/>
      <c r="AH64" s="264"/>
      <c r="AI64" s="264"/>
      <c r="AJ64" s="264"/>
      <c r="AK64" s="264"/>
      <c r="AL64" s="264"/>
      <c r="AM64" s="264"/>
      <c r="AN64" s="264"/>
      <c r="AO64" s="264"/>
      <c r="AP64" s="264"/>
      <c r="AQ64" s="264"/>
      <c r="AR64" s="264"/>
      <c r="AS64" s="264"/>
      <c r="AT64" s="264"/>
      <c r="AU64" s="264"/>
      <c r="AV64" s="264"/>
      <c r="AW64" s="264"/>
      <c r="AX64" s="264"/>
      <c r="AY64" s="264"/>
      <c r="AZ64" s="264"/>
      <c r="BA64" s="264"/>
      <c r="BB64" s="264"/>
      <c r="BC64" s="264"/>
    </row>
    <row r="65" spans="3:55">
      <c r="C65" s="264"/>
      <c r="D65" s="264"/>
      <c r="E65" s="264"/>
      <c r="F65" s="264"/>
      <c r="G65" s="264"/>
      <c r="H65" s="264"/>
      <c r="I65" s="264"/>
      <c r="K65" s="264"/>
      <c r="L65" s="264"/>
      <c r="M65" s="264"/>
      <c r="N65" s="264"/>
      <c r="O65" s="264"/>
      <c r="P65" s="264"/>
      <c r="Q65" s="264"/>
      <c r="R65" s="264"/>
      <c r="S65" s="264"/>
      <c r="T65" s="264"/>
      <c r="U65" s="264"/>
      <c r="V65" s="264"/>
      <c r="W65" s="264"/>
      <c r="X65" s="264"/>
      <c r="Y65" s="264"/>
      <c r="Z65" s="264"/>
      <c r="AA65" s="264"/>
      <c r="AB65" s="264"/>
      <c r="AC65" s="264"/>
      <c r="AD65" s="264"/>
      <c r="AE65" s="264"/>
      <c r="AF65" s="264"/>
      <c r="AG65" s="264"/>
      <c r="AH65" s="264"/>
      <c r="AI65" s="264"/>
      <c r="AJ65" s="264"/>
      <c r="AK65" s="264"/>
      <c r="AL65" s="264"/>
      <c r="AM65" s="264"/>
      <c r="AN65" s="264"/>
      <c r="AO65" s="264"/>
      <c r="AP65" s="264"/>
      <c r="AQ65" s="264"/>
      <c r="AR65" s="264"/>
      <c r="AS65" s="264"/>
      <c r="AT65" s="264"/>
      <c r="AU65" s="264"/>
      <c r="AV65" s="264"/>
      <c r="AW65" s="264"/>
      <c r="AX65" s="264"/>
      <c r="AY65" s="264"/>
      <c r="AZ65" s="264"/>
      <c r="BA65" s="264"/>
      <c r="BB65" s="264"/>
      <c r="BC65" s="264"/>
    </row>
    <row r="66" spans="3:55">
      <c r="C66" s="264"/>
      <c r="D66" s="264"/>
      <c r="E66" s="264"/>
      <c r="F66" s="264"/>
      <c r="G66" s="264"/>
      <c r="H66" s="264"/>
      <c r="I66" s="264"/>
      <c r="K66" s="264"/>
      <c r="L66" s="264"/>
      <c r="M66" s="264"/>
      <c r="N66" s="264"/>
      <c r="O66" s="264"/>
      <c r="P66" s="264"/>
      <c r="Q66" s="264"/>
      <c r="R66" s="264"/>
      <c r="S66" s="264"/>
      <c r="T66" s="264"/>
      <c r="U66" s="264"/>
      <c r="V66" s="264"/>
      <c r="W66" s="264"/>
      <c r="X66" s="264"/>
      <c r="Y66" s="264"/>
      <c r="Z66" s="264"/>
      <c r="AA66" s="264"/>
      <c r="AB66" s="264"/>
      <c r="AC66" s="264"/>
      <c r="AD66" s="264"/>
      <c r="AE66" s="264"/>
      <c r="AF66" s="264"/>
      <c r="AG66" s="264"/>
      <c r="AH66" s="264"/>
      <c r="AI66" s="264"/>
      <c r="AJ66" s="264"/>
      <c r="AK66" s="264"/>
      <c r="AL66" s="264"/>
      <c r="AM66" s="264"/>
      <c r="AN66" s="264"/>
      <c r="AO66" s="264"/>
      <c r="AP66" s="264"/>
      <c r="AQ66" s="264"/>
      <c r="AR66" s="264"/>
      <c r="AS66" s="264"/>
      <c r="AT66" s="264"/>
      <c r="AU66" s="264"/>
      <c r="AV66" s="264"/>
      <c r="AW66" s="264"/>
      <c r="AX66" s="264"/>
      <c r="AY66" s="264"/>
      <c r="AZ66" s="264"/>
      <c r="BA66" s="264"/>
      <c r="BB66" s="264"/>
      <c r="BC66" s="264"/>
    </row>
    <row r="67" spans="3:55">
      <c r="C67" s="264"/>
      <c r="D67" s="264"/>
      <c r="E67" s="264"/>
      <c r="F67" s="264"/>
      <c r="G67" s="264"/>
      <c r="H67" s="264"/>
      <c r="I67" s="264"/>
      <c r="K67" s="264"/>
      <c r="L67" s="264"/>
      <c r="M67" s="264"/>
      <c r="N67" s="264"/>
      <c r="O67" s="264"/>
      <c r="P67" s="264"/>
      <c r="Q67" s="264"/>
      <c r="R67" s="264"/>
      <c r="S67" s="264"/>
      <c r="T67" s="264"/>
      <c r="U67" s="264"/>
      <c r="V67" s="264"/>
      <c r="W67" s="264"/>
      <c r="X67" s="264"/>
      <c r="Y67" s="264"/>
      <c r="Z67" s="264"/>
      <c r="AA67" s="264"/>
      <c r="AB67" s="264"/>
      <c r="AC67" s="264"/>
      <c r="AD67" s="264"/>
      <c r="AE67" s="264"/>
      <c r="AF67" s="264"/>
      <c r="AG67" s="264"/>
      <c r="AH67" s="264"/>
      <c r="AI67" s="264"/>
      <c r="AJ67" s="264"/>
      <c r="AK67" s="264"/>
      <c r="AL67" s="264"/>
      <c r="AM67" s="264"/>
      <c r="AN67" s="264"/>
      <c r="AO67" s="264"/>
      <c r="AP67" s="264"/>
      <c r="AQ67" s="264"/>
      <c r="AR67" s="264"/>
      <c r="AS67" s="264"/>
      <c r="AT67" s="264"/>
      <c r="AU67" s="264"/>
      <c r="AV67" s="264"/>
      <c r="AW67" s="264"/>
      <c r="AX67" s="264"/>
      <c r="AY67" s="264"/>
      <c r="AZ67" s="264"/>
      <c r="BA67" s="264"/>
      <c r="BB67" s="264"/>
      <c r="BC67" s="264"/>
    </row>
    <row r="68" spans="3:55">
      <c r="C68" s="264"/>
      <c r="D68" s="264"/>
      <c r="E68" s="264"/>
      <c r="F68" s="264"/>
      <c r="G68" s="264"/>
      <c r="H68" s="264"/>
      <c r="I68" s="264"/>
      <c r="K68" s="264"/>
      <c r="L68" s="264"/>
      <c r="M68" s="264"/>
      <c r="N68" s="264"/>
      <c r="O68" s="264"/>
      <c r="P68" s="264"/>
      <c r="Q68" s="264"/>
      <c r="R68" s="264"/>
      <c r="S68" s="264"/>
      <c r="T68" s="264"/>
      <c r="U68" s="264"/>
      <c r="V68" s="264"/>
      <c r="W68" s="264"/>
      <c r="X68" s="264"/>
      <c r="Y68" s="264"/>
      <c r="Z68" s="264"/>
      <c r="AA68" s="264"/>
      <c r="AB68" s="264"/>
      <c r="AC68" s="264"/>
      <c r="AD68" s="264"/>
      <c r="AE68" s="264"/>
      <c r="AF68" s="264"/>
      <c r="AG68" s="264"/>
      <c r="AH68" s="264"/>
      <c r="AI68" s="264"/>
      <c r="AJ68" s="264"/>
      <c r="AK68" s="264"/>
      <c r="AL68" s="264"/>
      <c r="AM68" s="264"/>
      <c r="AN68" s="264"/>
      <c r="AO68" s="264"/>
      <c r="AP68" s="264"/>
      <c r="AQ68" s="264"/>
      <c r="AR68" s="264"/>
      <c r="AS68" s="264"/>
      <c r="AT68" s="264"/>
      <c r="AU68" s="264"/>
      <c r="AV68" s="264"/>
      <c r="AW68" s="264"/>
      <c r="AX68" s="264"/>
      <c r="AY68" s="264"/>
      <c r="AZ68" s="264"/>
      <c r="BA68" s="264"/>
      <c r="BB68" s="264"/>
      <c r="BC68" s="264"/>
    </row>
    <row r="69" spans="3:55">
      <c r="C69" s="264"/>
      <c r="D69" s="264"/>
      <c r="E69" s="264"/>
      <c r="F69" s="264"/>
      <c r="G69" s="264"/>
      <c r="H69" s="264"/>
      <c r="I69" s="264"/>
      <c r="K69" s="264"/>
      <c r="L69" s="264"/>
      <c r="M69" s="264"/>
      <c r="N69" s="264"/>
      <c r="O69" s="264"/>
      <c r="P69" s="264"/>
      <c r="Q69" s="264"/>
      <c r="R69" s="264"/>
      <c r="S69" s="264"/>
      <c r="T69" s="264"/>
      <c r="U69" s="264"/>
      <c r="V69" s="264"/>
      <c r="W69" s="264"/>
      <c r="X69" s="264"/>
      <c r="Y69" s="264"/>
      <c r="Z69" s="264"/>
      <c r="AA69" s="264"/>
      <c r="AB69" s="264"/>
      <c r="AC69" s="264"/>
      <c r="AD69" s="264"/>
      <c r="AE69" s="264"/>
      <c r="AF69" s="264"/>
      <c r="AG69" s="264"/>
      <c r="AH69" s="264"/>
      <c r="AI69" s="264"/>
      <c r="AJ69" s="264"/>
      <c r="AK69" s="264"/>
      <c r="AL69" s="264"/>
      <c r="AM69" s="264"/>
      <c r="AN69" s="264"/>
      <c r="AO69" s="264"/>
      <c r="AP69" s="264"/>
      <c r="AQ69" s="264"/>
      <c r="AR69" s="264"/>
      <c r="AS69" s="264"/>
      <c r="AT69" s="264"/>
      <c r="AU69" s="264"/>
      <c r="AV69" s="264"/>
      <c r="AW69" s="264"/>
      <c r="AX69" s="264"/>
      <c r="AY69" s="264"/>
      <c r="AZ69" s="264"/>
      <c r="BA69" s="264"/>
      <c r="BB69" s="264"/>
      <c r="BC69" s="264"/>
    </row>
    <row r="70" spans="3:55">
      <c r="C70" s="264"/>
      <c r="D70" s="264"/>
      <c r="E70" s="264"/>
      <c r="F70" s="264"/>
      <c r="G70" s="264"/>
      <c r="H70" s="264"/>
      <c r="I70" s="264"/>
      <c r="K70" s="264"/>
      <c r="L70" s="264"/>
      <c r="M70" s="264"/>
      <c r="N70" s="264"/>
      <c r="O70" s="264"/>
      <c r="P70" s="264"/>
      <c r="Q70" s="264"/>
      <c r="R70" s="264"/>
      <c r="S70" s="264"/>
      <c r="T70" s="264"/>
      <c r="U70" s="264"/>
      <c r="V70" s="264"/>
      <c r="W70" s="264"/>
      <c r="X70" s="264"/>
      <c r="Y70" s="264"/>
      <c r="Z70" s="264"/>
      <c r="AA70" s="264"/>
      <c r="AB70" s="264"/>
      <c r="AC70" s="264"/>
      <c r="AD70" s="264"/>
      <c r="AE70" s="264"/>
      <c r="AF70" s="264"/>
      <c r="AG70" s="264"/>
      <c r="AH70" s="264"/>
      <c r="AI70" s="264"/>
      <c r="AJ70" s="264"/>
      <c r="AK70" s="264"/>
      <c r="AL70" s="264"/>
      <c r="AM70" s="264"/>
      <c r="AN70" s="264"/>
      <c r="AO70" s="264"/>
      <c r="AP70" s="264"/>
      <c r="AQ70" s="264"/>
      <c r="AR70" s="264"/>
      <c r="AS70" s="264"/>
      <c r="AT70" s="264"/>
      <c r="AU70" s="264"/>
      <c r="AV70" s="264"/>
      <c r="AW70" s="264"/>
      <c r="AX70" s="264"/>
      <c r="AY70" s="264"/>
      <c r="AZ70" s="264"/>
      <c r="BA70" s="264"/>
      <c r="BB70" s="264"/>
      <c r="BC70" s="264"/>
    </row>
    <row r="71" spans="3:55">
      <c r="C71" s="264"/>
      <c r="D71" s="264"/>
      <c r="E71" s="264"/>
      <c r="F71" s="264"/>
      <c r="G71" s="264"/>
      <c r="H71" s="264"/>
      <c r="I71" s="264"/>
      <c r="K71" s="264"/>
      <c r="L71" s="264"/>
      <c r="M71" s="264"/>
      <c r="N71" s="264"/>
      <c r="O71" s="264"/>
      <c r="P71" s="264"/>
      <c r="Q71" s="264"/>
      <c r="R71" s="264"/>
      <c r="S71" s="264"/>
      <c r="T71" s="264"/>
      <c r="U71" s="264"/>
      <c r="V71" s="264"/>
      <c r="W71" s="264"/>
      <c r="X71" s="264"/>
      <c r="Y71" s="264"/>
      <c r="Z71" s="264"/>
      <c r="AA71" s="264"/>
      <c r="AB71" s="264"/>
      <c r="AC71" s="264"/>
      <c r="AD71" s="264"/>
      <c r="AE71" s="264"/>
      <c r="AF71" s="264"/>
      <c r="AG71" s="264"/>
      <c r="AH71" s="264"/>
      <c r="AI71" s="264"/>
      <c r="AJ71" s="264"/>
      <c r="AK71" s="264"/>
      <c r="AL71" s="264"/>
      <c r="AM71" s="264"/>
      <c r="AN71" s="264"/>
      <c r="AO71" s="264"/>
      <c r="AP71" s="264"/>
      <c r="AQ71" s="264"/>
      <c r="AR71" s="264"/>
      <c r="AS71" s="264"/>
      <c r="AT71" s="264"/>
      <c r="AU71" s="264"/>
      <c r="AV71" s="264"/>
      <c r="AW71" s="264"/>
      <c r="AX71" s="264"/>
      <c r="AY71" s="264"/>
      <c r="AZ71" s="264"/>
      <c r="BA71" s="264"/>
      <c r="BB71" s="264"/>
      <c r="BC71" s="264"/>
    </row>
    <row r="72" spans="3:55">
      <c r="C72" s="264"/>
      <c r="D72" s="264"/>
      <c r="E72" s="264"/>
      <c r="F72" s="264"/>
      <c r="G72" s="264"/>
      <c r="H72" s="264"/>
      <c r="I72" s="264"/>
      <c r="K72" s="264"/>
      <c r="L72" s="264"/>
      <c r="M72" s="264"/>
      <c r="N72" s="264"/>
      <c r="O72" s="264"/>
      <c r="P72" s="264"/>
      <c r="Q72" s="264"/>
      <c r="R72" s="264"/>
      <c r="S72" s="264"/>
      <c r="T72" s="264"/>
      <c r="U72" s="264"/>
      <c r="V72" s="264"/>
      <c r="W72" s="264"/>
      <c r="X72" s="264"/>
      <c r="Y72" s="264"/>
      <c r="Z72" s="264"/>
      <c r="AA72" s="264"/>
      <c r="AB72" s="264"/>
      <c r="AC72" s="264"/>
      <c r="AD72" s="264"/>
      <c r="AE72" s="264"/>
      <c r="AF72" s="264"/>
      <c r="AG72" s="264"/>
      <c r="AH72" s="264"/>
      <c r="AI72" s="264"/>
      <c r="AJ72" s="264"/>
      <c r="AK72" s="264"/>
      <c r="AL72" s="264"/>
      <c r="AM72" s="264"/>
      <c r="AN72" s="264"/>
      <c r="AO72" s="264"/>
      <c r="AP72" s="264"/>
      <c r="AQ72" s="264"/>
      <c r="AR72" s="264"/>
      <c r="AS72" s="264"/>
      <c r="AT72" s="264"/>
      <c r="AU72" s="264"/>
      <c r="AV72" s="264"/>
      <c r="AW72" s="264"/>
      <c r="AX72" s="264"/>
      <c r="AY72" s="264"/>
      <c r="AZ72" s="264"/>
      <c r="BA72" s="264"/>
      <c r="BB72" s="264"/>
      <c r="BC72" s="264"/>
    </row>
    <row r="73" spans="3:55">
      <c r="C73" s="264"/>
      <c r="D73" s="264"/>
      <c r="E73" s="264"/>
      <c r="F73" s="264"/>
      <c r="G73" s="264"/>
      <c r="H73" s="264"/>
      <c r="I73" s="264"/>
      <c r="K73" s="264"/>
      <c r="L73" s="264"/>
      <c r="M73" s="264"/>
      <c r="N73" s="264"/>
      <c r="O73" s="264"/>
      <c r="P73" s="264"/>
      <c r="Q73" s="264"/>
      <c r="R73" s="264"/>
      <c r="S73" s="264"/>
      <c r="T73" s="264"/>
      <c r="U73" s="264"/>
      <c r="V73" s="264"/>
      <c r="W73" s="264"/>
      <c r="X73" s="264"/>
      <c r="Y73" s="264"/>
      <c r="Z73" s="264"/>
      <c r="AA73" s="264"/>
      <c r="AB73" s="264"/>
      <c r="AC73" s="264"/>
      <c r="AD73" s="264"/>
      <c r="AE73" s="264"/>
      <c r="AF73" s="264"/>
      <c r="AG73" s="264"/>
      <c r="AH73" s="264"/>
      <c r="AI73" s="264"/>
      <c r="AJ73" s="264"/>
      <c r="AK73" s="264"/>
      <c r="AL73" s="264"/>
      <c r="AM73" s="264"/>
      <c r="AN73" s="264"/>
      <c r="AO73" s="264"/>
      <c r="AP73" s="264"/>
      <c r="AQ73" s="264"/>
      <c r="AR73" s="264"/>
      <c r="AS73" s="264"/>
      <c r="AT73" s="264"/>
      <c r="AU73" s="264"/>
      <c r="AV73" s="264"/>
      <c r="AW73" s="264"/>
      <c r="AX73" s="264"/>
      <c r="AY73" s="264"/>
      <c r="AZ73" s="264"/>
      <c r="BA73" s="264"/>
      <c r="BB73" s="264"/>
      <c r="BC73" s="264"/>
    </row>
    <row r="74" spans="3:55">
      <c r="C74" s="264"/>
      <c r="D74" s="264"/>
      <c r="E74" s="264"/>
      <c r="F74" s="264"/>
      <c r="G74" s="264"/>
      <c r="H74" s="264"/>
      <c r="I74" s="264"/>
      <c r="K74" s="264"/>
      <c r="L74" s="264"/>
      <c r="M74" s="264"/>
      <c r="N74" s="264"/>
      <c r="O74" s="264"/>
      <c r="P74" s="264"/>
      <c r="Q74" s="264"/>
      <c r="R74" s="264"/>
      <c r="S74" s="264"/>
      <c r="T74" s="264"/>
      <c r="U74" s="264"/>
      <c r="V74" s="264"/>
      <c r="W74" s="264"/>
      <c r="X74" s="264"/>
      <c r="Y74" s="264"/>
      <c r="Z74" s="264"/>
      <c r="AA74" s="264"/>
      <c r="AB74" s="264"/>
      <c r="AC74" s="264"/>
      <c r="AD74" s="264"/>
      <c r="AE74" s="264"/>
      <c r="AF74" s="264"/>
      <c r="AG74" s="264"/>
      <c r="AH74" s="264"/>
      <c r="AI74" s="264"/>
      <c r="AJ74" s="264"/>
      <c r="AK74" s="264"/>
      <c r="AL74" s="264"/>
      <c r="AM74" s="264"/>
      <c r="AN74" s="264"/>
      <c r="AO74" s="264"/>
      <c r="AP74" s="264"/>
      <c r="AQ74" s="264"/>
      <c r="AR74" s="264"/>
      <c r="AS74" s="264"/>
      <c r="AT74" s="264"/>
      <c r="AU74" s="264"/>
      <c r="AV74" s="264"/>
      <c r="AW74" s="264"/>
      <c r="AX74" s="264"/>
      <c r="AY74" s="264"/>
      <c r="AZ74" s="264"/>
      <c r="BA74" s="264"/>
      <c r="BB74" s="264"/>
      <c r="BC74" s="264"/>
    </row>
    <row r="75" spans="3:55">
      <c r="C75" s="264"/>
      <c r="D75" s="264"/>
      <c r="E75" s="264"/>
      <c r="F75" s="264"/>
      <c r="G75" s="264"/>
      <c r="H75" s="264"/>
      <c r="I75" s="264"/>
      <c r="K75" s="264"/>
      <c r="L75" s="264"/>
      <c r="M75" s="264"/>
      <c r="N75" s="264"/>
      <c r="O75" s="264"/>
      <c r="P75" s="264"/>
      <c r="Q75" s="264"/>
      <c r="R75" s="264"/>
      <c r="S75" s="264"/>
      <c r="T75" s="264"/>
      <c r="U75" s="264"/>
      <c r="V75" s="264"/>
      <c r="W75" s="264"/>
      <c r="X75" s="264"/>
      <c r="Y75" s="264"/>
      <c r="Z75" s="264"/>
      <c r="AA75" s="264"/>
      <c r="AB75" s="264"/>
      <c r="AC75" s="264"/>
      <c r="AD75" s="264"/>
      <c r="AE75" s="264"/>
      <c r="AF75" s="264"/>
      <c r="AG75" s="264"/>
      <c r="AH75" s="264"/>
      <c r="AI75" s="264"/>
      <c r="AJ75" s="264"/>
      <c r="AK75" s="264"/>
      <c r="AL75" s="264"/>
      <c r="AM75" s="264"/>
      <c r="AN75" s="264"/>
      <c r="AO75" s="264"/>
      <c r="AP75" s="264"/>
      <c r="AQ75" s="264"/>
      <c r="AR75" s="264"/>
      <c r="AS75" s="264"/>
      <c r="AT75" s="264"/>
      <c r="AU75" s="264"/>
      <c r="AV75" s="264"/>
      <c r="AW75" s="264"/>
      <c r="AX75" s="264"/>
      <c r="AY75" s="264"/>
      <c r="AZ75" s="264"/>
      <c r="BA75" s="264"/>
      <c r="BB75" s="264"/>
      <c r="BC75" s="264"/>
    </row>
    <row r="76" spans="3:55">
      <c r="C76" s="264"/>
      <c r="D76" s="264"/>
      <c r="E76" s="264"/>
      <c r="F76" s="264"/>
      <c r="G76" s="264"/>
      <c r="H76" s="264"/>
      <c r="I76" s="264"/>
      <c r="K76" s="264"/>
      <c r="L76" s="264"/>
      <c r="M76" s="264"/>
      <c r="N76" s="264"/>
      <c r="O76" s="264"/>
      <c r="P76" s="264"/>
      <c r="Q76" s="264"/>
      <c r="R76" s="264"/>
      <c r="S76" s="264"/>
      <c r="T76" s="264"/>
      <c r="U76" s="264"/>
      <c r="V76" s="264"/>
      <c r="W76" s="264"/>
      <c r="X76" s="264"/>
      <c r="Y76" s="264"/>
      <c r="Z76" s="264"/>
      <c r="AA76" s="264"/>
      <c r="AB76" s="264"/>
      <c r="AC76" s="264"/>
      <c r="AD76" s="264"/>
      <c r="AE76" s="264"/>
      <c r="AF76" s="264"/>
      <c r="AG76" s="264"/>
      <c r="AH76" s="264"/>
      <c r="AI76" s="264"/>
      <c r="AJ76" s="264"/>
      <c r="AK76" s="264"/>
      <c r="AL76" s="264"/>
      <c r="AM76" s="264"/>
      <c r="AN76" s="264"/>
      <c r="AO76" s="264"/>
      <c r="AP76" s="264"/>
      <c r="AQ76" s="264"/>
      <c r="AR76" s="264"/>
      <c r="AS76" s="264"/>
      <c r="AT76" s="264"/>
      <c r="AU76" s="264"/>
      <c r="AV76" s="264"/>
      <c r="AW76" s="264"/>
      <c r="AX76" s="264"/>
      <c r="AY76" s="264"/>
      <c r="AZ76" s="264"/>
      <c r="BA76" s="264"/>
      <c r="BB76" s="264"/>
      <c r="BC76" s="264"/>
    </row>
    <row r="77" spans="3:55">
      <c r="C77" s="264"/>
      <c r="D77" s="264"/>
      <c r="E77" s="264"/>
      <c r="F77" s="264"/>
      <c r="G77" s="264"/>
      <c r="H77" s="264"/>
      <c r="I77" s="264"/>
      <c r="K77" s="264"/>
      <c r="L77" s="264"/>
      <c r="M77" s="264"/>
      <c r="N77" s="264"/>
      <c r="O77" s="264"/>
      <c r="P77" s="264"/>
      <c r="Q77" s="264"/>
      <c r="R77" s="264"/>
      <c r="S77" s="264"/>
      <c r="T77" s="264"/>
      <c r="U77" s="264"/>
      <c r="V77" s="264"/>
      <c r="W77" s="264"/>
      <c r="X77" s="264"/>
      <c r="Y77" s="264"/>
      <c r="Z77" s="264"/>
      <c r="AA77" s="264"/>
      <c r="AB77" s="264"/>
      <c r="AC77" s="264"/>
      <c r="AD77" s="264"/>
      <c r="AE77" s="264"/>
      <c r="AF77" s="264"/>
      <c r="AG77" s="264"/>
      <c r="AH77" s="264"/>
      <c r="AI77" s="264"/>
      <c r="AJ77" s="264"/>
      <c r="AK77" s="264"/>
      <c r="AL77" s="264"/>
      <c r="AM77" s="264"/>
      <c r="AN77" s="264"/>
      <c r="AO77" s="264"/>
      <c r="AP77" s="264"/>
      <c r="AQ77" s="264"/>
      <c r="AR77" s="264"/>
      <c r="AS77" s="264"/>
      <c r="AT77" s="264"/>
      <c r="AU77" s="264"/>
      <c r="AV77" s="264"/>
      <c r="AW77" s="264"/>
      <c r="AX77" s="264"/>
      <c r="AY77" s="264"/>
      <c r="AZ77" s="264"/>
      <c r="BA77" s="264"/>
      <c r="BB77" s="264"/>
      <c r="BC77" s="264"/>
    </row>
    <row r="78" spans="3:55">
      <c r="C78" s="264"/>
      <c r="D78" s="264"/>
      <c r="E78" s="264"/>
      <c r="F78" s="264"/>
      <c r="G78" s="264"/>
      <c r="H78" s="264"/>
      <c r="I78" s="264"/>
      <c r="K78" s="264"/>
      <c r="L78" s="264"/>
      <c r="M78" s="264"/>
      <c r="N78" s="264"/>
      <c r="O78" s="264"/>
      <c r="P78" s="264"/>
      <c r="Q78" s="264"/>
      <c r="R78" s="264"/>
      <c r="S78" s="264"/>
      <c r="T78" s="264"/>
      <c r="U78" s="264"/>
      <c r="V78" s="264"/>
      <c r="W78" s="264"/>
      <c r="X78" s="264"/>
      <c r="Y78" s="264"/>
      <c r="Z78" s="264"/>
      <c r="AA78" s="264"/>
      <c r="AB78" s="264"/>
      <c r="AC78" s="264"/>
      <c r="AD78" s="264"/>
      <c r="AE78" s="264"/>
      <c r="AF78" s="264"/>
      <c r="AG78" s="264"/>
      <c r="AH78" s="264"/>
      <c r="AI78" s="264"/>
      <c r="AJ78" s="264"/>
      <c r="AK78" s="264"/>
      <c r="AL78" s="264"/>
      <c r="AM78" s="264"/>
      <c r="AN78" s="264"/>
      <c r="AO78" s="264"/>
      <c r="AP78" s="264"/>
      <c r="AQ78" s="264"/>
      <c r="AR78" s="264"/>
      <c r="AS78" s="264"/>
      <c r="AT78" s="264"/>
      <c r="AU78" s="264"/>
      <c r="AV78" s="264"/>
      <c r="AW78" s="264"/>
      <c r="AX78" s="264"/>
      <c r="AY78" s="264"/>
      <c r="AZ78" s="264"/>
      <c r="BA78" s="264"/>
      <c r="BB78" s="264"/>
      <c r="BC78" s="264"/>
    </row>
    <row r="79" spans="3:55">
      <c r="C79" s="264"/>
      <c r="D79" s="264"/>
      <c r="E79" s="264"/>
      <c r="F79" s="264"/>
      <c r="G79" s="264"/>
      <c r="H79" s="264"/>
      <c r="I79" s="264"/>
      <c r="K79" s="264"/>
      <c r="L79" s="264"/>
      <c r="M79" s="264"/>
      <c r="N79" s="264"/>
      <c r="O79" s="264"/>
      <c r="P79" s="264"/>
      <c r="Q79" s="264"/>
      <c r="R79" s="264"/>
      <c r="S79" s="264"/>
      <c r="T79" s="264"/>
      <c r="U79" s="264"/>
      <c r="V79" s="264"/>
      <c r="W79" s="264"/>
      <c r="X79" s="264"/>
      <c r="Y79" s="264"/>
      <c r="Z79" s="264"/>
      <c r="AA79" s="264"/>
      <c r="AB79" s="264"/>
      <c r="AC79" s="264"/>
      <c r="AD79" s="264"/>
      <c r="AE79" s="264"/>
      <c r="AF79" s="264"/>
      <c r="AG79" s="264"/>
      <c r="AH79" s="264"/>
      <c r="AI79" s="264"/>
      <c r="AJ79" s="264"/>
      <c r="AK79" s="264"/>
      <c r="AL79" s="264"/>
      <c r="AM79" s="264"/>
      <c r="AN79" s="264"/>
      <c r="AO79" s="264"/>
      <c r="AP79" s="264"/>
      <c r="AQ79" s="264"/>
      <c r="AR79" s="264"/>
      <c r="AS79" s="264"/>
      <c r="AT79" s="264"/>
      <c r="AU79" s="264"/>
      <c r="AV79" s="264"/>
      <c r="AW79" s="264"/>
      <c r="AX79" s="264"/>
      <c r="AY79" s="264"/>
      <c r="AZ79" s="264"/>
      <c r="BA79" s="264"/>
      <c r="BB79" s="264"/>
      <c r="BC79" s="264"/>
    </row>
    <row r="80" spans="3:55">
      <c r="C80" s="264"/>
      <c r="D80" s="264"/>
      <c r="E80" s="264"/>
      <c r="F80" s="264"/>
      <c r="G80" s="264"/>
      <c r="H80" s="264"/>
      <c r="I80" s="264"/>
      <c r="K80" s="264"/>
      <c r="L80" s="264"/>
      <c r="M80" s="264"/>
      <c r="N80" s="264"/>
      <c r="O80" s="264"/>
      <c r="P80" s="264"/>
      <c r="Q80" s="264"/>
      <c r="R80" s="264"/>
      <c r="S80" s="264"/>
      <c r="T80" s="264"/>
      <c r="U80" s="264"/>
      <c r="V80" s="264"/>
      <c r="W80" s="264"/>
      <c r="X80" s="264"/>
      <c r="Y80" s="264"/>
      <c r="Z80" s="264"/>
      <c r="AA80" s="264"/>
      <c r="AB80" s="264"/>
      <c r="AC80" s="264"/>
      <c r="AD80" s="264"/>
      <c r="AE80" s="264"/>
      <c r="AF80" s="264"/>
      <c r="AG80" s="264"/>
      <c r="AH80" s="264"/>
      <c r="AI80" s="264"/>
      <c r="AJ80" s="264"/>
      <c r="AK80" s="264"/>
      <c r="AL80" s="264"/>
      <c r="AM80" s="264"/>
      <c r="AN80" s="264"/>
      <c r="AO80" s="264"/>
      <c r="AP80" s="264"/>
      <c r="AQ80" s="264"/>
      <c r="AR80" s="264"/>
      <c r="AS80" s="264"/>
      <c r="AT80" s="264"/>
      <c r="AU80" s="264"/>
      <c r="AV80" s="264"/>
      <c r="AW80" s="264"/>
      <c r="AX80" s="264"/>
      <c r="AY80" s="264"/>
      <c r="AZ80" s="264"/>
      <c r="BA80" s="264"/>
      <c r="BB80" s="264"/>
      <c r="BC80" s="264"/>
    </row>
    <row r="81" spans="3:55">
      <c r="C81" s="264"/>
      <c r="D81" s="264"/>
      <c r="E81" s="264"/>
      <c r="F81" s="264"/>
      <c r="G81" s="264"/>
      <c r="H81" s="264"/>
      <c r="I81" s="264"/>
      <c r="K81" s="264"/>
      <c r="L81" s="264"/>
      <c r="M81" s="264"/>
      <c r="N81" s="264"/>
      <c r="O81" s="264"/>
      <c r="P81" s="264"/>
      <c r="Q81" s="264"/>
      <c r="R81" s="264"/>
      <c r="S81" s="264"/>
      <c r="T81" s="264"/>
      <c r="U81" s="264"/>
      <c r="V81" s="264"/>
      <c r="W81" s="264"/>
      <c r="X81" s="264"/>
      <c r="Y81" s="264"/>
      <c r="Z81" s="264"/>
      <c r="AA81" s="264"/>
      <c r="AB81" s="264"/>
      <c r="AC81" s="264"/>
      <c r="AD81" s="264"/>
      <c r="AE81" s="264"/>
      <c r="AF81" s="264"/>
      <c r="AG81" s="264"/>
      <c r="AH81" s="264"/>
      <c r="AI81" s="264"/>
      <c r="AJ81" s="264"/>
      <c r="AK81" s="264"/>
      <c r="AL81" s="264"/>
      <c r="AM81" s="264"/>
      <c r="AN81" s="264"/>
      <c r="AO81" s="264"/>
      <c r="AP81" s="264"/>
      <c r="AQ81" s="264"/>
      <c r="AR81" s="264"/>
      <c r="AS81" s="264"/>
      <c r="AT81" s="264"/>
      <c r="AU81" s="264"/>
      <c r="AV81" s="264"/>
      <c r="AW81" s="264"/>
      <c r="AX81" s="264"/>
      <c r="AY81" s="264"/>
      <c r="AZ81" s="264"/>
      <c r="BA81" s="264"/>
      <c r="BB81" s="264"/>
      <c r="BC81" s="264"/>
    </row>
    <row r="82" spans="3:55">
      <c r="C82" s="264"/>
      <c r="D82" s="264"/>
      <c r="E82" s="264"/>
      <c r="F82" s="264"/>
      <c r="G82" s="264"/>
      <c r="H82" s="264"/>
      <c r="I82" s="264"/>
      <c r="K82" s="264"/>
      <c r="L82" s="264"/>
      <c r="M82" s="264"/>
      <c r="N82" s="264"/>
      <c r="O82" s="264"/>
      <c r="P82" s="264"/>
      <c r="Q82" s="264"/>
      <c r="R82" s="264"/>
      <c r="S82" s="264"/>
      <c r="T82" s="264"/>
      <c r="U82" s="264"/>
      <c r="V82" s="264"/>
      <c r="W82" s="264"/>
      <c r="X82" s="264"/>
      <c r="Y82" s="264"/>
      <c r="Z82" s="264"/>
      <c r="AA82" s="264"/>
      <c r="AB82" s="264"/>
      <c r="AC82" s="264"/>
      <c r="AD82" s="264"/>
      <c r="AE82" s="264"/>
      <c r="AF82" s="264"/>
      <c r="AG82" s="264"/>
      <c r="AH82" s="264"/>
      <c r="AI82" s="264"/>
      <c r="AJ82" s="264"/>
      <c r="AK82" s="264"/>
      <c r="AL82" s="264"/>
      <c r="AM82" s="264"/>
      <c r="AN82" s="264"/>
      <c r="AO82" s="264"/>
      <c r="AP82" s="264"/>
      <c r="AQ82" s="264"/>
      <c r="AR82" s="264"/>
      <c r="AS82" s="264"/>
      <c r="AT82" s="264"/>
      <c r="AU82" s="264"/>
      <c r="AV82" s="264"/>
      <c r="AW82" s="264"/>
      <c r="AX82" s="264"/>
      <c r="AY82" s="264"/>
      <c r="AZ82" s="264"/>
      <c r="BA82" s="264"/>
      <c r="BB82" s="264"/>
      <c r="BC82" s="264"/>
    </row>
    <row r="83" spans="3:55">
      <c r="C83" s="264"/>
      <c r="D83" s="264"/>
      <c r="E83" s="264"/>
      <c r="F83" s="264"/>
      <c r="G83" s="264"/>
      <c r="H83" s="264"/>
      <c r="I83" s="264"/>
      <c r="K83" s="264"/>
      <c r="L83" s="264"/>
      <c r="M83" s="264"/>
      <c r="N83" s="264"/>
      <c r="O83" s="264"/>
      <c r="P83" s="264"/>
      <c r="Q83" s="264"/>
      <c r="R83" s="264"/>
      <c r="S83" s="264"/>
      <c r="T83" s="264"/>
      <c r="U83" s="264"/>
      <c r="V83" s="264"/>
      <c r="W83" s="264"/>
      <c r="X83" s="264"/>
      <c r="Y83" s="264"/>
      <c r="Z83" s="264"/>
      <c r="AA83" s="264"/>
      <c r="AB83" s="264"/>
      <c r="AC83" s="264"/>
      <c r="AD83" s="264"/>
      <c r="AE83" s="264"/>
      <c r="AF83" s="264"/>
      <c r="AG83" s="264"/>
      <c r="AH83" s="264"/>
      <c r="AI83" s="264"/>
      <c r="AJ83" s="264"/>
      <c r="AK83" s="264"/>
      <c r="AL83" s="264"/>
      <c r="AM83" s="264"/>
      <c r="AN83" s="264"/>
      <c r="AO83" s="264"/>
      <c r="AP83" s="264"/>
      <c r="AQ83" s="264"/>
      <c r="AR83" s="264"/>
      <c r="AS83" s="264"/>
      <c r="AT83" s="264"/>
      <c r="AU83" s="264"/>
      <c r="AV83" s="264"/>
      <c r="AW83" s="264"/>
      <c r="AX83" s="264"/>
      <c r="AY83" s="264"/>
      <c r="AZ83" s="264"/>
      <c r="BA83" s="264"/>
      <c r="BB83" s="264"/>
      <c r="BC83" s="264"/>
    </row>
    <row r="84" spans="3:55">
      <c r="C84" s="264"/>
      <c r="D84" s="264"/>
      <c r="E84" s="264"/>
      <c r="F84" s="264"/>
      <c r="G84" s="264"/>
      <c r="H84" s="264"/>
      <c r="I84" s="264"/>
      <c r="K84" s="264"/>
      <c r="L84" s="264"/>
      <c r="M84" s="264"/>
      <c r="N84" s="264"/>
      <c r="O84" s="264"/>
      <c r="P84" s="264"/>
      <c r="Q84" s="264"/>
      <c r="R84" s="264"/>
      <c r="S84" s="264"/>
      <c r="T84" s="264"/>
      <c r="U84" s="264"/>
      <c r="V84" s="264"/>
      <c r="W84" s="264"/>
      <c r="X84" s="264"/>
      <c r="Y84" s="264"/>
      <c r="Z84" s="264"/>
      <c r="AA84" s="264"/>
      <c r="AB84" s="264"/>
      <c r="AC84" s="264"/>
      <c r="AD84" s="264"/>
      <c r="AE84" s="264"/>
      <c r="AF84" s="264"/>
      <c r="AG84" s="264"/>
      <c r="AH84" s="264"/>
      <c r="AI84" s="264"/>
      <c r="AJ84" s="264"/>
      <c r="AK84" s="264"/>
      <c r="AL84" s="264"/>
      <c r="AM84" s="264"/>
      <c r="AN84" s="264"/>
      <c r="AO84" s="264"/>
      <c r="AP84" s="264"/>
      <c r="AQ84" s="264"/>
      <c r="AR84" s="264"/>
      <c r="AS84" s="264"/>
      <c r="AT84" s="264"/>
      <c r="AU84" s="264"/>
      <c r="AV84" s="264"/>
      <c r="AW84" s="264"/>
      <c r="AX84" s="264"/>
      <c r="AY84" s="264"/>
      <c r="AZ84" s="264"/>
      <c r="BA84" s="264"/>
      <c r="BB84" s="264"/>
      <c r="BC84" s="264"/>
    </row>
    <row r="85" spans="3:55">
      <c r="C85" s="264"/>
      <c r="D85" s="264"/>
      <c r="E85" s="264"/>
      <c r="F85" s="264"/>
      <c r="G85" s="264"/>
      <c r="H85" s="264"/>
      <c r="I85" s="264"/>
      <c r="K85" s="264"/>
      <c r="L85" s="264"/>
      <c r="M85" s="264"/>
      <c r="N85" s="264"/>
      <c r="O85" s="264"/>
      <c r="P85" s="264"/>
      <c r="Q85" s="264"/>
      <c r="R85" s="264"/>
      <c r="S85" s="264"/>
      <c r="T85" s="264"/>
      <c r="U85" s="264"/>
      <c r="V85" s="264"/>
      <c r="W85" s="264"/>
      <c r="X85" s="264"/>
      <c r="Y85" s="264"/>
      <c r="Z85" s="264"/>
      <c r="AA85" s="264"/>
      <c r="AB85" s="264"/>
      <c r="AC85" s="264"/>
      <c r="AD85" s="264"/>
      <c r="AE85" s="264"/>
      <c r="AF85" s="264"/>
      <c r="AG85" s="264"/>
      <c r="AH85" s="264"/>
      <c r="AI85" s="264"/>
      <c r="AJ85" s="264"/>
      <c r="AK85" s="264"/>
      <c r="AL85" s="264"/>
      <c r="AM85" s="264"/>
      <c r="AN85" s="264"/>
      <c r="AO85" s="264"/>
      <c r="AP85" s="264"/>
      <c r="AQ85" s="264"/>
      <c r="AR85" s="264"/>
      <c r="AS85" s="264"/>
      <c r="AT85" s="264"/>
      <c r="AU85" s="264"/>
      <c r="AV85" s="264"/>
      <c r="AW85" s="264"/>
      <c r="AX85" s="264"/>
      <c r="AY85" s="264"/>
      <c r="AZ85" s="264"/>
      <c r="BA85" s="264"/>
      <c r="BB85" s="264"/>
      <c r="BC85" s="264"/>
    </row>
    <row r="86" spans="3:55">
      <c r="C86" s="264"/>
      <c r="D86" s="264"/>
      <c r="E86" s="264"/>
      <c r="F86" s="264"/>
      <c r="G86" s="264"/>
      <c r="H86" s="264"/>
      <c r="I86" s="264"/>
      <c r="K86" s="264"/>
      <c r="L86" s="264"/>
      <c r="M86" s="264"/>
      <c r="N86" s="264"/>
      <c r="O86" s="264"/>
      <c r="P86" s="264"/>
      <c r="Q86" s="264"/>
      <c r="R86" s="264"/>
      <c r="S86" s="264"/>
      <c r="T86" s="264"/>
      <c r="U86" s="264"/>
      <c r="V86" s="264"/>
      <c r="W86" s="264"/>
      <c r="X86" s="264"/>
      <c r="Y86" s="264"/>
      <c r="Z86" s="264"/>
      <c r="AA86" s="264"/>
      <c r="AB86" s="264"/>
      <c r="AC86" s="264"/>
      <c r="AD86" s="264"/>
      <c r="AE86" s="264"/>
      <c r="AF86" s="264"/>
      <c r="AG86" s="264"/>
      <c r="AH86" s="264"/>
      <c r="AI86" s="264"/>
      <c r="AJ86" s="264"/>
      <c r="AK86" s="264"/>
      <c r="AL86" s="264"/>
      <c r="AM86" s="264"/>
      <c r="AN86" s="264"/>
      <c r="AO86" s="264"/>
      <c r="AP86" s="264"/>
      <c r="AQ86" s="264"/>
      <c r="AR86" s="264"/>
      <c r="AS86" s="264"/>
      <c r="AT86" s="264"/>
      <c r="AU86" s="264"/>
      <c r="AV86" s="264"/>
      <c r="AW86" s="264"/>
      <c r="AX86" s="264"/>
      <c r="AY86" s="264"/>
      <c r="AZ86" s="264"/>
      <c r="BA86" s="264"/>
      <c r="BB86" s="264"/>
      <c r="BC86" s="264"/>
    </row>
    <row r="87" spans="3:55">
      <c r="C87" s="264"/>
      <c r="D87" s="264"/>
      <c r="E87" s="264"/>
      <c r="F87" s="264"/>
      <c r="G87" s="264"/>
      <c r="H87" s="264"/>
      <c r="I87" s="264"/>
      <c r="K87" s="264"/>
      <c r="L87" s="264"/>
      <c r="M87" s="264"/>
      <c r="N87" s="264"/>
      <c r="O87" s="264"/>
      <c r="P87" s="264"/>
      <c r="Q87" s="264"/>
      <c r="R87" s="264"/>
      <c r="S87" s="264"/>
      <c r="T87" s="264"/>
      <c r="U87" s="264"/>
      <c r="V87" s="264"/>
      <c r="W87" s="264"/>
      <c r="X87" s="264"/>
      <c r="Y87" s="264"/>
      <c r="Z87" s="264"/>
      <c r="AA87" s="264"/>
      <c r="AB87" s="264"/>
      <c r="AC87" s="264"/>
      <c r="AD87" s="264"/>
      <c r="AE87" s="264"/>
      <c r="AF87" s="264"/>
      <c r="AG87" s="264"/>
      <c r="AH87" s="264"/>
      <c r="AI87" s="264"/>
      <c r="AJ87" s="264"/>
      <c r="AK87" s="264"/>
      <c r="AL87" s="264"/>
      <c r="AM87" s="264"/>
      <c r="AN87" s="264"/>
      <c r="AO87" s="264"/>
      <c r="AP87" s="264"/>
      <c r="AQ87" s="264"/>
      <c r="AR87" s="264"/>
      <c r="AS87" s="264"/>
      <c r="AT87" s="264"/>
      <c r="AU87" s="264"/>
      <c r="AV87" s="264"/>
      <c r="AW87" s="264"/>
      <c r="AX87" s="264"/>
      <c r="AY87" s="264"/>
      <c r="AZ87" s="264"/>
      <c r="BA87" s="264"/>
      <c r="BB87" s="264"/>
      <c r="BC87" s="264"/>
    </row>
    <row r="88" spans="3:55">
      <c r="C88" s="264"/>
      <c r="D88" s="264"/>
      <c r="E88" s="264"/>
      <c r="F88" s="264"/>
      <c r="G88" s="264"/>
      <c r="H88" s="264"/>
      <c r="I88" s="264"/>
      <c r="K88" s="264"/>
      <c r="L88" s="264"/>
      <c r="M88" s="264"/>
      <c r="N88" s="264"/>
      <c r="O88" s="264"/>
      <c r="P88" s="264"/>
      <c r="Q88" s="264"/>
      <c r="R88" s="264"/>
      <c r="S88" s="264"/>
      <c r="T88" s="264"/>
      <c r="U88" s="264"/>
      <c r="V88" s="264"/>
      <c r="W88" s="264"/>
      <c r="X88" s="264"/>
      <c r="Y88" s="264"/>
      <c r="Z88" s="264"/>
      <c r="AA88" s="264"/>
      <c r="AB88" s="264"/>
      <c r="AC88" s="264"/>
      <c r="AD88" s="264"/>
      <c r="AE88" s="264"/>
      <c r="AF88" s="264"/>
      <c r="AG88" s="264"/>
      <c r="AH88" s="264"/>
      <c r="AI88" s="264"/>
      <c r="AJ88" s="264"/>
      <c r="AK88" s="264"/>
      <c r="AL88" s="264"/>
      <c r="AM88" s="264"/>
      <c r="AN88" s="264"/>
      <c r="AO88" s="264"/>
      <c r="AP88" s="264"/>
      <c r="AQ88" s="264"/>
      <c r="AR88" s="264"/>
      <c r="AS88" s="264"/>
      <c r="AT88" s="264"/>
      <c r="AU88" s="264"/>
      <c r="AV88" s="264"/>
      <c r="AW88" s="264"/>
      <c r="AX88" s="264"/>
      <c r="AY88" s="264"/>
      <c r="AZ88" s="264"/>
      <c r="BA88" s="264"/>
      <c r="BB88" s="264"/>
      <c r="BC88" s="264"/>
    </row>
    <row r="89" spans="3:55">
      <c r="C89" s="264"/>
      <c r="D89" s="264"/>
      <c r="E89" s="264"/>
      <c r="F89" s="264"/>
      <c r="G89" s="264"/>
      <c r="H89" s="264"/>
      <c r="I89" s="264"/>
      <c r="K89" s="264"/>
      <c r="L89" s="264"/>
      <c r="M89" s="264"/>
      <c r="N89" s="264"/>
      <c r="O89" s="264"/>
      <c r="P89" s="264"/>
      <c r="Q89" s="264"/>
      <c r="R89" s="264"/>
      <c r="S89" s="264"/>
      <c r="T89" s="264"/>
      <c r="U89" s="264"/>
      <c r="V89" s="264"/>
      <c r="W89" s="264"/>
      <c r="X89" s="264"/>
      <c r="Y89" s="264"/>
      <c r="Z89" s="264"/>
      <c r="AA89" s="264"/>
      <c r="AB89" s="264"/>
      <c r="AC89" s="264"/>
      <c r="AD89" s="264"/>
      <c r="AE89" s="264"/>
      <c r="AF89" s="264"/>
      <c r="AG89" s="264"/>
      <c r="AH89" s="264"/>
      <c r="AI89" s="264"/>
      <c r="AJ89" s="264"/>
      <c r="AK89" s="264"/>
      <c r="AL89" s="264"/>
      <c r="AM89" s="264"/>
      <c r="AN89" s="264"/>
      <c r="AO89" s="264"/>
      <c r="AP89" s="264"/>
      <c r="AQ89" s="264"/>
      <c r="AR89" s="264"/>
      <c r="AS89" s="264"/>
      <c r="AT89" s="264"/>
      <c r="AU89" s="264"/>
      <c r="AV89" s="264"/>
      <c r="AW89" s="264"/>
      <c r="AX89" s="264"/>
      <c r="AY89" s="264"/>
      <c r="AZ89" s="264"/>
      <c r="BA89" s="264"/>
      <c r="BB89" s="264"/>
      <c r="BC89" s="264"/>
    </row>
    <row r="90" spans="3:55">
      <c r="C90" s="264"/>
      <c r="D90" s="264"/>
      <c r="E90" s="264"/>
      <c r="F90" s="264"/>
      <c r="G90" s="264"/>
      <c r="H90" s="264"/>
      <c r="I90" s="264"/>
      <c r="K90" s="264"/>
      <c r="L90" s="264"/>
      <c r="M90" s="264"/>
      <c r="N90" s="264"/>
      <c r="O90" s="264"/>
      <c r="P90" s="264"/>
      <c r="Q90" s="264"/>
      <c r="R90" s="264"/>
      <c r="S90" s="264"/>
      <c r="T90" s="264"/>
      <c r="U90" s="264"/>
      <c r="V90" s="264"/>
      <c r="W90" s="264"/>
      <c r="X90" s="264"/>
      <c r="Y90" s="264"/>
      <c r="Z90" s="264"/>
      <c r="AA90" s="264"/>
      <c r="AB90" s="264"/>
      <c r="AC90" s="264"/>
      <c r="AD90" s="264"/>
      <c r="AE90" s="264"/>
      <c r="AF90" s="264"/>
      <c r="AG90" s="264"/>
      <c r="AH90" s="264"/>
      <c r="AI90" s="264"/>
      <c r="AJ90" s="264"/>
      <c r="AK90" s="264"/>
      <c r="AL90" s="264"/>
      <c r="AM90" s="264"/>
      <c r="AN90" s="264"/>
      <c r="AO90" s="264"/>
      <c r="AP90" s="264"/>
      <c r="AQ90" s="264"/>
      <c r="AR90" s="264"/>
      <c r="AS90" s="264"/>
      <c r="AT90" s="264"/>
      <c r="AU90" s="264"/>
      <c r="AV90" s="264"/>
      <c r="AW90" s="264"/>
      <c r="AX90" s="264"/>
      <c r="AY90" s="264"/>
      <c r="AZ90" s="264"/>
      <c r="BA90" s="264"/>
      <c r="BB90" s="264"/>
      <c r="BC90" s="264"/>
    </row>
    <row r="91" spans="3:55">
      <c r="K91" s="264"/>
      <c r="L91" s="264"/>
      <c r="M91" s="264"/>
      <c r="N91" s="264"/>
      <c r="O91" s="264"/>
      <c r="P91" s="264"/>
      <c r="Q91" s="264"/>
      <c r="R91" s="264"/>
      <c r="S91" s="264"/>
      <c r="T91" s="264"/>
      <c r="U91" s="264"/>
      <c r="V91" s="264"/>
      <c r="W91" s="264"/>
      <c r="X91" s="264"/>
      <c r="Y91" s="264"/>
      <c r="Z91" s="264"/>
      <c r="AA91" s="264"/>
      <c r="AB91" s="264"/>
      <c r="AC91" s="264"/>
      <c r="AD91" s="264"/>
      <c r="AE91" s="264"/>
      <c r="AF91" s="264"/>
      <c r="AG91" s="264"/>
      <c r="AH91" s="264"/>
      <c r="AI91" s="264"/>
      <c r="AJ91" s="264"/>
      <c r="AK91" s="264"/>
      <c r="AL91" s="264"/>
      <c r="AM91" s="264"/>
      <c r="AN91" s="264"/>
      <c r="AO91" s="264"/>
      <c r="AP91" s="264"/>
      <c r="AQ91" s="264"/>
      <c r="AR91" s="264"/>
      <c r="AS91" s="264"/>
      <c r="AT91" s="264"/>
      <c r="AU91" s="264"/>
      <c r="AV91" s="264"/>
      <c r="AW91" s="264"/>
      <c r="AX91" s="264"/>
      <c r="AY91" s="264"/>
      <c r="AZ91" s="264"/>
      <c r="BA91" s="264"/>
      <c r="BB91" s="264"/>
      <c r="BC91" s="26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BD92"/>
  <sheetViews>
    <sheetView workbookViewId="0">
      <pane xSplit="2" ySplit="5" topLeftCell="E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" customWidth="1"/>
    <col min="2" max="2" width="20.7265625" style="3" customWidth="1"/>
    <col min="3" max="26" width="5.1796875" style="3" customWidth="1"/>
    <col min="27" max="28" width="5.1796875" style="3" hidden="1" customWidth="1"/>
    <col min="29" max="29" width="1.6328125" style="3" customWidth="1"/>
    <col min="30" max="53" width="5.1796875" style="3" customWidth="1"/>
    <col min="54" max="55" width="5.1796875" style="3" hidden="1" customWidth="1"/>
    <col min="56" max="16384" width="9.08984375" style="3"/>
  </cols>
  <sheetData>
    <row r="1" spans="1:56" ht="13.5" thickBot="1">
      <c r="A1" s="264">
        <f>[2]RWE!$A$3</f>
        <v>1</v>
      </c>
      <c r="B1" s="299" t="s">
        <v>177</v>
      </c>
    </row>
    <row r="2" spans="1:56" s="6" customFormat="1" ht="16" thickTop="1">
      <c r="A2" s="3"/>
      <c r="B2" s="490" t="s">
        <v>181</v>
      </c>
      <c r="C2" s="485" t="s">
        <v>17</v>
      </c>
      <c r="D2" s="486"/>
      <c r="E2" s="486"/>
      <c r="F2" s="486"/>
      <c r="G2" s="486"/>
      <c r="H2" s="486"/>
      <c r="I2" s="486"/>
      <c r="J2" s="486"/>
      <c r="K2" s="486"/>
      <c r="L2" s="486"/>
      <c r="M2" s="486"/>
      <c r="N2" s="486"/>
      <c r="O2" s="486"/>
      <c r="P2" s="486"/>
      <c r="Q2" s="486"/>
      <c r="R2" s="486"/>
      <c r="S2" s="486"/>
      <c r="T2" s="486"/>
      <c r="U2" s="486"/>
      <c r="V2" s="486"/>
      <c r="W2" s="486"/>
      <c r="X2" s="486"/>
      <c r="Y2" s="486"/>
      <c r="Z2" s="486"/>
      <c r="AA2" s="486"/>
      <c r="AB2" s="487"/>
      <c r="AC2" s="91"/>
      <c r="AD2" s="485" t="s">
        <v>112</v>
      </c>
      <c r="AE2" s="486"/>
      <c r="AF2" s="486"/>
      <c r="AG2" s="486"/>
      <c r="AH2" s="486"/>
      <c r="AI2" s="486"/>
      <c r="AJ2" s="486"/>
      <c r="AK2" s="486"/>
      <c r="AL2" s="486"/>
      <c r="AM2" s="486"/>
      <c r="AN2" s="486"/>
      <c r="AO2" s="486"/>
      <c r="AP2" s="486"/>
      <c r="AQ2" s="486"/>
      <c r="AR2" s="486"/>
      <c r="AS2" s="486"/>
      <c r="AT2" s="486"/>
      <c r="AU2" s="486"/>
      <c r="AV2" s="486"/>
      <c r="AW2" s="486"/>
      <c r="AX2" s="486"/>
      <c r="AY2" s="486"/>
      <c r="AZ2" s="486"/>
      <c r="BA2" s="486"/>
      <c r="BB2" s="486"/>
      <c r="BC2" s="487"/>
      <c r="BD2" s="398"/>
    </row>
    <row r="3" spans="1:56" ht="13" thickBot="1">
      <c r="A3" s="6"/>
      <c r="B3" s="491"/>
      <c r="C3" s="493" t="s">
        <v>2</v>
      </c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  <c r="V3" s="494"/>
      <c r="W3" s="494"/>
      <c r="X3" s="494"/>
      <c r="Y3" s="494"/>
      <c r="Z3" s="494"/>
      <c r="AA3" s="494"/>
      <c r="AB3" s="495"/>
      <c r="AC3" s="7"/>
      <c r="AD3" s="493" t="s">
        <v>164</v>
      </c>
      <c r="AE3" s="494"/>
      <c r="AF3" s="494"/>
      <c r="AG3" s="494"/>
      <c r="AH3" s="494"/>
      <c r="AI3" s="494"/>
      <c r="AJ3" s="494"/>
      <c r="AK3" s="494"/>
      <c r="AL3" s="494"/>
      <c r="AM3" s="494"/>
      <c r="AN3" s="494"/>
      <c r="AO3" s="494"/>
      <c r="AP3" s="494"/>
      <c r="AQ3" s="494"/>
      <c r="AR3" s="494"/>
      <c r="AS3" s="494"/>
      <c r="AT3" s="494"/>
      <c r="AU3" s="494"/>
      <c r="AV3" s="494"/>
      <c r="AW3" s="494"/>
      <c r="AX3" s="494"/>
      <c r="AY3" s="494"/>
      <c r="AZ3" s="494"/>
      <c r="BA3" s="494"/>
      <c r="BB3" s="494"/>
      <c r="BC3" s="495"/>
      <c r="BD3" s="400"/>
    </row>
    <row r="4" spans="1:56" s="10" customFormat="1" ht="20" customHeight="1" thickTop="1" thickBot="1">
      <c r="A4" s="3"/>
      <c r="B4" s="492"/>
      <c r="C4" s="8">
        <v>2000</v>
      </c>
      <c r="D4" s="397">
        <f>1+C4</f>
        <v>2001</v>
      </c>
      <c r="E4" s="397">
        <f t="shared" ref="E4:AB4" si="0">1+D4</f>
        <v>2002</v>
      </c>
      <c r="F4" s="397">
        <f t="shared" si="0"/>
        <v>2003</v>
      </c>
      <c r="G4" s="397">
        <f t="shared" si="0"/>
        <v>2004</v>
      </c>
      <c r="H4" s="397">
        <f t="shared" si="0"/>
        <v>2005</v>
      </c>
      <c r="I4" s="397">
        <f t="shared" si="0"/>
        <v>2006</v>
      </c>
      <c r="J4" s="397">
        <f t="shared" si="0"/>
        <v>2007</v>
      </c>
      <c r="K4" s="397">
        <f t="shared" si="0"/>
        <v>2008</v>
      </c>
      <c r="L4" s="397">
        <f t="shared" si="0"/>
        <v>2009</v>
      </c>
      <c r="M4" s="397">
        <f t="shared" si="0"/>
        <v>2010</v>
      </c>
      <c r="N4" s="397">
        <f t="shared" si="0"/>
        <v>2011</v>
      </c>
      <c r="O4" s="397">
        <f t="shared" si="0"/>
        <v>2012</v>
      </c>
      <c r="P4" s="397">
        <f t="shared" si="0"/>
        <v>2013</v>
      </c>
      <c r="Q4" s="397">
        <f t="shared" si="0"/>
        <v>2014</v>
      </c>
      <c r="R4" s="397">
        <f t="shared" si="0"/>
        <v>2015</v>
      </c>
      <c r="S4" s="397">
        <f t="shared" si="0"/>
        <v>2016</v>
      </c>
      <c r="T4" s="397">
        <f t="shared" si="0"/>
        <v>2017</v>
      </c>
      <c r="U4" s="397">
        <f t="shared" si="0"/>
        <v>2018</v>
      </c>
      <c r="V4" s="397">
        <f t="shared" si="0"/>
        <v>2019</v>
      </c>
      <c r="W4" s="397">
        <f t="shared" si="0"/>
        <v>2020</v>
      </c>
      <c r="X4" s="397">
        <f t="shared" si="0"/>
        <v>2021</v>
      </c>
      <c r="Y4" s="397">
        <f t="shared" si="0"/>
        <v>2022</v>
      </c>
      <c r="Z4" s="397">
        <f t="shared" si="0"/>
        <v>2023</v>
      </c>
      <c r="AA4" s="397">
        <f t="shared" si="0"/>
        <v>2024</v>
      </c>
      <c r="AB4" s="228">
        <f t="shared" si="0"/>
        <v>2025</v>
      </c>
      <c r="AC4" s="9"/>
      <c r="AD4" s="8">
        <v>2000</v>
      </c>
      <c r="AE4" s="397">
        <f>1+AD4</f>
        <v>2001</v>
      </c>
      <c r="AF4" s="397">
        <f t="shared" ref="AF4:BC4" si="1">1+AE4</f>
        <v>2002</v>
      </c>
      <c r="AG4" s="397">
        <f t="shared" si="1"/>
        <v>2003</v>
      </c>
      <c r="AH4" s="397">
        <f t="shared" si="1"/>
        <v>2004</v>
      </c>
      <c r="AI4" s="397">
        <f t="shared" si="1"/>
        <v>2005</v>
      </c>
      <c r="AJ4" s="397">
        <f t="shared" si="1"/>
        <v>2006</v>
      </c>
      <c r="AK4" s="397">
        <f t="shared" si="1"/>
        <v>2007</v>
      </c>
      <c r="AL4" s="397">
        <f t="shared" si="1"/>
        <v>2008</v>
      </c>
      <c r="AM4" s="397">
        <f t="shared" si="1"/>
        <v>2009</v>
      </c>
      <c r="AN4" s="397">
        <f t="shared" si="1"/>
        <v>2010</v>
      </c>
      <c r="AO4" s="397">
        <f t="shared" si="1"/>
        <v>2011</v>
      </c>
      <c r="AP4" s="397">
        <f t="shared" si="1"/>
        <v>2012</v>
      </c>
      <c r="AQ4" s="397">
        <f t="shared" si="1"/>
        <v>2013</v>
      </c>
      <c r="AR4" s="397">
        <f t="shared" si="1"/>
        <v>2014</v>
      </c>
      <c r="AS4" s="397">
        <f t="shared" si="1"/>
        <v>2015</v>
      </c>
      <c r="AT4" s="397">
        <f t="shared" si="1"/>
        <v>2016</v>
      </c>
      <c r="AU4" s="397">
        <f t="shared" si="1"/>
        <v>2017</v>
      </c>
      <c r="AV4" s="397">
        <f t="shared" si="1"/>
        <v>2018</v>
      </c>
      <c r="AW4" s="397">
        <f t="shared" si="1"/>
        <v>2019</v>
      </c>
      <c r="AX4" s="397">
        <f t="shared" si="1"/>
        <v>2020</v>
      </c>
      <c r="AY4" s="397">
        <f t="shared" si="1"/>
        <v>2021</v>
      </c>
      <c r="AZ4" s="397">
        <f t="shared" si="1"/>
        <v>2022</v>
      </c>
      <c r="BA4" s="397">
        <f t="shared" si="1"/>
        <v>2023</v>
      </c>
      <c r="BB4" s="397">
        <f t="shared" si="1"/>
        <v>2024</v>
      </c>
      <c r="BC4" s="228">
        <f t="shared" si="1"/>
        <v>2025</v>
      </c>
      <c r="BD4" s="399"/>
    </row>
    <row r="5" spans="1:56" ht="20" customHeight="1" thickTop="1" thickBot="1">
      <c r="A5" s="10"/>
      <c r="B5" s="11" t="s">
        <v>12</v>
      </c>
      <c r="C5" s="275">
        <f>1/$A$1*[1]PulpLogsExp!$B$263</f>
        <v>0</v>
      </c>
      <c r="D5" s="276">
        <f>1/$A$1*[1]PulpLogsExp!$C$263</f>
        <v>0</v>
      </c>
      <c r="E5" s="92">
        <f>1/$A$1*[1]PulpLogsExp!$D$263</f>
        <v>9.6753420000000007E-2</v>
      </c>
      <c r="F5" s="92">
        <f>1/$A$1*[1]PulpLogsExp!$E$263</f>
        <v>0.12782781318181816</v>
      </c>
      <c r="G5" s="92">
        <f>1/$A$1*[1]PulpLogsExp!$F$263</f>
        <v>0.16823212545454544</v>
      </c>
      <c r="H5" s="92">
        <f>1/$A$1*[1]PulpLogsExp!$G$263</f>
        <v>0.13671668750000002</v>
      </c>
      <c r="I5" s="92">
        <f>1/$A$1*[1]PulpLogsExp!$H$263</f>
        <v>0.10013349272727272</v>
      </c>
      <c r="J5" s="93">
        <f>1/$A$1*[1]PulpLogsExp!$I$263</f>
        <v>0.127934626</v>
      </c>
      <c r="K5" s="93">
        <f>1/$A$1*[1]PulpLogsExp!$J$263</f>
        <v>0.27602717999999993</v>
      </c>
      <c r="L5" s="93">
        <f>1/$A$1*[1]PulpLogsExp!K$263</f>
        <v>0.16508919999999999</v>
      </c>
      <c r="M5" s="93">
        <f>1/$A$1*[1]PulpLogsExp!L$263</f>
        <v>0.22930738000000001</v>
      </c>
      <c r="N5" s="93">
        <f>1/$A$1*[1]PulpLogsExp!M$263</f>
        <v>0.27043154705882355</v>
      </c>
      <c r="O5" s="93">
        <f>1/$A$1*[1]PulpLogsExp!N$263</f>
        <v>0.27952212857142861</v>
      </c>
      <c r="P5" s="93">
        <f>1/$A$1*[1]PulpLogsExp!O$263</f>
        <v>0.30072107749999999</v>
      </c>
      <c r="Q5" s="93">
        <f>1/$A$1*[1]PulpLogsExp!P$263</f>
        <v>0.27721426000000005</v>
      </c>
      <c r="R5" s="93">
        <f>1/$A$1*[1]PulpLogsExp!Q$263</f>
        <v>0.31237213086956517</v>
      </c>
      <c r="S5" s="93">
        <f>1/$A$1*[1]PulpLogsExp!R$263</f>
        <v>0.30548313041666669</v>
      </c>
      <c r="T5" s="93">
        <f>1/$A$1*[1]PulpLogsExp!S$263</f>
        <v>0.12494344799999998</v>
      </c>
      <c r="U5" s="93">
        <f>1/$A$1*[1]PulpLogsExp!T$263</f>
        <v>0</v>
      </c>
      <c r="V5" s="93">
        <f>1/$A$1*[1]PulpLogsExp!U$263</f>
        <v>0</v>
      </c>
      <c r="W5" s="93">
        <f>1/$A$1*[1]PulpLogsExp!V$263</f>
        <v>0</v>
      </c>
      <c r="X5" s="93">
        <f>1/$A$1*[1]PulpLogsExp!W$263</f>
        <v>2.1584182E-2</v>
      </c>
      <c r="Y5" s="93">
        <f>1/$A$1*[1]PulpLogsExp!X$263</f>
        <v>0</v>
      </c>
      <c r="Z5" s="93">
        <f>1/$A$1*[1]PulpLogsExp!Y$263</f>
        <v>0</v>
      </c>
      <c r="AA5" s="93">
        <f>1/$A$1*[1]PulpLogsExp!Z$263</f>
        <v>0</v>
      </c>
      <c r="AB5" s="93">
        <f>1/$A$1*[1]PulpLogsExp!AA$263</f>
        <v>0</v>
      </c>
      <c r="AC5" s="7"/>
      <c r="AD5" s="430">
        <f>[1]PulpLogsExp!AB$263</f>
        <v>0</v>
      </c>
      <c r="AE5" s="431">
        <f>[1]PulpLogsExp!AC$263</f>
        <v>0</v>
      </c>
      <c r="AF5" s="424">
        <f>[1]PulpLogsExp!AD$263</f>
        <v>5.4097189728000004</v>
      </c>
      <c r="AG5" s="424">
        <f>[1]PulpLogsExp!AE$263</f>
        <v>11.126829347199999</v>
      </c>
      <c r="AH5" s="424">
        <f>[1]PulpLogsExp!AF$263</f>
        <v>15.327697774899999</v>
      </c>
      <c r="AI5" s="424">
        <f>[1]PulpLogsExp!AG$263</f>
        <v>12.430432614599999</v>
      </c>
      <c r="AJ5" s="424">
        <f>[1]PulpLogsExp!AH$263</f>
        <v>10.7966834144</v>
      </c>
      <c r="AK5" s="424">
        <f>[1]PulpLogsExp!AI$263</f>
        <v>14.733532840000002</v>
      </c>
      <c r="AL5" s="424">
        <f>[1]PulpLogsExp!AJ$263</f>
        <v>25.516873900800004</v>
      </c>
      <c r="AM5" s="424">
        <f>[1]PulpLogsExp!AK$263</f>
        <v>16.223436270799997</v>
      </c>
      <c r="AN5" s="424">
        <f>[1]PulpLogsExp!AL$263</f>
        <v>21.325923426600003</v>
      </c>
      <c r="AO5" s="424">
        <f>[1]PulpLogsExp!AM$263</f>
        <v>31.283617295999996</v>
      </c>
      <c r="AP5" s="424">
        <f>[1]PulpLogsExp!AN$263</f>
        <v>25.763590758399996</v>
      </c>
      <c r="AQ5" s="424">
        <f>[1]PulpLogsExp!AO$263</f>
        <v>30.336275594099998</v>
      </c>
      <c r="AR5" s="424">
        <f>[1]PulpLogsExp!AP$263</f>
        <v>29.771440555999998</v>
      </c>
      <c r="AS5" s="424">
        <f>[1]PulpLogsExp!AQ$263</f>
        <v>26.247903051999998</v>
      </c>
      <c r="AT5" s="424">
        <f>[1]PulpLogsExp!AR$263</f>
        <v>26.924975009200001</v>
      </c>
      <c r="AU5" s="424">
        <f>[1]PulpLogsExp!AS$263</f>
        <v>12.8162171709</v>
      </c>
      <c r="AV5" s="424">
        <f>[1]PulpLogsExp!AT$263</f>
        <v>3.135140469</v>
      </c>
      <c r="AW5" s="424">
        <f>[1]PulpLogsExp!AU$263</f>
        <v>0</v>
      </c>
      <c r="AX5" s="424">
        <f>[1]PulpLogsExp!AV$263</f>
        <v>0</v>
      </c>
      <c r="AY5" s="424">
        <f>[1]PulpLogsExp!AW$263</f>
        <v>3.8871978305000003</v>
      </c>
      <c r="AZ5" s="424">
        <f>[1]PulpLogsExp!AX$263</f>
        <v>0</v>
      </c>
      <c r="BA5" s="424">
        <f>[1]PulpLogsExp!AY$263</f>
        <v>0</v>
      </c>
      <c r="BB5" s="424">
        <f>[1]PulpLogsExp!AZ$263</f>
        <v>0</v>
      </c>
      <c r="BC5" s="425">
        <f>[1]PulpLogsExp!BA$263</f>
        <v>0</v>
      </c>
      <c r="BD5" s="399"/>
    </row>
    <row r="6" spans="1:56" ht="17.149999999999999" customHeight="1" thickTop="1">
      <c r="B6" s="68" t="s">
        <v>116</v>
      </c>
      <c r="C6" s="267">
        <f>1/$A$1*[1]PulpLogsExp!$B$266</f>
        <v>0</v>
      </c>
      <c r="D6" s="268">
        <f>1/$A$1*[1]PulpLogsExp!$C$266</f>
        <v>0</v>
      </c>
      <c r="E6" s="70">
        <f>1/$A$1*[1]PulpLogsExp!$D$266</f>
        <v>0</v>
      </c>
      <c r="F6" s="70">
        <f>1/$A$1*[1]PulpLogsExp!$E$266</f>
        <v>0</v>
      </c>
      <c r="G6" s="70">
        <f>1/$A$1*[1]PulpLogsExp!$F$266</f>
        <v>0</v>
      </c>
      <c r="H6" s="70">
        <f>1/$A$1*[1]PulpLogsExp!$G$266</f>
        <v>0</v>
      </c>
      <c r="I6" s="70">
        <f>1/$A$1*[1]PulpLogsExp!$H$266</f>
        <v>0</v>
      </c>
      <c r="J6" s="71">
        <f>1/$A$1*[1]PulpLogsExp!$I$266</f>
        <v>0</v>
      </c>
      <c r="K6" s="71">
        <f>1/$A$1*[1]PulpLogsExp!$J$266</f>
        <v>1.8999999999999998E-4</v>
      </c>
      <c r="L6" s="71">
        <f>1/$A$1*[1]PulpLogsExp!K$266</f>
        <v>0</v>
      </c>
      <c r="M6" s="71">
        <f>1/$A$1*[1]PulpLogsExp!L$266</f>
        <v>0</v>
      </c>
      <c r="N6" s="71">
        <f>1/$A$1*[1]PulpLogsExp!M$266</f>
        <v>0</v>
      </c>
      <c r="O6" s="71">
        <f>1/$A$1*[1]PulpLogsExp!N$266</f>
        <v>0</v>
      </c>
      <c r="P6" s="71">
        <f>1/$A$1*[1]PulpLogsExp!O$266</f>
        <v>0</v>
      </c>
      <c r="Q6" s="71">
        <f>1/$A$1*[1]PulpLogsExp!P$266</f>
        <v>0</v>
      </c>
      <c r="R6" s="71">
        <f>1/$A$1*[1]PulpLogsExp!Q$266</f>
        <v>0</v>
      </c>
      <c r="S6" s="71">
        <f>1/$A$1*[1]PulpLogsExp!R$266</f>
        <v>0</v>
      </c>
      <c r="T6" s="71">
        <f>1/$A$1*[1]PulpLogsExp!S$266</f>
        <v>0</v>
      </c>
      <c r="U6" s="71">
        <f>1/$A$1*[1]PulpLogsExp!T$266</f>
        <v>0</v>
      </c>
      <c r="V6" s="71">
        <f>1/$A$1*[1]PulpLogsExp!U$266</f>
        <v>0</v>
      </c>
      <c r="W6" s="71">
        <f>1/$A$1*[1]PulpLogsExp!V$266</f>
        <v>0</v>
      </c>
      <c r="X6" s="71">
        <f>1/$A$1*[1]PulpLogsExp!W$266</f>
        <v>0</v>
      </c>
      <c r="Y6" s="71">
        <f>1/$A$1*[1]PulpLogsExp!X$266</f>
        <v>0</v>
      </c>
      <c r="Z6" s="71">
        <f>1/$A$1*[1]PulpLogsExp!Y$266</f>
        <v>0</v>
      </c>
      <c r="AA6" s="71">
        <f>1/$A$1*[1]PulpLogsExp!Z$266</f>
        <v>0</v>
      </c>
      <c r="AB6" s="71">
        <f>1/$A$1*[1]PulpLogsExp!AA$266</f>
        <v>0</v>
      </c>
      <c r="AC6" s="7"/>
      <c r="AD6" s="283">
        <f>[1]PulpLogsExp!AB$266</f>
        <v>0</v>
      </c>
      <c r="AE6" s="284">
        <f>[1]PulpLogsExp!AC$266</f>
        <v>0</v>
      </c>
      <c r="AF6" s="72">
        <f>[1]PulpLogsExp!AD$266</f>
        <v>0</v>
      </c>
      <c r="AG6" s="72">
        <f>[1]PulpLogsExp!AE$266</f>
        <v>0</v>
      </c>
      <c r="AH6" s="72">
        <f>[1]PulpLogsExp!AF$266</f>
        <v>0</v>
      </c>
      <c r="AI6" s="72">
        <f>[1]PulpLogsExp!AG$266</f>
        <v>0</v>
      </c>
      <c r="AJ6" s="72">
        <f>[1]PulpLogsExp!AH$266</f>
        <v>0</v>
      </c>
      <c r="AK6" s="72">
        <f>[1]PulpLogsExp!AI$266</f>
        <v>0</v>
      </c>
      <c r="AL6" s="72">
        <f>[1]PulpLogsExp!AJ$266</f>
        <v>0.11574019360000001</v>
      </c>
      <c r="AM6" s="72">
        <f>[1]PulpLogsExp!AK$266</f>
        <v>0</v>
      </c>
      <c r="AN6" s="72">
        <f>[1]PulpLogsExp!AL$266</f>
        <v>0</v>
      </c>
      <c r="AO6" s="72">
        <f>[1]PulpLogsExp!AM$266</f>
        <v>0</v>
      </c>
      <c r="AP6" s="72">
        <f>[1]PulpLogsExp!AN$266</f>
        <v>0</v>
      </c>
      <c r="AQ6" s="72">
        <f>[1]PulpLogsExp!AO$266</f>
        <v>0</v>
      </c>
      <c r="AR6" s="72">
        <f>[1]PulpLogsExp!AP$266</f>
        <v>0</v>
      </c>
      <c r="AS6" s="72">
        <f>[1]PulpLogsExp!AQ$266</f>
        <v>0</v>
      </c>
      <c r="AT6" s="72">
        <f>[1]PulpLogsExp!AR$266</f>
        <v>0</v>
      </c>
      <c r="AU6" s="72">
        <f>[1]PulpLogsExp!AS$266</f>
        <v>0</v>
      </c>
      <c r="AV6" s="72">
        <f>[1]PulpLogsExp!AT$266</f>
        <v>0</v>
      </c>
      <c r="AW6" s="72">
        <f>[1]PulpLogsExp!AU$266</f>
        <v>0</v>
      </c>
      <c r="AX6" s="72">
        <f>[1]PulpLogsExp!AV$266</f>
        <v>0</v>
      </c>
      <c r="AY6" s="72">
        <f>[1]PulpLogsExp!AW$266</f>
        <v>0</v>
      </c>
      <c r="AZ6" s="72">
        <f>[1]PulpLogsExp!AX$266</f>
        <v>0</v>
      </c>
      <c r="BA6" s="72">
        <f>[1]PulpLogsExp!AY$266</f>
        <v>0</v>
      </c>
      <c r="BB6" s="72">
        <f>[1]PulpLogsExp!AZ$266</f>
        <v>0</v>
      </c>
      <c r="BC6" s="375">
        <f>[1]PulpLogsExp!BA$266</f>
        <v>0</v>
      </c>
      <c r="BD6" s="399"/>
    </row>
    <row r="7" spans="1:56" ht="17.149999999999999" customHeight="1">
      <c r="B7" s="73" t="s">
        <v>117</v>
      </c>
      <c r="C7" s="269">
        <f>1/$A$1*[1]PulpLogsExp!$B$268</f>
        <v>0</v>
      </c>
      <c r="D7" s="270">
        <f>1/$A$1*[1]PulpLogsExp!$C$268</f>
        <v>0</v>
      </c>
      <c r="E7" s="75">
        <f>1/$A$1*[1]PulpLogsExp!$D$268</f>
        <v>0</v>
      </c>
      <c r="F7" s="75">
        <f>1/$A$1*[1]PulpLogsExp!$E$268</f>
        <v>0</v>
      </c>
      <c r="G7" s="75">
        <f>1/$A$1*[1]PulpLogsExp!$F$268</f>
        <v>0</v>
      </c>
      <c r="H7" s="75">
        <f>1/$A$1*[1]PulpLogsExp!$G$268</f>
        <v>0</v>
      </c>
      <c r="I7" s="75">
        <f>1/$A$1*[1]PulpLogsExp!$H$268</f>
        <v>5.0727272727272722E-6</v>
      </c>
      <c r="J7" s="76">
        <f>1/$A$1*[1]PulpLogsExp!$I$268</f>
        <v>0</v>
      </c>
      <c r="K7" s="76">
        <f>1/$A$1*[1]PulpLogsExp!$J$268</f>
        <v>0</v>
      </c>
      <c r="L7" s="76">
        <f>1/$A$1*[1]PulpLogsExp!K$268</f>
        <v>0</v>
      </c>
      <c r="M7" s="76">
        <f>1/$A$1*[1]PulpLogsExp!L$268</f>
        <v>0</v>
      </c>
      <c r="N7" s="76">
        <f>1/$A$1*[1]PulpLogsExp!M$268</f>
        <v>0</v>
      </c>
      <c r="O7" s="76">
        <f>1/$A$1*[1]PulpLogsExp!N$268</f>
        <v>0</v>
      </c>
      <c r="P7" s="76">
        <f>1/$A$1*[1]PulpLogsExp!O$268</f>
        <v>0</v>
      </c>
      <c r="Q7" s="76">
        <f>1/$A$1*[1]PulpLogsExp!P$268</f>
        <v>0</v>
      </c>
      <c r="R7" s="76">
        <f>1/$A$1*[1]PulpLogsExp!Q$268</f>
        <v>0</v>
      </c>
      <c r="S7" s="76">
        <f>1/$A$1*[1]PulpLogsExp!R$268</f>
        <v>0</v>
      </c>
      <c r="T7" s="76">
        <f>1/$A$1*[1]PulpLogsExp!S$268</f>
        <v>9.9999999999999995E-7</v>
      </c>
      <c r="U7" s="76">
        <f>1/$A$1*[1]PulpLogsExp!T$268</f>
        <v>0</v>
      </c>
      <c r="V7" s="76">
        <f>1/$A$1*[1]PulpLogsExp!U$268</f>
        <v>0</v>
      </c>
      <c r="W7" s="76">
        <f>1/$A$1*[1]PulpLogsExp!V$268</f>
        <v>0</v>
      </c>
      <c r="X7" s="76">
        <f>1/$A$1*[1]PulpLogsExp!W$268</f>
        <v>0</v>
      </c>
      <c r="Y7" s="76">
        <f>1/$A$1*[1]PulpLogsExp!X$268</f>
        <v>0</v>
      </c>
      <c r="Z7" s="76">
        <f>1/$A$1*[1]PulpLogsExp!Y$268</f>
        <v>0</v>
      </c>
      <c r="AA7" s="76">
        <f>1/$A$1*[1]PulpLogsExp!Z$268</f>
        <v>0</v>
      </c>
      <c r="AB7" s="76">
        <f>1/$A$1*[1]PulpLogsExp!AA$268</f>
        <v>0</v>
      </c>
      <c r="AC7" s="7"/>
      <c r="AD7" s="285">
        <f>[1]PulpLogsExp!AB$268</f>
        <v>0</v>
      </c>
      <c r="AE7" s="286">
        <f>[1]PulpLogsExp!AC$268</f>
        <v>0</v>
      </c>
      <c r="AF7" s="77">
        <f>[1]PulpLogsExp!AD$268</f>
        <v>0</v>
      </c>
      <c r="AG7" s="77">
        <f>[1]PulpLogsExp!AE$268</f>
        <v>0</v>
      </c>
      <c r="AH7" s="77">
        <f>[1]PulpLogsExp!AF$268</f>
        <v>0</v>
      </c>
      <c r="AI7" s="77">
        <f>[1]PulpLogsExp!AG$268</f>
        <v>0</v>
      </c>
      <c r="AJ7" s="77">
        <f>[1]PulpLogsExp!AH$268</f>
        <v>7.0062480000000001E-4</v>
      </c>
      <c r="AK7" s="77">
        <f>[1]PulpLogsExp!AI$268</f>
        <v>0</v>
      </c>
      <c r="AL7" s="77">
        <f>[1]PulpLogsExp!AJ$268</f>
        <v>0</v>
      </c>
      <c r="AM7" s="77">
        <f>[1]PulpLogsExp!AK$268</f>
        <v>0</v>
      </c>
      <c r="AN7" s="77">
        <f>[1]PulpLogsExp!AL$268</f>
        <v>0</v>
      </c>
      <c r="AO7" s="77">
        <f>[1]PulpLogsExp!AM$268</f>
        <v>0</v>
      </c>
      <c r="AP7" s="77">
        <f>[1]PulpLogsExp!AN$268</f>
        <v>0</v>
      </c>
      <c r="AQ7" s="77">
        <f>[1]PulpLogsExp!AO$268</f>
        <v>0</v>
      </c>
      <c r="AR7" s="77">
        <f>[1]PulpLogsExp!AP$268</f>
        <v>0</v>
      </c>
      <c r="AS7" s="77">
        <f>[1]PulpLogsExp!AQ$268</f>
        <v>0</v>
      </c>
      <c r="AT7" s="77">
        <f>[1]PulpLogsExp!AR$268</f>
        <v>0</v>
      </c>
      <c r="AU7" s="77">
        <f>[1]PulpLogsExp!AS$268</f>
        <v>1.2347621E-3</v>
      </c>
      <c r="AV7" s="77">
        <f>[1]PulpLogsExp!AT$268</f>
        <v>0</v>
      </c>
      <c r="AW7" s="77">
        <f>[1]PulpLogsExp!AU$268</f>
        <v>0</v>
      </c>
      <c r="AX7" s="77">
        <f>[1]PulpLogsExp!AV$268</f>
        <v>0</v>
      </c>
      <c r="AY7" s="77">
        <f>[1]PulpLogsExp!AW$268</f>
        <v>0</v>
      </c>
      <c r="AZ7" s="77">
        <f>[1]PulpLogsExp!AX$268</f>
        <v>0</v>
      </c>
      <c r="BA7" s="77">
        <f>[1]PulpLogsExp!AY$268</f>
        <v>0</v>
      </c>
      <c r="BB7" s="77">
        <f>[1]PulpLogsExp!AZ$268</f>
        <v>0</v>
      </c>
      <c r="BC7" s="253">
        <f>[1]PulpLogsExp!BA$268</f>
        <v>0</v>
      </c>
      <c r="BD7" s="399"/>
    </row>
    <row r="8" spans="1:56" ht="17.149999999999999" customHeight="1">
      <c r="B8" s="73" t="s">
        <v>115</v>
      </c>
      <c r="C8" s="269">
        <f>1/$A$1*[1]PulpLogsExp!$B$269</f>
        <v>0</v>
      </c>
      <c r="D8" s="270">
        <f>1/$A$1*[1]PulpLogsExp!$C$269</f>
        <v>0</v>
      </c>
      <c r="E8" s="75">
        <f>1/$A$1*[1]PulpLogsExp!$D$269</f>
        <v>0</v>
      </c>
      <c r="F8" s="75">
        <f>1/$A$1*[1]PulpLogsExp!$E$269</f>
        <v>0</v>
      </c>
      <c r="G8" s="75">
        <f>1/$A$1*[1]PulpLogsExp!$F$269</f>
        <v>0</v>
      </c>
      <c r="H8" s="75">
        <f>1/$A$1*[1]PulpLogsExp!$G$269</f>
        <v>0</v>
      </c>
      <c r="I8" s="75">
        <f>1/$A$1*[1]PulpLogsExp!$H$269</f>
        <v>0</v>
      </c>
      <c r="J8" s="76">
        <f>1/$A$1*[1]PulpLogsExp!$I$269</f>
        <v>0</v>
      </c>
      <c r="K8" s="76">
        <f>1/$A$1*[1]PulpLogsExp!$J$269</f>
        <v>0</v>
      </c>
      <c r="L8" s="76">
        <f>1/$A$1*[1]PulpLogsExp!K$269</f>
        <v>0</v>
      </c>
      <c r="M8" s="76">
        <f>1/$A$1*[1]PulpLogsExp!L$269</f>
        <v>0</v>
      </c>
      <c r="N8" s="76">
        <f>1/$A$1*[1]PulpLogsExp!M$269</f>
        <v>0</v>
      </c>
      <c r="O8" s="76">
        <f>1/$A$1*[1]PulpLogsExp!N$269</f>
        <v>0</v>
      </c>
      <c r="P8" s="76">
        <f>1/$A$1*[1]PulpLogsExp!O$269</f>
        <v>0</v>
      </c>
      <c r="Q8" s="76">
        <f>1/$A$1*[1]PulpLogsExp!P$269</f>
        <v>0</v>
      </c>
      <c r="R8" s="76">
        <f>1/$A$1*[1]PulpLogsExp!Q$269</f>
        <v>0</v>
      </c>
      <c r="S8" s="76">
        <f>1/$A$1*[1]PulpLogsExp!R$269</f>
        <v>0</v>
      </c>
      <c r="T8" s="76">
        <f>1/$A$1*[1]PulpLogsExp!S$269</f>
        <v>0</v>
      </c>
      <c r="U8" s="76">
        <f>1/$A$1*[1]PulpLogsExp!T$269</f>
        <v>0</v>
      </c>
      <c r="V8" s="76">
        <f>1/$A$1*[1]PulpLogsExp!U$269</f>
        <v>0</v>
      </c>
      <c r="W8" s="76">
        <f>1/$A$1*[1]PulpLogsExp!V$269</f>
        <v>0</v>
      </c>
      <c r="X8" s="76">
        <f>1/$A$1*[1]PulpLogsExp!W$269</f>
        <v>0</v>
      </c>
      <c r="Y8" s="76">
        <f>1/$A$1*[1]PulpLogsExp!X$269</f>
        <v>0</v>
      </c>
      <c r="Z8" s="76">
        <f>1/$A$1*[1]PulpLogsExp!Y$269</f>
        <v>0</v>
      </c>
      <c r="AA8" s="76">
        <f>1/$A$1*[1]PulpLogsExp!Z$269</f>
        <v>0</v>
      </c>
      <c r="AB8" s="76">
        <f>1/$A$1*[1]PulpLogsExp!AA$269</f>
        <v>0</v>
      </c>
      <c r="AC8" s="7"/>
      <c r="AD8" s="285">
        <f>[1]PulpLogsExp!AB$269</f>
        <v>0</v>
      </c>
      <c r="AE8" s="286">
        <f>[1]PulpLogsExp!AC$269</f>
        <v>0</v>
      </c>
      <c r="AF8" s="77">
        <f>[1]PulpLogsExp!AD$269</f>
        <v>0</v>
      </c>
      <c r="AG8" s="77">
        <f>[1]PulpLogsExp!AE$269</f>
        <v>0</v>
      </c>
      <c r="AH8" s="77">
        <f>[1]PulpLogsExp!AF$269</f>
        <v>0</v>
      </c>
      <c r="AI8" s="77">
        <f>[1]PulpLogsExp!AG$269</f>
        <v>0</v>
      </c>
      <c r="AJ8" s="77">
        <f>[1]PulpLogsExp!AH$269</f>
        <v>0</v>
      </c>
      <c r="AK8" s="77">
        <f>[1]PulpLogsExp!AI$269</f>
        <v>0</v>
      </c>
      <c r="AL8" s="77">
        <f>[1]PulpLogsExp!AJ$269</f>
        <v>0</v>
      </c>
      <c r="AM8" s="77">
        <f>[1]PulpLogsExp!AK$269</f>
        <v>0</v>
      </c>
      <c r="AN8" s="77">
        <f>[1]PulpLogsExp!AL$269</f>
        <v>0</v>
      </c>
      <c r="AO8" s="77">
        <f>[1]PulpLogsExp!AM$269</f>
        <v>0</v>
      </c>
      <c r="AP8" s="77">
        <f>[1]PulpLogsExp!AN$269</f>
        <v>0</v>
      </c>
      <c r="AQ8" s="77">
        <f>[1]PulpLogsExp!AO$269</f>
        <v>0</v>
      </c>
      <c r="AR8" s="77">
        <f>[1]PulpLogsExp!AP$269</f>
        <v>0</v>
      </c>
      <c r="AS8" s="77">
        <f>[1]PulpLogsExp!AQ$269</f>
        <v>0</v>
      </c>
      <c r="AT8" s="77">
        <f>[1]PulpLogsExp!AR$269</f>
        <v>0</v>
      </c>
      <c r="AU8" s="77">
        <f>[1]PulpLogsExp!AS$269</f>
        <v>0</v>
      </c>
      <c r="AV8" s="77">
        <f>[1]PulpLogsExp!AT$269</f>
        <v>0</v>
      </c>
      <c r="AW8" s="77">
        <f>[1]PulpLogsExp!AU$269</f>
        <v>0</v>
      </c>
      <c r="AX8" s="77">
        <f>[1]PulpLogsExp!AV$269</f>
        <v>0</v>
      </c>
      <c r="AY8" s="77">
        <f>[1]PulpLogsExp!AW$269</f>
        <v>0</v>
      </c>
      <c r="AZ8" s="77">
        <f>[1]PulpLogsExp!AX$269</f>
        <v>0</v>
      </c>
      <c r="BA8" s="77">
        <f>[1]PulpLogsExp!AY$269</f>
        <v>0</v>
      </c>
      <c r="BB8" s="77">
        <f>[1]PulpLogsExp!AZ$269</f>
        <v>0</v>
      </c>
      <c r="BC8" s="253">
        <f>[1]PulpLogsExp!BA$269</f>
        <v>0</v>
      </c>
      <c r="BD8" s="399"/>
    </row>
    <row r="9" spans="1:56" ht="17.149999999999999" customHeight="1">
      <c r="B9" s="73" t="s">
        <v>118</v>
      </c>
      <c r="C9" s="269">
        <f>1/$A$1*[1]PulpLogsExp!$B$267</f>
        <v>0</v>
      </c>
      <c r="D9" s="270">
        <f>1/$A$1*[1]PulpLogsExp!$C$267</f>
        <v>0</v>
      </c>
      <c r="E9" s="75">
        <f>1/$A$1*[1]PulpLogsExp!$D$267</f>
        <v>0</v>
      </c>
      <c r="F9" s="75">
        <f>1/$A$1*[1]PulpLogsExp!$E$267</f>
        <v>0</v>
      </c>
      <c r="G9" s="75">
        <f>1/$A$1*[1]PulpLogsExp!$F$267</f>
        <v>5.0699999999999996E-4</v>
      </c>
      <c r="H9" s="75">
        <f>1/$A$1*[1]PulpLogsExp!$G$267</f>
        <v>0</v>
      </c>
      <c r="I9" s="75">
        <f>1/$A$1*[1]PulpLogsExp!$H$267</f>
        <v>0</v>
      </c>
      <c r="J9" s="76">
        <f>1/$A$1*[1]PulpLogsExp!$I$267</f>
        <v>0</v>
      </c>
      <c r="K9" s="76">
        <f>1/$A$1*[1]PulpLogsExp!$J$267</f>
        <v>1.08E-4</v>
      </c>
      <c r="L9" s="76">
        <f>1/$A$1*[1]PulpLogsExp!K$267</f>
        <v>7.4999999999999993E-5</v>
      </c>
      <c r="M9" s="76">
        <f>1/$A$1*[1]PulpLogsExp!L$267</f>
        <v>0</v>
      </c>
      <c r="N9" s="76">
        <f>1/$A$1*[1]PulpLogsExp!M$267</f>
        <v>7.4999999999999993E-5</v>
      </c>
      <c r="O9" s="76">
        <f>1/$A$1*[1]PulpLogsExp!N$267</f>
        <v>0</v>
      </c>
      <c r="P9" s="76">
        <f>1/$A$1*[1]PulpLogsExp!O$267</f>
        <v>7.0500000000000001E-4</v>
      </c>
      <c r="Q9" s="76">
        <f>1/$A$1*[1]PulpLogsExp!P$267</f>
        <v>3.1499999999999996E-4</v>
      </c>
      <c r="R9" s="76">
        <f>1/$A$1*[1]PulpLogsExp!Q$267</f>
        <v>1.35E-4</v>
      </c>
      <c r="S9" s="76">
        <f>1/$A$1*[1]PulpLogsExp!R$267</f>
        <v>0</v>
      </c>
      <c r="T9" s="76">
        <f>1/$A$1*[1]PulpLogsExp!S$267</f>
        <v>0</v>
      </c>
      <c r="U9" s="76">
        <f>1/$A$1*[1]PulpLogsExp!T$267</f>
        <v>0</v>
      </c>
      <c r="V9" s="76">
        <f>1/$A$1*[1]PulpLogsExp!U$267</f>
        <v>0</v>
      </c>
      <c r="W9" s="76">
        <f>1/$A$1*[1]PulpLogsExp!V$267</f>
        <v>0</v>
      </c>
      <c r="X9" s="76">
        <f>1/$A$1*[1]PulpLogsExp!W$267</f>
        <v>0</v>
      </c>
      <c r="Y9" s="76">
        <f>1/$A$1*[1]PulpLogsExp!X$267</f>
        <v>0</v>
      </c>
      <c r="Z9" s="76">
        <f>1/$A$1*[1]PulpLogsExp!Y$267</f>
        <v>0</v>
      </c>
      <c r="AA9" s="76">
        <f>1/$A$1*[1]PulpLogsExp!Z$267</f>
        <v>0</v>
      </c>
      <c r="AB9" s="76">
        <f>1/$A$1*[1]PulpLogsExp!AA$267</f>
        <v>0</v>
      </c>
      <c r="AC9" s="7"/>
      <c r="AD9" s="285">
        <f>[1]PulpLogsExp!AB$267</f>
        <v>0</v>
      </c>
      <c r="AE9" s="286">
        <f>[1]PulpLogsExp!AC$267</f>
        <v>0</v>
      </c>
      <c r="AF9" s="77">
        <f>[1]PulpLogsExp!AD$267</f>
        <v>0</v>
      </c>
      <c r="AG9" s="77">
        <f>[1]PulpLogsExp!AE$267</f>
        <v>0</v>
      </c>
      <c r="AH9" s="77">
        <f>[1]PulpLogsExp!AF$267</f>
        <v>9.1972722100000001E-2</v>
      </c>
      <c r="AI9" s="77">
        <f>[1]PulpLogsExp!AG$267</f>
        <v>0</v>
      </c>
      <c r="AJ9" s="77">
        <f>[1]PulpLogsExp!AH$267</f>
        <v>0</v>
      </c>
      <c r="AK9" s="77">
        <f>[1]PulpLogsExp!AI$267</f>
        <v>0</v>
      </c>
      <c r="AL9" s="77">
        <f>[1]PulpLogsExp!AJ$267</f>
        <v>4.5610978800000007E-2</v>
      </c>
      <c r="AM9" s="77">
        <f>[1]PulpLogsExp!AK$267</f>
        <v>1.7274597999999999E-2</v>
      </c>
      <c r="AN9" s="77">
        <f>[1]PulpLogsExp!AL$267</f>
        <v>0</v>
      </c>
      <c r="AO9" s="77">
        <f>[1]PulpLogsExp!AM$267</f>
        <v>2.0879999999999999E-2</v>
      </c>
      <c r="AP9" s="77">
        <f>[1]PulpLogsExp!AN$267</f>
        <v>0</v>
      </c>
      <c r="AQ9" s="77">
        <f>[1]PulpLogsExp!AO$267</f>
        <v>0.16730872560000001</v>
      </c>
      <c r="AR9" s="77">
        <f>[1]PulpLogsExp!AP$267</f>
        <v>0.1088240775</v>
      </c>
      <c r="AS9" s="77">
        <f>[1]PulpLogsExp!AQ$267</f>
        <v>3.5135646E-2</v>
      </c>
      <c r="AT9" s="77">
        <f>[1]PulpLogsExp!AR$267</f>
        <v>0</v>
      </c>
      <c r="AU9" s="77">
        <f>[1]PulpLogsExp!AS$267</f>
        <v>0</v>
      </c>
      <c r="AV9" s="77">
        <f>[1]PulpLogsExp!AT$267</f>
        <v>0</v>
      </c>
      <c r="AW9" s="77">
        <f>[1]PulpLogsExp!AU$267</f>
        <v>0</v>
      </c>
      <c r="AX9" s="77">
        <f>[1]PulpLogsExp!AV$267</f>
        <v>0</v>
      </c>
      <c r="AY9" s="77">
        <f>[1]PulpLogsExp!AW$267</f>
        <v>0</v>
      </c>
      <c r="AZ9" s="77">
        <f>[1]PulpLogsExp!AX$267</f>
        <v>0</v>
      </c>
      <c r="BA9" s="77">
        <f>[1]PulpLogsExp!AY$267</f>
        <v>0</v>
      </c>
      <c r="BB9" s="77">
        <f>[1]PulpLogsExp!AZ$267</f>
        <v>0</v>
      </c>
      <c r="BC9" s="253">
        <f>[1]PulpLogsExp!BA$267</f>
        <v>0</v>
      </c>
      <c r="BD9" s="399"/>
    </row>
    <row r="10" spans="1:56" ht="17.149999999999999" customHeight="1">
      <c r="B10" s="34" t="s">
        <v>190</v>
      </c>
      <c r="C10" s="257">
        <f>1/$A$1*[1]PulpLogsExp!$B$264</f>
        <v>0</v>
      </c>
      <c r="D10" s="258">
        <f>1/$A$1*[1]PulpLogsExp!$C$264</f>
        <v>0</v>
      </c>
      <c r="E10" s="36">
        <f>1/$A$1*[1]PulpLogsExp!$D$264</f>
        <v>9.6292420000000004E-2</v>
      </c>
      <c r="F10" s="36">
        <f>1/$A$1*[1]PulpLogsExp!$E$264</f>
        <v>0.12661911318181818</v>
      </c>
      <c r="G10" s="36">
        <f>1/$A$1*[1]PulpLogsExp!$F$264</f>
        <v>0.16551212545454544</v>
      </c>
      <c r="H10" s="36">
        <f>1/$A$1*[1]PulpLogsExp!$G$264</f>
        <v>0.13127868750000002</v>
      </c>
      <c r="I10" s="36">
        <f>1/$A$1*[1]PulpLogsExp!$H$264</f>
        <v>9.980341999999999E-2</v>
      </c>
      <c r="J10" s="37">
        <f>1/$A$1*[1]PulpLogsExp!$I$264</f>
        <v>0.12501260599999997</v>
      </c>
      <c r="K10" s="37">
        <f>1/$A$1*[1]PulpLogsExp!$J$264</f>
        <v>0.22392661999999999</v>
      </c>
      <c r="L10" s="37">
        <f>1/$A$1*[1]PulpLogsExp!K$264</f>
        <v>0.16258519999999999</v>
      </c>
      <c r="M10" s="37">
        <f>1/$A$1*[1]PulpLogsExp!L$264</f>
        <v>0.22824078</v>
      </c>
      <c r="N10" s="37">
        <f>1/$A$1*[1]PulpLogsExp!M$264</f>
        <v>0.26935554705882347</v>
      </c>
      <c r="O10" s="37">
        <f>1/$A$1*[1]PulpLogsExp!N$264</f>
        <v>0.27867898000000002</v>
      </c>
      <c r="P10" s="37">
        <f>1/$A$1*[1]PulpLogsExp!O$264</f>
        <v>0.29935413999999999</v>
      </c>
      <c r="Q10" s="37">
        <f>1/$A$1*[1]PulpLogsExp!P$264</f>
        <v>0.27653598000000001</v>
      </c>
      <c r="R10" s="37">
        <f>1/$A$1*[1]PulpLogsExp!Q$264</f>
        <v>0.31190585086956518</v>
      </c>
      <c r="S10" s="37">
        <f>1/$A$1*[1]PulpLogsExp!R$264</f>
        <v>0.3051261304166667</v>
      </c>
      <c r="T10" s="37">
        <f>1/$A$1*[1]PulpLogsExp!S$264</f>
        <v>0.12342399999999998</v>
      </c>
      <c r="U10" s="37">
        <f>1/$A$1*[1]PulpLogsExp!T$264</f>
        <v>0</v>
      </c>
      <c r="V10" s="37">
        <f>1/$A$1*[1]PulpLogsExp!U$264</f>
        <v>0</v>
      </c>
      <c r="W10" s="37">
        <f>1/$A$1*[1]PulpLogsExp!V$264</f>
        <v>0</v>
      </c>
      <c r="X10" s="37">
        <f>1/$A$1*[1]PulpLogsExp!W$264</f>
        <v>2.1555181999999999E-2</v>
      </c>
      <c r="Y10" s="37">
        <f>1/$A$1*[1]PulpLogsExp!X$264</f>
        <v>0</v>
      </c>
      <c r="Z10" s="37">
        <f>1/$A$1*[1]PulpLogsExp!Y$264</f>
        <v>0</v>
      </c>
      <c r="AA10" s="37">
        <f>1/$A$1*[1]PulpLogsExp!Z$264</f>
        <v>0</v>
      </c>
      <c r="AB10" s="37">
        <f>1/$A$1*[1]PulpLogsExp!AA$264</f>
        <v>0</v>
      </c>
      <c r="AC10" s="7"/>
      <c r="AD10" s="279">
        <f>[1]PulpLogsExp!AB$264</f>
        <v>0</v>
      </c>
      <c r="AE10" s="280">
        <f>[1]PulpLogsExp!AC$264</f>
        <v>0</v>
      </c>
      <c r="AF10" s="79">
        <f>[1]PulpLogsExp!AD$264</f>
        <v>5.3130635232000003</v>
      </c>
      <c r="AG10" s="79">
        <f>[1]PulpLogsExp!AE$264</f>
        <v>10.9066333488</v>
      </c>
      <c r="AH10" s="79">
        <f>[1]PulpLogsExp!AF$264</f>
        <v>15.0787262143</v>
      </c>
      <c r="AI10" s="79">
        <f>[1]PulpLogsExp!AG$264</f>
        <v>12.0347578065</v>
      </c>
      <c r="AJ10" s="79">
        <f>[1]PulpLogsExp!AH$264</f>
        <v>10.6745537136</v>
      </c>
      <c r="AK10" s="79">
        <f>[1]PulpLogsExp!AI$264</f>
        <v>14.483238425000001</v>
      </c>
      <c r="AL10" s="79">
        <f>[1]PulpLogsExp!AJ$264</f>
        <v>21.591195449200004</v>
      </c>
      <c r="AM10" s="79">
        <f>[1]PulpLogsExp!AK$264</f>
        <v>15.836108679599999</v>
      </c>
      <c r="AN10" s="79">
        <f>[1]PulpLogsExp!AL$264</f>
        <v>21.104841740400001</v>
      </c>
      <c r="AO10" s="79">
        <f>[1]PulpLogsExp!AM$264</f>
        <v>31.051724015999998</v>
      </c>
      <c r="AP10" s="79">
        <f>[1]PulpLogsExp!AN$264</f>
        <v>25.424538462399997</v>
      </c>
      <c r="AQ10" s="79">
        <f>[1]PulpLogsExp!AO$264</f>
        <v>29.9176080063</v>
      </c>
      <c r="AR10" s="79">
        <f>[1]PulpLogsExp!AP$264</f>
        <v>29.522043908000001</v>
      </c>
      <c r="AS10" s="79">
        <f>[1]PulpLogsExp!AQ$264</f>
        <v>26.091935089499998</v>
      </c>
      <c r="AT10" s="79">
        <f>[1]PulpLogsExp!AR$264</f>
        <v>26.763145122299999</v>
      </c>
      <c r="AU10" s="79">
        <f>[1]PulpLogsExp!AS$264</f>
        <v>12.5700374657</v>
      </c>
      <c r="AV10" s="79">
        <f>[1]PulpLogsExp!AT$264</f>
        <v>2.934177966</v>
      </c>
      <c r="AW10" s="79">
        <f>[1]PulpLogsExp!AU$264</f>
        <v>0</v>
      </c>
      <c r="AX10" s="79">
        <f>[1]PulpLogsExp!AV$264</f>
        <v>0</v>
      </c>
      <c r="AY10" s="79">
        <f>[1]PulpLogsExp!AW$264</f>
        <v>3.8628791531000002</v>
      </c>
      <c r="AZ10" s="79">
        <f>[1]PulpLogsExp!AX$264</f>
        <v>0</v>
      </c>
      <c r="BA10" s="79">
        <f>[1]PulpLogsExp!AY$264</f>
        <v>0</v>
      </c>
      <c r="BB10" s="79">
        <f>[1]PulpLogsExp!AZ$264</f>
        <v>0</v>
      </c>
      <c r="BC10" s="254">
        <f>[1]PulpLogsExp!BA$264</f>
        <v>0</v>
      </c>
      <c r="BD10" s="399"/>
    </row>
    <row r="11" spans="1:56">
      <c r="B11" s="23" t="s">
        <v>30</v>
      </c>
      <c r="C11" s="233">
        <f>1/$A$1*[1]PulpLogsExp!$B$91</f>
        <v>0</v>
      </c>
      <c r="D11" s="231">
        <f>1/$A$1*[1]PulpLogsExp!$C$91</f>
        <v>0</v>
      </c>
      <c r="E11" s="25">
        <f>1/$A$1*[1]PulpLogsExp!$D$91</f>
        <v>1.106E-3</v>
      </c>
      <c r="F11" s="25">
        <f>1/$A$1*[1]PulpLogsExp!$E$91</f>
        <v>1.9930949999999998E-3</v>
      </c>
      <c r="G11" s="25">
        <f>1/$A$1*[1]PulpLogsExp!$F$91</f>
        <v>2.4269799999999996E-3</v>
      </c>
      <c r="H11" s="25">
        <f>1/$A$1*[1]PulpLogsExp!$G$91</f>
        <v>1.4066875E-3</v>
      </c>
      <c r="I11" s="25">
        <f>1/$A$1*[1]PulpLogsExp!$H$91</f>
        <v>4.5397199999999997E-3</v>
      </c>
      <c r="J11" s="26">
        <f>1/$A$1*[1]PulpLogsExp!$I$91</f>
        <v>1.0249999999999999E-3</v>
      </c>
      <c r="K11" s="26">
        <f>1/$A$1*[1]PulpLogsExp!$J$91</f>
        <v>8.3251800000000001E-2</v>
      </c>
      <c r="L11" s="26">
        <f>1/$A$1*[1]PulpLogsExp!K$91</f>
        <v>5.3672959999999999E-2</v>
      </c>
      <c r="M11" s="26">
        <f>1/$A$1*[1]PulpLogsExp!L$91</f>
        <v>0.13641855999999999</v>
      </c>
      <c r="N11" s="26">
        <f>1/$A$1*[1]PulpLogsExp!M$91</f>
        <v>6.0882619999999998E-2</v>
      </c>
      <c r="O11" s="26">
        <f>1/$A$1*[1]PulpLogsExp!N$91</f>
        <v>7.1635999999999991E-2</v>
      </c>
      <c r="P11" s="26">
        <f>1/$A$1*[1]PulpLogsExp!O$91</f>
        <v>7.5562999999999991E-2</v>
      </c>
      <c r="Q11" s="26">
        <f>1/$A$1*[1]PulpLogsExp!P$91</f>
        <v>5.6168000000000003E-2</v>
      </c>
      <c r="R11" s="26">
        <f>1/$A$1*[1]PulpLogsExp!Q$91</f>
        <v>8.8569010869565201E-2</v>
      </c>
      <c r="S11" s="26">
        <f>1/$A$1*[1]PulpLogsExp!R$91</f>
        <v>9.1446010416666668E-2</v>
      </c>
      <c r="T11" s="26">
        <f>1/$A$1*[1]PulpLogsExp!S$91</f>
        <v>1.6519999999999998E-3</v>
      </c>
      <c r="U11" s="26">
        <f>1/$A$1*[1]PulpLogsExp!T$91</f>
        <v>0</v>
      </c>
      <c r="V11" s="26">
        <f>1/$A$1*[1]PulpLogsExp!U$91</f>
        <v>0</v>
      </c>
      <c r="W11" s="26">
        <f>1/$A$1*[1]PulpLogsExp!V$91</f>
        <v>0</v>
      </c>
      <c r="X11" s="26">
        <f>1/$A$1*[1]PulpLogsExp!W$91</f>
        <v>6.02E-4</v>
      </c>
      <c r="Y11" s="26">
        <f>1/$A$1*[1]PulpLogsExp!X$91</f>
        <v>0</v>
      </c>
      <c r="Z11" s="26">
        <f>1/$A$1*[1]PulpLogsExp!Y$91</f>
        <v>0</v>
      </c>
      <c r="AA11" s="26">
        <f>1/$A$1*[1]PulpLogsExp!Z$91</f>
        <v>0</v>
      </c>
      <c r="AB11" s="26">
        <f>1/$A$1*[1]PulpLogsExp!AA$91</f>
        <v>0</v>
      </c>
      <c r="AC11" s="7"/>
      <c r="AD11" s="234">
        <f>[1]PulpLogsExp!AB$91</f>
        <v>0</v>
      </c>
      <c r="AE11" s="230">
        <f>[1]PulpLogsExp!AC$91</f>
        <v>0</v>
      </c>
      <c r="AF11" s="82">
        <f>[1]PulpLogsExp!AD$91</f>
        <v>0.1514151456</v>
      </c>
      <c r="AG11" s="82">
        <f>[1]PulpLogsExp!AE$91</f>
        <v>0.37990107680000001</v>
      </c>
      <c r="AH11" s="82">
        <f>[1]PulpLogsExp!AF$91</f>
        <v>0.3349026604</v>
      </c>
      <c r="AI11" s="82">
        <f>[1]PulpLogsExp!AG$91</f>
        <v>0.36444540990000002</v>
      </c>
      <c r="AJ11" s="82">
        <f>[1]PulpLogsExp!AH$91</f>
        <v>0.60478485200000009</v>
      </c>
      <c r="AK11" s="82">
        <f>[1]PulpLogsExp!AI$91</f>
        <v>0.36603999250000002</v>
      </c>
      <c r="AL11" s="82">
        <f>[1]PulpLogsExp!AJ$91</f>
        <v>4.6140790376000007</v>
      </c>
      <c r="AM11" s="82">
        <f>[1]PulpLogsExp!AK$91</f>
        <v>3.7055414484</v>
      </c>
      <c r="AN11" s="82">
        <f>[1]PulpLogsExp!AL$91</f>
        <v>10.5369075288</v>
      </c>
      <c r="AO11" s="82">
        <f>[1]PulpLogsExp!AM$91</f>
        <v>5.5629331200000003</v>
      </c>
      <c r="AP11" s="82">
        <f>[1]PulpLogsExp!AN$91</f>
        <v>5.5750825327999998</v>
      </c>
      <c r="AQ11" s="82">
        <f>[1]PulpLogsExp!AO$91</f>
        <v>6.5668874012999998</v>
      </c>
      <c r="AR11" s="82">
        <f>[1]PulpLogsExp!AP$91</f>
        <v>5.7454768725000003</v>
      </c>
      <c r="AS11" s="82">
        <f>[1]PulpLogsExp!AQ$91</f>
        <v>6.7332448399999993</v>
      </c>
      <c r="AT11" s="82">
        <f>[1]PulpLogsExp!AR$91</f>
        <v>6.0955776478999999</v>
      </c>
      <c r="AU11" s="82">
        <f>[1]PulpLogsExp!AS$91</f>
        <v>0.13589613179999999</v>
      </c>
      <c r="AV11" s="82">
        <f>[1]PulpLogsExp!AT$91</f>
        <v>0.186080722</v>
      </c>
      <c r="AW11" s="82">
        <f>[1]PulpLogsExp!AU$91</f>
        <v>0</v>
      </c>
      <c r="AX11" s="82">
        <f>[1]PulpLogsExp!AV$91</f>
        <v>0</v>
      </c>
      <c r="AY11" s="82">
        <f>[1]PulpLogsExp!AW$91</f>
        <v>0.52010651740000002</v>
      </c>
      <c r="AZ11" s="82">
        <f>[1]PulpLogsExp!AX$91</f>
        <v>0</v>
      </c>
      <c r="BA11" s="82">
        <f>[1]PulpLogsExp!AY$91</f>
        <v>0</v>
      </c>
      <c r="BB11" s="82">
        <f>[1]PulpLogsExp!AZ$91</f>
        <v>0</v>
      </c>
      <c r="BC11" s="255">
        <f>[1]PulpLogsExp!BA$91</f>
        <v>0</v>
      </c>
      <c r="BD11" s="399"/>
    </row>
    <row r="12" spans="1:56">
      <c r="B12" s="23" t="s">
        <v>36</v>
      </c>
      <c r="C12" s="233">
        <f>1/$A$1*[1]PulpLogsExp!$B$114</f>
        <v>0</v>
      </c>
      <c r="D12" s="231">
        <f>1/$A$1*[1]PulpLogsExp!$C$114</f>
        <v>0</v>
      </c>
      <c r="E12" s="25">
        <f>1/$A$1*[1]PulpLogsExp!$D$114</f>
        <v>7.7156000000000002E-2</v>
      </c>
      <c r="F12" s="25">
        <f>1/$A$1*[1]PulpLogsExp!$E$114</f>
        <v>0.10747999999999999</v>
      </c>
      <c r="G12" s="25">
        <f>1/$A$1*[1]PulpLogsExp!$F$114</f>
        <v>0.12701999999999999</v>
      </c>
      <c r="H12" s="25">
        <f>1/$A$1*[1]PulpLogsExp!$G$114</f>
        <v>7.5910000000000005E-2</v>
      </c>
      <c r="I12" s="25">
        <f>1/$A$1*[1]PulpLogsExp!$H$114</f>
        <v>6.915099999999999E-2</v>
      </c>
      <c r="J12" s="26">
        <f>1/$A$1*[1]PulpLogsExp!$I$114</f>
        <v>9.8139999999999991E-2</v>
      </c>
      <c r="K12" s="26">
        <f>1/$A$1*[1]PulpLogsExp!$J$114</f>
        <v>0.126466</v>
      </c>
      <c r="L12" s="26">
        <f>1/$A$1*[1]PulpLogsExp!K$114</f>
        <v>7.7241000000000004E-2</v>
      </c>
      <c r="M12" s="26">
        <f>1/$A$1*[1]PulpLogsExp!L$114</f>
        <v>6.5110000000000001E-2</v>
      </c>
      <c r="N12" s="26">
        <f>1/$A$1*[1]PulpLogsExp!M$114</f>
        <v>0.13380899999999998</v>
      </c>
      <c r="O12" s="26">
        <f>1/$A$1*[1]PulpLogsExp!N$114</f>
        <v>0.11788798</v>
      </c>
      <c r="P12" s="26">
        <f>1/$A$1*[1]PulpLogsExp!O$114</f>
        <v>0.12095</v>
      </c>
      <c r="Q12" s="26">
        <f>1/$A$1*[1]PulpLogsExp!P$114</f>
        <v>0.12497027999999999</v>
      </c>
      <c r="R12" s="26">
        <f>1/$A$1*[1]PulpLogsExp!Q$114</f>
        <v>0.10462299999999999</v>
      </c>
      <c r="S12" s="26">
        <f>1/$A$1*[1]PulpLogsExp!R$114</f>
        <v>0.11776400000000001</v>
      </c>
      <c r="T12" s="26">
        <f>1/$A$1*[1]PulpLogsExp!S$114</f>
        <v>0.11601099999999999</v>
      </c>
      <c r="U12" s="26">
        <f>1/$A$1*[1]PulpLogsExp!T$114</f>
        <v>0</v>
      </c>
      <c r="V12" s="26">
        <f>1/$A$1*[1]PulpLogsExp!U$114</f>
        <v>0</v>
      </c>
      <c r="W12" s="26">
        <f>1/$A$1*[1]PulpLogsExp!V$114</f>
        <v>0</v>
      </c>
      <c r="X12" s="26">
        <f>1/$A$1*[1]PulpLogsExp!W$114</f>
        <v>2.2040000000000002E-3</v>
      </c>
      <c r="Y12" s="26">
        <f>1/$A$1*[1]PulpLogsExp!X$114</f>
        <v>0</v>
      </c>
      <c r="Z12" s="26">
        <f>1/$A$1*[1]PulpLogsExp!Y$114</f>
        <v>0</v>
      </c>
      <c r="AA12" s="26">
        <f>1/$A$1*[1]PulpLogsExp!Z$114</f>
        <v>0</v>
      </c>
      <c r="AB12" s="26">
        <f>1/$A$1*[1]PulpLogsExp!AA$114</f>
        <v>0</v>
      </c>
      <c r="AC12" s="7"/>
      <c r="AD12" s="234">
        <f>[1]PulpLogsExp!AB$114</f>
        <v>0</v>
      </c>
      <c r="AE12" s="230">
        <f>[1]PulpLogsExp!AC$114</f>
        <v>0</v>
      </c>
      <c r="AF12" s="82">
        <f>[1]PulpLogsExp!AD$114</f>
        <v>4.5074406912000002</v>
      </c>
      <c r="AG12" s="82">
        <f>[1]PulpLogsExp!AE$114</f>
        <v>9.0262814432000003</v>
      </c>
      <c r="AH12" s="82">
        <f>[1]PulpLogsExp!AF$114</f>
        <v>12.3653337542</v>
      </c>
      <c r="AI12" s="82">
        <f>[1]PulpLogsExp!AG$114</f>
        <v>7.8031407597000007</v>
      </c>
      <c r="AJ12" s="82">
        <f>[1]PulpLogsExp!AH$114</f>
        <v>8.1218963128000006</v>
      </c>
      <c r="AK12" s="82">
        <f>[1]PulpLogsExp!AI$114</f>
        <v>11.796512966</v>
      </c>
      <c r="AL12" s="82">
        <f>[1]PulpLogsExp!AJ$114</f>
        <v>15.364431277200001</v>
      </c>
      <c r="AM12" s="82">
        <f>[1]PulpLogsExp!AK$114</f>
        <v>9.540585428</v>
      </c>
      <c r="AN12" s="82">
        <f>[1]PulpLogsExp!AL$114</f>
        <v>8.1868166019000004</v>
      </c>
      <c r="AO12" s="82">
        <f>[1]PulpLogsExp!AM$114</f>
        <v>19.003130207999998</v>
      </c>
      <c r="AP12" s="82">
        <f>[1]PulpLogsExp!AN$114</f>
        <v>14.1413721856</v>
      </c>
      <c r="AQ12" s="82">
        <f>[1]PulpLogsExp!AO$114</f>
        <v>14.786170260600001</v>
      </c>
      <c r="AR12" s="82">
        <f>[1]PulpLogsExp!AP$114</f>
        <v>15.709148491000001</v>
      </c>
      <c r="AS12" s="82">
        <f>[1]PulpLogsExp!AQ$114</f>
        <v>10.763818687999999</v>
      </c>
      <c r="AT12" s="82">
        <f>[1]PulpLogsExp!AR$114</f>
        <v>13.139096707499998</v>
      </c>
      <c r="AU12" s="82">
        <f>[1]PulpLogsExp!AS$114</f>
        <v>12.0223634245</v>
      </c>
      <c r="AV12" s="82">
        <f>[1]PulpLogsExp!AT$114</f>
        <v>1.648363035</v>
      </c>
      <c r="AW12" s="82">
        <f>[1]PulpLogsExp!AU$114</f>
        <v>0</v>
      </c>
      <c r="AX12" s="82">
        <f>[1]PulpLogsExp!AV$114</f>
        <v>0</v>
      </c>
      <c r="AY12" s="82">
        <f>[1]PulpLogsExp!AW$114</f>
        <v>0.66101576080000002</v>
      </c>
      <c r="AZ12" s="82">
        <f>[1]PulpLogsExp!AX$114</f>
        <v>0</v>
      </c>
      <c r="BA12" s="82">
        <f>[1]PulpLogsExp!AY$114</f>
        <v>0</v>
      </c>
      <c r="BB12" s="82">
        <f>[1]PulpLogsExp!AZ$114</f>
        <v>0</v>
      </c>
      <c r="BC12" s="255">
        <f>[1]PulpLogsExp!BA$114</f>
        <v>0</v>
      </c>
      <c r="BD12" s="399"/>
    </row>
    <row r="13" spans="1:56">
      <c r="B13" s="23" t="s">
        <v>15</v>
      </c>
      <c r="C13" s="233">
        <f>SUM(C10:C10)-SUM(C12:C12)</f>
        <v>0</v>
      </c>
      <c r="D13" s="231">
        <f>SUM(D10:D10)-SUM(D12:D12)</f>
        <v>0</v>
      </c>
      <c r="E13" s="25">
        <f t="shared" ref="E13:AB13" si="2">SUM(E10:E10)-SUM(E11:E12)</f>
        <v>1.8030420000000005E-2</v>
      </c>
      <c r="F13" s="25">
        <f t="shared" si="2"/>
        <v>1.7146018181818184E-2</v>
      </c>
      <c r="G13" s="25">
        <f t="shared" si="2"/>
        <v>3.606514545454545E-2</v>
      </c>
      <c r="H13" s="25">
        <f t="shared" si="2"/>
        <v>5.396200000000001E-2</v>
      </c>
      <c r="I13" s="25">
        <f t="shared" si="2"/>
        <v>2.6112700000000003E-2</v>
      </c>
      <c r="J13" s="26">
        <f t="shared" si="2"/>
        <v>2.5847605999999981E-2</v>
      </c>
      <c r="K13" s="26">
        <f t="shared" si="2"/>
        <v>1.4208819999999983E-2</v>
      </c>
      <c r="L13" s="26">
        <f t="shared" si="2"/>
        <v>3.1671239999999989E-2</v>
      </c>
      <c r="M13" s="26">
        <f t="shared" si="2"/>
        <v>2.6712220000000009E-2</v>
      </c>
      <c r="N13" s="26">
        <f t="shared" si="2"/>
        <v>7.4663927058823493E-2</v>
      </c>
      <c r="O13" s="26">
        <f t="shared" si="2"/>
        <v>8.915500000000004E-2</v>
      </c>
      <c r="P13" s="26">
        <f t="shared" si="2"/>
        <v>0.10284114</v>
      </c>
      <c r="Q13" s="26">
        <f t="shared" si="2"/>
        <v>9.539770000000003E-2</v>
      </c>
      <c r="R13" s="26">
        <f t="shared" si="2"/>
        <v>0.11871383999999999</v>
      </c>
      <c r="S13" s="26">
        <f t="shared" si="2"/>
        <v>9.5916120000000021E-2</v>
      </c>
      <c r="T13" s="26">
        <f t="shared" si="2"/>
        <v>5.7609999999999884E-3</v>
      </c>
      <c r="U13" s="26">
        <f t="shared" si="2"/>
        <v>0</v>
      </c>
      <c r="V13" s="26">
        <f t="shared" si="2"/>
        <v>0</v>
      </c>
      <c r="W13" s="26">
        <f t="shared" si="2"/>
        <v>0</v>
      </c>
      <c r="X13" s="26">
        <f t="shared" si="2"/>
        <v>1.8749182E-2</v>
      </c>
      <c r="Y13" s="26">
        <f t="shared" si="2"/>
        <v>0</v>
      </c>
      <c r="Z13" s="26">
        <f t="shared" si="2"/>
        <v>0</v>
      </c>
      <c r="AA13" s="26">
        <f t="shared" si="2"/>
        <v>0</v>
      </c>
      <c r="AB13" s="26">
        <f t="shared" si="2"/>
        <v>0</v>
      </c>
      <c r="AC13" s="7"/>
      <c r="AD13" s="234">
        <f t="shared" ref="AD13:BC13" si="3">SUM(AD10:AD10)-SUM(AD11:AD12)</f>
        <v>0</v>
      </c>
      <c r="AE13" s="230">
        <f t="shared" si="3"/>
        <v>0</v>
      </c>
      <c r="AF13" s="82">
        <f t="shared" si="3"/>
        <v>0.65420768640000038</v>
      </c>
      <c r="AG13" s="82">
        <f t="shared" si="3"/>
        <v>1.5004508288</v>
      </c>
      <c r="AH13" s="82">
        <f t="shared" si="3"/>
        <v>2.3784897997000005</v>
      </c>
      <c r="AI13" s="82">
        <f t="shared" si="3"/>
        <v>3.8671716369000002</v>
      </c>
      <c r="AJ13" s="82">
        <f t="shared" si="3"/>
        <v>1.9478725487999995</v>
      </c>
      <c r="AK13" s="82">
        <f t="shared" si="3"/>
        <v>2.3206854665000023</v>
      </c>
      <c r="AL13" s="82">
        <f t="shared" si="3"/>
        <v>1.6126851344000031</v>
      </c>
      <c r="AM13" s="82">
        <f t="shared" si="3"/>
        <v>2.5899818031999988</v>
      </c>
      <c r="AN13" s="82">
        <f t="shared" si="3"/>
        <v>2.3811176097000022</v>
      </c>
      <c r="AO13" s="82">
        <f t="shared" si="3"/>
        <v>6.4856606879999994</v>
      </c>
      <c r="AP13" s="82">
        <f t="shared" si="3"/>
        <v>5.7080837439999961</v>
      </c>
      <c r="AQ13" s="82">
        <f t="shared" si="3"/>
        <v>8.5645503444000006</v>
      </c>
      <c r="AR13" s="82">
        <f t="shared" si="3"/>
        <v>8.0674185445000006</v>
      </c>
      <c r="AS13" s="82">
        <f t="shared" si="3"/>
        <v>8.5948715614999998</v>
      </c>
      <c r="AT13" s="82">
        <f t="shared" si="3"/>
        <v>7.5284707668999999</v>
      </c>
      <c r="AU13" s="82">
        <f t="shared" si="3"/>
        <v>0.41177790940000136</v>
      </c>
      <c r="AV13" s="82">
        <f t="shared" si="3"/>
        <v>1.099734209</v>
      </c>
      <c r="AW13" s="82">
        <f t="shared" si="3"/>
        <v>0</v>
      </c>
      <c r="AX13" s="82">
        <f t="shared" si="3"/>
        <v>0</v>
      </c>
      <c r="AY13" s="82">
        <f t="shared" si="3"/>
        <v>2.6817568749</v>
      </c>
      <c r="AZ13" s="82">
        <f t="shared" si="3"/>
        <v>0</v>
      </c>
      <c r="BA13" s="82">
        <f t="shared" si="3"/>
        <v>0</v>
      </c>
      <c r="BB13" s="82">
        <f t="shared" si="3"/>
        <v>0</v>
      </c>
      <c r="BC13" s="255">
        <f t="shared" si="3"/>
        <v>0</v>
      </c>
      <c r="BD13" s="399"/>
    </row>
    <row r="14" spans="1:56" ht="17.149999999999999" customHeight="1">
      <c r="B14" s="84" t="s">
        <v>124</v>
      </c>
      <c r="C14" s="271">
        <f>1/$A$1*[1]PulpLogsExp!$B$265</f>
        <v>0</v>
      </c>
      <c r="D14" s="272">
        <f>1/$A$1*[1]PulpLogsExp!$C$265</f>
        <v>0</v>
      </c>
      <c r="E14" s="338">
        <f>1/$A$1*[1]PulpLogsExp!$D$265</f>
        <v>0</v>
      </c>
      <c r="F14" s="338">
        <f>1/$A$1*[1]PulpLogsExp!$E$265</f>
        <v>0</v>
      </c>
      <c r="G14" s="338">
        <f>1/$A$1*[1]PulpLogsExp!$F$265</f>
        <v>0</v>
      </c>
      <c r="H14" s="338">
        <f>1/$A$1*[1]PulpLogsExp!$G$265</f>
        <v>0</v>
      </c>
      <c r="I14" s="338">
        <f>1/$A$1*[1]PulpLogsExp!$H$265</f>
        <v>0</v>
      </c>
      <c r="J14" s="85">
        <f>1/$A$1*[1]PulpLogsExp!$I$265</f>
        <v>0</v>
      </c>
      <c r="K14" s="85">
        <f>1/$A$1*[1]PulpLogsExp!$J$265</f>
        <v>0</v>
      </c>
      <c r="L14" s="85">
        <f>1/$A$1*[1]PulpLogsExp!K$265</f>
        <v>0</v>
      </c>
      <c r="M14" s="85">
        <f>1/$A$1*[1]PulpLogsExp!L$265</f>
        <v>0</v>
      </c>
      <c r="N14" s="85">
        <f>1/$A$1*[1]PulpLogsExp!M$265</f>
        <v>0</v>
      </c>
      <c r="O14" s="85">
        <f>1/$A$1*[1]PulpLogsExp!N$265</f>
        <v>2.4000000000000001E-5</v>
      </c>
      <c r="P14" s="85">
        <f>1/$A$1*[1]PulpLogsExp!O$265</f>
        <v>0</v>
      </c>
      <c r="Q14" s="85">
        <f>1/$A$1*[1]PulpLogsExp!P$265</f>
        <v>0</v>
      </c>
      <c r="R14" s="85">
        <f>1/$A$1*[1]PulpLogsExp!Q$265</f>
        <v>4.9999999999999996E-6</v>
      </c>
      <c r="S14" s="85">
        <f>1/$A$1*[1]PulpLogsExp!R$265</f>
        <v>0</v>
      </c>
      <c r="T14" s="85">
        <f>1/$A$1*[1]PulpLogsExp!S$265</f>
        <v>0</v>
      </c>
      <c r="U14" s="85">
        <f>1/$A$1*[1]PulpLogsExp!T$265</f>
        <v>0</v>
      </c>
      <c r="V14" s="85">
        <f>1/$A$1*[1]PulpLogsExp!U$265</f>
        <v>0</v>
      </c>
      <c r="W14" s="85">
        <f>1/$A$1*[1]PulpLogsExp!V$265</f>
        <v>0</v>
      </c>
      <c r="X14" s="85">
        <f>1/$A$1*[1]PulpLogsExp!W$265</f>
        <v>0</v>
      </c>
      <c r="Y14" s="85">
        <f>1/$A$1*[1]PulpLogsExp!X$265</f>
        <v>0</v>
      </c>
      <c r="Z14" s="85">
        <f>1/$A$1*[1]PulpLogsExp!Y$265</f>
        <v>0</v>
      </c>
      <c r="AA14" s="85">
        <f>1/$A$1*[1]PulpLogsExp!Z$265</f>
        <v>0</v>
      </c>
      <c r="AB14" s="85">
        <f>1/$A$1*[1]PulpLogsExp!AA$265</f>
        <v>0</v>
      </c>
      <c r="AC14" s="376"/>
      <c r="AD14" s="287">
        <f>[1]PulpLogsExp!AB$265</f>
        <v>0</v>
      </c>
      <c r="AE14" s="288">
        <f>[1]PulpLogsExp!AC$265</f>
        <v>0</v>
      </c>
      <c r="AF14" s="378">
        <f>[1]PulpLogsExp!AD$265</f>
        <v>0</v>
      </c>
      <c r="AG14" s="378">
        <f>[1]PulpLogsExp!AE$265</f>
        <v>0</v>
      </c>
      <c r="AH14" s="378">
        <f>[1]PulpLogsExp!AF$265</f>
        <v>0</v>
      </c>
      <c r="AI14" s="378">
        <f>[1]PulpLogsExp!AG$265</f>
        <v>0</v>
      </c>
      <c r="AJ14" s="378">
        <f>[1]PulpLogsExp!AH$265</f>
        <v>0</v>
      </c>
      <c r="AK14" s="378">
        <f>[1]PulpLogsExp!AI$265</f>
        <v>0</v>
      </c>
      <c r="AL14" s="378">
        <f>[1]PulpLogsExp!AJ$265</f>
        <v>0</v>
      </c>
      <c r="AM14" s="378">
        <f>[1]PulpLogsExp!AK$265</f>
        <v>0</v>
      </c>
      <c r="AN14" s="378">
        <f>[1]PulpLogsExp!AL$265</f>
        <v>0</v>
      </c>
      <c r="AO14" s="378">
        <f>[1]PulpLogsExp!AM$265</f>
        <v>0</v>
      </c>
      <c r="AP14" s="378">
        <f>[1]PulpLogsExp!AN$265</f>
        <v>5.5105071999999996E-3</v>
      </c>
      <c r="AQ14" s="378">
        <f>[1]PulpLogsExp!AO$265</f>
        <v>0</v>
      </c>
      <c r="AR14" s="378">
        <f>[1]PulpLogsExp!AP$265</f>
        <v>0</v>
      </c>
      <c r="AS14" s="378">
        <f>[1]PulpLogsExp!AQ$265</f>
        <v>2.9068899999999995E-4</v>
      </c>
      <c r="AT14" s="378">
        <f>[1]PulpLogsExp!AR$265</f>
        <v>0</v>
      </c>
      <c r="AU14" s="378">
        <f>[1]PulpLogsExp!AS$265</f>
        <v>0</v>
      </c>
      <c r="AV14" s="378">
        <f>[1]PulpLogsExp!AT$265</f>
        <v>0</v>
      </c>
      <c r="AW14" s="378">
        <f>[1]PulpLogsExp!AU$265</f>
        <v>0</v>
      </c>
      <c r="AX14" s="378">
        <f>[1]PulpLogsExp!AV$265</f>
        <v>0</v>
      </c>
      <c r="AY14" s="378">
        <f>[1]PulpLogsExp!AW$265</f>
        <v>0</v>
      </c>
      <c r="AZ14" s="378">
        <f>[1]PulpLogsExp!AX$265</f>
        <v>0</v>
      </c>
      <c r="BA14" s="378">
        <f>[1]PulpLogsExp!AY$265</f>
        <v>0</v>
      </c>
      <c r="BB14" s="378">
        <f>[1]PulpLogsExp!AZ$265</f>
        <v>0</v>
      </c>
      <c r="BC14" s="379">
        <f>[1]PulpLogsExp!BA$265</f>
        <v>0</v>
      </c>
      <c r="BD14" s="399"/>
    </row>
    <row r="15" spans="1:56" ht="17.149999999999999" customHeight="1">
      <c r="B15" s="84" t="s">
        <v>120</v>
      </c>
      <c r="C15" s="271">
        <f>1/$A$1*[1]PulpLogsExp!$B$273</f>
        <v>0</v>
      </c>
      <c r="D15" s="272">
        <f>1/$A$1*[1]PulpLogsExp!$C$273</f>
        <v>0</v>
      </c>
      <c r="E15" s="338">
        <f>1/$A$1*[1]PulpLogsExp!$D$273</f>
        <v>0</v>
      </c>
      <c r="F15" s="338">
        <f>1/$A$1*[1]PulpLogsExp!$E$273</f>
        <v>0</v>
      </c>
      <c r="G15" s="338">
        <f>1/$A$1*[1]PulpLogsExp!$F$273</f>
        <v>2.036E-3</v>
      </c>
      <c r="H15" s="338">
        <f>1/$A$1*[1]PulpLogsExp!$G$273</f>
        <v>5.071E-3</v>
      </c>
      <c r="I15" s="338">
        <f>1/$A$1*[1]PulpLogsExp!$H$273</f>
        <v>1.4999999999999999E-5</v>
      </c>
      <c r="J15" s="85">
        <f>1/$A$1*[1]PulpLogsExp!$I$273</f>
        <v>2.83402E-3</v>
      </c>
      <c r="K15" s="85">
        <f>1/$A$1*[1]PulpLogsExp!$J$273</f>
        <v>4.2664999999999995E-2</v>
      </c>
      <c r="L15" s="85">
        <f>1/$A$1*[1]PulpLogsExp!K$273</f>
        <v>1.2757999999999999E-4</v>
      </c>
      <c r="M15" s="85">
        <f>1/$A$1*[1]PulpLogsExp!L$273</f>
        <v>1.8E-5</v>
      </c>
      <c r="N15" s="85">
        <f>1/$A$1*[1]PulpLogsExp!M$273</f>
        <v>0</v>
      </c>
      <c r="O15" s="85">
        <f>1/$A$1*[1]PulpLogsExp!N$273</f>
        <v>1.3899999999999999E-4</v>
      </c>
      <c r="P15" s="85">
        <f>1/$A$1*[1]PulpLogsExp!O$273</f>
        <v>3.1000000000000001E-5</v>
      </c>
      <c r="Q15" s="85">
        <f>1/$A$1*[1]PulpLogsExp!P$273</f>
        <v>3.1999999999999999E-5</v>
      </c>
      <c r="R15" s="85">
        <f>1/$A$1*[1]PulpLogsExp!Q$273</f>
        <v>5.699999999999999E-5</v>
      </c>
      <c r="S15" s="85">
        <f>1/$A$1*[1]PulpLogsExp!R$273</f>
        <v>0</v>
      </c>
      <c r="T15" s="85">
        <f>1/$A$1*[1]PulpLogsExp!S$273</f>
        <v>1.8999999999999998E-5</v>
      </c>
      <c r="U15" s="85">
        <f>1/$A$1*[1]PulpLogsExp!T$273</f>
        <v>0</v>
      </c>
      <c r="V15" s="85">
        <f>1/$A$1*[1]PulpLogsExp!U$273</f>
        <v>0</v>
      </c>
      <c r="W15" s="85">
        <f>1/$A$1*[1]PulpLogsExp!V$273</f>
        <v>0</v>
      </c>
      <c r="X15" s="85">
        <f>1/$A$1*[1]PulpLogsExp!W$273</f>
        <v>0</v>
      </c>
      <c r="Y15" s="85">
        <f>1/$A$1*[1]PulpLogsExp!X$273</f>
        <v>0</v>
      </c>
      <c r="Z15" s="85">
        <f>1/$A$1*[1]PulpLogsExp!Y$273</f>
        <v>0</v>
      </c>
      <c r="AA15" s="85">
        <f>1/$A$1*[1]PulpLogsExp!Z$273</f>
        <v>0</v>
      </c>
      <c r="AB15" s="85">
        <f>1/$A$1*[1]PulpLogsExp!AA$273</f>
        <v>0</v>
      </c>
      <c r="AC15" s="384"/>
      <c r="AD15" s="287">
        <f>[1]PulpLogsExp!AB$273</f>
        <v>0</v>
      </c>
      <c r="AE15" s="288">
        <f>[1]PulpLogsExp!AC$273</f>
        <v>0</v>
      </c>
      <c r="AF15" s="378">
        <f>[1]PulpLogsExp!AD$273</f>
        <v>0</v>
      </c>
      <c r="AG15" s="378">
        <f>[1]PulpLogsExp!AE$273</f>
        <v>0</v>
      </c>
      <c r="AH15" s="378">
        <f>[1]PulpLogsExp!AF$273</f>
        <v>0.10657486420000001</v>
      </c>
      <c r="AI15" s="378">
        <f>[1]PulpLogsExp!AG$273</f>
        <v>0.32224180560000004</v>
      </c>
      <c r="AJ15" s="378">
        <f>[1]PulpLogsExp!AH$273</f>
        <v>7.8525224000000008E-3</v>
      </c>
      <c r="AK15" s="378">
        <f>[1]PulpLogsExp!AI$273</f>
        <v>0.22399314949999999</v>
      </c>
      <c r="AL15" s="378">
        <f>[1]PulpLogsExp!AJ$273</f>
        <v>2.9172670848000006</v>
      </c>
      <c r="AM15" s="378">
        <f>[1]PulpLogsExp!AK$273</f>
        <v>4.1436718399999996E-2</v>
      </c>
      <c r="AN15" s="378">
        <f>[1]PulpLogsExp!AL$273</f>
        <v>9.4005387000000006E-3</v>
      </c>
      <c r="AO15" s="378">
        <f>[1]PulpLogsExp!AM$273</f>
        <v>0</v>
      </c>
      <c r="AP15" s="378">
        <f>[1]PulpLogsExp!AN$273</f>
        <v>6.7728231999999999E-2</v>
      </c>
      <c r="AQ15" s="378">
        <f>[1]PulpLogsExp!AO$273</f>
        <v>1.1088306900000001E-2</v>
      </c>
      <c r="AR15" s="378">
        <f>[1]PulpLogsExp!AP$273</f>
        <v>1.5012050000000002E-2</v>
      </c>
      <c r="AS15" s="378">
        <f>[1]PulpLogsExp!AQ$273</f>
        <v>1.5453115999999999E-2</v>
      </c>
      <c r="AT15" s="378">
        <f>[1]PulpLogsExp!AR$273</f>
        <v>0</v>
      </c>
      <c r="AU15" s="378">
        <f>[1]PulpLogsExp!AS$273</f>
        <v>3.7765870999999997E-3</v>
      </c>
      <c r="AV15" s="378">
        <f>[1]PulpLogsExp!AT$273</f>
        <v>7.7910569999999997E-3</v>
      </c>
      <c r="AW15" s="378">
        <f>[1]PulpLogsExp!AU$273</f>
        <v>0</v>
      </c>
      <c r="AX15" s="378">
        <f>[1]PulpLogsExp!AV$273</f>
        <v>0</v>
      </c>
      <c r="AY15" s="378">
        <f>[1]PulpLogsExp!AW$273</f>
        <v>0</v>
      </c>
      <c r="AZ15" s="378">
        <f>[1]PulpLogsExp!AX$273</f>
        <v>0</v>
      </c>
      <c r="BA15" s="378">
        <f>[1]PulpLogsExp!AY$273</f>
        <v>0</v>
      </c>
      <c r="BB15" s="378">
        <f>[1]PulpLogsExp!AZ$273</f>
        <v>0</v>
      </c>
      <c r="BC15" s="379">
        <f>[1]PulpLogsExp!BA$273</f>
        <v>0</v>
      </c>
      <c r="BD15" s="399"/>
    </row>
    <row r="16" spans="1:56" ht="17.149999999999999" customHeight="1" thickBot="1">
      <c r="B16" s="86" t="s">
        <v>119</v>
      </c>
      <c r="C16" s="273">
        <f t="shared" ref="C16:L16" si="4">C5-SUM(C6,C7,C8,C9,C10,C14,C15)</f>
        <v>0</v>
      </c>
      <c r="D16" s="274">
        <f t="shared" si="4"/>
        <v>0</v>
      </c>
      <c r="E16" s="88">
        <f t="shared" si="4"/>
        <v>4.6100000000000307E-4</v>
      </c>
      <c r="F16" s="88">
        <f t="shared" si="4"/>
        <v>1.2086999999999792E-3</v>
      </c>
      <c r="G16" s="88">
        <f t="shared" si="4"/>
        <v>1.7699999999998273E-4</v>
      </c>
      <c r="H16" s="88">
        <f t="shared" si="4"/>
        <v>3.6700000000000621E-4</v>
      </c>
      <c r="I16" s="88">
        <f t="shared" si="4"/>
        <v>3.1000000000000472E-4</v>
      </c>
      <c r="J16" s="89">
        <f t="shared" si="4"/>
        <v>8.8000000000032497E-5</v>
      </c>
      <c r="K16" s="89">
        <f t="shared" si="4"/>
        <v>9.1375599999999335E-3</v>
      </c>
      <c r="L16" s="89">
        <f t="shared" si="4"/>
        <v>2.3014200000000262E-3</v>
      </c>
      <c r="M16" s="89">
        <f t="shared" ref="M16:AB16" si="5">M5-SUM(M6,M7,M8,M9,M10,M14,M15)</f>
        <v>1.0486000000000106E-3</v>
      </c>
      <c r="N16" s="89">
        <f t="shared" si="5"/>
        <v>1.0010000000000852E-3</v>
      </c>
      <c r="O16" s="89">
        <f t="shared" si="5"/>
        <v>6.8014857142856266E-4</v>
      </c>
      <c r="P16" s="89">
        <f t="shared" si="5"/>
        <v>6.3093749999998394E-4</v>
      </c>
      <c r="Q16" s="89">
        <f t="shared" si="5"/>
        <v>3.3128000000004487E-4</v>
      </c>
      <c r="R16" s="89">
        <f t="shared" si="5"/>
        <v>2.6928000000003838E-4</v>
      </c>
      <c r="S16" s="89">
        <f t="shared" si="5"/>
        <v>3.5699999999999621E-4</v>
      </c>
      <c r="T16" s="89">
        <f t="shared" si="5"/>
        <v>1.4994480000000004E-3</v>
      </c>
      <c r="U16" s="89">
        <f t="shared" si="5"/>
        <v>0</v>
      </c>
      <c r="V16" s="89">
        <f t="shared" si="5"/>
        <v>0</v>
      </c>
      <c r="W16" s="89">
        <f t="shared" si="5"/>
        <v>0</v>
      </c>
      <c r="X16" s="89">
        <f t="shared" si="5"/>
        <v>2.9000000000001247E-5</v>
      </c>
      <c r="Y16" s="89">
        <f t="shared" si="5"/>
        <v>0</v>
      </c>
      <c r="Z16" s="89">
        <f t="shared" si="5"/>
        <v>0</v>
      </c>
      <c r="AA16" s="89">
        <f t="shared" si="5"/>
        <v>0</v>
      </c>
      <c r="AB16" s="89">
        <f t="shared" si="5"/>
        <v>0</v>
      </c>
      <c r="AC16" s="90"/>
      <c r="AD16" s="289">
        <f t="shared" ref="AD16:BC16" si="6">AD5-SUM(AD6,AD7,AD8,AD9,AD10,AD14,AD15)</f>
        <v>0</v>
      </c>
      <c r="AE16" s="290">
        <f t="shared" si="6"/>
        <v>0</v>
      </c>
      <c r="AF16" s="381">
        <f t="shared" si="6"/>
        <v>9.6655449600000054E-2</v>
      </c>
      <c r="AG16" s="381">
        <f t="shared" si="6"/>
        <v>0.22019599839999948</v>
      </c>
      <c r="AH16" s="381">
        <f t="shared" si="6"/>
        <v>5.042397429999923E-2</v>
      </c>
      <c r="AI16" s="381">
        <f t="shared" si="6"/>
        <v>7.3433002499998068E-2</v>
      </c>
      <c r="AJ16" s="381">
        <f t="shared" si="6"/>
        <v>0.11357655359999974</v>
      </c>
      <c r="AK16" s="381">
        <f t="shared" si="6"/>
        <v>2.6301265500000781E-2</v>
      </c>
      <c r="AL16" s="381">
        <f t="shared" si="6"/>
        <v>0.84706019439999736</v>
      </c>
      <c r="AM16" s="381">
        <f t="shared" si="6"/>
        <v>0.32861627479999811</v>
      </c>
      <c r="AN16" s="381">
        <f t="shared" si="6"/>
        <v>0.211681147500002</v>
      </c>
      <c r="AO16" s="381">
        <f t="shared" si="6"/>
        <v>0.21101327999999953</v>
      </c>
      <c r="AP16" s="381">
        <f t="shared" si="6"/>
        <v>0.26581355679999774</v>
      </c>
      <c r="AQ16" s="381">
        <f t="shared" si="6"/>
        <v>0.24027055529999686</v>
      </c>
      <c r="AR16" s="381">
        <f t="shared" si="6"/>
        <v>0.12556052049999877</v>
      </c>
      <c r="AS16" s="381">
        <f t="shared" si="6"/>
        <v>0.10508851149999998</v>
      </c>
      <c r="AT16" s="381">
        <f t="shared" si="6"/>
        <v>0.16182988690000144</v>
      </c>
      <c r="AU16" s="381">
        <f t="shared" si="6"/>
        <v>0.24116835599999931</v>
      </c>
      <c r="AV16" s="381">
        <f t="shared" si="6"/>
        <v>0.19317144600000002</v>
      </c>
      <c r="AW16" s="381">
        <f t="shared" si="6"/>
        <v>0</v>
      </c>
      <c r="AX16" s="381">
        <f t="shared" si="6"/>
        <v>0</v>
      </c>
      <c r="AY16" s="381">
        <f t="shared" si="6"/>
        <v>2.4318677400000155E-2</v>
      </c>
      <c r="AZ16" s="381">
        <f t="shared" si="6"/>
        <v>0</v>
      </c>
      <c r="BA16" s="381">
        <f t="shared" si="6"/>
        <v>0</v>
      </c>
      <c r="BB16" s="381">
        <f t="shared" si="6"/>
        <v>0</v>
      </c>
      <c r="BC16" s="382">
        <f t="shared" si="6"/>
        <v>0</v>
      </c>
      <c r="BD16" s="399"/>
    </row>
    <row r="17" spans="3:55" ht="13" thickTop="1">
      <c r="C17" s="264"/>
      <c r="D17" s="264"/>
      <c r="E17" s="264"/>
      <c r="F17" s="264"/>
      <c r="G17" s="264"/>
      <c r="H17" s="264"/>
      <c r="I17" s="264"/>
      <c r="K17" s="264"/>
      <c r="L17" s="264"/>
      <c r="M17" s="264"/>
      <c r="N17" s="264"/>
      <c r="O17" s="264"/>
      <c r="P17" s="264"/>
      <c r="Q17" s="264"/>
      <c r="R17" s="264"/>
      <c r="S17" s="264"/>
      <c r="T17" s="264"/>
      <c r="U17" s="264"/>
      <c r="V17" s="264"/>
      <c r="W17" s="264"/>
      <c r="X17" s="264"/>
      <c r="Y17" s="264"/>
      <c r="Z17" s="264"/>
      <c r="AA17" s="264"/>
      <c r="AB17" s="264"/>
      <c r="AC17" s="264"/>
      <c r="AD17" s="282"/>
      <c r="AE17" s="282"/>
      <c r="AF17" s="282"/>
      <c r="AG17" s="282"/>
      <c r="AH17" s="282"/>
      <c r="AI17" s="282"/>
      <c r="AJ17" s="282"/>
      <c r="AK17" s="282"/>
      <c r="AL17" s="282"/>
      <c r="AM17" s="282"/>
      <c r="AN17" s="282"/>
      <c r="AO17" s="282"/>
      <c r="AP17" s="282"/>
      <c r="AQ17" s="282"/>
      <c r="AR17" s="282"/>
      <c r="AS17" s="282"/>
      <c r="AT17" s="282"/>
      <c r="AU17" s="282"/>
      <c r="AV17" s="282"/>
      <c r="AW17" s="282"/>
      <c r="AX17" s="282"/>
      <c r="AY17" s="282"/>
      <c r="AZ17" s="282"/>
      <c r="BA17" s="282"/>
      <c r="BB17" s="282"/>
      <c r="BC17" s="282"/>
    </row>
    <row r="18" spans="3:55">
      <c r="C18" s="264"/>
      <c r="D18" s="264"/>
      <c r="E18" s="264"/>
      <c r="F18" s="264"/>
      <c r="G18" s="264"/>
      <c r="H18" s="264"/>
      <c r="I18" s="264"/>
      <c r="K18" s="264"/>
      <c r="L18" s="264"/>
      <c r="M18" s="264"/>
      <c r="N18" s="264"/>
      <c r="O18" s="264"/>
      <c r="P18" s="264"/>
      <c r="Q18" s="264"/>
      <c r="R18" s="264"/>
      <c r="S18" s="264"/>
      <c r="T18" s="264"/>
      <c r="U18" s="264"/>
      <c r="V18" s="264"/>
      <c r="W18" s="264"/>
      <c r="X18" s="264"/>
      <c r="Y18" s="264"/>
      <c r="Z18" s="264"/>
      <c r="AA18" s="264"/>
      <c r="AB18" s="264"/>
      <c r="AC18" s="264"/>
      <c r="AD18" s="282"/>
      <c r="AE18" s="282"/>
      <c r="AF18" s="282"/>
      <c r="AG18" s="282"/>
      <c r="AH18" s="282"/>
      <c r="AI18" s="282"/>
      <c r="AJ18" s="282"/>
      <c r="AK18" s="282"/>
      <c r="AL18" s="282"/>
      <c r="AM18" s="282"/>
      <c r="AN18" s="282"/>
      <c r="AO18" s="282"/>
      <c r="AP18" s="282"/>
      <c r="AQ18" s="282"/>
      <c r="AR18" s="282"/>
      <c r="AS18" s="282"/>
      <c r="AT18" s="282"/>
      <c r="AU18" s="282"/>
      <c r="AV18" s="282"/>
      <c r="AW18" s="282"/>
      <c r="AX18" s="282"/>
      <c r="AY18" s="282"/>
      <c r="AZ18" s="282"/>
      <c r="BA18" s="282"/>
      <c r="BB18" s="282"/>
      <c r="BC18" s="282"/>
    </row>
    <row r="19" spans="3:55">
      <c r="C19" s="264"/>
      <c r="D19" s="264"/>
      <c r="E19" s="264"/>
      <c r="F19" s="264"/>
      <c r="G19" s="264"/>
      <c r="H19" s="264"/>
      <c r="I19" s="264"/>
      <c r="K19" s="264"/>
      <c r="L19" s="264"/>
      <c r="M19" s="264"/>
      <c r="N19" s="264"/>
      <c r="O19" s="264"/>
      <c r="P19" s="264"/>
      <c r="Q19" s="264"/>
      <c r="R19" s="264"/>
      <c r="S19" s="264"/>
      <c r="T19" s="264"/>
      <c r="U19" s="264"/>
      <c r="V19" s="264"/>
      <c r="W19" s="264"/>
      <c r="X19" s="264"/>
      <c r="Y19" s="264"/>
      <c r="Z19" s="264"/>
      <c r="AA19" s="264"/>
      <c r="AB19" s="264"/>
      <c r="AC19" s="264"/>
      <c r="AD19" s="282"/>
      <c r="AE19" s="282"/>
      <c r="AF19" s="282"/>
      <c r="AG19" s="282"/>
      <c r="AH19" s="282"/>
      <c r="AI19" s="282"/>
      <c r="AJ19" s="282"/>
      <c r="AK19" s="282"/>
      <c r="AL19" s="282"/>
      <c r="AM19" s="282"/>
      <c r="AN19" s="282"/>
      <c r="AO19" s="282"/>
      <c r="AP19" s="282"/>
      <c r="AQ19" s="282"/>
      <c r="AR19" s="282"/>
      <c r="AS19" s="282"/>
      <c r="AT19" s="282"/>
      <c r="AU19" s="282"/>
      <c r="AV19" s="282"/>
      <c r="AW19" s="282"/>
      <c r="AX19" s="282"/>
      <c r="AY19" s="282"/>
      <c r="AZ19" s="282"/>
      <c r="BA19" s="282"/>
      <c r="BB19" s="282"/>
      <c r="BC19" s="282"/>
    </row>
    <row r="20" spans="3:55">
      <c r="C20" s="264"/>
      <c r="D20" s="264"/>
      <c r="E20" s="264"/>
      <c r="F20" s="264"/>
      <c r="G20" s="264"/>
      <c r="H20" s="264"/>
      <c r="I20" s="264"/>
      <c r="K20" s="264"/>
      <c r="L20" s="264"/>
      <c r="M20" s="264"/>
      <c r="N20" s="264"/>
      <c r="O20" s="264"/>
      <c r="P20" s="264"/>
      <c r="Q20" s="264"/>
      <c r="R20" s="264"/>
      <c r="S20" s="264"/>
      <c r="T20" s="264"/>
      <c r="U20" s="264"/>
      <c r="V20" s="264"/>
      <c r="W20" s="264"/>
      <c r="X20" s="264"/>
      <c r="Y20" s="264"/>
      <c r="Z20" s="264"/>
      <c r="AA20" s="264"/>
      <c r="AB20" s="264"/>
      <c r="AC20" s="264"/>
      <c r="AD20" s="282"/>
      <c r="AE20" s="282"/>
      <c r="AF20" s="282"/>
      <c r="AG20" s="282"/>
      <c r="AH20" s="282"/>
      <c r="AI20" s="282"/>
      <c r="AJ20" s="282"/>
      <c r="AK20" s="282"/>
      <c r="AL20" s="282"/>
      <c r="AM20" s="282"/>
      <c r="AN20" s="282"/>
      <c r="AO20" s="282"/>
      <c r="AP20" s="282"/>
      <c r="AQ20" s="282"/>
      <c r="AR20" s="282"/>
      <c r="AS20" s="282"/>
      <c r="AT20" s="282"/>
      <c r="AU20" s="282"/>
      <c r="AV20" s="282"/>
      <c r="AW20" s="282"/>
      <c r="AX20" s="282"/>
      <c r="AY20" s="282"/>
      <c r="AZ20" s="282"/>
      <c r="BA20" s="282"/>
      <c r="BB20" s="282"/>
      <c r="BC20" s="282"/>
    </row>
    <row r="21" spans="3:55">
      <c r="C21" s="264"/>
      <c r="D21" s="264"/>
      <c r="E21" s="264"/>
      <c r="F21" s="264"/>
      <c r="G21" s="264"/>
      <c r="H21" s="264"/>
      <c r="I21" s="264"/>
      <c r="K21" s="264"/>
      <c r="L21" s="264"/>
      <c r="M21" s="264"/>
      <c r="N21" s="264"/>
      <c r="O21" s="264"/>
      <c r="P21" s="264"/>
      <c r="Q21" s="264"/>
      <c r="R21" s="264"/>
      <c r="S21" s="264"/>
      <c r="T21" s="264"/>
      <c r="U21" s="264"/>
      <c r="V21" s="264"/>
      <c r="W21" s="264"/>
      <c r="X21" s="264"/>
      <c r="Y21" s="264"/>
      <c r="Z21" s="264"/>
      <c r="AA21" s="264"/>
      <c r="AB21" s="264"/>
      <c r="AC21" s="264"/>
      <c r="AD21" s="282"/>
      <c r="AE21" s="282"/>
      <c r="AF21" s="282"/>
      <c r="AG21" s="282"/>
      <c r="AH21" s="282"/>
      <c r="AI21" s="282"/>
      <c r="AJ21" s="282"/>
      <c r="AK21" s="282"/>
      <c r="AL21" s="282"/>
      <c r="AM21" s="282"/>
      <c r="AN21" s="282"/>
      <c r="AO21" s="282"/>
      <c r="AP21" s="282"/>
      <c r="AQ21" s="282"/>
      <c r="AR21" s="282"/>
      <c r="AS21" s="282"/>
      <c r="AT21" s="282"/>
      <c r="AU21" s="282"/>
      <c r="AV21" s="282"/>
      <c r="AW21" s="282"/>
      <c r="AX21" s="282"/>
      <c r="AY21" s="282"/>
      <c r="AZ21" s="282"/>
      <c r="BA21" s="282"/>
      <c r="BB21" s="282"/>
      <c r="BC21" s="282"/>
    </row>
    <row r="22" spans="3:55">
      <c r="C22" s="264"/>
      <c r="D22" s="264"/>
      <c r="E22" s="264"/>
      <c r="F22" s="264"/>
      <c r="G22" s="264"/>
      <c r="H22" s="264"/>
      <c r="I22" s="264"/>
      <c r="K22" s="264"/>
      <c r="L22" s="264"/>
      <c r="M22" s="264"/>
      <c r="N22" s="264"/>
      <c r="O22" s="264"/>
      <c r="P22" s="264"/>
      <c r="Q22" s="264"/>
      <c r="R22" s="264"/>
      <c r="S22" s="264"/>
      <c r="T22" s="264"/>
      <c r="U22" s="264"/>
      <c r="V22" s="264"/>
      <c r="W22" s="264"/>
      <c r="X22" s="264"/>
      <c r="Y22" s="264"/>
      <c r="Z22" s="264"/>
      <c r="AA22" s="264"/>
      <c r="AB22" s="264"/>
      <c r="AC22" s="264"/>
      <c r="AD22" s="282"/>
      <c r="AE22" s="282"/>
      <c r="AF22" s="282"/>
      <c r="AG22" s="282"/>
      <c r="AH22" s="282"/>
      <c r="AI22" s="282"/>
      <c r="AJ22" s="282"/>
      <c r="AK22" s="282"/>
      <c r="AL22" s="282"/>
      <c r="AM22" s="282"/>
      <c r="AN22" s="282"/>
      <c r="AO22" s="282"/>
      <c r="AP22" s="282"/>
      <c r="AQ22" s="282"/>
      <c r="AR22" s="282"/>
      <c r="AS22" s="282"/>
      <c r="AT22" s="282"/>
      <c r="AU22" s="282"/>
      <c r="AV22" s="282"/>
      <c r="AW22" s="282"/>
      <c r="AX22" s="282"/>
      <c r="AY22" s="282"/>
      <c r="AZ22" s="282"/>
      <c r="BA22" s="282"/>
      <c r="BB22" s="282"/>
      <c r="BC22" s="282"/>
    </row>
    <row r="23" spans="3:55">
      <c r="C23" s="264"/>
      <c r="D23" s="264"/>
      <c r="E23" s="264"/>
      <c r="F23" s="264"/>
      <c r="G23" s="264"/>
      <c r="H23" s="264"/>
      <c r="I23" s="264"/>
      <c r="K23" s="264"/>
      <c r="L23" s="264"/>
      <c r="M23" s="264"/>
      <c r="N23" s="264"/>
      <c r="O23" s="264"/>
      <c r="P23" s="264"/>
      <c r="Q23" s="264"/>
      <c r="R23" s="264"/>
      <c r="S23" s="264"/>
      <c r="T23" s="264"/>
      <c r="U23" s="264"/>
      <c r="V23" s="264"/>
      <c r="W23" s="264"/>
      <c r="X23" s="264"/>
      <c r="Y23" s="264"/>
      <c r="Z23" s="264"/>
      <c r="AA23" s="264"/>
      <c r="AB23" s="264"/>
      <c r="AC23" s="264"/>
      <c r="AD23" s="282"/>
      <c r="AE23" s="282"/>
      <c r="AF23" s="282"/>
      <c r="AG23" s="282"/>
      <c r="AH23" s="282"/>
      <c r="AI23" s="282"/>
      <c r="AJ23" s="282"/>
      <c r="AK23" s="282"/>
      <c r="AL23" s="282"/>
      <c r="AM23" s="282"/>
      <c r="AN23" s="282"/>
      <c r="AO23" s="282"/>
      <c r="AP23" s="282"/>
      <c r="AQ23" s="282"/>
      <c r="AR23" s="282"/>
      <c r="AS23" s="282"/>
      <c r="AT23" s="282"/>
      <c r="AU23" s="282"/>
      <c r="AV23" s="282"/>
      <c r="AW23" s="282"/>
      <c r="AX23" s="282"/>
      <c r="AY23" s="282"/>
      <c r="AZ23" s="282"/>
      <c r="BA23" s="282"/>
      <c r="BB23" s="282"/>
      <c r="BC23" s="282"/>
    </row>
    <row r="24" spans="3:55">
      <c r="C24" s="264"/>
      <c r="D24" s="264"/>
      <c r="E24" s="264"/>
      <c r="F24" s="264"/>
      <c r="G24" s="264"/>
      <c r="H24" s="264"/>
      <c r="I24" s="264"/>
      <c r="K24" s="264"/>
      <c r="L24" s="264"/>
      <c r="M24" s="264"/>
      <c r="N24" s="264"/>
      <c r="O24" s="264"/>
      <c r="P24" s="264"/>
      <c r="Q24" s="264"/>
      <c r="R24" s="264"/>
      <c r="S24" s="264"/>
      <c r="T24" s="264"/>
      <c r="U24" s="264"/>
      <c r="V24" s="264"/>
      <c r="W24" s="264"/>
      <c r="X24" s="264"/>
      <c r="Y24" s="264"/>
      <c r="Z24" s="264"/>
      <c r="AA24" s="264"/>
      <c r="AB24" s="264"/>
      <c r="AC24" s="264"/>
      <c r="AD24" s="282"/>
      <c r="AE24" s="282"/>
      <c r="AF24" s="282"/>
      <c r="AG24" s="282"/>
      <c r="AH24" s="282"/>
      <c r="AI24" s="282"/>
      <c r="AJ24" s="282"/>
      <c r="AK24" s="282"/>
      <c r="AL24" s="282"/>
      <c r="AM24" s="282"/>
      <c r="AN24" s="282"/>
      <c r="AO24" s="282"/>
      <c r="AP24" s="282"/>
      <c r="AQ24" s="282"/>
      <c r="AR24" s="282"/>
      <c r="AS24" s="282"/>
      <c r="AT24" s="282"/>
      <c r="AU24" s="282"/>
      <c r="AV24" s="282"/>
      <c r="AW24" s="282"/>
      <c r="AX24" s="282"/>
      <c r="AY24" s="282"/>
      <c r="AZ24" s="282"/>
      <c r="BA24" s="282"/>
      <c r="BB24" s="282"/>
      <c r="BC24" s="282"/>
    </row>
    <row r="25" spans="3:55">
      <c r="C25" s="264"/>
      <c r="D25" s="264"/>
      <c r="E25" s="264"/>
      <c r="F25" s="264"/>
      <c r="G25" s="264"/>
      <c r="H25" s="264"/>
      <c r="I25" s="264"/>
      <c r="K25" s="264"/>
      <c r="L25" s="264"/>
      <c r="M25" s="264"/>
      <c r="N25" s="264"/>
      <c r="O25" s="264"/>
      <c r="P25" s="264"/>
      <c r="Q25" s="264"/>
      <c r="R25" s="264"/>
      <c r="S25" s="264"/>
      <c r="T25" s="264"/>
      <c r="U25" s="264"/>
      <c r="V25" s="264"/>
      <c r="W25" s="264"/>
      <c r="X25" s="264"/>
      <c r="Y25" s="264"/>
      <c r="Z25" s="264"/>
      <c r="AA25" s="264"/>
      <c r="AB25" s="264"/>
      <c r="AC25" s="264"/>
      <c r="AD25" s="282"/>
      <c r="AE25" s="282"/>
      <c r="AF25" s="282"/>
      <c r="AG25" s="282"/>
      <c r="AH25" s="282"/>
      <c r="AI25" s="282"/>
      <c r="AJ25" s="282"/>
      <c r="AK25" s="282"/>
      <c r="AL25" s="282"/>
      <c r="AM25" s="282"/>
      <c r="AN25" s="282"/>
      <c r="AO25" s="282"/>
      <c r="AP25" s="282"/>
      <c r="AQ25" s="282"/>
      <c r="AR25" s="282"/>
      <c r="AS25" s="282"/>
      <c r="AT25" s="282"/>
      <c r="AU25" s="282"/>
      <c r="AV25" s="282"/>
      <c r="AW25" s="282"/>
      <c r="AX25" s="282"/>
      <c r="AY25" s="282"/>
      <c r="AZ25" s="282"/>
      <c r="BA25" s="282"/>
      <c r="BB25" s="282"/>
      <c r="BC25" s="282"/>
    </row>
    <row r="26" spans="3:55">
      <c r="C26" s="264"/>
      <c r="D26" s="264"/>
      <c r="E26" s="264"/>
      <c r="F26" s="264"/>
      <c r="G26" s="264"/>
      <c r="H26" s="264"/>
      <c r="I26" s="264"/>
      <c r="K26" s="264"/>
      <c r="L26" s="264"/>
      <c r="M26" s="264"/>
      <c r="N26" s="264"/>
      <c r="O26" s="264"/>
      <c r="P26" s="264"/>
      <c r="Q26" s="264"/>
      <c r="R26" s="264"/>
      <c r="S26" s="264"/>
      <c r="T26" s="264"/>
      <c r="U26" s="264"/>
      <c r="V26" s="264"/>
      <c r="W26" s="264"/>
      <c r="X26" s="264"/>
      <c r="Y26" s="264"/>
      <c r="Z26" s="264"/>
      <c r="AA26" s="264"/>
      <c r="AB26" s="264"/>
      <c r="AC26" s="264"/>
      <c r="AD26" s="282"/>
      <c r="AE26" s="282"/>
      <c r="AF26" s="282"/>
      <c r="AG26" s="282"/>
      <c r="AH26" s="282"/>
      <c r="AI26" s="282"/>
      <c r="AJ26" s="282"/>
      <c r="AK26" s="282"/>
      <c r="AL26" s="282"/>
      <c r="AM26" s="282"/>
      <c r="AN26" s="282"/>
      <c r="AO26" s="282"/>
      <c r="AP26" s="282"/>
      <c r="AQ26" s="282"/>
      <c r="AR26" s="282"/>
      <c r="AS26" s="282"/>
      <c r="AT26" s="282"/>
      <c r="AU26" s="282"/>
      <c r="AV26" s="282"/>
      <c r="AW26" s="282"/>
      <c r="AX26" s="282"/>
      <c r="AY26" s="282"/>
      <c r="AZ26" s="282"/>
      <c r="BA26" s="282"/>
      <c r="BB26" s="282"/>
      <c r="BC26" s="282"/>
    </row>
    <row r="27" spans="3:55">
      <c r="C27" s="264"/>
      <c r="D27" s="264"/>
      <c r="E27" s="264"/>
      <c r="F27" s="264"/>
      <c r="G27" s="264"/>
      <c r="H27" s="264"/>
      <c r="I27" s="264"/>
      <c r="K27" s="264"/>
      <c r="L27" s="264"/>
      <c r="M27" s="264"/>
      <c r="N27" s="264"/>
      <c r="O27" s="264"/>
      <c r="P27" s="264"/>
      <c r="Q27" s="264"/>
      <c r="R27" s="264"/>
      <c r="S27" s="264"/>
      <c r="T27" s="264"/>
      <c r="U27" s="264"/>
      <c r="V27" s="264"/>
      <c r="W27" s="264"/>
      <c r="X27" s="264"/>
      <c r="Y27" s="264"/>
      <c r="Z27" s="264"/>
      <c r="AA27" s="264"/>
      <c r="AB27" s="264"/>
      <c r="AC27" s="264"/>
      <c r="AD27" s="282"/>
      <c r="AE27" s="282"/>
      <c r="AF27" s="282"/>
      <c r="AG27" s="282"/>
      <c r="AH27" s="282"/>
      <c r="AI27" s="282"/>
      <c r="AJ27" s="282"/>
      <c r="AK27" s="282"/>
      <c r="AL27" s="282"/>
      <c r="AM27" s="282"/>
      <c r="AN27" s="282"/>
      <c r="AO27" s="282"/>
      <c r="AP27" s="282"/>
      <c r="AQ27" s="282"/>
      <c r="AR27" s="282"/>
      <c r="AS27" s="282"/>
      <c r="AT27" s="282"/>
      <c r="AU27" s="282"/>
      <c r="AV27" s="282"/>
      <c r="AW27" s="282"/>
      <c r="AX27" s="282"/>
      <c r="AY27" s="282"/>
      <c r="AZ27" s="282"/>
      <c r="BA27" s="282"/>
      <c r="BB27" s="282"/>
      <c r="BC27" s="282"/>
    </row>
    <row r="28" spans="3:55">
      <c r="C28" s="264"/>
      <c r="D28" s="264"/>
      <c r="E28" s="264"/>
      <c r="F28" s="264"/>
      <c r="G28" s="264"/>
      <c r="H28" s="264"/>
      <c r="I28" s="264"/>
      <c r="K28" s="264"/>
      <c r="L28" s="264"/>
      <c r="M28" s="264"/>
      <c r="N28" s="264"/>
      <c r="O28" s="264"/>
      <c r="P28" s="264"/>
      <c r="Q28" s="264"/>
      <c r="R28" s="264"/>
      <c r="S28" s="264"/>
      <c r="T28" s="264"/>
      <c r="U28" s="264"/>
      <c r="V28" s="264"/>
      <c r="W28" s="264"/>
      <c r="X28" s="264"/>
      <c r="Y28" s="264"/>
      <c r="Z28" s="264"/>
      <c r="AA28" s="264"/>
      <c r="AB28" s="264"/>
      <c r="AC28" s="264"/>
      <c r="AD28" s="282"/>
      <c r="AE28" s="282"/>
      <c r="AF28" s="282"/>
      <c r="AG28" s="282"/>
      <c r="AH28" s="282"/>
      <c r="AI28" s="282"/>
      <c r="AJ28" s="282"/>
      <c r="AK28" s="282"/>
      <c r="AL28" s="282"/>
      <c r="AM28" s="282"/>
      <c r="AN28" s="282"/>
      <c r="AO28" s="282"/>
      <c r="AP28" s="282"/>
      <c r="AQ28" s="282"/>
      <c r="AR28" s="282"/>
      <c r="AS28" s="282"/>
      <c r="AT28" s="282"/>
      <c r="AU28" s="282"/>
      <c r="AV28" s="282"/>
      <c r="AW28" s="282"/>
      <c r="AX28" s="282"/>
      <c r="AY28" s="282"/>
      <c r="AZ28" s="282"/>
      <c r="BA28" s="282"/>
      <c r="BB28" s="282"/>
      <c r="BC28" s="282"/>
    </row>
    <row r="29" spans="3:55">
      <c r="C29" s="264"/>
      <c r="D29" s="264"/>
      <c r="E29" s="264"/>
      <c r="F29" s="264"/>
      <c r="G29" s="264"/>
      <c r="H29" s="264"/>
      <c r="I29" s="264"/>
      <c r="K29" s="264"/>
      <c r="L29" s="264"/>
      <c r="M29" s="264"/>
      <c r="N29" s="264"/>
      <c r="O29" s="264"/>
      <c r="P29" s="264"/>
      <c r="Q29" s="264"/>
      <c r="R29" s="264"/>
      <c r="S29" s="264"/>
      <c r="T29" s="264"/>
      <c r="U29" s="264"/>
      <c r="V29" s="264"/>
      <c r="W29" s="264"/>
      <c r="X29" s="264"/>
      <c r="Y29" s="264"/>
      <c r="Z29" s="264"/>
      <c r="AA29" s="264"/>
      <c r="AB29" s="264"/>
      <c r="AC29" s="264"/>
      <c r="AD29" s="282"/>
      <c r="AE29" s="282"/>
      <c r="AF29" s="282"/>
      <c r="AG29" s="282"/>
      <c r="AH29" s="282"/>
      <c r="AI29" s="282"/>
      <c r="AJ29" s="282"/>
      <c r="AK29" s="282"/>
      <c r="AL29" s="282"/>
      <c r="AM29" s="282"/>
      <c r="AN29" s="282"/>
      <c r="AO29" s="282"/>
      <c r="AP29" s="282"/>
      <c r="AQ29" s="282"/>
      <c r="AR29" s="282"/>
      <c r="AS29" s="282"/>
      <c r="AT29" s="282"/>
      <c r="AU29" s="282"/>
      <c r="AV29" s="282"/>
      <c r="AW29" s="282"/>
      <c r="AX29" s="282"/>
      <c r="AY29" s="282"/>
      <c r="AZ29" s="282"/>
      <c r="BA29" s="282"/>
      <c r="BB29" s="282"/>
      <c r="BC29" s="282"/>
    </row>
    <row r="30" spans="3:55">
      <c r="C30" s="264"/>
      <c r="D30" s="264"/>
      <c r="E30" s="264"/>
      <c r="F30" s="264"/>
      <c r="G30" s="264"/>
      <c r="H30" s="264"/>
      <c r="I30" s="264"/>
      <c r="K30" s="264"/>
      <c r="L30" s="264"/>
      <c r="M30" s="264"/>
      <c r="N30" s="264"/>
      <c r="O30" s="264"/>
      <c r="P30" s="264"/>
      <c r="Q30" s="264"/>
      <c r="R30" s="264"/>
      <c r="S30" s="264"/>
      <c r="T30" s="264"/>
      <c r="U30" s="264"/>
      <c r="V30" s="264"/>
      <c r="W30" s="264"/>
      <c r="X30" s="264"/>
      <c r="Y30" s="264"/>
      <c r="Z30" s="264"/>
      <c r="AA30" s="264"/>
      <c r="AB30" s="264"/>
      <c r="AC30" s="264"/>
      <c r="AD30" s="282"/>
      <c r="AE30" s="282"/>
      <c r="AF30" s="282"/>
      <c r="AG30" s="282"/>
      <c r="AH30" s="282"/>
      <c r="AI30" s="282"/>
      <c r="AJ30" s="282"/>
      <c r="AK30" s="282"/>
      <c r="AL30" s="282"/>
      <c r="AM30" s="282"/>
      <c r="AN30" s="282"/>
      <c r="AO30" s="282"/>
      <c r="AP30" s="282"/>
      <c r="AQ30" s="282"/>
      <c r="AR30" s="282"/>
      <c r="AS30" s="282"/>
      <c r="AT30" s="282"/>
      <c r="AU30" s="282"/>
      <c r="AV30" s="282"/>
      <c r="AW30" s="282"/>
      <c r="AX30" s="282"/>
      <c r="AY30" s="282"/>
      <c r="AZ30" s="282"/>
      <c r="BA30" s="282"/>
      <c r="BB30" s="282"/>
      <c r="BC30" s="282"/>
    </row>
    <row r="31" spans="3:55">
      <c r="C31" s="264"/>
      <c r="D31" s="264"/>
      <c r="E31" s="264"/>
      <c r="F31" s="264"/>
      <c r="G31" s="264"/>
      <c r="H31" s="264"/>
      <c r="I31" s="264"/>
      <c r="K31" s="264"/>
      <c r="L31" s="264"/>
      <c r="M31" s="264"/>
      <c r="N31" s="264"/>
      <c r="O31" s="264"/>
      <c r="P31" s="264"/>
      <c r="Q31" s="264"/>
      <c r="R31" s="264"/>
      <c r="S31" s="264"/>
      <c r="T31" s="264"/>
      <c r="U31" s="264"/>
      <c r="V31" s="264"/>
      <c r="W31" s="264"/>
      <c r="X31" s="264"/>
      <c r="Y31" s="264"/>
      <c r="Z31" s="264"/>
      <c r="AA31" s="264"/>
      <c r="AB31" s="264"/>
      <c r="AC31" s="264"/>
      <c r="AD31" s="282"/>
      <c r="AE31" s="282"/>
      <c r="AF31" s="282"/>
      <c r="AG31" s="282"/>
      <c r="AH31" s="282"/>
      <c r="AI31" s="282"/>
      <c r="AJ31" s="282"/>
      <c r="AK31" s="282"/>
      <c r="AL31" s="282"/>
      <c r="AM31" s="282"/>
      <c r="AN31" s="282"/>
      <c r="AO31" s="282"/>
      <c r="AP31" s="282"/>
      <c r="AQ31" s="282"/>
      <c r="AR31" s="282"/>
      <c r="AS31" s="282"/>
      <c r="AT31" s="282"/>
      <c r="AU31" s="282"/>
      <c r="AV31" s="282"/>
      <c r="AW31" s="282"/>
      <c r="AX31" s="282"/>
      <c r="AY31" s="282"/>
      <c r="AZ31" s="282"/>
      <c r="BA31" s="282"/>
      <c r="BB31" s="282"/>
      <c r="BC31" s="282"/>
    </row>
    <row r="32" spans="3:55">
      <c r="C32" s="264"/>
      <c r="D32" s="264"/>
      <c r="E32" s="264"/>
      <c r="F32" s="264"/>
      <c r="G32" s="264"/>
      <c r="H32" s="264"/>
      <c r="I32" s="264"/>
      <c r="K32" s="264"/>
      <c r="L32" s="264"/>
      <c r="M32" s="264"/>
      <c r="N32" s="264"/>
      <c r="O32" s="264"/>
      <c r="P32" s="264"/>
      <c r="Q32" s="264"/>
      <c r="R32" s="264"/>
      <c r="S32" s="264"/>
      <c r="T32" s="264"/>
      <c r="U32" s="264"/>
      <c r="V32" s="264"/>
      <c r="W32" s="264"/>
      <c r="X32" s="264"/>
      <c r="Y32" s="264"/>
      <c r="Z32" s="264"/>
      <c r="AA32" s="264"/>
      <c r="AB32" s="264"/>
      <c r="AC32" s="264"/>
      <c r="AD32" s="282"/>
      <c r="AE32" s="282"/>
      <c r="AF32" s="282"/>
      <c r="AG32" s="282"/>
      <c r="AH32" s="282"/>
      <c r="AI32" s="282"/>
      <c r="AJ32" s="282"/>
      <c r="AK32" s="282"/>
      <c r="AL32" s="282"/>
      <c r="AM32" s="282"/>
      <c r="AN32" s="282"/>
      <c r="AO32" s="282"/>
      <c r="AP32" s="282"/>
      <c r="AQ32" s="282"/>
      <c r="AR32" s="282"/>
      <c r="AS32" s="282"/>
      <c r="AT32" s="282"/>
      <c r="AU32" s="282"/>
      <c r="AV32" s="282"/>
      <c r="AW32" s="282"/>
      <c r="AX32" s="282"/>
      <c r="AY32" s="282"/>
      <c r="AZ32" s="282"/>
      <c r="BA32" s="282"/>
      <c r="BB32" s="282"/>
      <c r="BC32" s="282"/>
    </row>
    <row r="33" spans="3:55">
      <c r="C33" s="264"/>
      <c r="D33" s="264"/>
      <c r="E33" s="264"/>
      <c r="F33" s="264"/>
      <c r="G33" s="264"/>
      <c r="H33" s="264"/>
      <c r="I33" s="264"/>
      <c r="K33" s="264"/>
      <c r="L33" s="264"/>
      <c r="M33" s="264"/>
      <c r="N33" s="264"/>
      <c r="O33" s="264"/>
      <c r="P33" s="264"/>
      <c r="Q33" s="264"/>
      <c r="R33" s="264"/>
      <c r="S33" s="264"/>
      <c r="T33" s="264"/>
      <c r="U33" s="264"/>
      <c r="V33" s="264"/>
      <c r="W33" s="264"/>
      <c r="X33" s="264"/>
      <c r="Y33" s="264"/>
      <c r="Z33" s="264"/>
      <c r="AA33" s="264"/>
      <c r="AB33" s="264"/>
      <c r="AC33" s="264"/>
      <c r="AD33" s="282"/>
      <c r="AE33" s="282"/>
      <c r="AF33" s="282"/>
      <c r="AG33" s="282"/>
      <c r="AH33" s="282"/>
      <c r="AI33" s="282"/>
      <c r="AJ33" s="282"/>
      <c r="AK33" s="282"/>
      <c r="AL33" s="282"/>
      <c r="AM33" s="282"/>
      <c r="AN33" s="282"/>
      <c r="AO33" s="282"/>
      <c r="AP33" s="282"/>
      <c r="AQ33" s="282"/>
      <c r="AR33" s="282"/>
      <c r="AS33" s="282"/>
      <c r="AT33" s="282"/>
      <c r="AU33" s="282"/>
      <c r="AV33" s="282"/>
      <c r="AW33" s="282"/>
      <c r="AX33" s="282"/>
      <c r="AY33" s="282"/>
      <c r="AZ33" s="282"/>
      <c r="BA33" s="282"/>
      <c r="BB33" s="282"/>
      <c r="BC33" s="282"/>
    </row>
    <row r="34" spans="3:55">
      <c r="C34" s="264"/>
      <c r="D34" s="264"/>
      <c r="E34" s="264"/>
      <c r="F34" s="264"/>
      <c r="G34" s="264"/>
      <c r="H34" s="264"/>
      <c r="I34" s="264"/>
      <c r="K34" s="264"/>
      <c r="L34" s="264"/>
      <c r="M34" s="264"/>
      <c r="N34" s="264"/>
      <c r="O34" s="264"/>
      <c r="P34" s="264"/>
      <c r="Q34" s="264"/>
      <c r="R34" s="264"/>
      <c r="S34" s="264"/>
      <c r="T34" s="264"/>
      <c r="U34" s="264"/>
      <c r="V34" s="264"/>
      <c r="W34" s="264"/>
      <c r="X34" s="264"/>
      <c r="Y34" s="264"/>
      <c r="Z34" s="264"/>
      <c r="AA34" s="264"/>
      <c r="AB34" s="264"/>
      <c r="AC34" s="264"/>
      <c r="AD34" s="282"/>
      <c r="AE34" s="282"/>
      <c r="AF34" s="282"/>
      <c r="AG34" s="282"/>
      <c r="AH34" s="282"/>
      <c r="AI34" s="282"/>
      <c r="AJ34" s="282"/>
      <c r="AK34" s="282"/>
      <c r="AL34" s="282"/>
      <c r="AM34" s="282"/>
      <c r="AN34" s="282"/>
      <c r="AO34" s="282"/>
      <c r="AP34" s="282"/>
      <c r="AQ34" s="282"/>
      <c r="AR34" s="282"/>
      <c r="AS34" s="282"/>
      <c r="AT34" s="282"/>
      <c r="AU34" s="282"/>
      <c r="AV34" s="282"/>
      <c r="AW34" s="282"/>
      <c r="AX34" s="282"/>
      <c r="AY34" s="282"/>
      <c r="AZ34" s="282"/>
      <c r="BA34" s="282"/>
      <c r="BB34" s="282"/>
      <c r="BC34" s="282"/>
    </row>
    <row r="35" spans="3:55">
      <c r="C35" s="264"/>
      <c r="D35" s="264"/>
      <c r="E35" s="264"/>
      <c r="F35" s="264"/>
      <c r="G35" s="264"/>
      <c r="H35" s="264"/>
      <c r="I35" s="264"/>
      <c r="K35" s="264"/>
      <c r="L35" s="264"/>
      <c r="M35" s="264"/>
      <c r="N35" s="264"/>
      <c r="O35" s="264"/>
      <c r="P35" s="264"/>
      <c r="Q35" s="264"/>
      <c r="R35" s="264"/>
      <c r="S35" s="264"/>
      <c r="T35" s="264"/>
      <c r="U35" s="264"/>
      <c r="V35" s="264"/>
      <c r="W35" s="264"/>
      <c r="X35" s="264"/>
      <c r="Y35" s="264"/>
      <c r="Z35" s="264"/>
      <c r="AA35" s="264"/>
      <c r="AB35" s="264"/>
      <c r="AC35" s="264"/>
      <c r="AD35" s="282"/>
      <c r="AE35" s="282"/>
      <c r="AF35" s="282"/>
      <c r="AG35" s="282"/>
      <c r="AH35" s="282"/>
      <c r="AI35" s="282"/>
      <c r="AJ35" s="282"/>
      <c r="AK35" s="282"/>
      <c r="AL35" s="282"/>
      <c r="AM35" s="282"/>
      <c r="AN35" s="282"/>
      <c r="AO35" s="282"/>
      <c r="AP35" s="282"/>
      <c r="AQ35" s="282"/>
      <c r="AR35" s="282"/>
      <c r="AS35" s="282"/>
      <c r="AT35" s="282"/>
      <c r="AU35" s="282"/>
      <c r="AV35" s="282"/>
      <c r="AW35" s="282"/>
      <c r="AX35" s="282"/>
      <c r="AY35" s="282"/>
      <c r="AZ35" s="282"/>
      <c r="BA35" s="282"/>
      <c r="BB35" s="282"/>
      <c r="BC35" s="282"/>
    </row>
    <row r="36" spans="3:55">
      <c r="C36" s="264"/>
      <c r="D36" s="264"/>
      <c r="E36" s="264"/>
      <c r="F36" s="264"/>
      <c r="G36" s="264"/>
      <c r="H36" s="264"/>
      <c r="I36" s="264"/>
      <c r="K36" s="264"/>
      <c r="L36" s="264"/>
      <c r="M36" s="264"/>
      <c r="N36" s="264"/>
      <c r="O36" s="264"/>
      <c r="P36" s="264"/>
      <c r="Q36" s="264"/>
      <c r="R36" s="264"/>
      <c r="S36" s="264"/>
      <c r="T36" s="264"/>
      <c r="U36" s="264"/>
      <c r="V36" s="264"/>
      <c r="W36" s="264"/>
      <c r="X36" s="264"/>
      <c r="Y36" s="264"/>
      <c r="Z36" s="264"/>
      <c r="AA36" s="264"/>
      <c r="AB36" s="264"/>
      <c r="AC36" s="264"/>
      <c r="AD36" s="282"/>
      <c r="AE36" s="282"/>
      <c r="AF36" s="282"/>
      <c r="AG36" s="282"/>
      <c r="AH36" s="282"/>
      <c r="AI36" s="282"/>
      <c r="AJ36" s="282"/>
      <c r="AK36" s="282"/>
      <c r="AL36" s="282"/>
      <c r="AM36" s="282"/>
      <c r="AN36" s="282"/>
      <c r="AO36" s="282"/>
      <c r="AP36" s="282"/>
      <c r="AQ36" s="282"/>
      <c r="AR36" s="282"/>
      <c r="AS36" s="282"/>
      <c r="AT36" s="282"/>
      <c r="AU36" s="282"/>
      <c r="AV36" s="282"/>
      <c r="AW36" s="282"/>
      <c r="AX36" s="282"/>
      <c r="AY36" s="282"/>
      <c r="AZ36" s="282"/>
      <c r="BA36" s="282"/>
      <c r="BB36" s="282"/>
      <c r="BC36" s="282"/>
    </row>
    <row r="37" spans="3:55">
      <c r="C37" s="264"/>
      <c r="D37" s="264"/>
      <c r="E37" s="264"/>
      <c r="F37" s="264"/>
      <c r="G37" s="264"/>
      <c r="H37" s="264"/>
      <c r="I37" s="264"/>
      <c r="K37" s="264"/>
      <c r="L37" s="264"/>
      <c r="M37" s="264"/>
      <c r="N37" s="264"/>
      <c r="O37" s="264"/>
      <c r="P37" s="264"/>
      <c r="Q37" s="264"/>
      <c r="R37" s="264"/>
      <c r="S37" s="264"/>
      <c r="T37" s="264"/>
      <c r="U37" s="264"/>
      <c r="V37" s="264"/>
      <c r="W37" s="264"/>
      <c r="X37" s="264"/>
      <c r="Y37" s="264"/>
      <c r="Z37" s="264"/>
      <c r="AA37" s="264"/>
      <c r="AB37" s="264"/>
      <c r="AC37" s="264"/>
      <c r="AD37" s="282"/>
      <c r="AE37" s="282"/>
      <c r="AF37" s="282"/>
      <c r="AG37" s="282"/>
      <c r="AH37" s="282"/>
      <c r="AI37" s="282"/>
      <c r="AJ37" s="282"/>
      <c r="AK37" s="282"/>
      <c r="AL37" s="282"/>
      <c r="AM37" s="282"/>
      <c r="AN37" s="282"/>
      <c r="AO37" s="282"/>
      <c r="AP37" s="282"/>
      <c r="AQ37" s="282"/>
      <c r="AR37" s="282"/>
      <c r="AS37" s="282"/>
      <c r="AT37" s="282"/>
      <c r="AU37" s="282"/>
      <c r="AV37" s="282"/>
      <c r="AW37" s="282"/>
      <c r="AX37" s="282"/>
      <c r="AY37" s="282"/>
      <c r="AZ37" s="282"/>
      <c r="BA37" s="282"/>
      <c r="BB37" s="282"/>
      <c r="BC37" s="282"/>
    </row>
    <row r="38" spans="3:55">
      <c r="C38" s="264"/>
      <c r="D38" s="264"/>
      <c r="E38" s="264"/>
      <c r="F38" s="264"/>
      <c r="G38" s="264"/>
      <c r="H38" s="264"/>
      <c r="I38" s="264"/>
      <c r="K38" s="264"/>
      <c r="L38" s="264"/>
      <c r="M38" s="264"/>
      <c r="N38" s="264"/>
      <c r="O38" s="264"/>
      <c r="P38" s="264"/>
      <c r="Q38" s="264"/>
      <c r="R38" s="264"/>
      <c r="S38" s="264"/>
      <c r="T38" s="264"/>
      <c r="U38" s="264"/>
      <c r="V38" s="264"/>
      <c r="W38" s="264"/>
      <c r="X38" s="264"/>
      <c r="Y38" s="264"/>
      <c r="Z38" s="264"/>
      <c r="AA38" s="264"/>
      <c r="AB38" s="264"/>
      <c r="AC38" s="264"/>
      <c r="AD38" s="282"/>
      <c r="AE38" s="282"/>
      <c r="AF38" s="282"/>
      <c r="AG38" s="282"/>
      <c r="AH38" s="282"/>
      <c r="AI38" s="282"/>
      <c r="AJ38" s="282"/>
      <c r="AK38" s="282"/>
      <c r="AL38" s="282"/>
      <c r="AM38" s="282"/>
      <c r="AN38" s="282"/>
      <c r="AO38" s="282"/>
      <c r="AP38" s="282"/>
      <c r="AQ38" s="282"/>
      <c r="AR38" s="282"/>
      <c r="AS38" s="282"/>
      <c r="AT38" s="282"/>
      <c r="AU38" s="282"/>
      <c r="AV38" s="282"/>
      <c r="AW38" s="282"/>
      <c r="AX38" s="282"/>
      <c r="AY38" s="282"/>
      <c r="AZ38" s="282"/>
      <c r="BA38" s="282"/>
      <c r="BB38" s="282"/>
      <c r="BC38" s="282"/>
    </row>
    <row r="39" spans="3:55">
      <c r="C39" s="264"/>
      <c r="D39" s="264"/>
      <c r="E39" s="264"/>
      <c r="F39" s="264"/>
      <c r="G39" s="264"/>
      <c r="H39" s="264"/>
      <c r="I39" s="264"/>
      <c r="K39" s="264"/>
      <c r="L39" s="264"/>
      <c r="M39" s="264"/>
      <c r="N39" s="264"/>
      <c r="O39" s="264"/>
      <c r="P39" s="264"/>
      <c r="Q39" s="264"/>
      <c r="R39" s="264"/>
      <c r="S39" s="264"/>
      <c r="T39" s="264"/>
      <c r="U39" s="264"/>
      <c r="V39" s="264"/>
      <c r="W39" s="264"/>
      <c r="X39" s="264"/>
      <c r="Y39" s="264"/>
      <c r="Z39" s="264"/>
      <c r="AA39" s="264"/>
      <c r="AB39" s="264"/>
      <c r="AC39" s="264"/>
      <c r="AD39" s="282"/>
      <c r="AE39" s="282"/>
      <c r="AF39" s="282"/>
      <c r="AG39" s="282"/>
      <c r="AH39" s="282"/>
      <c r="AI39" s="282"/>
      <c r="AJ39" s="282"/>
      <c r="AK39" s="282"/>
      <c r="AL39" s="282"/>
      <c r="AM39" s="282"/>
      <c r="AN39" s="282"/>
      <c r="AO39" s="282"/>
      <c r="AP39" s="282"/>
      <c r="AQ39" s="282"/>
      <c r="AR39" s="282"/>
      <c r="AS39" s="282"/>
      <c r="AT39" s="282"/>
      <c r="AU39" s="282"/>
      <c r="AV39" s="282"/>
      <c r="AW39" s="282"/>
      <c r="AX39" s="282"/>
      <c r="AY39" s="282"/>
      <c r="AZ39" s="282"/>
      <c r="BA39" s="282"/>
      <c r="BB39" s="282"/>
      <c r="BC39" s="282"/>
    </row>
    <row r="40" spans="3:55">
      <c r="C40" s="264"/>
      <c r="D40" s="264"/>
      <c r="E40" s="264"/>
      <c r="F40" s="264"/>
      <c r="G40" s="264"/>
      <c r="H40" s="264"/>
      <c r="I40" s="264"/>
      <c r="K40" s="264"/>
      <c r="L40" s="264"/>
      <c r="M40" s="264"/>
      <c r="N40" s="264"/>
      <c r="O40" s="264"/>
      <c r="P40" s="264"/>
      <c r="Q40" s="264"/>
      <c r="R40" s="264"/>
      <c r="S40" s="264"/>
      <c r="T40" s="264"/>
      <c r="U40" s="264"/>
      <c r="V40" s="264"/>
      <c r="W40" s="264"/>
      <c r="X40" s="264"/>
      <c r="Y40" s="264"/>
      <c r="Z40" s="264"/>
      <c r="AA40" s="264"/>
      <c r="AB40" s="264"/>
      <c r="AC40" s="264"/>
      <c r="AD40" s="282"/>
      <c r="AE40" s="282"/>
      <c r="AF40" s="282"/>
      <c r="AG40" s="282"/>
      <c r="AH40" s="282"/>
      <c r="AI40" s="282"/>
      <c r="AJ40" s="282"/>
      <c r="AK40" s="282"/>
      <c r="AL40" s="282"/>
      <c r="AM40" s="282"/>
      <c r="AN40" s="282"/>
      <c r="AO40" s="282"/>
      <c r="AP40" s="282"/>
      <c r="AQ40" s="282"/>
      <c r="AR40" s="282"/>
      <c r="AS40" s="282"/>
      <c r="AT40" s="282"/>
      <c r="AU40" s="282"/>
      <c r="AV40" s="282"/>
      <c r="AW40" s="282"/>
      <c r="AX40" s="282"/>
      <c r="AY40" s="282"/>
      <c r="AZ40" s="282"/>
      <c r="BA40" s="282"/>
      <c r="BB40" s="282"/>
      <c r="BC40" s="282"/>
    </row>
    <row r="41" spans="3:55">
      <c r="C41" s="264"/>
      <c r="D41" s="264"/>
      <c r="E41" s="264"/>
      <c r="F41" s="264"/>
      <c r="G41" s="264"/>
      <c r="H41" s="264"/>
      <c r="I41" s="264"/>
      <c r="K41" s="264"/>
      <c r="L41" s="264"/>
      <c r="M41" s="264"/>
      <c r="N41" s="264"/>
      <c r="O41" s="264"/>
      <c r="P41" s="264"/>
      <c r="Q41" s="264"/>
      <c r="R41" s="264"/>
      <c r="S41" s="264"/>
      <c r="T41" s="264"/>
      <c r="U41" s="264"/>
      <c r="V41" s="264"/>
      <c r="W41" s="264"/>
      <c r="X41" s="264"/>
      <c r="Y41" s="264"/>
      <c r="Z41" s="264"/>
      <c r="AA41" s="264"/>
      <c r="AB41" s="264"/>
      <c r="AC41" s="264"/>
      <c r="AD41" s="282"/>
      <c r="AE41" s="282"/>
      <c r="AF41" s="282"/>
      <c r="AG41" s="282"/>
      <c r="AH41" s="282"/>
      <c r="AI41" s="282"/>
      <c r="AJ41" s="282"/>
      <c r="AK41" s="282"/>
      <c r="AL41" s="282"/>
      <c r="AM41" s="282"/>
      <c r="AN41" s="282"/>
      <c r="AO41" s="282"/>
      <c r="AP41" s="282"/>
      <c r="AQ41" s="282"/>
      <c r="AR41" s="282"/>
      <c r="AS41" s="282"/>
      <c r="AT41" s="282"/>
      <c r="AU41" s="282"/>
      <c r="AV41" s="282"/>
      <c r="AW41" s="282"/>
      <c r="AX41" s="282"/>
      <c r="AY41" s="282"/>
      <c r="AZ41" s="282"/>
      <c r="BA41" s="282"/>
      <c r="BB41" s="282"/>
      <c r="BC41" s="282"/>
    </row>
    <row r="42" spans="3:55">
      <c r="C42" s="264"/>
      <c r="D42" s="264"/>
      <c r="E42" s="264"/>
      <c r="F42" s="264"/>
      <c r="G42" s="264"/>
      <c r="H42" s="264"/>
      <c r="I42" s="264"/>
      <c r="K42" s="264"/>
      <c r="L42" s="264"/>
      <c r="M42" s="264"/>
      <c r="N42" s="264"/>
      <c r="O42" s="264"/>
      <c r="P42" s="264"/>
      <c r="Q42" s="264"/>
      <c r="R42" s="264"/>
      <c r="S42" s="264"/>
      <c r="T42" s="264"/>
      <c r="U42" s="264"/>
      <c r="V42" s="264"/>
      <c r="W42" s="264"/>
      <c r="X42" s="264"/>
      <c r="Y42" s="264"/>
      <c r="Z42" s="264"/>
      <c r="AA42" s="264"/>
      <c r="AB42" s="264"/>
      <c r="AC42" s="264"/>
      <c r="AD42" s="282"/>
      <c r="AE42" s="282"/>
      <c r="AF42" s="282"/>
      <c r="AG42" s="282"/>
      <c r="AH42" s="282"/>
      <c r="AI42" s="282"/>
      <c r="AJ42" s="282"/>
      <c r="AK42" s="282"/>
      <c r="AL42" s="282"/>
      <c r="AM42" s="282"/>
      <c r="AN42" s="282"/>
      <c r="AO42" s="282"/>
      <c r="AP42" s="282"/>
      <c r="AQ42" s="282"/>
      <c r="AR42" s="282"/>
      <c r="AS42" s="282"/>
      <c r="AT42" s="282"/>
      <c r="AU42" s="282"/>
      <c r="AV42" s="282"/>
      <c r="AW42" s="282"/>
      <c r="AX42" s="282"/>
      <c r="AY42" s="282"/>
      <c r="AZ42" s="282"/>
      <c r="BA42" s="282"/>
      <c r="BB42" s="282"/>
      <c r="BC42" s="282"/>
    </row>
    <row r="43" spans="3:55">
      <c r="C43" s="264"/>
      <c r="D43" s="264"/>
      <c r="E43" s="264"/>
      <c r="F43" s="264"/>
      <c r="G43" s="264"/>
      <c r="H43" s="264"/>
      <c r="I43" s="264"/>
      <c r="K43" s="264"/>
      <c r="L43" s="264"/>
      <c r="M43" s="264"/>
      <c r="N43" s="264"/>
      <c r="O43" s="264"/>
      <c r="P43" s="264"/>
      <c r="Q43" s="264"/>
      <c r="R43" s="264"/>
      <c r="S43" s="264"/>
      <c r="T43" s="264"/>
      <c r="U43" s="264"/>
      <c r="V43" s="264"/>
      <c r="W43" s="264"/>
      <c r="X43" s="264"/>
      <c r="Y43" s="264"/>
      <c r="Z43" s="264"/>
      <c r="AA43" s="264"/>
      <c r="AB43" s="264"/>
      <c r="AC43" s="264"/>
      <c r="AD43" s="282"/>
      <c r="AE43" s="282"/>
      <c r="AF43" s="282"/>
      <c r="AG43" s="282"/>
      <c r="AH43" s="282"/>
      <c r="AI43" s="282"/>
      <c r="AJ43" s="282"/>
      <c r="AK43" s="282"/>
      <c r="AL43" s="282"/>
      <c r="AM43" s="282"/>
      <c r="AN43" s="282"/>
      <c r="AO43" s="282"/>
      <c r="AP43" s="282"/>
      <c r="AQ43" s="282"/>
      <c r="AR43" s="282"/>
      <c r="AS43" s="282"/>
      <c r="AT43" s="282"/>
      <c r="AU43" s="282"/>
      <c r="AV43" s="282"/>
      <c r="AW43" s="282"/>
      <c r="AX43" s="282"/>
      <c r="AY43" s="282"/>
      <c r="AZ43" s="282"/>
      <c r="BA43" s="282"/>
      <c r="BB43" s="282"/>
      <c r="BC43" s="282"/>
    </row>
    <row r="44" spans="3:55">
      <c r="C44" s="264"/>
      <c r="D44" s="264"/>
      <c r="E44" s="264"/>
      <c r="F44" s="264"/>
      <c r="G44" s="264"/>
      <c r="H44" s="264"/>
      <c r="I44" s="264"/>
      <c r="K44" s="264"/>
      <c r="L44" s="264"/>
      <c r="M44" s="264"/>
      <c r="N44" s="264"/>
      <c r="O44" s="264"/>
      <c r="P44" s="264"/>
      <c r="Q44" s="264"/>
      <c r="R44" s="264"/>
      <c r="S44" s="264"/>
      <c r="T44" s="264"/>
      <c r="U44" s="264"/>
      <c r="V44" s="264"/>
      <c r="W44" s="264"/>
      <c r="X44" s="264"/>
      <c r="Y44" s="264"/>
      <c r="Z44" s="264"/>
      <c r="AA44" s="264"/>
      <c r="AB44" s="264"/>
      <c r="AC44" s="264"/>
      <c r="AD44" s="282"/>
      <c r="AE44" s="282"/>
      <c r="AF44" s="282"/>
      <c r="AG44" s="282"/>
      <c r="AH44" s="282"/>
      <c r="AI44" s="282"/>
      <c r="AJ44" s="282"/>
      <c r="AK44" s="282"/>
      <c r="AL44" s="282"/>
      <c r="AM44" s="282"/>
      <c r="AN44" s="282"/>
      <c r="AO44" s="282"/>
      <c r="AP44" s="282"/>
      <c r="AQ44" s="282"/>
      <c r="AR44" s="282"/>
      <c r="AS44" s="282"/>
      <c r="AT44" s="282"/>
      <c r="AU44" s="282"/>
      <c r="AV44" s="282"/>
      <c r="AW44" s="282"/>
      <c r="AX44" s="282"/>
      <c r="AY44" s="282"/>
      <c r="AZ44" s="282"/>
      <c r="BA44" s="282"/>
      <c r="BB44" s="282"/>
      <c r="BC44" s="282"/>
    </row>
    <row r="45" spans="3:55">
      <c r="C45" s="264"/>
      <c r="D45" s="264"/>
      <c r="E45" s="264"/>
      <c r="F45" s="264"/>
      <c r="G45" s="264"/>
      <c r="H45" s="264"/>
      <c r="I45" s="264"/>
      <c r="K45" s="264"/>
      <c r="L45" s="264"/>
      <c r="M45" s="264"/>
      <c r="N45" s="264"/>
      <c r="O45" s="264"/>
      <c r="P45" s="264"/>
      <c r="Q45" s="264"/>
      <c r="R45" s="264"/>
      <c r="S45" s="264"/>
      <c r="T45" s="264"/>
      <c r="U45" s="264"/>
      <c r="V45" s="264"/>
      <c r="W45" s="264"/>
      <c r="X45" s="264"/>
      <c r="Y45" s="264"/>
      <c r="Z45" s="264"/>
      <c r="AA45" s="264"/>
      <c r="AB45" s="264"/>
      <c r="AC45" s="264"/>
      <c r="AD45" s="282"/>
      <c r="AE45" s="282"/>
      <c r="AF45" s="282"/>
      <c r="AG45" s="282"/>
      <c r="AH45" s="282"/>
      <c r="AI45" s="282"/>
      <c r="AJ45" s="282"/>
      <c r="AK45" s="282"/>
      <c r="AL45" s="282"/>
      <c r="AM45" s="282"/>
      <c r="AN45" s="282"/>
      <c r="AO45" s="282"/>
      <c r="AP45" s="282"/>
      <c r="AQ45" s="282"/>
      <c r="AR45" s="282"/>
      <c r="AS45" s="282"/>
      <c r="AT45" s="282"/>
      <c r="AU45" s="282"/>
      <c r="AV45" s="282"/>
      <c r="AW45" s="282"/>
      <c r="AX45" s="282"/>
      <c r="AY45" s="282"/>
      <c r="AZ45" s="282"/>
      <c r="BA45" s="282"/>
      <c r="BB45" s="282"/>
      <c r="BC45" s="282"/>
    </row>
    <row r="46" spans="3:55">
      <c r="C46" s="264"/>
      <c r="D46" s="264"/>
      <c r="E46" s="264"/>
      <c r="F46" s="264"/>
      <c r="G46" s="264"/>
      <c r="H46" s="264"/>
      <c r="I46" s="264"/>
      <c r="K46" s="264"/>
      <c r="L46" s="264"/>
      <c r="M46" s="264"/>
      <c r="N46" s="264"/>
      <c r="O46" s="264"/>
      <c r="P46" s="264"/>
      <c r="Q46" s="264"/>
      <c r="R46" s="264"/>
      <c r="S46" s="264"/>
      <c r="T46" s="264"/>
      <c r="U46" s="264"/>
      <c r="V46" s="264"/>
      <c r="W46" s="264"/>
      <c r="X46" s="264"/>
      <c r="Y46" s="264"/>
      <c r="Z46" s="264"/>
      <c r="AA46" s="264"/>
      <c r="AB46" s="264"/>
      <c r="AC46" s="264"/>
      <c r="AD46" s="282"/>
      <c r="AE46" s="282"/>
      <c r="AF46" s="282"/>
      <c r="AG46" s="282"/>
      <c r="AH46" s="282"/>
      <c r="AI46" s="282"/>
      <c r="AJ46" s="282"/>
      <c r="AK46" s="282"/>
      <c r="AL46" s="282"/>
      <c r="AM46" s="282"/>
      <c r="AN46" s="282"/>
      <c r="AO46" s="282"/>
      <c r="AP46" s="282"/>
      <c r="AQ46" s="282"/>
      <c r="AR46" s="282"/>
      <c r="AS46" s="282"/>
      <c r="AT46" s="282"/>
      <c r="AU46" s="282"/>
      <c r="AV46" s="282"/>
      <c r="AW46" s="282"/>
      <c r="AX46" s="282"/>
      <c r="AY46" s="282"/>
      <c r="AZ46" s="282"/>
      <c r="BA46" s="282"/>
      <c r="BB46" s="282"/>
      <c r="BC46" s="282"/>
    </row>
    <row r="47" spans="3:55">
      <c r="C47" s="264"/>
      <c r="D47" s="264"/>
      <c r="E47" s="264"/>
      <c r="F47" s="264"/>
      <c r="G47" s="264"/>
      <c r="H47" s="264"/>
      <c r="I47" s="264"/>
      <c r="K47" s="264"/>
      <c r="L47" s="264"/>
      <c r="M47" s="264"/>
      <c r="N47" s="264"/>
      <c r="O47" s="264"/>
      <c r="P47" s="264"/>
      <c r="Q47" s="264"/>
      <c r="R47" s="264"/>
      <c r="S47" s="264"/>
      <c r="T47" s="264"/>
      <c r="U47" s="264"/>
      <c r="V47" s="264"/>
      <c r="W47" s="264"/>
      <c r="X47" s="264"/>
      <c r="Y47" s="264"/>
      <c r="Z47" s="264"/>
      <c r="AA47" s="264"/>
      <c r="AB47" s="264"/>
      <c r="AC47" s="264"/>
      <c r="AD47" s="282"/>
      <c r="AE47" s="282"/>
      <c r="AF47" s="282"/>
      <c r="AG47" s="282"/>
      <c r="AH47" s="282"/>
      <c r="AI47" s="282"/>
      <c r="AJ47" s="282"/>
      <c r="AK47" s="282"/>
      <c r="AL47" s="282"/>
      <c r="AM47" s="282"/>
      <c r="AN47" s="282"/>
      <c r="AO47" s="282"/>
      <c r="AP47" s="282"/>
      <c r="AQ47" s="282"/>
      <c r="AR47" s="282"/>
      <c r="AS47" s="282"/>
      <c r="AT47" s="282"/>
      <c r="AU47" s="282"/>
      <c r="AV47" s="282"/>
      <c r="AW47" s="282"/>
      <c r="AX47" s="282"/>
      <c r="AY47" s="282"/>
      <c r="AZ47" s="282"/>
      <c r="BA47" s="282"/>
      <c r="BB47" s="282"/>
      <c r="BC47" s="282"/>
    </row>
    <row r="48" spans="3:55">
      <c r="C48" s="264"/>
      <c r="D48" s="264"/>
      <c r="E48" s="264"/>
      <c r="F48" s="264"/>
      <c r="G48" s="264"/>
      <c r="H48" s="264"/>
      <c r="I48" s="264"/>
      <c r="K48" s="264"/>
      <c r="L48" s="264"/>
      <c r="M48" s="264"/>
      <c r="N48" s="264"/>
      <c r="O48" s="264"/>
      <c r="P48" s="264"/>
      <c r="Q48" s="264"/>
      <c r="R48" s="264"/>
      <c r="S48" s="264"/>
      <c r="T48" s="264"/>
      <c r="U48" s="264"/>
      <c r="V48" s="264"/>
      <c r="W48" s="264"/>
      <c r="X48" s="264"/>
      <c r="Y48" s="264"/>
      <c r="Z48" s="264"/>
      <c r="AA48" s="264"/>
      <c r="AB48" s="264"/>
      <c r="AC48" s="264"/>
      <c r="AD48" s="282"/>
      <c r="AE48" s="282"/>
      <c r="AF48" s="282"/>
      <c r="AG48" s="282"/>
      <c r="AH48" s="282"/>
      <c r="AI48" s="282"/>
      <c r="AJ48" s="282"/>
      <c r="AK48" s="282"/>
      <c r="AL48" s="282"/>
      <c r="AM48" s="282"/>
      <c r="AN48" s="282"/>
      <c r="AO48" s="282"/>
      <c r="AP48" s="282"/>
      <c r="AQ48" s="282"/>
      <c r="AR48" s="282"/>
      <c r="AS48" s="282"/>
      <c r="AT48" s="282"/>
      <c r="AU48" s="282"/>
      <c r="AV48" s="282"/>
      <c r="AW48" s="282"/>
      <c r="AX48" s="282"/>
      <c r="AY48" s="282"/>
      <c r="AZ48" s="282"/>
      <c r="BA48" s="282"/>
      <c r="BB48" s="282"/>
      <c r="BC48" s="282"/>
    </row>
    <row r="49" spans="3:55">
      <c r="C49" s="264"/>
      <c r="D49" s="264"/>
      <c r="E49" s="264"/>
      <c r="F49" s="264"/>
      <c r="G49" s="264"/>
      <c r="H49" s="264"/>
      <c r="I49" s="264"/>
      <c r="K49" s="264"/>
      <c r="L49" s="264"/>
      <c r="M49" s="264"/>
      <c r="N49" s="264"/>
      <c r="O49" s="264"/>
      <c r="P49" s="264"/>
      <c r="Q49" s="264"/>
      <c r="R49" s="264"/>
      <c r="S49" s="264"/>
      <c r="T49" s="264"/>
      <c r="U49" s="264"/>
      <c r="V49" s="264"/>
      <c r="W49" s="264"/>
      <c r="X49" s="264"/>
      <c r="Y49" s="264"/>
      <c r="Z49" s="264"/>
      <c r="AA49" s="264"/>
      <c r="AB49" s="264"/>
      <c r="AC49" s="264"/>
      <c r="AD49" s="282"/>
      <c r="AE49" s="282"/>
      <c r="AF49" s="282"/>
      <c r="AG49" s="282"/>
      <c r="AH49" s="282"/>
      <c r="AI49" s="282"/>
      <c r="AJ49" s="282"/>
      <c r="AK49" s="282"/>
      <c r="AL49" s="282"/>
      <c r="AM49" s="282"/>
      <c r="AN49" s="282"/>
      <c r="AO49" s="282"/>
      <c r="AP49" s="282"/>
      <c r="AQ49" s="282"/>
      <c r="AR49" s="282"/>
      <c r="AS49" s="282"/>
      <c r="AT49" s="282"/>
      <c r="AU49" s="282"/>
      <c r="AV49" s="282"/>
      <c r="AW49" s="282"/>
      <c r="AX49" s="282"/>
      <c r="AY49" s="282"/>
      <c r="AZ49" s="282"/>
      <c r="BA49" s="282"/>
      <c r="BB49" s="282"/>
      <c r="BC49" s="282"/>
    </row>
    <row r="50" spans="3:55">
      <c r="C50" s="264"/>
      <c r="D50" s="264"/>
      <c r="E50" s="264"/>
      <c r="F50" s="264"/>
      <c r="G50" s="264"/>
      <c r="H50" s="264"/>
      <c r="I50" s="264"/>
      <c r="K50" s="264"/>
      <c r="L50" s="264"/>
      <c r="M50" s="264"/>
      <c r="N50" s="264"/>
      <c r="O50" s="264"/>
      <c r="P50" s="264"/>
      <c r="Q50" s="264"/>
      <c r="R50" s="264"/>
      <c r="S50" s="264"/>
      <c r="T50" s="264"/>
      <c r="U50" s="264"/>
      <c r="V50" s="264"/>
      <c r="W50" s="264"/>
      <c r="X50" s="264"/>
      <c r="Y50" s="264"/>
      <c r="Z50" s="264"/>
      <c r="AA50" s="264"/>
      <c r="AB50" s="264"/>
      <c r="AC50" s="264"/>
      <c r="AD50" s="282"/>
      <c r="AE50" s="282"/>
      <c r="AF50" s="282"/>
      <c r="AG50" s="282"/>
      <c r="AH50" s="282"/>
      <c r="AI50" s="282"/>
      <c r="AJ50" s="282"/>
      <c r="AK50" s="282"/>
      <c r="AL50" s="282"/>
      <c r="AM50" s="282"/>
      <c r="AN50" s="282"/>
      <c r="AO50" s="282"/>
      <c r="AP50" s="282"/>
      <c r="AQ50" s="282"/>
      <c r="AR50" s="282"/>
      <c r="AS50" s="282"/>
      <c r="AT50" s="282"/>
      <c r="AU50" s="282"/>
      <c r="AV50" s="282"/>
      <c r="AW50" s="282"/>
      <c r="AX50" s="282"/>
      <c r="AY50" s="282"/>
      <c r="AZ50" s="282"/>
      <c r="BA50" s="282"/>
      <c r="BB50" s="282"/>
      <c r="BC50" s="282"/>
    </row>
    <row r="51" spans="3:55">
      <c r="C51" s="264"/>
      <c r="D51" s="264"/>
      <c r="E51" s="264"/>
      <c r="F51" s="264"/>
      <c r="G51" s="264"/>
      <c r="H51" s="264"/>
      <c r="I51" s="264"/>
      <c r="K51" s="264"/>
      <c r="L51" s="264"/>
      <c r="M51" s="264"/>
      <c r="N51" s="264"/>
      <c r="O51" s="264"/>
      <c r="P51" s="264"/>
      <c r="Q51" s="264"/>
      <c r="R51" s="264"/>
      <c r="S51" s="264"/>
      <c r="T51" s="264"/>
      <c r="U51" s="264"/>
      <c r="V51" s="264"/>
      <c r="W51" s="264"/>
      <c r="X51" s="264"/>
      <c r="Y51" s="264"/>
      <c r="Z51" s="264"/>
      <c r="AA51" s="264"/>
      <c r="AB51" s="264"/>
      <c r="AC51" s="264"/>
      <c r="AD51" s="282"/>
      <c r="AE51" s="282"/>
      <c r="AF51" s="282"/>
      <c r="AG51" s="282"/>
      <c r="AH51" s="282"/>
      <c r="AI51" s="282"/>
      <c r="AJ51" s="282"/>
      <c r="AK51" s="282"/>
      <c r="AL51" s="282"/>
      <c r="AM51" s="282"/>
      <c r="AN51" s="282"/>
      <c r="AO51" s="282"/>
      <c r="AP51" s="282"/>
      <c r="AQ51" s="282"/>
      <c r="AR51" s="282"/>
      <c r="AS51" s="282"/>
      <c r="AT51" s="282"/>
      <c r="AU51" s="282"/>
      <c r="AV51" s="282"/>
      <c r="AW51" s="282"/>
      <c r="AX51" s="282"/>
      <c r="AY51" s="282"/>
      <c r="AZ51" s="282"/>
      <c r="BA51" s="282"/>
      <c r="BB51" s="282"/>
      <c r="BC51" s="282"/>
    </row>
    <row r="52" spans="3:55">
      <c r="C52" s="264"/>
      <c r="D52" s="264"/>
      <c r="E52" s="264"/>
      <c r="F52" s="264"/>
      <c r="G52" s="264"/>
      <c r="H52" s="264"/>
      <c r="I52" s="264"/>
      <c r="K52" s="264"/>
      <c r="L52" s="264"/>
      <c r="M52" s="264"/>
      <c r="N52" s="264"/>
      <c r="O52" s="264"/>
      <c r="P52" s="264"/>
      <c r="Q52" s="264"/>
      <c r="R52" s="264"/>
      <c r="S52" s="264"/>
      <c r="T52" s="264"/>
      <c r="U52" s="264"/>
      <c r="V52" s="264"/>
      <c r="W52" s="264"/>
      <c r="X52" s="264"/>
      <c r="Y52" s="264"/>
      <c r="Z52" s="264"/>
      <c r="AA52" s="264"/>
      <c r="AB52" s="264"/>
      <c r="AC52" s="264"/>
      <c r="AD52" s="282"/>
      <c r="AE52" s="282"/>
      <c r="AF52" s="282"/>
      <c r="AG52" s="282"/>
      <c r="AH52" s="282"/>
      <c r="AI52" s="282"/>
      <c r="AJ52" s="282"/>
      <c r="AK52" s="282"/>
      <c r="AL52" s="282"/>
      <c r="AM52" s="282"/>
      <c r="AN52" s="282"/>
      <c r="AO52" s="282"/>
      <c r="AP52" s="282"/>
      <c r="AQ52" s="282"/>
      <c r="AR52" s="282"/>
      <c r="AS52" s="282"/>
      <c r="AT52" s="282"/>
      <c r="AU52" s="282"/>
      <c r="AV52" s="282"/>
      <c r="AW52" s="282"/>
      <c r="AX52" s="282"/>
      <c r="AY52" s="282"/>
      <c r="AZ52" s="282"/>
      <c r="BA52" s="282"/>
      <c r="BB52" s="282"/>
      <c r="BC52" s="282"/>
    </row>
    <row r="53" spans="3:55">
      <c r="C53" s="264"/>
      <c r="D53" s="264"/>
      <c r="E53" s="264"/>
      <c r="F53" s="264"/>
      <c r="G53" s="264"/>
      <c r="H53" s="264"/>
      <c r="I53" s="264"/>
      <c r="K53" s="264"/>
      <c r="L53" s="264"/>
      <c r="M53" s="264"/>
      <c r="N53" s="264"/>
      <c r="O53" s="264"/>
      <c r="P53" s="264"/>
      <c r="Q53" s="264"/>
      <c r="R53" s="264"/>
      <c r="S53" s="264"/>
      <c r="T53" s="264"/>
      <c r="U53" s="264"/>
      <c r="V53" s="264"/>
      <c r="W53" s="264"/>
      <c r="X53" s="264"/>
      <c r="Y53" s="264"/>
      <c r="Z53" s="264"/>
      <c r="AA53" s="264"/>
      <c r="AB53" s="264"/>
      <c r="AC53" s="264"/>
      <c r="AD53" s="282"/>
      <c r="AE53" s="282"/>
      <c r="AF53" s="282"/>
      <c r="AG53" s="282"/>
      <c r="AH53" s="282"/>
      <c r="AI53" s="282"/>
      <c r="AJ53" s="282"/>
      <c r="AK53" s="282"/>
      <c r="AL53" s="282"/>
      <c r="AM53" s="282"/>
      <c r="AN53" s="282"/>
      <c r="AO53" s="282"/>
      <c r="AP53" s="282"/>
      <c r="AQ53" s="282"/>
      <c r="AR53" s="282"/>
      <c r="AS53" s="282"/>
      <c r="AT53" s="282"/>
      <c r="AU53" s="282"/>
      <c r="AV53" s="282"/>
      <c r="AW53" s="282"/>
      <c r="AX53" s="282"/>
      <c r="AY53" s="282"/>
      <c r="AZ53" s="282"/>
      <c r="BA53" s="282"/>
      <c r="BB53" s="282"/>
      <c r="BC53" s="282"/>
    </row>
    <row r="54" spans="3:55">
      <c r="C54" s="264"/>
      <c r="D54" s="264"/>
      <c r="E54" s="264"/>
      <c r="F54" s="264"/>
      <c r="G54" s="264"/>
      <c r="H54" s="264"/>
      <c r="I54" s="264"/>
      <c r="K54" s="264"/>
      <c r="L54" s="264"/>
      <c r="M54" s="264"/>
      <c r="N54" s="264"/>
      <c r="O54" s="264"/>
      <c r="P54" s="264"/>
      <c r="Q54" s="264"/>
      <c r="R54" s="264"/>
      <c r="S54" s="264"/>
      <c r="T54" s="264"/>
      <c r="U54" s="264"/>
      <c r="V54" s="264"/>
      <c r="W54" s="264"/>
      <c r="X54" s="264"/>
      <c r="Y54" s="264"/>
      <c r="Z54" s="264"/>
      <c r="AA54" s="264"/>
      <c r="AB54" s="264"/>
      <c r="AC54" s="264"/>
      <c r="AD54" s="282"/>
      <c r="AE54" s="282"/>
      <c r="AF54" s="282"/>
      <c r="AG54" s="282"/>
      <c r="AH54" s="282"/>
      <c r="AI54" s="282"/>
      <c r="AJ54" s="282"/>
      <c r="AK54" s="282"/>
      <c r="AL54" s="282"/>
      <c r="AM54" s="282"/>
      <c r="AN54" s="282"/>
      <c r="AO54" s="282"/>
      <c r="AP54" s="282"/>
      <c r="AQ54" s="282"/>
      <c r="AR54" s="282"/>
      <c r="AS54" s="282"/>
      <c r="AT54" s="282"/>
      <c r="AU54" s="282"/>
      <c r="AV54" s="282"/>
      <c r="AW54" s="282"/>
      <c r="AX54" s="282"/>
      <c r="AY54" s="282"/>
      <c r="AZ54" s="282"/>
      <c r="BA54" s="282"/>
      <c r="BB54" s="282"/>
      <c r="BC54" s="282"/>
    </row>
    <row r="55" spans="3:55">
      <c r="C55" s="264"/>
      <c r="D55" s="264"/>
      <c r="E55" s="264"/>
      <c r="F55" s="264"/>
      <c r="G55" s="264"/>
      <c r="H55" s="264"/>
      <c r="I55" s="264"/>
      <c r="K55" s="264"/>
      <c r="L55" s="264"/>
      <c r="M55" s="264"/>
      <c r="N55" s="264"/>
      <c r="O55" s="264"/>
      <c r="P55" s="264"/>
      <c r="Q55" s="264"/>
      <c r="R55" s="264"/>
      <c r="S55" s="264"/>
      <c r="T55" s="264"/>
      <c r="U55" s="264"/>
      <c r="V55" s="264"/>
      <c r="W55" s="264"/>
      <c r="X55" s="264"/>
      <c r="Y55" s="264"/>
      <c r="Z55" s="264"/>
      <c r="AA55" s="264"/>
      <c r="AB55" s="264"/>
      <c r="AC55" s="264"/>
      <c r="AD55" s="282"/>
      <c r="AE55" s="282"/>
      <c r="AF55" s="282"/>
      <c r="AG55" s="282"/>
      <c r="AH55" s="282"/>
      <c r="AI55" s="282"/>
      <c r="AJ55" s="282"/>
      <c r="AK55" s="282"/>
      <c r="AL55" s="282"/>
      <c r="AM55" s="282"/>
      <c r="AN55" s="282"/>
      <c r="AO55" s="282"/>
      <c r="AP55" s="282"/>
      <c r="AQ55" s="282"/>
      <c r="AR55" s="282"/>
      <c r="AS55" s="282"/>
      <c r="AT55" s="282"/>
      <c r="AU55" s="282"/>
      <c r="AV55" s="282"/>
      <c r="AW55" s="282"/>
      <c r="AX55" s="282"/>
      <c r="AY55" s="282"/>
      <c r="AZ55" s="282"/>
      <c r="BA55" s="282"/>
      <c r="BB55" s="282"/>
      <c r="BC55" s="282"/>
    </row>
    <row r="56" spans="3:55">
      <c r="C56" s="264"/>
      <c r="D56" s="264"/>
      <c r="E56" s="264"/>
      <c r="F56" s="264"/>
      <c r="G56" s="264"/>
      <c r="H56" s="264"/>
      <c r="I56" s="264"/>
      <c r="K56" s="264"/>
      <c r="L56" s="264"/>
      <c r="M56" s="264"/>
      <c r="N56" s="264"/>
      <c r="O56" s="264"/>
      <c r="P56" s="264"/>
      <c r="Q56" s="264"/>
      <c r="R56" s="264"/>
      <c r="S56" s="264"/>
      <c r="T56" s="264"/>
      <c r="U56" s="264"/>
      <c r="V56" s="264"/>
      <c r="W56" s="264"/>
      <c r="X56" s="264"/>
      <c r="Y56" s="264"/>
      <c r="Z56" s="264"/>
      <c r="AA56" s="264"/>
      <c r="AB56" s="264"/>
      <c r="AC56" s="264"/>
      <c r="AD56" s="282"/>
      <c r="AE56" s="282"/>
      <c r="AF56" s="282"/>
      <c r="AG56" s="282"/>
      <c r="AH56" s="282"/>
      <c r="AI56" s="282"/>
      <c r="AJ56" s="282"/>
      <c r="AK56" s="282"/>
      <c r="AL56" s="282"/>
      <c r="AM56" s="282"/>
      <c r="AN56" s="282"/>
      <c r="AO56" s="282"/>
      <c r="AP56" s="282"/>
      <c r="AQ56" s="282"/>
      <c r="AR56" s="282"/>
      <c r="AS56" s="282"/>
      <c r="AT56" s="282"/>
      <c r="AU56" s="282"/>
      <c r="AV56" s="282"/>
      <c r="AW56" s="282"/>
      <c r="AX56" s="282"/>
      <c r="AY56" s="282"/>
      <c r="AZ56" s="282"/>
      <c r="BA56" s="282"/>
      <c r="BB56" s="282"/>
      <c r="BC56" s="282"/>
    </row>
    <row r="57" spans="3:55">
      <c r="C57" s="264"/>
      <c r="D57" s="264"/>
      <c r="E57" s="264"/>
      <c r="F57" s="264"/>
      <c r="G57" s="264"/>
      <c r="H57" s="264"/>
      <c r="I57" s="264"/>
      <c r="K57" s="264"/>
      <c r="L57" s="264"/>
      <c r="M57" s="264"/>
      <c r="N57" s="264"/>
      <c r="O57" s="264"/>
      <c r="P57" s="264"/>
      <c r="Q57" s="264"/>
      <c r="R57" s="264"/>
      <c r="S57" s="264"/>
      <c r="T57" s="264"/>
      <c r="U57" s="264"/>
      <c r="V57" s="264"/>
      <c r="W57" s="264"/>
      <c r="X57" s="264"/>
      <c r="Y57" s="264"/>
      <c r="Z57" s="264"/>
      <c r="AA57" s="264"/>
      <c r="AB57" s="264"/>
      <c r="AC57" s="264"/>
      <c r="AD57" s="282"/>
      <c r="AE57" s="282"/>
      <c r="AF57" s="282"/>
      <c r="AG57" s="282"/>
      <c r="AH57" s="282"/>
      <c r="AI57" s="282"/>
      <c r="AJ57" s="282"/>
      <c r="AK57" s="282"/>
      <c r="AL57" s="282"/>
      <c r="AM57" s="282"/>
      <c r="AN57" s="282"/>
      <c r="AO57" s="282"/>
      <c r="AP57" s="282"/>
      <c r="AQ57" s="282"/>
      <c r="AR57" s="282"/>
      <c r="AS57" s="282"/>
      <c r="AT57" s="282"/>
      <c r="AU57" s="282"/>
      <c r="AV57" s="282"/>
      <c r="AW57" s="282"/>
      <c r="AX57" s="282"/>
      <c r="AY57" s="282"/>
      <c r="AZ57" s="282"/>
      <c r="BA57" s="282"/>
      <c r="BB57" s="282"/>
      <c r="BC57" s="282"/>
    </row>
    <row r="58" spans="3:55">
      <c r="C58" s="264"/>
      <c r="D58" s="264"/>
      <c r="E58" s="264"/>
      <c r="F58" s="264"/>
      <c r="G58" s="264"/>
      <c r="H58" s="264"/>
      <c r="I58" s="264"/>
      <c r="K58" s="264"/>
      <c r="L58" s="264"/>
      <c r="M58" s="264"/>
      <c r="N58" s="264"/>
      <c r="O58" s="264"/>
      <c r="P58" s="264"/>
      <c r="Q58" s="264"/>
      <c r="R58" s="264"/>
      <c r="S58" s="264"/>
      <c r="T58" s="264"/>
      <c r="U58" s="264"/>
      <c r="V58" s="264"/>
      <c r="W58" s="264"/>
      <c r="X58" s="264"/>
      <c r="Y58" s="264"/>
      <c r="Z58" s="264"/>
      <c r="AA58" s="264"/>
      <c r="AB58" s="264"/>
      <c r="AC58" s="264"/>
      <c r="AD58" s="282"/>
      <c r="AE58" s="282"/>
      <c r="AF58" s="282"/>
      <c r="AG58" s="282"/>
      <c r="AH58" s="282"/>
      <c r="AI58" s="282"/>
      <c r="AJ58" s="282"/>
      <c r="AK58" s="282"/>
      <c r="AL58" s="282"/>
      <c r="AM58" s="282"/>
      <c r="AN58" s="282"/>
      <c r="AO58" s="282"/>
      <c r="AP58" s="282"/>
      <c r="AQ58" s="282"/>
      <c r="AR58" s="282"/>
      <c r="AS58" s="282"/>
      <c r="AT58" s="282"/>
      <c r="AU58" s="282"/>
      <c r="AV58" s="282"/>
      <c r="AW58" s="282"/>
      <c r="AX58" s="282"/>
      <c r="AY58" s="282"/>
      <c r="AZ58" s="282"/>
      <c r="BA58" s="282"/>
      <c r="BB58" s="282"/>
      <c r="BC58" s="282"/>
    </row>
    <row r="59" spans="3:55">
      <c r="C59" s="264"/>
      <c r="D59" s="264"/>
      <c r="E59" s="264"/>
      <c r="F59" s="264"/>
      <c r="G59" s="264"/>
      <c r="H59" s="264"/>
      <c r="I59" s="264"/>
      <c r="K59" s="264"/>
      <c r="L59" s="264"/>
      <c r="M59" s="264"/>
      <c r="N59" s="264"/>
      <c r="O59" s="264"/>
      <c r="P59" s="264"/>
      <c r="Q59" s="264"/>
      <c r="R59" s="264"/>
      <c r="S59" s="264"/>
      <c r="T59" s="264"/>
      <c r="U59" s="264"/>
      <c r="V59" s="264"/>
      <c r="W59" s="264"/>
      <c r="X59" s="264"/>
      <c r="Y59" s="264"/>
      <c r="Z59" s="264"/>
      <c r="AA59" s="264"/>
      <c r="AB59" s="264"/>
      <c r="AC59" s="264"/>
      <c r="AD59" s="282"/>
      <c r="AE59" s="282"/>
      <c r="AF59" s="282"/>
      <c r="AG59" s="282"/>
      <c r="AH59" s="282"/>
      <c r="AI59" s="282"/>
      <c r="AJ59" s="282"/>
      <c r="AK59" s="282"/>
      <c r="AL59" s="282"/>
      <c r="AM59" s="282"/>
      <c r="AN59" s="282"/>
      <c r="AO59" s="282"/>
      <c r="AP59" s="282"/>
      <c r="AQ59" s="282"/>
      <c r="AR59" s="282"/>
      <c r="AS59" s="282"/>
      <c r="AT59" s="282"/>
      <c r="AU59" s="282"/>
      <c r="AV59" s="282"/>
      <c r="AW59" s="282"/>
      <c r="AX59" s="282"/>
      <c r="AY59" s="282"/>
      <c r="AZ59" s="282"/>
      <c r="BA59" s="282"/>
      <c r="BB59" s="282"/>
      <c r="BC59" s="282"/>
    </row>
    <row r="60" spans="3:55">
      <c r="C60" s="264"/>
      <c r="D60" s="264"/>
      <c r="E60" s="264"/>
      <c r="F60" s="264"/>
      <c r="G60" s="264"/>
      <c r="H60" s="264"/>
      <c r="I60" s="264"/>
      <c r="K60" s="264"/>
      <c r="L60" s="264"/>
      <c r="M60" s="264"/>
      <c r="N60" s="264"/>
      <c r="O60" s="264"/>
      <c r="P60" s="264"/>
      <c r="Q60" s="264"/>
      <c r="R60" s="264"/>
      <c r="S60" s="264"/>
      <c r="T60" s="264"/>
      <c r="U60" s="264"/>
      <c r="V60" s="264"/>
      <c r="W60" s="264"/>
      <c r="X60" s="264"/>
      <c r="Y60" s="264"/>
      <c r="Z60" s="264"/>
      <c r="AA60" s="264"/>
      <c r="AB60" s="264"/>
      <c r="AC60" s="264"/>
      <c r="AD60" s="282"/>
      <c r="AE60" s="282"/>
      <c r="AF60" s="282"/>
      <c r="AG60" s="282"/>
      <c r="AH60" s="282"/>
      <c r="AI60" s="282"/>
      <c r="AJ60" s="282"/>
      <c r="AK60" s="282"/>
      <c r="AL60" s="282"/>
      <c r="AM60" s="282"/>
      <c r="AN60" s="282"/>
      <c r="AO60" s="282"/>
      <c r="AP60" s="282"/>
      <c r="AQ60" s="282"/>
      <c r="AR60" s="282"/>
      <c r="AS60" s="282"/>
      <c r="AT60" s="282"/>
      <c r="AU60" s="282"/>
      <c r="AV60" s="282"/>
      <c r="AW60" s="282"/>
      <c r="AX60" s="282"/>
      <c r="AY60" s="282"/>
      <c r="AZ60" s="282"/>
      <c r="BA60" s="282"/>
      <c r="BB60" s="282"/>
      <c r="BC60" s="282"/>
    </row>
    <row r="61" spans="3:55">
      <c r="C61" s="264"/>
      <c r="D61" s="264"/>
      <c r="E61" s="264"/>
      <c r="F61" s="264"/>
      <c r="G61" s="264"/>
      <c r="H61" s="264"/>
      <c r="I61" s="264"/>
      <c r="K61" s="264"/>
      <c r="L61" s="264"/>
      <c r="M61" s="264"/>
      <c r="N61" s="264"/>
      <c r="O61" s="264"/>
      <c r="P61" s="264"/>
      <c r="Q61" s="264"/>
      <c r="R61" s="264"/>
      <c r="S61" s="264"/>
      <c r="T61" s="264"/>
      <c r="U61" s="264"/>
      <c r="V61" s="264"/>
      <c r="W61" s="264"/>
      <c r="X61" s="264"/>
      <c r="Y61" s="264"/>
      <c r="Z61" s="264"/>
      <c r="AA61" s="264"/>
      <c r="AB61" s="264"/>
      <c r="AC61" s="264"/>
      <c r="AD61" s="282"/>
      <c r="AE61" s="282"/>
      <c r="AF61" s="282"/>
      <c r="AG61" s="282"/>
      <c r="AH61" s="282"/>
      <c r="AI61" s="282"/>
      <c r="AJ61" s="282"/>
      <c r="AK61" s="282"/>
      <c r="AL61" s="282"/>
      <c r="AM61" s="282"/>
      <c r="AN61" s="282"/>
      <c r="AO61" s="282"/>
      <c r="AP61" s="282"/>
      <c r="AQ61" s="282"/>
      <c r="AR61" s="282"/>
      <c r="AS61" s="282"/>
      <c r="AT61" s="282"/>
      <c r="AU61" s="282"/>
      <c r="AV61" s="282"/>
      <c r="AW61" s="282"/>
      <c r="AX61" s="282"/>
      <c r="AY61" s="282"/>
      <c r="AZ61" s="282"/>
      <c r="BA61" s="282"/>
      <c r="BB61" s="282"/>
      <c r="BC61" s="282"/>
    </row>
    <row r="62" spans="3:55">
      <c r="C62" s="264"/>
      <c r="D62" s="264"/>
      <c r="E62" s="264"/>
      <c r="F62" s="264"/>
      <c r="G62" s="264"/>
      <c r="H62" s="264"/>
      <c r="I62" s="264"/>
      <c r="K62" s="264"/>
      <c r="L62" s="264"/>
      <c r="M62" s="264"/>
      <c r="N62" s="264"/>
      <c r="O62" s="264"/>
      <c r="P62" s="264"/>
      <c r="Q62" s="264"/>
      <c r="R62" s="264"/>
      <c r="S62" s="264"/>
      <c r="T62" s="264"/>
      <c r="U62" s="264"/>
      <c r="V62" s="264"/>
      <c r="W62" s="264"/>
      <c r="X62" s="264"/>
      <c r="Y62" s="264"/>
      <c r="Z62" s="264"/>
      <c r="AA62" s="264"/>
      <c r="AB62" s="264"/>
      <c r="AC62" s="264"/>
      <c r="AD62" s="282"/>
      <c r="AE62" s="282"/>
      <c r="AF62" s="282"/>
      <c r="AG62" s="282"/>
      <c r="AH62" s="282"/>
      <c r="AI62" s="282"/>
      <c r="AJ62" s="282"/>
      <c r="AK62" s="282"/>
      <c r="AL62" s="282"/>
      <c r="AM62" s="282"/>
      <c r="AN62" s="282"/>
      <c r="AO62" s="282"/>
      <c r="AP62" s="282"/>
      <c r="AQ62" s="282"/>
      <c r="AR62" s="282"/>
      <c r="AS62" s="282"/>
      <c r="AT62" s="282"/>
      <c r="AU62" s="282"/>
      <c r="AV62" s="282"/>
      <c r="AW62" s="282"/>
      <c r="AX62" s="282"/>
      <c r="AY62" s="282"/>
      <c r="AZ62" s="282"/>
      <c r="BA62" s="282"/>
      <c r="BB62" s="282"/>
      <c r="BC62" s="282"/>
    </row>
    <row r="63" spans="3:55">
      <c r="C63" s="264"/>
      <c r="D63" s="264"/>
      <c r="E63" s="264"/>
      <c r="F63" s="264"/>
      <c r="G63" s="264"/>
      <c r="H63" s="264"/>
      <c r="I63" s="264"/>
      <c r="K63" s="264"/>
      <c r="L63" s="264"/>
      <c r="M63" s="264"/>
      <c r="N63" s="264"/>
      <c r="O63" s="264"/>
      <c r="P63" s="264"/>
      <c r="Q63" s="264"/>
      <c r="R63" s="264"/>
      <c r="S63" s="264"/>
      <c r="T63" s="264"/>
      <c r="U63" s="264"/>
      <c r="V63" s="264"/>
      <c r="W63" s="264"/>
      <c r="X63" s="264"/>
      <c r="Y63" s="264"/>
      <c r="Z63" s="264"/>
      <c r="AA63" s="264"/>
      <c r="AB63" s="264"/>
      <c r="AC63" s="264"/>
      <c r="AD63" s="282"/>
      <c r="AE63" s="282"/>
      <c r="AF63" s="282"/>
      <c r="AG63" s="282"/>
      <c r="AH63" s="282"/>
      <c r="AI63" s="282"/>
      <c r="AJ63" s="282"/>
      <c r="AK63" s="282"/>
      <c r="AL63" s="282"/>
      <c r="AM63" s="282"/>
      <c r="AN63" s="282"/>
      <c r="AO63" s="282"/>
      <c r="AP63" s="282"/>
      <c r="AQ63" s="282"/>
      <c r="AR63" s="282"/>
      <c r="AS63" s="282"/>
      <c r="AT63" s="282"/>
      <c r="AU63" s="282"/>
      <c r="AV63" s="282"/>
      <c r="AW63" s="282"/>
      <c r="AX63" s="282"/>
      <c r="AY63" s="282"/>
      <c r="AZ63" s="282"/>
      <c r="BA63" s="282"/>
      <c r="BB63" s="282"/>
      <c r="BC63" s="282"/>
    </row>
    <row r="64" spans="3:55">
      <c r="C64" s="264"/>
      <c r="D64" s="264"/>
      <c r="E64" s="264"/>
      <c r="F64" s="264"/>
      <c r="G64" s="264"/>
      <c r="H64" s="264"/>
      <c r="I64" s="264"/>
      <c r="K64" s="264"/>
      <c r="L64" s="264"/>
      <c r="M64" s="264"/>
      <c r="N64" s="264"/>
      <c r="O64" s="264"/>
      <c r="P64" s="264"/>
      <c r="Q64" s="264"/>
      <c r="R64" s="264"/>
      <c r="S64" s="264"/>
      <c r="T64" s="264"/>
      <c r="U64" s="264"/>
      <c r="V64" s="264"/>
      <c r="W64" s="264"/>
      <c r="X64" s="264"/>
      <c r="Y64" s="264"/>
      <c r="Z64" s="264"/>
      <c r="AA64" s="264"/>
      <c r="AB64" s="264"/>
      <c r="AC64" s="264"/>
      <c r="AD64" s="264"/>
      <c r="AE64" s="264"/>
      <c r="AF64" s="264"/>
      <c r="AG64" s="264"/>
      <c r="AH64" s="264"/>
      <c r="AI64" s="264"/>
      <c r="AJ64" s="264"/>
      <c r="AK64" s="264"/>
      <c r="AL64" s="264"/>
      <c r="AM64" s="264"/>
      <c r="AN64" s="264"/>
      <c r="AO64" s="264"/>
      <c r="AP64" s="264"/>
      <c r="AQ64" s="264"/>
      <c r="AR64" s="264"/>
      <c r="AS64" s="264"/>
      <c r="AT64" s="264"/>
      <c r="AU64" s="264"/>
      <c r="AV64" s="264"/>
      <c r="AW64" s="264"/>
      <c r="AX64" s="264"/>
      <c r="AY64" s="264"/>
      <c r="AZ64" s="264"/>
      <c r="BA64" s="264"/>
      <c r="BB64" s="264"/>
      <c r="BC64" s="264"/>
    </row>
    <row r="65" spans="3:55">
      <c r="C65" s="264"/>
      <c r="D65" s="264"/>
      <c r="E65" s="264"/>
      <c r="F65" s="264"/>
      <c r="G65" s="264"/>
      <c r="H65" s="264"/>
      <c r="I65" s="264"/>
      <c r="K65" s="264"/>
      <c r="L65" s="264"/>
      <c r="M65" s="264"/>
      <c r="N65" s="264"/>
      <c r="O65" s="264"/>
      <c r="P65" s="264"/>
      <c r="Q65" s="264"/>
      <c r="R65" s="264"/>
      <c r="S65" s="264"/>
      <c r="T65" s="264"/>
      <c r="U65" s="264"/>
      <c r="V65" s="264"/>
      <c r="W65" s="264"/>
      <c r="X65" s="264"/>
      <c r="Y65" s="264"/>
      <c r="Z65" s="264"/>
      <c r="AA65" s="264"/>
      <c r="AB65" s="264"/>
      <c r="AC65" s="264"/>
      <c r="AD65" s="264"/>
      <c r="AE65" s="264"/>
      <c r="AF65" s="264"/>
      <c r="AG65" s="264"/>
      <c r="AH65" s="264"/>
      <c r="AI65" s="264"/>
      <c r="AJ65" s="264"/>
      <c r="AK65" s="264"/>
      <c r="AL65" s="264"/>
      <c r="AM65" s="264"/>
      <c r="AN65" s="264"/>
      <c r="AO65" s="264"/>
      <c r="AP65" s="264"/>
      <c r="AQ65" s="264"/>
      <c r="AR65" s="264"/>
      <c r="AS65" s="264"/>
      <c r="AT65" s="264"/>
      <c r="AU65" s="264"/>
      <c r="AV65" s="264"/>
      <c r="AW65" s="264"/>
      <c r="AX65" s="264"/>
      <c r="AY65" s="264"/>
      <c r="AZ65" s="264"/>
      <c r="BA65" s="264"/>
      <c r="BB65" s="264"/>
      <c r="BC65" s="264"/>
    </row>
    <row r="66" spans="3:55">
      <c r="C66" s="264"/>
      <c r="D66" s="264"/>
      <c r="E66" s="264"/>
      <c r="F66" s="264"/>
      <c r="G66" s="264"/>
      <c r="H66" s="264"/>
      <c r="I66" s="264"/>
      <c r="K66" s="264"/>
      <c r="L66" s="264"/>
      <c r="M66" s="264"/>
      <c r="N66" s="264"/>
      <c r="O66" s="264"/>
      <c r="P66" s="264"/>
      <c r="Q66" s="264"/>
      <c r="R66" s="264"/>
      <c r="S66" s="264"/>
      <c r="T66" s="264"/>
      <c r="U66" s="264"/>
      <c r="V66" s="264"/>
      <c r="W66" s="264"/>
      <c r="X66" s="264"/>
      <c r="Y66" s="264"/>
      <c r="Z66" s="264"/>
      <c r="AA66" s="264"/>
      <c r="AB66" s="264"/>
      <c r="AC66" s="264"/>
      <c r="AD66" s="264"/>
      <c r="AE66" s="264"/>
      <c r="AF66" s="264"/>
      <c r="AG66" s="264"/>
      <c r="AH66" s="264"/>
      <c r="AI66" s="264"/>
      <c r="AJ66" s="264"/>
      <c r="AK66" s="264"/>
      <c r="AL66" s="264"/>
      <c r="AM66" s="264"/>
      <c r="AN66" s="264"/>
      <c r="AO66" s="264"/>
      <c r="AP66" s="264"/>
      <c r="AQ66" s="264"/>
      <c r="AR66" s="264"/>
      <c r="AS66" s="264"/>
      <c r="AT66" s="264"/>
      <c r="AU66" s="264"/>
      <c r="AV66" s="264"/>
      <c r="AW66" s="264"/>
      <c r="AX66" s="264"/>
      <c r="AY66" s="264"/>
      <c r="AZ66" s="264"/>
      <c r="BA66" s="264"/>
      <c r="BB66" s="264"/>
      <c r="BC66" s="264"/>
    </row>
    <row r="67" spans="3:55">
      <c r="C67" s="264"/>
      <c r="D67" s="264"/>
      <c r="E67" s="264"/>
      <c r="F67" s="264"/>
      <c r="G67" s="264"/>
      <c r="H67" s="264"/>
      <c r="I67" s="264"/>
      <c r="K67" s="264"/>
      <c r="L67" s="264"/>
      <c r="M67" s="264"/>
      <c r="N67" s="264"/>
      <c r="O67" s="264"/>
      <c r="P67" s="264"/>
      <c r="Q67" s="264"/>
      <c r="R67" s="264"/>
      <c r="S67" s="264"/>
      <c r="T67" s="264"/>
      <c r="U67" s="264"/>
      <c r="V67" s="264"/>
      <c r="W67" s="264"/>
      <c r="X67" s="264"/>
      <c r="Y67" s="264"/>
      <c r="Z67" s="264"/>
      <c r="AA67" s="264"/>
      <c r="AB67" s="264"/>
      <c r="AC67" s="264"/>
      <c r="AD67" s="264"/>
      <c r="AE67" s="264"/>
      <c r="AF67" s="264"/>
      <c r="AG67" s="264"/>
      <c r="AH67" s="264"/>
      <c r="AI67" s="264"/>
      <c r="AJ67" s="264"/>
      <c r="AK67" s="264"/>
      <c r="AL67" s="264"/>
      <c r="AM67" s="264"/>
      <c r="AN67" s="264"/>
      <c r="AO67" s="264"/>
      <c r="AP67" s="264"/>
      <c r="AQ67" s="264"/>
      <c r="AR67" s="264"/>
      <c r="AS67" s="264"/>
      <c r="AT67" s="264"/>
      <c r="AU67" s="264"/>
      <c r="AV67" s="264"/>
      <c r="AW67" s="264"/>
      <c r="AX67" s="264"/>
      <c r="AY67" s="264"/>
      <c r="AZ67" s="264"/>
      <c r="BA67" s="264"/>
      <c r="BB67" s="264"/>
      <c r="BC67" s="264"/>
    </row>
    <row r="68" spans="3:55">
      <c r="C68" s="264"/>
      <c r="D68" s="264"/>
      <c r="E68" s="264"/>
      <c r="F68" s="264"/>
      <c r="G68" s="264"/>
      <c r="H68" s="264"/>
      <c r="I68" s="264"/>
      <c r="K68" s="264"/>
      <c r="L68" s="264"/>
      <c r="M68" s="264"/>
      <c r="N68" s="264"/>
      <c r="O68" s="264"/>
      <c r="P68" s="264"/>
      <c r="Q68" s="264"/>
      <c r="R68" s="264"/>
      <c r="S68" s="264"/>
      <c r="T68" s="264"/>
      <c r="U68" s="264"/>
      <c r="V68" s="264"/>
      <c r="W68" s="264"/>
      <c r="X68" s="264"/>
      <c r="Y68" s="264"/>
      <c r="Z68" s="264"/>
      <c r="AA68" s="264"/>
      <c r="AB68" s="264"/>
      <c r="AC68" s="264"/>
      <c r="AD68" s="264"/>
      <c r="AE68" s="264"/>
      <c r="AF68" s="264"/>
      <c r="AG68" s="264"/>
      <c r="AH68" s="264"/>
      <c r="AI68" s="264"/>
      <c r="AJ68" s="264"/>
      <c r="AK68" s="264"/>
      <c r="AL68" s="264"/>
      <c r="AM68" s="264"/>
      <c r="AN68" s="264"/>
      <c r="AO68" s="264"/>
      <c r="AP68" s="264"/>
      <c r="AQ68" s="264"/>
      <c r="AR68" s="264"/>
      <c r="AS68" s="264"/>
      <c r="AT68" s="264"/>
      <c r="AU68" s="264"/>
      <c r="AV68" s="264"/>
      <c r="AW68" s="264"/>
      <c r="AX68" s="264"/>
      <c r="AY68" s="264"/>
      <c r="AZ68" s="264"/>
      <c r="BA68" s="264"/>
      <c r="BB68" s="264"/>
      <c r="BC68" s="264"/>
    </row>
    <row r="69" spans="3:55">
      <c r="C69" s="264"/>
      <c r="D69" s="264"/>
      <c r="E69" s="264"/>
      <c r="F69" s="264"/>
      <c r="G69" s="264"/>
      <c r="H69" s="264"/>
      <c r="I69" s="264"/>
      <c r="K69" s="264"/>
      <c r="L69" s="264"/>
      <c r="M69" s="264"/>
      <c r="N69" s="264"/>
      <c r="O69" s="264"/>
      <c r="P69" s="264"/>
      <c r="Q69" s="264"/>
      <c r="R69" s="264"/>
      <c r="S69" s="264"/>
      <c r="T69" s="264"/>
      <c r="U69" s="264"/>
      <c r="V69" s="264"/>
      <c r="W69" s="264"/>
      <c r="X69" s="264"/>
      <c r="Y69" s="264"/>
      <c r="Z69" s="264"/>
      <c r="AA69" s="264"/>
      <c r="AB69" s="264"/>
      <c r="AC69" s="264"/>
      <c r="AD69" s="264"/>
      <c r="AE69" s="264"/>
      <c r="AF69" s="264"/>
      <c r="AG69" s="264"/>
      <c r="AH69" s="264"/>
      <c r="AI69" s="264"/>
      <c r="AJ69" s="264"/>
      <c r="AK69" s="264"/>
      <c r="AL69" s="264"/>
      <c r="AM69" s="264"/>
      <c r="AN69" s="264"/>
      <c r="AO69" s="264"/>
      <c r="AP69" s="264"/>
      <c r="AQ69" s="264"/>
      <c r="AR69" s="264"/>
      <c r="AS69" s="264"/>
      <c r="AT69" s="264"/>
      <c r="AU69" s="264"/>
      <c r="AV69" s="264"/>
      <c r="AW69" s="264"/>
      <c r="AX69" s="264"/>
      <c r="AY69" s="264"/>
      <c r="AZ69" s="264"/>
      <c r="BA69" s="264"/>
      <c r="BB69" s="264"/>
      <c r="BC69" s="264"/>
    </row>
    <row r="70" spans="3:55">
      <c r="C70" s="264"/>
      <c r="D70" s="264"/>
      <c r="E70" s="264"/>
      <c r="F70" s="264"/>
      <c r="G70" s="264"/>
      <c r="H70" s="264"/>
      <c r="I70" s="264"/>
      <c r="K70" s="264"/>
      <c r="L70" s="264"/>
      <c r="M70" s="264"/>
      <c r="N70" s="264"/>
      <c r="O70" s="264"/>
      <c r="P70" s="264"/>
      <c r="Q70" s="264"/>
      <c r="R70" s="264"/>
      <c r="S70" s="264"/>
      <c r="T70" s="264"/>
      <c r="U70" s="264"/>
      <c r="V70" s="264"/>
      <c r="W70" s="264"/>
      <c r="X70" s="264"/>
      <c r="Y70" s="264"/>
      <c r="Z70" s="264"/>
      <c r="AA70" s="264"/>
      <c r="AB70" s="264"/>
      <c r="AC70" s="264"/>
      <c r="AD70" s="264"/>
      <c r="AE70" s="264"/>
      <c r="AF70" s="264"/>
      <c r="AG70" s="264"/>
      <c r="AH70" s="264"/>
      <c r="AI70" s="264"/>
      <c r="AJ70" s="264"/>
      <c r="AK70" s="264"/>
      <c r="AL70" s="264"/>
      <c r="AM70" s="264"/>
      <c r="AN70" s="264"/>
      <c r="AO70" s="264"/>
      <c r="AP70" s="264"/>
      <c r="AQ70" s="264"/>
      <c r="AR70" s="264"/>
      <c r="AS70" s="264"/>
      <c r="AT70" s="264"/>
      <c r="AU70" s="264"/>
      <c r="AV70" s="264"/>
      <c r="AW70" s="264"/>
      <c r="AX70" s="264"/>
      <c r="AY70" s="264"/>
      <c r="AZ70" s="264"/>
      <c r="BA70" s="264"/>
      <c r="BB70" s="264"/>
      <c r="BC70" s="264"/>
    </row>
    <row r="71" spans="3:55">
      <c r="C71" s="264"/>
      <c r="D71" s="264"/>
      <c r="E71" s="264"/>
      <c r="F71" s="264"/>
      <c r="G71" s="264"/>
      <c r="H71" s="264"/>
      <c r="I71" s="264"/>
      <c r="K71" s="264"/>
      <c r="L71" s="264"/>
      <c r="M71" s="264"/>
      <c r="N71" s="264"/>
      <c r="O71" s="264"/>
      <c r="P71" s="264"/>
      <c r="Q71" s="264"/>
      <c r="R71" s="264"/>
      <c r="S71" s="264"/>
      <c r="T71" s="264"/>
      <c r="U71" s="264"/>
      <c r="V71" s="264"/>
      <c r="W71" s="264"/>
      <c r="X71" s="264"/>
      <c r="Y71" s="264"/>
      <c r="Z71" s="264"/>
      <c r="AA71" s="264"/>
      <c r="AB71" s="264"/>
      <c r="AC71" s="264"/>
      <c r="AD71" s="264"/>
      <c r="AE71" s="264"/>
      <c r="AF71" s="264"/>
      <c r="AG71" s="264"/>
      <c r="AH71" s="264"/>
      <c r="AI71" s="264"/>
      <c r="AJ71" s="264"/>
      <c r="AK71" s="264"/>
      <c r="AL71" s="264"/>
      <c r="AM71" s="264"/>
      <c r="AN71" s="264"/>
      <c r="AO71" s="264"/>
      <c r="AP71" s="264"/>
      <c r="AQ71" s="264"/>
      <c r="AR71" s="264"/>
      <c r="AS71" s="264"/>
      <c r="AT71" s="264"/>
      <c r="AU71" s="264"/>
      <c r="AV71" s="264"/>
      <c r="AW71" s="264"/>
      <c r="AX71" s="264"/>
      <c r="AY71" s="264"/>
      <c r="AZ71" s="264"/>
      <c r="BA71" s="264"/>
      <c r="BB71" s="264"/>
      <c r="BC71" s="264"/>
    </row>
    <row r="72" spans="3:55">
      <c r="C72" s="264"/>
      <c r="D72" s="264"/>
      <c r="E72" s="264"/>
      <c r="F72" s="264"/>
      <c r="G72" s="264"/>
      <c r="H72" s="264"/>
      <c r="I72" s="264"/>
      <c r="K72" s="264"/>
      <c r="L72" s="264"/>
      <c r="M72" s="264"/>
      <c r="N72" s="264"/>
      <c r="O72" s="264"/>
      <c r="P72" s="264"/>
      <c r="Q72" s="264"/>
      <c r="R72" s="264"/>
      <c r="S72" s="264"/>
      <c r="T72" s="264"/>
      <c r="U72" s="264"/>
      <c r="V72" s="264"/>
      <c r="W72" s="264"/>
      <c r="X72" s="264"/>
      <c r="Y72" s="264"/>
      <c r="Z72" s="264"/>
      <c r="AA72" s="264"/>
      <c r="AB72" s="264"/>
      <c r="AC72" s="264"/>
      <c r="AD72" s="264"/>
      <c r="AE72" s="264"/>
      <c r="AF72" s="264"/>
      <c r="AG72" s="264"/>
      <c r="AH72" s="264"/>
      <c r="AI72" s="264"/>
      <c r="AJ72" s="264"/>
      <c r="AK72" s="264"/>
      <c r="AL72" s="264"/>
      <c r="AM72" s="264"/>
      <c r="AN72" s="264"/>
      <c r="AO72" s="264"/>
      <c r="AP72" s="264"/>
      <c r="AQ72" s="264"/>
      <c r="AR72" s="264"/>
      <c r="AS72" s="264"/>
      <c r="AT72" s="264"/>
      <c r="AU72" s="264"/>
      <c r="AV72" s="264"/>
      <c r="AW72" s="264"/>
      <c r="AX72" s="264"/>
      <c r="AY72" s="264"/>
      <c r="AZ72" s="264"/>
      <c r="BA72" s="264"/>
      <c r="BB72" s="264"/>
      <c r="BC72" s="264"/>
    </row>
    <row r="73" spans="3:55">
      <c r="C73" s="264"/>
      <c r="D73" s="264"/>
      <c r="E73" s="264"/>
      <c r="F73" s="264"/>
      <c r="G73" s="264"/>
      <c r="H73" s="264"/>
      <c r="I73" s="264"/>
      <c r="K73" s="264"/>
      <c r="L73" s="264"/>
      <c r="M73" s="264"/>
      <c r="N73" s="264"/>
      <c r="O73" s="264"/>
      <c r="P73" s="264"/>
      <c r="Q73" s="264"/>
      <c r="R73" s="264"/>
      <c r="S73" s="264"/>
      <c r="T73" s="264"/>
      <c r="U73" s="264"/>
      <c r="V73" s="264"/>
      <c r="W73" s="264"/>
      <c r="X73" s="264"/>
      <c r="Y73" s="264"/>
      <c r="Z73" s="264"/>
      <c r="AA73" s="264"/>
      <c r="AB73" s="264"/>
      <c r="AC73" s="264"/>
      <c r="AD73" s="264"/>
      <c r="AE73" s="264"/>
      <c r="AF73" s="264"/>
      <c r="AG73" s="264"/>
      <c r="AH73" s="264"/>
      <c r="AI73" s="264"/>
      <c r="AJ73" s="264"/>
      <c r="AK73" s="264"/>
      <c r="AL73" s="264"/>
      <c r="AM73" s="264"/>
      <c r="AN73" s="264"/>
      <c r="AO73" s="264"/>
      <c r="AP73" s="264"/>
      <c r="AQ73" s="264"/>
      <c r="AR73" s="264"/>
      <c r="AS73" s="264"/>
      <c r="AT73" s="264"/>
      <c r="AU73" s="264"/>
      <c r="AV73" s="264"/>
      <c r="AW73" s="264"/>
      <c r="AX73" s="264"/>
      <c r="AY73" s="264"/>
      <c r="AZ73" s="264"/>
      <c r="BA73" s="264"/>
      <c r="BB73" s="264"/>
      <c r="BC73" s="264"/>
    </row>
    <row r="74" spans="3:55">
      <c r="C74" s="264"/>
      <c r="D74" s="264"/>
      <c r="E74" s="264"/>
      <c r="F74" s="264"/>
      <c r="G74" s="264"/>
      <c r="H74" s="264"/>
      <c r="I74" s="264"/>
      <c r="K74" s="264"/>
      <c r="L74" s="264"/>
      <c r="M74" s="264"/>
      <c r="N74" s="264"/>
      <c r="O74" s="264"/>
      <c r="P74" s="264"/>
      <c r="Q74" s="264"/>
      <c r="R74" s="264"/>
      <c r="S74" s="264"/>
      <c r="T74" s="264"/>
      <c r="U74" s="264"/>
      <c r="V74" s="264"/>
      <c r="W74" s="264"/>
      <c r="X74" s="264"/>
      <c r="Y74" s="264"/>
      <c r="Z74" s="264"/>
      <c r="AA74" s="264"/>
      <c r="AB74" s="264"/>
      <c r="AC74" s="264"/>
      <c r="AD74" s="264"/>
      <c r="AE74" s="264"/>
      <c r="AF74" s="264"/>
      <c r="AG74" s="264"/>
      <c r="AH74" s="264"/>
      <c r="AI74" s="264"/>
      <c r="AJ74" s="264"/>
      <c r="AK74" s="264"/>
      <c r="AL74" s="264"/>
      <c r="AM74" s="264"/>
      <c r="AN74" s="264"/>
      <c r="AO74" s="264"/>
      <c r="AP74" s="264"/>
      <c r="AQ74" s="264"/>
      <c r="AR74" s="264"/>
      <c r="AS74" s="264"/>
      <c r="AT74" s="264"/>
      <c r="AU74" s="264"/>
      <c r="AV74" s="264"/>
      <c r="AW74" s="264"/>
      <c r="AX74" s="264"/>
      <c r="AY74" s="264"/>
      <c r="AZ74" s="264"/>
      <c r="BA74" s="264"/>
      <c r="BB74" s="264"/>
      <c r="BC74" s="264"/>
    </row>
    <row r="75" spans="3:55">
      <c r="C75" s="264"/>
      <c r="D75" s="264"/>
      <c r="E75" s="264"/>
      <c r="F75" s="264"/>
      <c r="G75" s="264"/>
      <c r="H75" s="264"/>
      <c r="I75" s="264"/>
      <c r="K75" s="264"/>
      <c r="L75" s="264"/>
      <c r="M75" s="264"/>
      <c r="N75" s="264"/>
      <c r="O75" s="264"/>
      <c r="P75" s="264"/>
      <c r="Q75" s="264"/>
      <c r="R75" s="264"/>
      <c r="S75" s="264"/>
      <c r="T75" s="264"/>
      <c r="U75" s="264"/>
      <c r="V75" s="264"/>
      <c r="W75" s="264"/>
      <c r="X75" s="264"/>
      <c r="Y75" s="264"/>
      <c r="Z75" s="264"/>
      <c r="AA75" s="264"/>
      <c r="AB75" s="264"/>
      <c r="AC75" s="264"/>
      <c r="AD75" s="264"/>
      <c r="AE75" s="264"/>
      <c r="AF75" s="264"/>
      <c r="AG75" s="264"/>
      <c r="AH75" s="264"/>
      <c r="AI75" s="264"/>
      <c r="AJ75" s="264"/>
      <c r="AK75" s="264"/>
      <c r="AL75" s="264"/>
      <c r="AM75" s="264"/>
      <c r="AN75" s="264"/>
      <c r="AO75" s="264"/>
      <c r="AP75" s="264"/>
      <c r="AQ75" s="264"/>
      <c r="AR75" s="264"/>
      <c r="AS75" s="264"/>
      <c r="AT75" s="264"/>
      <c r="AU75" s="264"/>
      <c r="AV75" s="264"/>
      <c r="AW75" s="264"/>
      <c r="AX75" s="264"/>
      <c r="AY75" s="264"/>
      <c r="AZ75" s="264"/>
      <c r="BA75" s="264"/>
      <c r="BB75" s="264"/>
      <c r="BC75" s="264"/>
    </row>
    <row r="76" spans="3:55">
      <c r="C76" s="264"/>
      <c r="D76" s="264"/>
      <c r="E76" s="264"/>
      <c r="F76" s="264"/>
      <c r="G76" s="264"/>
      <c r="H76" s="264"/>
      <c r="I76" s="264"/>
      <c r="K76" s="264"/>
      <c r="L76" s="264"/>
      <c r="M76" s="264"/>
      <c r="N76" s="264"/>
      <c r="O76" s="264"/>
      <c r="P76" s="264"/>
      <c r="Q76" s="264"/>
      <c r="R76" s="264"/>
      <c r="S76" s="264"/>
      <c r="T76" s="264"/>
      <c r="U76" s="264"/>
      <c r="V76" s="264"/>
      <c r="W76" s="264"/>
      <c r="X76" s="264"/>
      <c r="Y76" s="264"/>
      <c r="Z76" s="264"/>
      <c r="AA76" s="264"/>
      <c r="AB76" s="264"/>
      <c r="AC76" s="264"/>
      <c r="AD76" s="264"/>
      <c r="AE76" s="264"/>
      <c r="AF76" s="264"/>
      <c r="AG76" s="264"/>
      <c r="AH76" s="264"/>
      <c r="AI76" s="264"/>
      <c r="AJ76" s="264"/>
      <c r="AK76" s="264"/>
      <c r="AL76" s="264"/>
      <c r="AM76" s="264"/>
      <c r="AN76" s="264"/>
      <c r="AO76" s="264"/>
      <c r="AP76" s="264"/>
      <c r="AQ76" s="264"/>
      <c r="AR76" s="264"/>
      <c r="AS76" s="264"/>
      <c r="AT76" s="264"/>
      <c r="AU76" s="264"/>
      <c r="AV76" s="264"/>
      <c r="AW76" s="264"/>
      <c r="AX76" s="264"/>
      <c r="AY76" s="264"/>
      <c r="AZ76" s="264"/>
      <c r="BA76" s="264"/>
      <c r="BB76" s="264"/>
      <c r="BC76" s="264"/>
    </row>
    <row r="77" spans="3:55">
      <c r="C77" s="264"/>
      <c r="D77" s="264"/>
      <c r="E77" s="264"/>
      <c r="F77" s="264"/>
      <c r="G77" s="264"/>
      <c r="H77" s="264"/>
      <c r="I77" s="264"/>
      <c r="K77" s="264"/>
      <c r="L77" s="264"/>
      <c r="M77" s="264"/>
      <c r="N77" s="264"/>
      <c r="O77" s="264"/>
      <c r="P77" s="264"/>
      <c r="Q77" s="264"/>
      <c r="R77" s="264"/>
      <c r="S77" s="264"/>
      <c r="T77" s="264"/>
      <c r="U77" s="264"/>
      <c r="V77" s="264"/>
      <c r="W77" s="264"/>
      <c r="X77" s="264"/>
      <c r="Y77" s="264"/>
      <c r="Z77" s="264"/>
      <c r="AA77" s="264"/>
      <c r="AB77" s="264"/>
      <c r="AC77" s="264"/>
      <c r="AD77" s="264"/>
      <c r="AE77" s="264"/>
      <c r="AF77" s="264"/>
      <c r="AG77" s="264"/>
      <c r="AH77" s="264"/>
      <c r="AI77" s="264"/>
      <c r="AJ77" s="264"/>
      <c r="AK77" s="264"/>
      <c r="AL77" s="264"/>
      <c r="AM77" s="264"/>
      <c r="AN77" s="264"/>
      <c r="AO77" s="264"/>
      <c r="AP77" s="264"/>
      <c r="AQ77" s="264"/>
      <c r="AR77" s="264"/>
      <c r="AS77" s="264"/>
      <c r="AT77" s="264"/>
      <c r="AU77" s="264"/>
      <c r="AV77" s="264"/>
      <c r="AW77" s="264"/>
      <c r="AX77" s="264"/>
      <c r="AY77" s="264"/>
      <c r="AZ77" s="264"/>
      <c r="BA77" s="264"/>
      <c r="BB77" s="264"/>
      <c r="BC77" s="264"/>
    </row>
    <row r="78" spans="3:55">
      <c r="C78" s="264"/>
      <c r="D78" s="264"/>
      <c r="E78" s="264"/>
      <c r="F78" s="264"/>
      <c r="G78" s="264"/>
      <c r="H78" s="264"/>
      <c r="I78" s="264"/>
      <c r="K78" s="264"/>
      <c r="L78" s="264"/>
      <c r="M78" s="264"/>
      <c r="N78" s="264"/>
      <c r="O78" s="264"/>
      <c r="P78" s="264"/>
      <c r="Q78" s="264"/>
      <c r="R78" s="264"/>
      <c r="S78" s="264"/>
      <c r="T78" s="264"/>
      <c r="U78" s="264"/>
      <c r="V78" s="264"/>
      <c r="W78" s="264"/>
      <c r="X78" s="264"/>
      <c r="Y78" s="264"/>
      <c r="Z78" s="264"/>
      <c r="AA78" s="264"/>
      <c r="AB78" s="264"/>
      <c r="AC78" s="264"/>
      <c r="AD78" s="264"/>
      <c r="AE78" s="264"/>
      <c r="AF78" s="264"/>
      <c r="AG78" s="264"/>
      <c r="AH78" s="264"/>
      <c r="AI78" s="264"/>
      <c r="AJ78" s="264"/>
      <c r="AK78" s="264"/>
      <c r="AL78" s="264"/>
      <c r="AM78" s="264"/>
      <c r="AN78" s="264"/>
      <c r="AO78" s="264"/>
      <c r="AP78" s="264"/>
      <c r="AQ78" s="264"/>
      <c r="AR78" s="264"/>
      <c r="AS78" s="264"/>
      <c r="AT78" s="264"/>
      <c r="AU78" s="264"/>
      <c r="AV78" s="264"/>
      <c r="AW78" s="264"/>
      <c r="AX78" s="264"/>
      <c r="AY78" s="264"/>
      <c r="AZ78" s="264"/>
      <c r="BA78" s="264"/>
      <c r="BB78" s="264"/>
      <c r="BC78" s="264"/>
    </row>
    <row r="79" spans="3:55">
      <c r="C79" s="264"/>
      <c r="D79" s="264"/>
      <c r="E79" s="264"/>
      <c r="F79" s="264"/>
      <c r="G79" s="264"/>
      <c r="H79" s="264"/>
      <c r="I79" s="264"/>
      <c r="K79" s="264"/>
      <c r="L79" s="264"/>
      <c r="M79" s="264"/>
      <c r="N79" s="264"/>
      <c r="O79" s="264"/>
      <c r="P79" s="264"/>
      <c r="Q79" s="264"/>
      <c r="R79" s="264"/>
      <c r="S79" s="264"/>
      <c r="T79" s="264"/>
      <c r="U79" s="264"/>
      <c r="V79" s="264"/>
      <c r="W79" s="264"/>
      <c r="X79" s="264"/>
      <c r="Y79" s="264"/>
      <c r="Z79" s="264"/>
      <c r="AA79" s="264"/>
      <c r="AB79" s="264"/>
      <c r="AC79" s="264"/>
      <c r="AD79" s="264"/>
      <c r="AE79" s="264"/>
      <c r="AF79" s="264"/>
      <c r="AG79" s="264"/>
      <c r="AH79" s="264"/>
      <c r="AI79" s="264"/>
      <c r="AJ79" s="264"/>
      <c r="AK79" s="264"/>
      <c r="AL79" s="264"/>
      <c r="AM79" s="264"/>
      <c r="AN79" s="264"/>
      <c r="AO79" s="264"/>
      <c r="AP79" s="264"/>
      <c r="AQ79" s="264"/>
      <c r="AR79" s="264"/>
      <c r="AS79" s="264"/>
      <c r="AT79" s="264"/>
      <c r="AU79" s="264"/>
      <c r="AV79" s="264"/>
      <c r="AW79" s="264"/>
      <c r="AX79" s="264"/>
      <c r="AY79" s="264"/>
      <c r="AZ79" s="264"/>
      <c r="BA79" s="264"/>
      <c r="BB79" s="264"/>
      <c r="BC79" s="264"/>
    </row>
    <row r="80" spans="3:55">
      <c r="C80" s="264"/>
      <c r="D80" s="264"/>
      <c r="E80" s="264"/>
      <c r="F80" s="264"/>
      <c r="G80" s="264"/>
      <c r="H80" s="264"/>
      <c r="I80" s="264"/>
      <c r="K80" s="264"/>
      <c r="L80" s="264"/>
      <c r="M80" s="264"/>
      <c r="N80" s="264"/>
      <c r="O80" s="264"/>
      <c r="P80" s="264"/>
      <c r="Q80" s="264"/>
      <c r="R80" s="264"/>
      <c r="S80" s="264"/>
      <c r="T80" s="264"/>
      <c r="U80" s="264"/>
      <c r="V80" s="264"/>
      <c r="W80" s="264"/>
      <c r="X80" s="264"/>
      <c r="Y80" s="264"/>
      <c r="Z80" s="264"/>
      <c r="AA80" s="264"/>
      <c r="AB80" s="264"/>
      <c r="AC80" s="264"/>
      <c r="AD80" s="264"/>
      <c r="AE80" s="264"/>
      <c r="AF80" s="264"/>
      <c r="AG80" s="264"/>
      <c r="AH80" s="264"/>
      <c r="AI80" s="264"/>
      <c r="AJ80" s="264"/>
      <c r="AK80" s="264"/>
      <c r="AL80" s="264"/>
      <c r="AM80" s="264"/>
      <c r="AN80" s="264"/>
      <c r="AO80" s="264"/>
      <c r="AP80" s="264"/>
      <c r="AQ80" s="264"/>
      <c r="AR80" s="264"/>
      <c r="AS80" s="264"/>
      <c r="AT80" s="264"/>
      <c r="AU80" s="264"/>
      <c r="AV80" s="264"/>
      <c r="AW80" s="264"/>
      <c r="AX80" s="264"/>
      <c r="AY80" s="264"/>
      <c r="AZ80" s="264"/>
      <c r="BA80" s="264"/>
      <c r="BB80" s="264"/>
      <c r="BC80" s="264"/>
    </row>
    <row r="81" spans="3:55">
      <c r="C81" s="264"/>
      <c r="D81" s="264"/>
      <c r="E81" s="264"/>
      <c r="F81" s="264"/>
      <c r="G81" s="264"/>
      <c r="H81" s="264"/>
      <c r="I81" s="264"/>
      <c r="K81" s="264"/>
      <c r="L81" s="264"/>
      <c r="M81" s="264"/>
      <c r="N81" s="264"/>
      <c r="O81" s="264"/>
      <c r="P81" s="264"/>
      <c r="Q81" s="264"/>
      <c r="R81" s="264"/>
      <c r="S81" s="264"/>
      <c r="T81" s="264"/>
      <c r="U81" s="264"/>
      <c r="V81" s="264"/>
      <c r="W81" s="264"/>
      <c r="X81" s="264"/>
      <c r="Y81" s="264"/>
      <c r="Z81" s="264"/>
      <c r="AA81" s="264"/>
      <c r="AB81" s="264"/>
      <c r="AC81" s="264"/>
      <c r="AD81" s="264"/>
      <c r="AE81" s="264"/>
      <c r="AF81" s="264"/>
      <c r="AG81" s="264"/>
      <c r="AH81" s="264"/>
      <c r="AI81" s="264"/>
      <c r="AJ81" s="264"/>
      <c r="AK81" s="264"/>
      <c r="AL81" s="264"/>
      <c r="AM81" s="264"/>
      <c r="AN81" s="264"/>
      <c r="AO81" s="264"/>
      <c r="AP81" s="264"/>
      <c r="AQ81" s="264"/>
      <c r="AR81" s="264"/>
      <c r="AS81" s="264"/>
      <c r="AT81" s="264"/>
      <c r="AU81" s="264"/>
      <c r="AV81" s="264"/>
      <c r="AW81" s="264"/>
      <c r="AX81" s="264"/>
      <c r="AY81" s="264"/>
      <c r="AZ81" s="264"/>
      <c r="BA81" s="264"/>
      <c r="BB81" s="264"/>
      <c r="BC81" s="264"/>
    </row>
    <row r="82" spans="3:55">
      <c r="C82" s="264"/>
      <c r="D82" s="264"/>
      <c r="E82" s="264"/>
      <c r="F82" s="264"/>
      <c r="G82" s="264"/>
      <c r="H82" s="264"/>
      <c r="I82" s="264"/>
      <c r="K82" s="264"/>
      <c r="L82" s="264"/>
      <c r="M82" s="264"/>
      <c r="N82" s="264"/>
      <c r="O82" s="264"/>
      <c r="P82" s="264"/>
      <c r="Q82" s="264"/>
      <c r="R82" s="264"/>
      <c r="S82" s="264"/>
      <c r="T82" s="264"/>
      <c r="U82" s="264"/>
      <c r="V82" s="264"/>
      <c r="W82" s="264"/>
      <c r="X82" s="264"/>
      <c r="Y82" s="264"/>
      <c r="Z82" s="264"/>
      <c r="AA82" s="264"/>
      <c r="AB82" s="264"/>
      <c r="AC82" s="264"/>
      <c r="AD82" s="264"/>
      <c r="AE82" s="264"/>
      <c r="AF82" s="264"/>
      <c r="AG82" s="264"/>
      <c r="AH82" s="264"/>
      <c r="AI82" s="264"/>
      <c r="AJ82" s="264"/>
      <c r="AK82" s="264"/>
      <c r="AL82" s="264"/>
      <c r="AM82" s="264"/>
      <c r="AN82" s="264"/>
      <c r="AO82" s="264"/>
      <c r="AP82" s="264"/>
      <c r="AQ82" s="264"/>
      <c r="AR82" s="264"/>
      <c r="AS82" s="264"/>
      <c r="AT82" s="264"/>
      <c r="AU82" s="264"/>
      <c r="AV82" s="264"/>
      <c r="AW82" s="264"/>
      <c r="AX82" s="264"/>
      <c r="AY82" s="264"/>
      <c r="AZ82" s="264"/>
      <c r="BA82" s="264"/>
      <c r="BB82" s="264"/>
      <c r="BC82" s="264"/>
    </row>
    <row r="83" spans="3:55">
      <c r="C83" s="264"/>
      <c r="D83" s="264"/>
      <c r="E83" s="264"/>
      <c r="F83" s="264"/>
      <c r="G83" s="264"/>
      <c r="H83" s="264"/>
      <c r="I83" s="264"/>
      <c r="K83" s="264"/>
      <c r="L83" s="264"/>
      <c r="M83" s="264"/>
      <c r="N83" s="264"/>
      <c r="O83" s="264"/>
      <c r="P83" s="264"/>
      <c r="Q83" s="264"/>
      <c r="R83" s="264"/>
      <c r="S83" s="264"/>
      <c r="T83" s="264"/>
      <c r="U83" s="264"/>
      <c r="V83" s="264"/>
      <c r="W83" s="264"/>
      <c r="X83" s="264"/>
      <c r="Y83" s="264"/>
      <c r="Z83" s="264"/>
      <c r="AA83" s="264"/>
      <c r="AB83" s="264"/>
      <c r="AC83" s="264"/>
      <c r="AD83" s="264"/>
      <c r="AE83" s="264"/>
      <c r="AF83" s="264"/>
      <c r="AG83" s="264"/>
      <c r="AH83" s="264"/>
      <c r="AI83" s="264"/>
      <c r="AJ83" s="264"/>
      <c r="AK83" s="264"/>
      <c r="AL83" s="264"/>
      <c r="AM83" s="264"/>
      <c r="AN83" s="264"/>
      <c r="AO83" s="264"/>
      <c r="AP83" s="264"/>
      <c r="AQ83" s="264"/>
      <c r="AR83" s="264"/>
      <c r="AS83" s="264"/>
      <c r="AT83" s="264"/>
      <c r="AU83" s="264"/>
      <c r="AV83" s="264"/>
      <c r="AW83" s="264"/>
      <c r="AX83" s="264"/>
      <c r="AY83" s="264"/>
      <c r="AZ83" s="264"/>
      <c r="BA83" s="264"/>
      <c r="BB83" s="264"/>
      <c r="BC83" s="264"/>
    </row>
    <row r="84" spans="3:55">
      <c r="C84" s="264"/>
      <c r="D84" s="264"/>
      <c r="E84" s="264"/>
      <c r="F84" s="264"/>
      <c r="G84" s="264"/>
      <c r="H84" s="264"/>
      <c r="I84" s="264"/>
      <c r="K84" s="264"/>
      <c r="L84" s="264"/>
      <c r="M84" s="264"/>
      <c r="N84" s="264"/>
      <c r="O84" s="264"/>
      <c r="P84" s="264"/>
      <c r="Q84" s="264"/>
      <c r="R84" s="264"/>
      <c r="S84" s="264"/>
      <c r="T84" s="264"/>
      <c r="U84" s="264"/>
      <c r="V84" s="264"/>
      <c r="W84" s="264"/>
      <c r="X84" s="264"/>
      <c r="Y84" s="264"/>
      <c r="Z84" s="264"/>
      <c r="AA84" s="264"/>
      <c r="AB84" s="264"/>
      <c r="AC84" s="264"/>
      <c r="AD84" s="264"/>
      <c r="AE84" s="264"/>
      <c r="AF84" s="264"/>
      <c r="AG84" s="264"/>
      <c r="AH84" s="264"/>
      <c r="AI84" s="264"/>
      <c r="AJ84" s="264"/>
      <c r="AK84" s="264"/>
      <c r="AL84" s="264"/>
      <c r="AM84" s="264"/>
      <c r="AN84" s="264"/>
      <c r="AO84" s="264"/>
      <c r="AP84" s="264"/>
      <c r="AQ84" s="264"/>
      <c r="AR84" s="264"/>
      <c r="AS84" s="264"/>
      <c r="AT84" s="264"/>
      <c r="AU84" s="264"/>
      <c r="AV84" s="264"/>
      <c r="AW84" s="264"/>
      <c r="AX84" s="264"/>
      <c r="AY84" s="264"/>
      <c r="AZ84" s="264"/>
      <c r="BA84" s="264"/>
      <c r="BB84" s="264"/>
      <c r="BC84" s="264"/>
    </row>
    <row r="85" spans="3:55">
      <c r="C85" s="264"/>
      <c r="D85" s="264"/>
      <c r="E85" s="264"/>
      <c r="F85" s="264"/>
      <c r="G85" s="264"/>
      <c r="H85" s="264"/>
      <c r="I85" s="264"/>
      <c r="K85" s="264"/>
      <c r="L85" s="264"/>
      <c r="M85" s="264"/>
      <c r="N85" s="264"/>
      <c r="O85" s="264"/>
      <c r="P85" s="264"/>
      <c r="Q85" s="264"/>
      <c r="R85" s="264"/>
      <c r="S85" s="264"/>
      <c r="T85" s="264"/>
      <c r="U85" s="264"/>
      <c r="V85" s="264"/>
      <c r="W85" s="264"/>
      <c r="X85" s="264"/>
      <c r="Y85" s="264"/>
      <c r="Z85" s="264"/>
      <c r="AA85" s="264"/>
      <c r="AB85" s="264"/>
      <c r="AC85" s="264"/>
      <c r="AD85" s="264"/>
      <c r="AE85" s="264"/>
      <c r="AF85" s="264"/>
      <c r="AG85" s="264"/>
      <c r="AH85" s="264"/>
      <c r="AI85" s="264"/>
      <c r="AJ85" s="264"/>
      <c r="AK85" s="264"/>
      <c r="AL85" s="264"/>
      <c r="AM85" s="264"/>
      <c r="AN85" s="264"/>
      <c r="AO85" s="264"/>
      <c r="AP85" s="264"/>
      <c r="AQ85" s="264"/>
      <c r="AR85" s="264"/>
      <c r="AS85" s="264"/>
      <c r="AT85" s="264"/>
      <c r="AU85" s="264"/>
      <c r="AV85" s="264"/>
      <c r="AW85" s="264"/>
      <c r="AX85" s="264"/>
      <c r="AY85" s="264"/>
      <c r="AZ85" s="264"/>
      <c r="BA85" s="264"/>
      <c r="BB85" s="264"/>
      <c r="BC85" s="264"/>
    </row>
    <row r="86" spans="3:55">
      <c r="C86" s="264"/>
      <c r="D86" s="264"/>
      <c r="E86" s="264"/>
      <c r="F86" s="264"/>
      <c r="G86" s="264"/>
      <c r="H86" s="264"/>
      <c r="I86" s="264"/>
      <c r="K86" s="264"/>
      <c r="L86" s="264"/>
      <c r="M86" s="264"/>
      <c r="N86" s="264"/>
      <c r="O86" s="264"/>
      <c r="P86" s="264"/>
      <c r="Q86" s="264"/>
      <c r="R86" s="264"/>
      <c r="S86" s="264"/>
      <c r="T86" s="264"/>
      <c r="U86" s="264"/>
      <c r="V86" s="264"/>
      <c r="W86" s="264"/>
      <c r="X86" s="264"/>
      <c r="Y86" s="264"/>
      <c r="Z86" s="264"/>
      <c r="AA86" s="264"/>
      <c r="AB86" s="264"/>
      <c r="AC86" s="264"/>
      <c r="AD86" s="264"/>
      <c r="AE86" s="264"/>
      <c r="AF86" s="264"/>
      <c r="AG86" s="264"/>
      <c r="AH86" s="264"/>
      <c r="AI86" s="264"/>
      <c r="AJ86" s="264"/>
      <c r="AK86" s="264"/>
      <c r="AL86" s="264"/>
      <c r="AM86" s="264"/>
      <c r="AN86" s="264"/>
      <c r="AO86" s="264"/>
      <c r="AP86" s="264"/>
      <c r="AQ86" s="264"/>
      <c r="AR86" s="264"/>
      <c r="AS86" s="264"/>
      <c r="AT86" s="264"/>
      <c r="AU86" s="264"/>
      <c r="AV86" s="264"/>
      <c r="AW86" s="264"/>
      <c r="AX86" s="264"/>
      <c r="AY86" s="264"/>
      <c r="AZ86" s="264"/>
      <c r="BA86" s="264"/>
      <c r="BB86" s="264"/>
      <c r="BC86" s="264"/>
    </row>
    <row r="87" spans="3:55">
      <c r="C87" s="264"/>
      <c r="D87" s="264"/>
      <c r="E87" s="264"/>
      <c r="F87" s="264"/>
      <c r="G87" s="264"/>
      <c r="H87" s="264"/>
      <c r="I87" s="264"/>
      <c r="K87" s="264"/>
      <c r="L87" s="264"/>
      <c r="M87" s="264"/>
      <c r="N87" s="264"/>
      <c r="O87" s="264"/>
      <c r="P87" s="264"/>
      <c r="Q87" s="264"/>
      <c r="R87" s="264"/>
      <c r="S87" s="264"/>
      <c r="T87" s="264"/>
      <c r="U87" s="264"/>
      <c r="V87" s="264"/>
      <c r="W87" s="264"/>
      <c r="X87" s="264"/>
      <c r="Y87" s="264"/>
      <c r="Z87" s="264"/>
      <c r="AA87" s="264"/>
      <c r="AB87" s="264"/>
      <c r="AC87" s="264"/>
      <c r="AD87" s="264"/>
      <c r="AE87" s="264"/>
      <c r="AF87" s="264"/>
      <c r="AG87" s="264"/>
      <c r="AH87" s="264"/>
      <c r="AI87" s="264"/>
      <c r="AJ87" s="264"/>
      <c r="AK87" s="264"/>
      <c r="AL87" s="264"/>
      <c r="AM87" s="264"/>
      <c r="AN87" s="264"/>
      <c r="AO87" s="264"/>
      <c r="AP87" s="264"/>
      <c r="AQ87" s="264"/>
      <c r="AR87" s="264"/>
      <c r="AS87" s="264"/>
      <c r="AT87" s="264"/>
      <c r="AU87" s="264"/>
      <c r="AV87" s="264"/>
      <c r="AW87" s="264"/>
      <c r="AX87" s="264"/>
      <c r="AY87" s="264"/>
      <c r="AZ87" s="264"/>
      <c r="BA87" s="264"/>
      <c r="BB87" s="264"/>
      <c r="BC87" s="264"/>
    </row>
    <row r="88" spans="3:55">
      <c r="C88" s="264"/>
      <c r="D88" s="264"/>
      <c r="E88" s="264"/>
      <c r="F88" s="264"/>
      <c r="G88" s="264"/>
      <c r="H88" s="264"/>
      <c r="I88" s="264"/>
      <c r="K88" s="264"/>
      <c r="L88" s="264"/>
      <c r="M88" s="264"/>
      <c r="N88" s="264"/>
      <c r="O88" s="264"/>
      <c r="P88" s="264"/>
      <c r="Q88" s="264"/>
      <c r="R88" s="264"/>
      <c r="S88" s="264"/>
      <c r="T88" s="264"/>
      <c r="U88" s="264"/>
      <c r="V88" s="264"/>
      <c r="W88" s="264"/>
      <c r="X88" s="264"/>
      <c r="Y88" s="264"/>
      <c r="Z88" s="264"/>
      <c r="AA88" s="264"/>
      <c r="AB88" s="264"/>
      <c r="AC88" s="264"/>
      <c r="AD88" s="264"/>
      <c r="AE88" s="264"/>
      <c r="AF88" s="264"/>
      <c r="AG88" s="264"/>
      <c r="AH88" s="264"/>
      <c r="AI88" s="264"/>
      <c r="AJ88" s="264"/>
      <c r="AK88" s="264"/>
      <c r="AL88" s="264"/>
      <c r="AM88" s="264"/>
      <c r="AN88" s="264"/>
      <c r="AO88" s="264"/>
      <c r="AP88" s="264"/>
      <c r="AQ88" s="264"/>
      <c r="AR88" s="264"/>
      <c r="AS88" s="264"/>
      <c r="AT88" s="264"/>
      <c r="AU88" s="264"/>
      <c r="AV88" s="264"/>
      <c r="AW88" s="264"/>
      <c r="AX88" s="264"/>
      <c r="AY88" s="264"/>
      <c r="AZ88" s="264"/>
      <c r="BA88" s="264"/>
      <c r="BB88" s="264"/>
      <c r="BC88" s="264"/>
    </row>
    <row r="89" spans="3:55">
      <c r="C89" s="264"/>
      <c r="D89" s="264"/>
      <c r="E89" s="264"/>
      <c r="F89" s="264"/>
      <c r="G89" s="264"/>
      <c r="H89" s="264"/>
      <c r="I89" s="264"/>
      <c r="K89" s="264"/>
      <c r="L89" s="264"/>
      <c r="M89" s="264"/>
      <c r="N89" s="264"/>
      <c r="O89" s="264"/>
      <c r="P89" s="264"/>
      <c r="Q89" s="264"/>
      <c r="R89" s="264"/>
      <c r="S89" s="264"/>
      <c r="T89" s="264"/>
      <c r="U89" s="264"/>
      <c r="V89" s="264"/>
      <c r="W89" s="264"/>
      <c r="X89" s="264"/>
      <c r="Y89" s="264"/>
      <c r="Z89" s="264"/>
      <c r="AA89" s="264"/>
      <c r="AB89" s="264"/>
      <c r="AC89" s="264"/>
      <c r="AD89" s="264"/>
      <c r="AE89" s="264"/>
      <c r="AF89" s="264"/>
      <c r="AG89" s="264"/>
      <c r="AH89" s="264"/>
      <c r="AI89" s="264"/>
      <c r="AJ89" s="264"/>
      <c r="AK89" s="264"/>
      <c r="AL89" s="264"/>
      <c r="AM89" s="264"/>
      <c r="AN89" s="264"/>
      <c r="AO89" s="264"/>
      <c r="AP89" s="264"/>
      <c r="AQ89" s="264"/>
      <c r="AR89" s="264"/>
      <c r="AS89" s="264"/>
      <c r="AT89" s="264"/>
      <c r="AU89" s="264"/>
      <c r="AV89" s="264"/>
      <c r="AW89" s="264"/>
      <c r="AX89" s="264"/>
      <c r="AY89" s="264"/>
      <c r="AZ89" s="264"/>
      <c r="BA89" s="264"/>
      <c r="BB89" s="264"/>
      <c r="BC89" s="264"/>
    </row>
    <row r="90" spans="3:55">
      <c r="C90" s="264"/>
      <c r="D90" s="264"/>
      <c r="E90" s="264"/>
      <c r="F90" s="264"/>
      <c r="G90" s="264"/>
      <c r="H90" s="264"/>
      <c r="I90" s="264"/>
      <c r="K90" s="264"/>
      <c r="L90" s="264"/>
      <c r="M90" s="264"/>
      <c r="N90" s="264"/>
      <c r="O90" s="264"/>
      <c r="P90" s="264"/>
      <c r="Q90" s="264"/>
      <c r="R90" s="264"/>
      <c r="S90" s="264"/>
      <c r="T90" s="264"/>
      <c r="U90" s="264"/>
      <c r="V90" s="264"/>
      <c r="W90" s="264"/>
      <c r="X90" s="264"/>
      <c r="Y90" s="264"/>
      <c r="Z90" s="264"/>
      <c r="AA90" s="264"/>
      <c r="AB90" s="264"/>
      <c r="AC90" s="264"/>
      <c r="AD90" s="264"/>
      <c r="AE90" s="264"/>
      <c r="AF90" s="264"/>
      <c r="AG90" s="264"/>
      <c r="AH90" s="264"/>
      <c r="AI90" s="264"/>
      <c r="AJ90" s="264"/>
      <c r="AK90" s="264"/>
      <c r="AL90" s="264"/>
      <c r="AM90" s="264"/>
      <c r="AN90" s="264"/>
      <c r="AO90" s="264"/>
      <c r="AP90" s="264"/>
      <c r="AQ90" s="264"/>
      <c r="AR90" s="264"/>
      <c r="AS90" s="264"/>
      <c r="AT90" s="264"/>
      <c r="AU90" s="264"/>
      <c r="AV90" s="264"/>
      <c r="AW90" s="264"/>
      <c r="AX90" s="264"/>
      <c r="AY90" s="264"/>
      <c r="AZ90" s="264"/>
      <c r="BA90" s="264"/>
      <c r="BB90" s="264"/>
      <c r="BC90" s="264"/>
    </row>
    <row r="91" spans="3:55">
      <c r="C91" s="264"/>
      <c r="D91" s="264"/>
      <c r="E91" s="264"/>
      <c r="F91" s="264"/>
      <c r="G91" s="264"/>
      <c r="H91" s="264"/>
      <c r="I91" s="264"/>
      <c r="K91" s="264"/>
      <c r="L91" s="264"/>
      <c r="M91" s="264"/>
      <c r="N91" s="264"/>
      <c r="O91" s="264"/>
      <c r="P91" s="264"/>
      <c r="Q91" s="264"/>
      <c r="R91" s="264"/>
      <c r="S91" s="264"/>
      <c r="T91" s="264"/>
      <c r="U91" s="264"/>
      <c r="V91" s="264"/>
      <c r="W91" s="264"/>
      <c r="X91" s="264"/>
      <c r="Y91" s="264"/>
      <c r="Z91" s="264"/>
      <c r="AA91" s="264"/>
      <c r="AB91" s="264"/>
      <c r="AC91" s="264"/>
      <c r="AD91" s="264"/>
      <c r="AE91" s="264"/>
      <c r="AF91" s="264"/>
      <c r="AG91" s="264"/>
      <c r="AH91" s="264"/>
      <c r="AI91" s="264"/>
      <c r="AJ91" s="264"/>
      <c r="AK91" s="264"/>
      <c r="AL91" s="264"/>
      <c r="AM91" s="264"/>
      <c r="AN91" s="264"/>
      <c r="AO91" s="264"/>
      <c r="AP91" s="264"/>
      <c r="AQ91" s="264"/>
      <c r="AR91" s="264"/>
      <c r="AS91" s="264"/>
      <c r="AT91" s="264"/>
      <c r="AU91" s="264"/>
      <c r="AV91" s="264"/>
      <c r="AW91" s="264"/>
      <c r="AX91" s="264"/>
      <c r="AY91" s="264"/>
      <c r="AZ91" s="264"/>
      <c r="BA91" s="264"/>
      <c r="BB91" s="264"/>
      <c r="BC91" s="264"/>
    </row>
    <row r="92" spans="3:55">
      <c r="K92" s="264"/>
      <c r="L92" s="264"/>
      <c r="M92" s="264"/>
      <c r="N92" s="264"/>
      <c r="O92" s="264"/>
      <c r="P92" s="264"/>
      <c r="Q92" s="264"/>
      <c r="R92" s="264"/>
      <c r="S92" s="264"/>
      <c r="T92" s="264"/>
      <c r="U92" s="264"/>
      <c r="V92" s="264"/>
      <c r="W92" s="264"/>
      <c r="X92" s="264"/>
      <c r="Y92" s="264"/>
      <c r="Z92" s="264"/>
      <c r="AA92" s="264"/>
      <c r="AB92" s="264"/>
      <c r="AC92" s="264"/>
      <c r="AD92" s="264"/>
      <c r="AE92" s="264"/>
      <c r="AF92" s="264"/>
      <c r="AG92" s="264"/>
      <c r="AH92" s="264"/>
      <c r="AI92" s="264"/>
      <c r="AJ92" s="264"/>
      <c r="AK92" s="264"/>
      <c r="AL92" s="264"/>
      <c r="AM92" s="264"/>
      <c r="AN92" s="264"/>
      <c r="AO92" s="264"/>
      <c r="AP92" s="264"/>
      <c r="AQ92" s="264"/>
      <c r="AR92" s="264"/>
      <c r="AS92" s="264"/>
      <c r="AT92" s="264"/>
      <c r="AU92" s="264"/>
      <c r="AV92" s="264"/>
      <c r="AW92" s="264"/>
      <c r="AX92" s="264"/>
      <c r="AY92" s="264"/>
      <c r="AZ92" s="264"/>
      <c r="BA92" s="264"/>
      <c r="BB92" s="264"/>
      <c r="BC92" s="26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1:BD92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" customWidth="1"/>
    <col min="2" max="2" width="20.7265625" style="3" customWidth="1"/>
    <col min="3" max="26" width="5.1796875" style="3" customWidth="1"/>
    <col min="27" max="28" width="5.1796875" style="3" hidden="1" customWidth="1"/>
    <col min="29" max="29" width="1.6328125" style="3" customWidth="1"/>
    <col min="30" max="53" width="5.1796875" style="3" customWidth="1"/>
    <col min="54" max="55" width="5.1796875" style="3" hidden="1" customWidth="1"/>
    <col min="56" max="16384" width="9.08984375" style="3"/>
  </cols>
  <sheetData>
    <row r="1" spans="1:56" ht="9" customHeight="1" thickBot="1">
      <c r="A1" s="264">
        <f>[2]RWE!$A$23</f>
        <v>4.5</v>
      </c>
      <c r="B1" s="4"/>
    </row>
    <row r="2" spans="1:56" s="6" customFormat="1" ht="16" thickTop="1">
      <c r="A2" s="3"/>
      <c r="B2" s="490" t="s">
        <v>181</v>
      </c>
      <c r="C2" s="485" t="s">
        <v>83</v>
      </c>
      <c r="D2" s="486"/>
      <c r="E2" s="486"/>
      <c r="F2" s="486"/>
      <c r="G2" s="486"/>
      <c r="H2" s="486"/>
      <c r="I2" s="486"/>
      <c r="J2" s="486"/>
      <c r="K2" s="486"/>
      <c r="L2" s="486"/>
      <c r="M2" s="486"/>
      <c r="N2" s="486"/>
      <c r="O2" s="486"/>
      <c r="P2" s="486"/>
      <c r="Q2" s="486"/>
      <c r="R2" s="486"/>
      <c r="S2" s="486"/>
      <c r="T2" s="486"/>
      <c r="U2" s="486"/>
      <c r="V2" s="486"/>
      <c r="W2" s="486"/>
      <c r="X2" s="486"/>
      <c r="Y2" s="486"/>
      <c r="Z2" s="486"/>
      <c r="AA2" s="486"/>
      <c r="AB2" s="487"/>
      <c r="AC2" s="5"/>
      <c r="AD2" s="485" t="s">
        <v>112</v>
      </c>
      <c r="AE2" s="486"/>
      <c r="AF2" s="486"/>
      <c r="AG2" s="486"/>
      <c r="AH2" s="486"/>
      <c r="AI2" s="486"/>
      <c r="AJ2" s="486"/>
      <c r="AK2" s="486"/>
      <c r="AL2" s="486"/>
      <c r="AM2" s="486"/>
      <c r="AN2" s="486"/>
      <c r="AO2" s="486"/>
      <c r="AP2" s="486"/>
      <c r="AQ2" s="486"/>
      <c r="AR2" s="486"/>
      <c r="AS2" s="486"/>
      <c r="AT2" s="486"/>
      <c r="AU2" s="486"/>
      <c r="AV2" s="486"/>
      <c r="AW2" s="486"/>
      <c r="AX2" s="486"/>
      <c r="AY2" s="486"/>
      <c r="AZ2" s="486"/>
      <c r="BA2" s="486"/>
      <c r="BB2" s="486"/>
      <c r="BC2" s="487"/>
      <c r="BD2" s="398"/>
    </row>
    <row r="3" spans="1:56" ht="13" thickBot="1">
      <c r="A3" s="6"/>
      <c r="B3" s="491"/>
      <c r="C3" s="493" t="s">
        <v>53</v>
      </c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  <c r="V3" s="494"/>
      <c r="W3" s="494"/>
      <c r="X3" s="494"/>
      <c r="Y3" s="494"/>
      <c r="Z3" s="494"/>
      <c r="AA3" s="494"/>
      <c r="AB3" s="495"/>
      <c r="AC3" s="7"/>
      <c r="AD3" s="493" t="s">
        <v>164</v>
      </c>
      <c r="AE3" s="494"/>
      <c r="AF3" s="494"/>
      <c r="AG3" s="494"/>
      <c r="AH3" s="494"/>
      <c r="AI3" s="494"/>
      <c r="AJ3" s="494"/>
      <c r="AK3" s="494"/>
      <c r="AL3" s="494"/>
      <c r="AM3" s="494"/>
      <c r="AN3" s="494"/>
      <c r="AO3" s="494"/>
      <c r="AP3" s="494"/>
      <c r="AQ3" s="494"/>
      <c r="AR3" s="494"/>
      <c r="AS3" s="494"/>
      <c r="AT3" s="494"/>
      <c r="AU3" s="494"/>
      <c r="AV3" s="494"/>
      <c r="AW3" s="494"/>
      <c r="AX3" s="494"/>
      <c r="AY3" s="494"/>
      <c r="AZ3" s="494"/>
      <c r="BA3" s="494"/>
      <c r="BB3" s="494"/>
      <c r="BC3" s="495"/>
      <c r="BD3" s="400"/>
    </row>
    <row r="4" spans="1:56" s="10" customFormat="1" ht="20" customHeight="1" thickTop="1" thickBot="1">
      <c r="A4" s="3"/>
      <c r="B4" s="492"/>
      <c r="C4" s="8">
        <v>2000</v>
      </c>
      <c r="D4" s="397">
        <f>1+C4</f>
        <v>2001</v>
      </c>
      <c r="E4" s="397">
        <f t="shared" ref="E4:AB4" si="0">1+D4</f>
        <v>2002</v>
      </c>
      <c r="F4" s="397">
        <f t="shared" si="0"/>
        <v>2003</v>
      </c>
      <c r="G4" s="397">
        <f t="shared" si="0"/>
        <v>2004</v>
      </c>
      <c r="H4" s="397">
        <f t="shared" si="0"/>
        <v>2005</v>
      </c>
      <c r="I4" s="397">
        <f t="shared" si="0"/>
        <v>2006</v>
      </c>
      <c r="J4" s="397">
        <f t="shared" si="0"/>
        <v>2007</v>
      </c>
      <c r="K4" s="397">
        <f t="shared" si="0"/>
        <v>2008</v>
      </c>
      <c r="L4" s="397">
        <f t="shared" si="0"/>
        <v>2009</v>
      </c>
      <c r="M4" s="397">
        <f t="shared" si="0"/>
        <v>2010</v>
      </c>
      <c r="N4" s="397">
        <f t="shared" si="0"/>
        <v>2011</v>
      </c>
      <c r="O4" s="397">
        <f t="shared" si="0"/>
        <v>2012</v>
      </c>
      <c r="P4" s="397">
        <f t="shared" si="0"/>
        <v>2013</v>
      </c>
      <c r="Q4" s="397">
        <f t="shared" si="0"/>
        <v>2014</v>
      </c>
      <c r="R4" s="397">
        <f t="shared" si="0"/>
        <v>2015</v>
      </c>
      <c r="S4" s="397">
        <f t="shared" si="0"/>
        <v>2016</v>
      </c>
      <c r="T4" s="397">
        <f t="shared" si="0"/>
        <v>2017</v>
      </c>
      <c r="U4" s="397">
        <f t="shared" si="0"/>
        <v>2018</v>
      </c>
      <c r="V4" s="397">
        <f t="shared" si="0"/>
        <v>2019</v>
      </c>
      <c r="W4" s="397">
        <f t="shared" si="0"/>
        <v>2020</v>
      </c>
      <c r="X4" s="397">
        <f t="shared" si="0"/>
        <v>2021</v>
      </c>
      <c r="Y4" s="397">
        <f t="shared" si="0"/>
        <v>2022</v>
      </c>
      <c r="Z4" s="397">
        <f t="shared" si="0"/>
        <v>2023</v>
      </c>
      <c r="AA4" s="397">
        <f t="shared" si="0"/>
        <v>2024</v>
      </c>
      <c r="AB4" s="228">
        <f t="shared" si="0"/>
        <v>2025</v>
      </c>
      <c r="AC4" s="9"/>
      <c r="AD4" s="8">
        <v>2000</v>
      </c>
      <c r="AE4" s="397">
        <f>1+AD4</f>
        <v>2001</v>
      </c>
      <c r="AF4" s="397">
        <f t="shared" ref="AF4:BC4" si="1">1+AE4</f>
        <v>2002</v>
      </c>
      <c r="AG4" s="397">
        <f t="shared" si="1"/>
        <v>2003</v>
      </c>
      <c r="AH4" s="397">
        <f t="shared" si="1"/>
        <v>2004</v>
      </c>
      <c r="AI4" s="397">
        <f t="shared" si="1"/>
        <v>2005</v>
      </c>
      <c r="AJ4" s="397">
        <f t="shared" si="1"/>
        <v>2006</v>
      </c>
      <c r="AK4" s="397">
        <f t="shared" si="1"/>
        <v>2007</v>
      </c>
      <c r="AL4" s="397">
        <f t="shared" si="1"/>
        <v>2008</v>
      </c>
      <c r="AM4" s="397">
        <f t="shared" si="1"/>
        <v>2009</v>
      </c>
      <c r="AN4" s="397">
        <f t="shared" si="1"/>
        <v>2010</v>
      </c>
      <c r="AO4" s="397">
        <f t="shared" si="1"/>
        <v>2011</v>
      </c>
      <c r="AP4" s="397">
        <f t="shared" si="1"/>
        <v>2012</v>
      </c>
      <c r="AQ4" s="397">
        <f t="shared" si="1"/>
        <v>2013</v>
      </c>
      <c r="AR4" s="397">
        <f t="shared" si="1"/>
        <v>2014</v>
      </c>
      <c r="AS4" s="397">
        <f t="shared" si="1"/>
        <v>2015</v>
      </c>
      <c r="AT4" s="397">
        <f t="shared" si="1"/>
        <v>2016</v>
      </c>
      <c r="AU4" s="397">
        <f t="shared" si="1"/>
        <v>2017</v>
      </c>
      <c r="AV4" s="397">
        <f t="shared" si="1"/>
        <v>2018</v>
      </c>
      <c r="AW4" s="397">
        <f t="shared" si="1"/>
        <v>2019</v>
      </c>
      <c r="AX4" s="397">
        <f t="shared" si="1"/>
        <v>2020</v>
      </c>
      <c r="AY4" s="397">
        <f t="shared" si="1"/>
        <v>2021</v>
      </c>
      <c r="AZ4" s="397">
        <f t="shared" si="1"/>
        <v>2022</v>
      </c>
      <c r="BA4" s="397">
        <f t="shared" si="1"/>
        <v>2023</v>
      </c>
      <c r="BB4" s="397">
        <f t="shared" si="1"/>
        <v>2024</v>
      </c>
      <c r="BC4" s="228">
        <f t="shared" si="1"/>
        <v>2025</v>
      </c>
      <c r="BD4" s="400"/>
    </row>
    <row r="5" spans="1:56" ht="20" customHeight="1" thickTop="1" thickBot="1">
      <c r="A5" s="10"/>
      <c r="B5" s="11" t="s">
        <v>12</v>
      </c>
      <c r="C5" s="64">
        <f>1/$A$1*'[1]4701-5Exp'!$B$263</f>
        <v>0.33237589999999995</v>
      </c>
      <c r="D5" s="65">
        <f>1/$A$1*'[1]4701-5Exp'!$C$263</f>
        <v>0.39044846150000007</v>
      </c>
      <c r="E5" s="65">
        <f>1/$A$1*'[1]4701-5Exp'!$D$263</f>
        <v>0.36400618600000006</v>
      </c>
      <c r="F5" s="65">
        <f>1/$A$1*'[1]4701-5Exp'!$E$263</f>
        <v>0.33189599999999991</v>
      </c>
      <c r="G5" s="65">
        <f>1/$A$1*'[1]4701-5Exp'!$F$263</f>
        <v>0.28763188200000001</v>
      </c>
      <c r="H5" s="65">
        <f>1/$A$1*'[1]4701-5Exp'!$G$263</f>
        <v>0.25942877799999986</v>
      </c>
      <c r="I5" s="65">
        <f>1/$A$1*'[1]4701-5Exp'!$H$263</f>
        <v>0.24674115733333335</v>
      </c>
      <c r="J5" s="66">
        <f>1/$A$1*'[1]4701-5Exp'!$I$263</f>
        <v>0.31673202249999999</v>
      </c>
      <c r="K5" s="66">
        <f>1/$A$1*'[1]4701-5Exp'!$J$263</f>
        <v>0.29968255299999991</v>
      </c>
      <c r="L5" s="66">
        <f>1/$A$1*'[1]4701-5Exp'!K$263</f>
        <v>0.3329984259999999</v>
      </c>
      <c r="M5" s="66">
        <f>1/$A$1*'[1]4701-5Exp'!L$263</f>
        <v>0.38996995699999998</v>
      </c>
      <c r="N5" s="66">
        <f>1/$A$1*'[1]4701-5Exp'!M$263</f>
        <v>0.43017569562337654</v>
      </c>
      <c r="O5" s="66">
        <f>1/$A$1*'[1]4701-5Exp'!N$263</f>
        <v>0.41899468457142863</v>
      </c>
      <c r="P5" s="66">
        <f>1/$A$1*'[1]4701-5Exp'!O$263</f>
        <v>0.48314053533333329</v>
      </c>
      <c r="Q5" s="66">
        <f>1/$A$1*'[1]4701-5Exp'!P$263</f>
        <v>0.38616795666666653</v>
      </c>
      <c r="R5" s="66">
        <f>1/$A$1*'[1]4701-5Exp'!Q$263</f>
        <v>0.34290803149999999</v>
      </c>
      <c r="S5" s="66">
        <f>1/$A$1*'[1]4701-5Exp'!R$263</f>
        <v>0.46457088097619031</v>
      </c>
      <c r="T5" s="66">
        <f>1/$A$1*'[1]4701-5Exp'!S$263</f>
        <v>0.47039285144444437</v>
      </c>
      <c r="U5" s="66">
        <f>1/$A$1*'[1]4701-5Exp'!T$263</f>
        <v>0.51168237066666644</v>
      </c>
      <c r="V5" s="66">
        <f>1/$A$1*'[1]4701-5Exp'!U$263</f>
        <v>0.49968909799999994</v>
      </c>
      <c r="W5" s="66">
        <f>1/$A$1*'[1]4701-5Exp'!V$263</f>
        <v>0.49074525300000021</v>
      </c>
      <c r="X5" s="66">
        <f>1/$A$1*'[1]4701-5Exp'!W$263</f>
        <v>0.35713168500000003</v>
      </c>
      <c r="Y5" s="66">
        <f>1/$A$1*'[1]4701-5Exp'!X$263</f>
        <v>0.39733668099999997</v>
      </c>
      <c r="Z5" s="66">
        <f>1/$A$1*'[1]4701-5Exp'!Y$263</f>
        <v>0.44698755800000001</v>
      </c>
      <c r="AA5" s="66">
        <f>1/$A$1*'[1]4701-5Exp'!Z$263</f>
        <v>0.44698755800000001</v>
      </c>
      <c r="AB5" s="66">
        <f>1/$A$1*'[1]4701-5Exp'!AA$263</f>
        <v>0.44698755800000001</v>
      </c>
      <c r="AC5" s="7"/>
      <c r="AD5" s="423">
        <f>'[1]4701-5Exp'!AB$263</f>
        <v>200.74135595453996</v>
      </c>
      <c r="AE5" s="424">
        <f>'[1]4701-5Exp'!AC$263</f>
        <v>172.70507065479998</v>
      </c>
      <c r="AF5" s="424">
        <f>'[1]4701-5Exp'!AD$263</f>
        <v>150.08314318080002</v>
      </c>
      <c r="AG5" s="424">
        <f>'[1]4701-5Exp'!AE$263</f>
        <v>155.6398589424</v>
      </c>
      <c r="AH5" s="424">
        <f>'[1]4701-5Exp'!AF$263</f>
        <v>152.17741119770002</v>
      </c>
      <c r="AI5" s="424">
        <f>'[1]4701-5Exp'!AG$263</f>
        <v>130.59445469069999</v>
      </c>
      <c r="AJ5" s="424">
        <f>'[1]4701-5Exp'!AH$263</f>
        <v>145.48607442279996</v>
      </c>
      <c r="AK5" s="424">
        <f>'[1]4701-5Exp'!AI$263</f>
        <v>220.96799002999995</v>
      </c>
      <c r="AL5" s="424">
        <f>'[1]4701-5Exp'!AJ$263</f>
        <v>215.61884611399995</v>
      </c>
      <c r="AM5" s="424">
        <f>'[1]4701-5Exp'!AK$263</f>
        <v>183.28859114279996</v>
      </c>
      <c r="AN5" s="424">
        <f>'[1]4701-5Exp'!AL$263</f>
        <v>290.31312603780003</v>
      </c>
      <c r="AO5" s="424">
        <f>'[1]4701-5Exp'!AM$263</f>
        <v>331.6914978239999</v>
      </c>
      <c r="AP5" s="424">
        <f>'[1]4701-5Exp'!AN$263</f>
        <v>274.00145229599991</v>
      </c>
      <c r="AQ5" s="424">
        <f>'[1]4701-5Exp'!AO$263</f>
        <v>335.41360863509999</v>
      </c>
      <c r="AR5" s="424">
        <f>'[1]4701-5Exp'!AP$263</f>
        <v>277.17872623100004</v>
      </c>
      <c r="AS5" s="424">
        <f>'[1]4701-5Exp'!AQ$263</f>
        <v>216.82017311149994</v>
      </c>
      <c r="AT5" s="424">
        <f>'[1]4701-5Exp'!AR$263</f>
        <v>280.9639554606</v>
      </c>
      <c r="AU5" s="424">
        <f>'[1]4701-5Exp'!AS$263</f>
        <v>299.2073848764</v>
      </c>
      <c r="AV5" s="424">
        <f>'[1]4701-5Exp'!AT$263</f>
        <v>376.16683974899996</v>
      </c>
      <c r="AW5" s="424">
        <f>'[1]4701-5Exp'!AU$263</f>
        <v>325.67070331849987</v>
      </c>
      <c r="AX5" s="424">
        <f>'[1]4701-5Exp'!AV$263</f>
        <v>272.28068338959997</v>
      </c>
      <c r="AY5" s="424">
        <f>'[1]4701-5Exp'!AW$263</f>
        <v>248.61956558499998</v>
      </c>
      <c r="AZ5" s="424">
        <f>'[1]4701-5Exp'!AX$263</f>
        <v>316.75922378099995</v>
      </c>
      <c r="BA5" s="424">
        <f>'[1]4701-5Exp'!AY$263</f>
        <v>354.39914697330011</v>
      </c>
      <c r="BB5" s="424">
        <f>'[1]4701-5Exp'!AZ$263</f>
        <v>0</v>
      </c>
      <c r="BC5" s="425">
        <f>'[1]4701-5Exp'!BA$263</f>
        <v>0</v>
      </c>
      <c r="BD5" s="400"/>
    </row>
    <row r="6" spans="1:56" ht="17.149999999999999" customHeight="1" thickTop="1">
      <c r="B6" s="68" t="s">
        <v>116</v>
      </c>
      <c r="C6" s="69">
        <f>1/$A$1*'[1]4701-5Exp'!$B$266</f>
        <v>2.0645699999999999E-2</v>
      </c>
      <c r="D6" s="70">
        <f>1/$A$1*'[1]4701-5Exp'!$C$266</f>
        <v>1.2808899999999998E-2</v>
      </c>
      <c r="E6" s="70">
        <f>1/$A$1*'[1]4701-5Exp'!$D$266</f>
        <v>7.1126999999999996E-3</v>
      </c>
      <c r="F6" s="70">
        <f>1/$A$1*'[1]4701-5Exp'!$E$266</f>
        <v>1.09138E-2</v>
      </c>
      <c r="G6" s="70">
        <f>1/$A$1*'[1]4701-5Exp'!$F$266</f>
        <v>1.1250799999999998E-2</v>
      </c>
      <c r="H6" s="70">
        <f>1/$A$1*'[1]4701-5Exp'!$G$266</f>
        <v>4.2229999999999993E-3</v>
      </c>
      <c r="I6" s="70">
        <f>1/$A$1*'[1]4701-5Exp'!$H$266</f>
        <v>1.6833999999999998E-3</v>
      </c>
      <c r="J6" s="71">
        <f>1/$A$1*'[1]4701-5Exp'!$I$266</f>
        <v>8.0538999999999993E-3</v>
      </c>
      <c r="K6" s="71">
        <f>1/$A$1*'[1]4701-5Exp'!$J$266</f>
        <v>1.3785999999999998E-3</v>
      </c>
      <c r="L6" s="71">
        <f>1/$A$1*'[1]4701-5Exp'!K$266</f>
        <v>4.9909999999999993E-4</v>
      </c>
      <c r="M6" s="71">
        <f>1/$A$1*'[1]4701-5Exp'!L$266</f>
        <v>8.3130999999999986E-3</v>
      </c>
      <c r="N6" s="71">
        <f>1/$A$1*'[1]4701-5Exp'!M$266</f>
        <v>6.1962999999999992E-3</v>
      </c>
      <c r="O6" s="71">
        <f>1/$A$1*'[1]4701-5Exp'!N$266</f>
        <v>7.5550285714285712E-3</v>
      </c>
      <c r="P6" s="71">
        <f>1/$A$1*'[1]4701-5Exp'!O$266</f>
        <v>3.5238999999999995E-3</v>
      </c>
      <c r="Q6" s="71">
        <f>1/$A$1*'[1]4701-5Exp'!P$266</f>
        <v>2.7499999999999996E-7</v>
      </c>
      <c r="R6" s="71">
        <f>1/$A$1*'[1]4701-5Exp'!Q$266</f>
        <v>2.5529999999999997E-4</v>
      </c>
      <c r="S6" s="71">
        <f>1/$A$1*'[1]4701-5Exp'!R$266</f>
        <v>9.5331714285714275E-4</v>
      </c>
      <c r="T6" s="71">
        <f>1/$A$1*'[1]4701-5Exp'!S$266</f>
        <v>2.5199999999999996E-5</v>
      </c>
      <c r="U6" s="71">
        <f>1/$A$1*'[1]4701-5Exp'!T$266</f>
        <v>0</v>
      </c>
      <c r="V6" s="71">
        <f>1/$A$1*'[1]4701-5Exp'!U$266</f>
        <v>5.1765399999999999E-4</v>
      </c>
      <c r="W6" s="71">
        <f>1/$A$1*'[1]4701-5Exp'!V$266</f>
        <v>0</v>
      </c>
      <c r="X6" s="71">
        <f>1/$A$1*'[1]4701-5Exp'!W$266</f>
        <v>0</v>
      </c>
      <c r="Y6" s="71">
        <f>1/$A$1*'[1]4701-5Exp'!X$266</f>
        <v>9.9999999999999986E-9</v>
      </c>
      <c r="Z6" s="71">
        <f>1/$A$1*'[1]4701-5Exp'!Y$266</f>
        <v>2.0500939999999997E-3</v>
      </c>
      <c r="AA6" s="71">
        <f>1/$A$1*'[1]4701-5Exp'!Z$266</f>
        <v>2.0500939999999997E-3</v>
      </c>
      <c r="AB6" s="71">
        <f>1/$A$1*'[1]4701-5Exp'!AA$266</f>
        <v>2.0500939999999997E-3</v>
      </c>
      <c r="AC6" s="7"/>
      <c r="AD6" s="374">
        <f>'[1]4701-5Exp'!AB$266</f>
        <v>13.792550297541</v>
      </c>
      <c r="AE6" s="72">
        <f>'[1]4701-5Exp'!AC$266</f>
        <v>5.2658736495999996</v>
      </c>
      <c r="AF6" s="72">
        <f>'[1]4701-5Exp'!AD$266</f>
        <v>2.8306876416</v>
      </c>
      <c r="AG6" s="72">
        <f>'[1]4701-5Exp'!AE$266</f>
        <v>5.0688483776000002</v>
      </c>
      <c r="AH6" s="72">
        <f>'[1]4701-5Exp'!AF$266</f>
        <v>5.1545835270999998</v>
      </c>
      <c r="AI6" s="72">
        <f>'[1]4701-5Exp'!AG$266</f>
        <v>1.7554474938</v>
      </c>
      <c r="AJ6" s="72">
        <f>'[1]4701-5Exp'!AH$266</f>
        <v>1.2002418516000002</v>
      </c>
      <c r="AK6" s="72">
        <f>'[1]4701-5Exp'!AI$266</f>
        <v>6.8420417145000005</v>
      </c>
      <c r="AL6" s="72">
        <f>'[1]4701-5Exp'!AJ$266</f>
        <v>1.1749294595999999</v>
      </c>
      <c r="AM6" s="72">
        <f>'[1]4701-5Exp'!AK$266</f>
        <v>0.2442517968</v>
      </c>
      <c r="AN6" s="72">
        <f>'[1]4701-5Exp'!AL$266</f>
        <v>6.3522546111000002</v>
      </c>
      <c r="AO6" s="72">
        <f>'[1]4701-5Exp'!AM$266</f>
        <v>4.6884508799999995</v>
      </c>
      <c r="AP6" s="72">
        <f>'[1]4701-5Exp'!AN$266</f>
        <v>4.7382036416000002</v>
      </c>
      <c r="AQ6" s="72">
        <f>'[1]4701-5Exp'!AO$266</f>
        <v>2.3541727946999997</v>
      </c>
      <c r="AR6" s="72">
        <f>'[1]4701-5Exp'!AP$266</f>
        <v>8.2367000000000006E-5</v>
      </c>
      <c r="AS6" s="72">
        <f>'[1]4701-5Exp'!AQ$266</f>
        <v>0.17393076749999997</v>
      </c>
      <c r="AT6" s="72">
        <f>'[1]4701-5Exp'!AR$266</f>
        <v>0.51576226879999998</v>
      </c>
      <c r="AU6" s="72">
        <f>'[1]4701-5Exp'!AS$266</f>
        <v>2.4642146099999998E-2</v>
      </c>
      <c r="AV6" s="72">
        <f>'[1]4701-5Exp'!AT$266</f>
        <v>0</v>
      </c>
      <c r="AW6" s="72">
        <f>'[1]4701-5Exp'!AU$266</f>
        <v>0.27399986399999998</v>
      </c>
      <c r="AX6" s="72">
        <f>'[1]4701-5Exp'!AV$266</f>
        <v>0</v>
      </c>
      <c r="AY6" s="72">
        <f>'[1]4701-5Exp'!AW$266</f>
        <v>0</v>
      </c>
      <c r="AZ6" s="72">
        <f>'[1]4701-5Exp'!AX$266</f>
        <v>2.0007E-5</v>
      </c>
      <c r="BA6" s="72">
        <f>'[1]4701-5Exp'!AY$266</f>
        <v>1.4080548030999998</v>
      </c>
      <c r="BB6" s="72">
        <f>'[1]4701-5Exp'!AZ$266</f>
        <v>0</v>
      </c>
      <c r="BC6" s="375">
        <f>'[1]4701-5Exp'!BA$266</f>
        <v>0</v>
      </c>
      <c r="BD6" s="400"/>
    </row>
    <row r="7" spans="1:56" ht="17.149999999999999" customHeight="1">
      <c r="B7" s="73" t="s">
        <v>117</v>
      </c>
      <c r="C7" s="74">
        <f>1/$A$1*'[1]4701-5Exp'!$B$268</f>
        <v>1.4150999999999999E-3</v>
      </c>
      <c r="D7" s="75">
        <f>1/$A$1*'[1]4701-5Exp'!$C$268</f>
        <v>2.3549999999999998E-4</v>
      </c>
      <c r="E7" s="75">
        <f>1/$A$1*'[1]4701-5Exp'!$D$268</f>
        <v>7.7299999999999995E-5</v>
      </c>
      <c r="F7" s="75">
        <f>1/$A$1*'[1]4701-5Exp'!$E$268</f>
        <v>0</v>
      </c>
      <c r="G7" s="75">
        <f>1/$A$1*'[1]4701-5Exp'!$F$268</f>
        <v>0</v>
      </c>
      <c r="H7" s="75">
        <f>1/$A$1*'[1]4701-5Exp'!$G$268</f>
        <v>2.6999999999999996E-6</v>
      </c>
      <c r="I7" s="75">
        <f>1/$A$1*'[1]4701-5Exp'!$H$268</f>
        <v>0</v>
      </c>
      <c r="J7" s="76">
        <f>1/$A$1*'[1]4701-5Exp'!$I$268</f>
        <v>0</v>
      </c>
      <c r="K7" s="76">
        <f>1/$A$1*'[1]4701-5Exp'!$J$268</f>
        <v>0</v>
      </c>
      <c r="L7" s="76">
        <f>1/$A$1*'[1]4701-5Exp'!K$268</f>
        <v>0</v>
      </c>
      <c r="M7" s="76">
        <f>1/$A$1*'[1]4701-5Exp'!L$268</f>
        <v>0</v>
      </c>
      <c r="N7" s="76">
        <f>1/$A$1*'[1]4701-5Exp'!M$268</f>
        <v>7.9999999999999996E-6</v>
      </c>
      <c r="O7" s="76">
        <f>1/$A$1*'[1]4701-5Exp'!N$268</f>
        <v>4.2999999999999995E-6</v>
      </c>
      <c r="P7" s="76">
        <f>1/$A$1*'[1]4701-5Exp'!O$268</f>
        <v>0</v>
      </c>
      <c r="Q7" s="76">
        <f>1/$A$1*'[1]4701-5Exp'!P$268</f>
        <v>0</v>
      </c>
      <c r="R7" s="76">
        <f>1/$A$1*'[1]4701-5Exp'!Q$268</f>
        <v>0</v>
      </c>
      <c r="S7" s="76">
        <f>1/$A$1*'[1]4701-5Exp'!R$268</f>
        <v>1.6171428571428568E-6</v>
      </c>
      <c r="T7" s="76">
        <f>1/$A$1*'[1]4701-5Exp'!S$268</f>
        <v>9.9999999999999995E-8</v>
      </c>
      <c r="U7" s="76">
        <f>1/$A$1*'[1]4701-5Exp'!T$268</f>
        <v>9.5999999999999996E-6</v>
      </c>
      <c r="V7" s="76">
        <f>1/$A$1*'[1]4701-5Exp'!U$268</f>
        <v>1.0999999999999999E-8</v>
      </c>
      <c r="W7" s="76">
        <f>1/$A$1*'[1]4701-5Exp'!V$268</f>
        <v>2.0109999999999999E-6</v>
      </c>
      <c r="X7" s="76">
        <f>1/$A$1*'[1]4701-5Exp'!W$268</f>
        <v>2.2272999999999998E-5</v>
      </c>
      <c r="Y7" s="76">
        <f>1/$A$1*'[1]4701-5Exp'!X$268</f>
        <v>7.9999999999999988E-9</v>
      </c>
      <c r="Z7" s="76">
        <f>1/$A$1*'[1]4701-5Exp'!Y$268</f>
        <v>9.9999999999999986E-10</v>
      </c>
      <c r="AA7" s="76">
        <f>1/$A$1*'[1]4701-5Exp'!Z$268</f>
        <v>9.9999999999999986E-10</v>
      </c>
      <c r="AB7" s="76">
        <f>1/$A$1*'[1]4701-5Exp'!AA$268</f>
        <v>9.9999999999999986E-10</v>
      </c>
      <c r="AC7" s="7"/>
      <c r="AD7" s="366">
        <f>'[1]4701-5Exp'!AB$268</f>
        <v>0.58983219238200002</v>
      </c>
      <c r="AE7" s="77">
        <f>'[1]4701-5Exp'!AC$268</f>
        <v>8.4774809199999981E-2</v>
      </c>
      <c r="AF7" s="77">
        <f>'[1]4701-5Exp'!AD$268</f>
        <v>2.5117027199999999E-2</v>
      </c>
      <c r="AG7" s="77">
        <f>'[1]4701-5Exp'!AE$268</f>
        <v>0</v>
      </c>
      <c r="AH7" s="77">
        <f>'[1]4701-5Exp'!AF$268</f>
        <v>0</v>
      </c>
      <c r="AI7" s="77">
        <f>'[1]4701-5Exp'!AG$268</f>
        <v>1.6882436999999999E-3</v>
      </c>
      <c r="AJ7" s="77">
        <f>'[1]4701-5Exp'!AH$268</f>
        <v>0</v>
      </c>
      <c r="AK7" s="77">
        <f>'[1]4701-5Exp'!AI$268</f>
        <v>0</v>
      </c>
      <c r="AL7" s="77">
        <f>'[1]4701-5Exp'!AJ$268</f>
        <v>0</v>
      </c>
      <c r="AM7" s="77">
        <f>'[1]4701-5Exp'!AK$268</f>
        <v>0</v>
      </c>
      <c r="AN7" s="77">
        <f>'[1]4701-5Exp'!AL$268</f>
        <v>0</v>
      </c>
      <c r="AO7" s="77">
        <f>'[1]4701-5Exp'!AM$268</f>
        <v>9.1036799999999994E-3</v>
      </c>
      <c r="AP7" s="77">
        <f>'[1]4701-5Exp'!AN$268</f>
        <v>1.5674559999999998E-3</v>
      </c>
      <c r="AQ7" s="77">
        <f>'[1]4701-5Exp'!AO$268</f>
        <v>0</v>
      </c>
      <c r="AR7" s="77">
        <f>'[1]4701-5Exp'!AP$268</f>
        <v>0</v>
      </c>
      <c r="AS7" s="77">
        <f>'[1]4701-5Exp'!AQ$268</f>
        <v>0</v>
      </c>
      <c r="AT7" s="77">
        <f>'[1]4701-5Exp'!AR$268</f>
        <v>1.3249592999999998E-3</v>
      </c>
      <c r="AU7" s="77">
        <f>'[1]4701-5Exp'!AS$268</f>
        <v>5.6484999999999992E-5</v>
      </c>
      <c r="AV7" s="77">
        <f>'[1]4701-5Exp'!AT$268</f>
        <v>1.12195E-3</v>
      </c>
      <c r="AW7" s="77">
        <f>'[1]4701-5Exp'!AU$268</f>
        <v>2.239E-2</v>
      </c>
      <c r="AX7" s="77">
        <f>'[1]4701-5Exp'!AV$268</f>
        <v>7.1296123999999997E-3</v>
      </c>
      <c r="AY7" s="77">
        <f>'[1]4701-5Exp'!AW$268</f>
        <v>8.0434244299999999E-2</v>
      </c>
      <c r="AZ7" s="77">
        <f>'[1]4701-5Exp'!AX$268</f>
        <v>1.0529999999999999E-5</v>
      </c>
      <c r="BA7" s="77">
        <f>'[1]4701-5Exp'!AY$268</f>
        <v>3.2439E-6</v>
      </c>
      <c r="BB7" s="77">
        <f>'[1]4701-5Exp'!AZ$268</f>
        <v>0</v>
      </c>
      <c r="BC7" s="253">
        <f>'[1]4701-5Exp'!BA$268</f>
        <v>0</v>
      </c>
      <c r="BD7" s="400"/>
    </row>
    <row r="8" spans="1:56" ht="17.149999999999999" customHeight="1">
      <c r="B8" s="73" t="s">
        <v>115</v>
      </c>
      <c r="C8" s="74">
        <f>1/$A$1*'[1]4701-5Exp'!$B$269</f>
        <v>9.4999999999999988E-6</v>
      </c>
      <c r="D8" s="75">
        <f>1/$A$1*'[1]4701-5Exp'!$C$269</f>
        <v>4.932999999999999E-4</v>
      </c>
      <c r="E8" s="75">
        <f>1/$A$1*'[1]4701-5Exp'!$D$269</f>
        <v>0</v>
      </c>
      <c r="F8" s="75">
        <f>1/$A$1*'[1]4701-5Exp'!$E$269</f>
        <v>0</v>
      </c>
      <c r="G8" s="75">
        <f>1/$A$1*'[1]4701-5Exp'!$F$269</f>
        <v>2.2389999999999997E-4</v>
      </c>
      <c r="H8" s="75">
        <f>1/$A$1*'[1]4701-5Exp'!$G$269</f>
        <v>1.7789999999999996E-4</v>
      </c>
      <c r="I8" s="75">
        <f>1/$A$1*'[1]4701-5Exp'!$H$269</f>
        <v>3.2149999999999995E-4</v>
      </c>
      <c r="J8" s="76">
        <f>1/$A$1*'[1]4701-5Exp'!$I$269</f>
        <v>0</v>
      </c>
      <c r="K8" s="76">
        <f>1/$A$1*'[1]4701-5Exp'!$J$269</f>
        <v>9.8799999999999989E-5</v>
      </c>
      <c r="L8" s="76">
        <f>1/$A$1*'[1]4701-5Exp'!K$269</f>
        <v>2.9749999999999997E-4</v>
      </c>
      <c r="M8" s="76">
        <f>1/$A$1*'[1]4701-5Exp'!L$269</f>
        <v>7.8429999999999993E-4</v>
      </c>
      <c r="N8" s="76">
        <f>1/$A$1*'[1]4701-5Exp'!M$269</f>
        <v>3.9379999999999998E-4</v>
      </c>
      <c r="O8" s="76">
        <f>1/$A$1*'[1]4701-5Exp'!N$269</f>
        <v>4.929E-4</v>
      </c>
      <c r="P8" s="76">
        <f>1/$A$1*'[1]4701-5Exp'!O$269</f>
        <v>2.9659999999999995E-4</v>
      </c>
      <c r="Q8" s="76">
        <f>1/$A$1*'[1]4701-5Exp'!P$269</f>
        <v>0</v>
      </c>
      <c r="R8" s="76">
        <f>1/$A$1*'[1]4701-5Exp'!Q$269</f>
        <v>7.6099999999999993E-5</v>
      </c>
      <c r="S8" s="76">
        <f>1/$A$1*'[1]4701-5Exp'!R$269</f>
        <v>4.0419999999999996E-4</v>
      </c>
      <c r="T8" s="76">
        <f>1/$A$1*'[1]4701-5Exp'!S$269</f>
        <v>1.9999999999999999E-7</v>
      </c>
      <c r="U8" s="76">
        <f>1/$A$1*'[1]4701-5Exp'!T$269</f>
        <v>0</v>
      </c>
      <c r="V8" s="76">
        <f>1/$A$1*'[1]4701-5Exp'!U$269</f>
        <v>0</v>
      </c>
      <c r="W8" s="76">
        <f>1/$A$1*'[1]4701-5Exp'!V$269</f>
        <v>2.5199999999999996E-6</v>
      </c>
      <c r="X8" s="76">
        <f>1/$A$1*'[1]4701-5Exp'!W$269</f>
        <v>2.3000000000000001E-8</v>
      </c>
      <c r="Y8" s="76">
        <f>1/$A$1*'[1]4701-5Exp'!X$269</f>
        <v>4.5999999999999995E-8</v>
      </c>
      <c r="Z8" s="76">
        <f>1/$A$1*'[1]4701-5Exp'!Y$269</f>
        <v>4.8999999999999995E-8</v>
      </c>
      <c r="AA8" s="76">
        <f>1/$A$1*'[1]4701-5Exp'!Z$269</f>
        <v>4.8999999999999995E-8</v>
      </c>
      <c r="AB8" s="76">
        <f>1/$A$1*'[1]4701-5Exp'!AA$269</f>
        <v>4.8999999999999995E-8</v>
      </c>
      <c r="AC8" s="7"/>
      <c r="AD8" s="366">
        <f>'[1]4701-5Exp'!AB$269</f>
        <v>1.649572818E-3</v>
      </c>
      <c r="AE8" s="77">
        <f>'[1]4701-5Exp'!AC$269</f>
        <v>0.22586136399999995</v>
      </c>
      <c r="AF8" s="77">
        <f>'[1]4701-5Exp'!AD$269</f>
        <v>0</v>
      </c>
      <c r="AG8" s="77">
        <f>'[1]4701-5Exp'!AE$269</f>
        <v>0</v>
      </c>
      <c r="AH8" s="77">
        <f>'[1]4701-5Exp'!AF$269</f>
        <v>0.14853534289999998</v>
      </c>
      <c r="AI8" s="77">
        <f>'[1]4701-5Exp'!AG$269</f>
        <v>0.10337351309999999</v>
      </c>
      <c r="AJ8" s="77">
        <f>'[1]4701-5Exp'!AH$269</f>
        <v>0.20183770000000001</v>
      </c>
      <c r="AK8" s="77">
        <f>'[1]4701-5Exp'!AI$269</f>
        <v>0</v>
      </c>
      <c r="AL8" s="77">
        <f>'[1]4701-5Exp'!AJ$269</f>
        <v>7.9193755199999993E-2</v>
      </c>
      <c r="AM8" s="77">
        <f>'[1]4701-5Exp'!AK$269</f>
        <v>0.20489333040000002</v>
      </c>
      <c r="AN8" s="77">
        <f>'[1]4701-5Exp'!AL$269</f>
        <v>0.57730257900000004</v>
      </c>
      <c r="AO8" s="77">
        <f>'[1]4701-5Exp'!AM$269</f>
        <v>0.33155491199999992</v>
      </c>
      <c r="AP8" s="77">
        <f>'[1]4701-5Exp'!AN$269</f>
        <v>0.39477921119999992</v>
      </c>
      <c r="AQ8" s="77">
        <f>'[1]4701-5Exp'!AO$269</f>
        <v>0.24216708210000001</v>
      </c>
      <c r="AR8" s="77">
        <f>'[1]4701-5Exp'!AP$269</f>
        <v>0</v>
      </c>
      <c r="AS8" s="77">
        <f>'[1]4701-5Exp'!AQ$269</f>
        <v>4.2912131499999992E-2</v>
      </c>
      <c r="AT8" s="77">
        <f>'[1]4701-5Exp'!AR$269</f>
        <v>0.22482577969999998</v>
      </c>
      <c r="AU8" s="77">
        <f>'[1]4701-5Exp'!AS$269</f>
        <v>3.3326149999999996E-4</v>
      </c>
      <c r="AV8" s="77">
        <f>'[1]4701-5Exp'!AT$269</f>
        <v>0</v>
      </c>
      <c r="AW8" s="77">
        <f>'[1]4701-5Exp'!AU$269</f>
        <v>0</v>
      </c>
      <c r="AX8" s="77">
        <f>'[1]4701-5Exp'!AV$269</f>
        <v>4.3609195999999998E-3</v>
      </c>
      <c r="AY8" s="77">
        <f>'[1]4701-5Exp'!AW$269</f>
        <v>2.3654000000000001E-5</v>
      </c>
      <c r="AZ8" s="77">
        <f>'[1]4701-5Exp'!AX$269</f>
        <v>3.3959249999999997E-3</v>
      </c>
      <c r="BA8" s="77">
        <f>'[1]4701-5Exp'!AY$269</f>
        <v>8.5422699999999991E-5</v>
      </c>
      <c r="BB8" s="77">
        <f>'[1]4701-5Exp'!AZ$269</f>
        <v>0</v>
      </c>
      <c r="BC8" s="253">
        <f>'[1]4701-5Exp'!BA$269</f>
        <v>0</v>
      </c>
      <c r="BD8" s="400"/>
    </row>
    <row r="9" spans="1:56" ht="17.149999999999999" customHeight="1">
      <c r="B9" s="73" t="s">
        <v>118</v>
      </c>
      <c r="C9" s="74">
        <f>1/$A$1*'[1]4701-5Exp'!$B$267</f>
        <v>6.6873999999999987E-3</v>
      </c>
      <c r="D9" s="75">
        <f>1/$A$1*'[1]4701-5Exp'!$C$267</f>
        <v>1.71404E-2</v>
      </c>
      <c r="E9" s="75">
        <f>1/$A$1*'[1]4701-5Exp'!$D$267</f>
        <v>1.4579999999999999E-3</v>
      </c>
      <c r="F9" s="75">
        <f>1/$A$1*'[1]4701-5Exp'!$E$267</f>
        <v>2.7069999999999997E-4</v>
      </c>
      <c r="G9" s="75">
        <f>1/$A$1*'[1]4701-5Exp'!$F$267</f>
        <v>8.2039999999999988E-4</v>
      </c>
      <c r="H9" s="75">
        <f>1/$A$1*'[1]4701-5Exp'!$G$267</f>
        <v>2.7595999999999996E-3</v>
      </c>
      <c r="I9" s="75">
        <f>1/$A$1*'[1]4701-5Exp'!$H$267</f>
        <v>5.9459999999999992E-4</v>
      </c>
      <c r="J9" s="76">
        <f>1/$A$1*'[1]4701-5Exp'!$I$267</f>
        <v>3.4276000000000003E-3</v>
      </c>
      <c r="K9" s="76">
        <f>1/$A$1*'[1]4701-5Exp'!$J$267</f>
        <v>5.0009999999999996E-4</v>
      </c>
      <c r="L9" s="76">
        <f>1/$A$1*'[1]4701-5Exp'!K$267</f>
        <v>1.5949999999999997E-4</v>
      </c>
      <c r="M9" s="76">
        <f>1/$A$1*'[1]4701-5Exp'!L$267</f>
        <v>1.093E-3</v>
      </c>
      <c r="N9" s="76">
        <f>1/$A$1*'[1]4701-5Exp'!M$267</f>
        <v>8.9800000000000001E-3</v>
      </c>
      <c r="O9" s="76">
        <f>1/$A$1*'[1]4701-5Exp'!N$267</f>
        <v>2.8362214285714287E-3</v>
      </c>
      <c r="P9" s="76">
        <f>1/$A$1*'[1]4701-5Exp'!O$267</f>
        <v>2.3930449999999995E-3</v>
      </c>
      <c r="Q9" s="76">
        <f>1/$A$1*'[1]4701-5Exp'!P$267</f>
        <v>2.3182054166666667E-3</v>
      </c>
      <c r="R9" s="76">
        <f>1/$A$1*'[1]4701-5Exp'!Q$267</f>
        <v>2.6180999999999995E-3</v>
      </c>
      <c r="S9" s="76">
        <f>1/$A$1*'[1]4701-5Exp'!R$267</f>
        <v>4.5078000000000002E-3</v>
      </c>
      <c r="T9" s="76">
        <f>1/$A$1*'[1]4701-5Exp'!S$267</f>
        <v>1.4011899999999999E-2</v>
      </c>
      <c r="U9" s="76">
        <f>1/$A$1*'[1]4701-5Exp'!T$267</f>
        <v>2.5758999999999995E-3</v>
      </c>
      <c r="V9" s="76">
        <f>1/$A$1*'[1]4701-5Exp'!U$267</f>
        <v>6.340156999999999E-3</v>
      </c>
      <c r="W9" s="76">
        <f>1/$A$1*'[1]4701-5Exp'!V$267</f>
        <v>9.0167860000000006E-3</v>
      </c>
      <c r="X9" s="76">
        <f>1/$A$1*'[1]4701-5Exp'!W$267</f>
        <v>2.148708E-3</v>
      </c>
      <c r="Y9" s="76">
        <f>1/$A$1*'[1]4701-5Exp'!X$267</f>
        <v>3.0145889999999994E-3</v>
      </c>
      <c r="Z9" s="76">
        <f>1/$A$1*'[1]4701-5Exp'!Y$267</f>
        <v>3.020497E-3</v>
      </c>
      <c r="AA9" s="76">
        <f>1/$A$1*'[1]4701-5Exp'!Z$267</f>
        <v>3.020497E-3</v>
      </c>
      <c r="AB9" s="76">
        <f>1/$A$1*'[1]4701-5Exp'!AA$267</f>
        <v>3.020497E-3</v>
      </c>
      <c r="AC9" s="7"/>
      <c r="AD9" s="366">
        <f>'[1]4701-5Exp'!AB$267</f>
        <v>4.0259182334400005</v>
      </c>
      <c r="AE9" s="77">
        <f>'[1]4701-5Exp'!AC$267</f>
        <v>8.7710917372000008</v>
      </c>
      <c r="AF9" s="77">
        <f>'[1]4701-5Exp'!AD$267</f>
        <v>0.47059202399999994</v>
      </c>
      <c r="AG9" s="77">
        <f>'[1]4701-5Exp'!AE$267</f>
        <v>0.1079481536</v>
      </c>
      <c r="AH9" s="77">
        <f>'[1]4701-5Exp'!AF$267</f>
        <v>0.37450470469999997</v>
      </c>
      <c r="AI9" s="77">
        <f>'[1]4701-5Exp'!AG$267</f>
        <v>1.0317333740999999</v>
      </c>
      <c r="AJ9" s="77">
        <f>'[1]4701-5Exp'!AH$267</f>
        <v>0.31561012719999998</v>
      </c>
      <c r="AK9" s="77">
        <f>'[1]4701-5Exp'!AI$267</f>
        <v>1.885257059</v>
      </c>
      <c r="AL9" s="77">
        <f>'[1]4701-5Exp'!AJ$267</f>
        <v>0.28099339839999998</v>
      </c>
      <c r="AM9" s="77">
        <f>'[1]4701-5Exp'!AK$267</f>
        <v>9.0023181600000002E-2</v>
      </c>
      <c r="AN9" s="77">
        <f>'[1]4701-5Exp'!AL$267</f>
        <v>0.81950531760000001</v>
      </c>
      <c r="AO9" s="77">
        <f>'[1]4701-5Exp'!AM$267</f>
        <v>9.1940416799999998</v>
      </c>
      <c r="AP9" s="77">
        <f>'[1]4701-5Exp'!AN$267</f>
        <v>2.6124146752000001</v>
      </c>
      <c r="AQ9" s="77">
        <f>'[1]4701-5Exp'!AO$267</f>
        <v>2.0968773254999999</v>
      </c>
      <c r="AR9" s="77">
        <f>'[1]4701-5Exp'!AP$267</f>
        <v>1.8892000674999998</v>
      </c>
      <c r="AS9" s="77">
        <f>'[1]4701-5Exp'!AQ$267</f>
        <v>2.0801915644999998</v>
      </c>
      <c r="AT9" s="77">
        <f>'[1]4701-5Exp'!AR$267</f>
        <v>3.6880026270000004</v>
      </c>
      <c r="AU9" s="77">
        <f>'[1]4701-5Exp'!AS$267</f>
        <v>12.681899229999997</v>
      </c>
      <c r="AV9" s="77">
        <f>'[1]4701-5Exp'!AT$267</f>
        <v>2.067667637</v>
      </c>
      <c r="AW9" s="77">
        <f>'[1]4701-5Exp'!AU$267</f>
        <v>4.6758973734999998</v>
      </c>
      <c r="AX9" s="77">
        <f>'[1]4701-5Exp'!AV$267</f>
        <v>5.1175128799999996</v>
      </c>
      <c r="AY9" s="77">
        <f>'[1]4701-5Exp'!AW$267</f>
        <v>1.8044938807000002</v>
      </c>
      <c r="AZ9" s="77">
        <f>'[1]4701-5Exp'!AX$267</f>
        <v>2.4205405769999997</v>
      </c>
      <c r="BA9" s="77">
        <f>'[1]4701-5Exp'!AY$267</f>
        <v>2.2771767106</v>
      </c>
      <c r="BB9" s="77">
        <f>'[1]4701-5Exp'!AZ$267</f>
        <v>0</v>
      </c>
      <c r="BC9" s="253">
        <f>'[1]4701-5Exp'!BA$267</f>
        <v>0</v>
      </c>
      <c r="BD9" s="400"/>
    </row>
    <row r="10" spans="1:56" ht="17.149999999999999" customHeight="1">
      <c r="B10" s="34" t="s">
        <v>190</v>
      </c>
      <c r="C10" s="35">
        <f>1/$A$1*'[1]4701-5Exp'!$B$264</f>
        <v>0.27369729999999998</v>
      </c>
      <c r="D10" s="36">
        <f>1/$A$1*'[1]4701-5Exp'!$C$264</f>
        <v>0.31671405249999995</v>
      </c>
      <c r="E10" s="36">
        <f>1/$A$1*'[1]4701-5Exp'!$D$264</f>
        <v>0.31884738599999995</v>
      </c>
      <c r="F10" s="36">
        <f>1/$A$1*'[1]4701-5Exp'!$E$264</f>
        <v>0.30574539999999994</v>
      </c>
      <c r="G10" s="36">
        <f>1/$A$1*'[1]4701-5Exp'!$F$264</f>
        <v>0.25293519199999998</v>
      </c>
      <c r="H10" s="36">
        <f>1/$A$1*'[1]4701-5Exp'!$G$264</f>
        <v>0.21838837799999999</v>
      </c>
      <c r="I10" s="36">
        <f>1/$A$1*'[1]4701-5Exp'!$H$264</f>
        <v>0.2116388473333333</v>
      </c>
      <c r="J10" s="37">
        <f>1/$A$1*'[1]4701-5Exp'!$I$264</f>
        <v>0.26316692250000007</v>
      </c>
      <c r="K10" s="37">
        <f>1/$A$1*'[1]4701-5Exp'!$J$264</f>
        <v>0.26238239500000005</v>
      </c>
      <c r="L10" s="37">
        <f>1/$A$1*'[1]4701-5Exp'!K$264</f>
        <v>0.29960599199999988</v>
      </c>
      <c r="M10" s="37">
        <f>1/$A$1*'[1]4701-5Exp'!L$264</f>
        <v>0.34228334099999996</v>
      </c>
      <c r="N10" s="37">
        <f>1/$A$1*'[1]4701-5Exp'!M$264</f>
        <v>0.36347110590909087</v>
      </c>
      <c r="O10" s="37">
        <f>1/$A$1*'[1]4701-5Exp'!N$264</f>
        <v>0.36434610142857138</v>
      </c>
      <c r="P10" s="37">
        <f>1/$A$1*'[1]4701-5Exp'!O$264</f>
        <v>0.43947642166666667</v>
      </c>
      <c r="Q10" s="37">
        <f>1/$A$1*'[1]4701-5Exp'!P$264</f>
        <v>0.3661628174999999</v>
      </c>
      <c r="R10" s="37">
        <f>1/$A$1*'[1]4701-5Exp'!Q$264</f>
        <v>0.32265079499999993</v>
      </c>
      <c r="S10" s="37">
        <f>1/$A$1*'[1]4701-5Exp'!R$264</f>
        <v>0.42192216900000001</v>
      </c>
      <c r="T10" s="37">
        <f>1/$A$1*'[1]4701-5Exp'!S$264</f>
        <v>0.41492032333333329</v>
      </c>
      <c r="U10" s="37">
        <f>1/$A$1*'[1]4701-5Exp'!T$264</f>
        <v>0.46991494533333311</v>
      </c>
      <c r="V10" s="37">
        <f>1/$A$1*'[1]4701-5Exp'!U$264</f>
        <v>0.45076607899999999</v>
      </c>
      <c r="W10" s="37">
        <f>1/$A$1*'[1]4701-5Exp'!V$264</f>
        <v>0.45430693700000002</v>
      </c>
      <c r="X10" s="37">
        <f>1/$A$1*'[1]4701-5Exp'!W$264</f>
        <v>0.33837205000000004</v>
      </c>
      <c r="Y10" s="37">
        <f>1/$A$1*'[1]4701-5Exp'!X$264</f>
        <v>0.36994672499999998</v>
      </c>
      <c r="Z10" s="37">
        <f>1/$A$1*'[1]4701-5Exp'!Y$264</f>
        <v>0.42432133099999997</v>
      </c>
      <c r="AA10" s="37">
        <f>1/$A$1*'[1]4701-5Exp'!Z$264</f>
        <v>0.42432133099999997</v>
      </c>
      <c r="AB10" s="37">
        <f>1/$A$1*'[1]4701-5Exp'!AA$264</f>
        <v>0.42432133099999997</v>
      </c>
      <c r="AC10" s="7"/>
      <c r="AD10" s="78">
        <f>'[1]4701-5Exp'!AB$264</f>
        <v>164.00203874920194</v>
      </c>
      <c r="AE10" s="79">
        <f>'[1]4701-5Exp'!AC$264</f>
        <v>139.5459714436</v>
      </c>
      <c r="AF10" s="79">
        <f>'[1]4701-5Exp'!AD$264</f>
        <v>132.3855479472</v>
      </c>
      <c r="AG10" s="79">
        <f>'[1]4701-5Exp'!AE$264</f>
        <v>143.08667575999999</v>
      </c>
      <c r="AH10" s="79">
        <f>'[1]4701-5Exp'!AF$264</f>
        <v>133.79171463840001</v>
      </c>
      <c r="AI10" s="79">
        <f>'[1]4701-5Exp'!AG$264</f>
        <v>110.45139581190001</v>
      </c>
      <c r="AJ10" s="79">
        <f>'[1]4701-5Exp'!AH$264</f>
        <v>123.28159075119999</v>
      </c>
      <c r="AK10" s="79">
        <f>'[1]4701-5Exp'!AI$264</f>
        <v>182.23245487099999</v>
      </c>
      <c r="AL10" s="79">
        <f>'[1]4701-5Exp'!AJ$264</f>
        <v>188.78898317000002</v>
      </c>
      <c r="AM10" s="79">
        <f>'[1]4701-5Exp'!AK$264</f>
        <v>164.91990225919997</v>
      </c>
      <c r="AN10" s="79">
        <f>'[1]4701-5Exp'!AL$264</f>
        <v>255.55604540220006</v>
      </c>
      <c r="AO10" s="79">
        <f>'[1]4701-5Exp'!AM$264</f>
        <v>279.38053593599994</v>
      </c>
      <c r="AP10" s="79">
        <f>'[1]4701-5Exp'!AN$264</f>
        <v>238.04287203839996</v>
      </c>
      <c r="AQ10" s="79">
        <f>'[1]4701-5Exp'!AO$264</f>
        <v>305.42739496710004</v>
      </c>
      <c r="AR10" s="79">
        <f>'[1]4701-5Exp'!AP$264</f>
        <v>262.71269238800005</v>
      </c>
      <c r="AS10" s="79">
        <f>'[1]4701-5Exp'!AQ$264</f>
        <v>203.69214195399996</v>
      </c>
      <c r="AT10" s="79">
        <f>'[1]4701-5Exp'!AR$264</f>
        <v>255.11904144709999</v>
      </c>
      <c r="AU10" s="79">
        <f>'[1]4701-5Exp'!AS$264</f>
        <v>261.58919390890003</v>
      </c>
      <c r="AV10" s="79">
        <f>'[1]4701-5Exp'!AT$264</f>
        <v>345.77429132099996</v>
      </c>
      <c r="AW10" s="79">
        <f>'[1]4701-5Exp'!AU$264</f>
        <v>292.31559152399996</v>
      </c>
      <c r="AX10" s="79">
        <f>'[1]4701-5Exp'!AV$264</f>
        <v>251.64475244800002</v>
      </c>
      <c r="AY10" s="79">
        <f>'[1]4701-5Exp'!AW$264</f>
        <v>235.29766708329998</v>
      </c>
      <c r="AZ10" s="79">
        <f>'[1]4701-5Exp'!AX$264</f>
        <v>294.54686270099995</v>
      </c>
      <c r="BA10" s="79">
        <f>'[1]4701-5Exp'!AY$264</f>
        <v>337.46571756700001</v>
      </c>
      <c r="BB10" s="79">
        <f>'[1]4701-5Exp'!AZ$264</f>
        <v>0</v>
      </c>
      <c r="BC10" s="254">
        <f>'[1]4701-5Exp'!BA$264</f>
        <v>0</v>
      </c>
      <c r="BD10" s="400"/>
    </row>
    <row r="11" spans="1:56">
      <c r="B11" s="23" t="s">
        <v>30</v>
      </c>
      <c r="C11" s="24">
        <f>1/$A$1*'[1]4701-5Exp'!$B$91</f>
        <v>7.7614899999999987E-2</v>
      </c>
      <c r="D11" s="25">
        <f>1/$A$1*'[1]4701-5Exp'!$C$91</f>
        <v>6.15273E-2</v>
      </c>
      <c r="E11" s="25">
        <f>1/$A$1*'[1]4701-5Exp'!$D$91</f>
        <v>5.3020599999999994E-2</v>
      </c>
      <c r="F11" s="25">
        <f>1/$A$1*'[1]4701-5Exp'!$E$91</f>
        <v>4.7921199999999997E-2</v>
      </c>
      <c r="G11" s="25">
        <f>1/$A$1*'[1]4701-5Exp'!$F$91</f>
        <v>4.6269299999999999E-2</v>
      </c>
      <c r="H11" s="25">
        <f>1/$A$1*'[1]4701-5Exp'!$G$91</f>
        <v>5.3594699999999995E-2</v>
      </c>
      <c r="I11" s="25">
        <f>1/$A$1*'[1]4701-5Exp'!$H$91</f>
        <v>4.537229999999999E-2</v>
      </c>
      <c r="J11" s="26">
        <f>1/$A$1*'[1]4701-5Exp'!$I$91</f>
        <v>6.5764700000000009E-2</v>
      </c>
      <c r="K11" s="26">
        <f>1/$A$1*'[1]4701-5Exp'!$J$91</f>
        <v>8.2756799999999991E-2</v>
      </c>
      <c r="L11" s="26">
        <f>1/$A$1*'[1]4701-5Exp'!K$91</f>
        <v>7.5462299999999996E-2</v>
      </c>
      <c r="M11" s="26">
        <f>1/$A$1*'[1]4701-5Exp'!L$91</f>
        <v>8.7287759999999992E-2</v>
      </c>
      <c r="N11" s="26">
        <f>1/$A$1*'[1]4701-5Exp'!M$91</f>
        <v>9.393130249999998E-2</v>
      </c>
      <c r="O11" s="26">
        <f>1/$A$1*'[1]4701-5Exp'!N$91</f>
        <v>9.7430639999999985E-2</v>
      </c>
      <c r="P11" s="26">
        <f>1/$A$1*'[1]4701-5Exp'!O$91</f>
        <v>0.22614792166666664</v>
      </c>
      <c r="Q11" s="26">
        <f>1/$A$1*'[1]4701-5Exp'!P$91</f>
        <v>0.17758164249999997</v>
      </c>
      <c r="R11" s="26">
        <f>1/$A$1*'[1]4701-5Exp'!Q$91</f>
        <v>8.1605699999999989E-2</v>
      </c>
      <c r="S11" s="26">
        <f>1/$A$1*'[1]4701-5Exp'!R$91</f>
        <v>5.8025699999999993E-2</v>
      </c>
      <c r="T11" s="26">
        <f>1/$A$1*'[1]4701-5Exp'!S$91</f>
        <v>6.7532399999999992E-2</v>
      </c>
      <c r="U11" s="26">
        <f>1/$A$1*'[1]4701-5Exp'!T$91</f>
        <v>7.5761899999999993E-2</v>
      </c>
      <c r="V11" s="26">
        <f>1/$A$1*'[1]4701-5Exp'!U$91</f>
        <v>6.7867115999999977E-2</v>
      </c>
      <c r="W11" s="26">
        <f>1/$A$1*'[1]4701-5Exp'!V$91</f>
        <v>4.7207910999999998E-2</v>
      </c>
      <c r="X11" s="26">
        <f>1/$A$1*'[1]4701-5Exp'!W$91</f>
        <v>3.8916367000000007E-2</v>
      </c>
      <c r="Y11" s="26">
        <f>1/$A$1*'[1]4701-5Exp'!X$91</f>
        <v>4.6346241999999989E-2</v>
      </c>
      <c r="Z11" s="26">
        <f>1/$A$1*'[1]4701-5Exp'!Y$91</f>
        <v>4.9061848999999991E-2</v>
      </c>
      <c r="AA11" s="26">
        <f>1/$A$1*'[1]4701-5Exp'!Z$91</f>
        <v>4.9061848999999991E-2</v>
      </c>
      <c r="AB11" s="26">
        <f>1/$A$1*'[1]4701-5Exp'!AA$91</f>
        <v>4.9061848999999991E-2</v>
      </c>
      <c r="AC11" s="7"/>
      <c r="AD11" s="81">
        <f>'[1]4701-5Exp'!AB$91</f>
        <v>44.394484055429999</v>
      </c>
      <c r="AE11" s="82">
        <f>'[1]4701-5Exp'!AC$91</f>
        <v>28.507336690399995</v>
      </c>
      <c r="AF11" s="82">
        <f>'[1]4701-5Exp'!AD$91</f>
        <v>22.944426095999997</v>
      </c>
      <c r="AG11" s="82">
        <f>'[1]4701-5Exp'!AE$91</f>
        <v>22.730767180799997</v>
      </c>
      <c r="AH11" s="82">
        <f>'[1]4701-5Exp'!AF$91</f>
        <v>23.846966119200001</v>
      </c>
      <c r="AI11" s="82">
        <f>'[1]4701-5Exp'!AG$91</f>
        <v>27.103203698999998</v>
      </c>
      <c r="AJ11" s="82">
        <f>'[1]4701-5Exp'!AH$91</f>
        <v>24.035881741999997</v>
      </c>
      <c r="AK11" s="82">
        <f>'[1]4701-5Exp'!AI$91</f>
        <v>43.182935115500001</v>
      </c>
      <c r="AL11" s="82">
        <f>'[1]4701-5Exp'!AJ$91</f>
        <v>61.867539996000005</v>
      </c>
      <c r="AM11" s="82">
        <f>'[1]4701-5Exp'!AK$91</f>
        <v>40.695927566799995</v>
      </c>
      <c r="AN11" s="82">
        <f>'[1]4701-5Exp'!AL$91</f>
        <v>58.387040171100004</v>
      </c>
      <c r="AO11" s="82">
        <f>'[1]4701-5Exp'!AM$91</f>
        <v>72.194287103999997</v>
      </c>
      <c r="AP11" s="82">
        <f>'[1]4701-5Exp'!AN$91</f>
        <v>65.693086958400002</v>
      </c>
      <c r="AQ11" s="82">
        <f>'[1]4701-5Exp'!AO$91</f>
        <v>166.80730277309999</v>
      </c>
      <c r="AR11" s="82">
        <f>'[1]4701-5Exp'!AP$91</f>
        <v>134.3424036875</v>
      </c>
      <c r="AS11" s="82">
        <f>'[1]4701-5Exp'!AQ$91</f>
        <v>52.618768660499995</v>
      </c>
      <c r="AT11" s="82">
        <f>'[1]4701-5Exp'!AR$91</f>
        <v>36.153615396699998</v>
      </c>
      <c r="AU11" s="82">
        <f>'[1]4701-5Exp'!AS$91</f>
        <v>43.916454867999995</v>
      </c>
      <c r="AV11" s="82">
        <f>'[1]4701-5Exp'!AT$91</f>
        <v>56.575542818000002</v>
      </c>
      <c r="AW11" s="82">
        <f>'[1]4701-5Exp'!AU$91</f>
        <v>46.344176595</v>
      </c>
      <c r="AX11" s="82">
        <f>'[1]4701-5Exp'!AV$91</f>
        <v>27.9097278164</v>
      </c>
      <c r="AY11" s="82">
        <f>'[1]4701-5Exp'!AW$91</f>
        <v>29.3321036709</v>
      </c>
      <c r="AZ11" s="82">
        <f>'[1]4701-5Exp'!AX$91</f>
        <v>42.274493000999989</v>
      </c>
      <c r="BA11" s="82">
        <f>'[1]4701-5Exp'!AY$91</f>
        <v>46.943964768799994</v>
      </c>
      <c r="BB11" s="82">
        <f>'[1]4701-5Exp'!AZ$91</f>
        <v>0</v>
      </c>
      <c r="BC11" s="255">
        <f>'[1]4701-5Exp'!BA$91</f>
        <v>0</v>
      </c>
      <c r="BD11" s="400"/>
    </row>
    <row r="12" spans="1:56">
      <c r="B12" s="23" t="s">
        <v>36</v>
      </c>
      <c r="C12" s="24">
        <f>1/$A$1*'[1]4701-5Exp'!$B$114</f>
        <v>0.12730420000000001</v>
      </c>
      <c r="D12" s="25">
        <f>1/$A$1*'[1]4701-5Exp'!$C$114</f>
        <v>0.13727149999999999</v>
      </c>
      <c r="E12" s="25">
        <f>1/$A$1*'[1]4701-5Exp'!$D$114</f>
        <v>0.12844339999999999</v>
      </c>
      <c r="F12" s="25">
        <f>1/$A$1*'[1]4701-5Exp'!$E$114</f>
        <v>0.12733349999999999</v>
      </c>
      <c r="G12" s="25">
        <f>1/$A$1*'[1]4701-5Exp'!$F$114</f>
        <v>0.1029856</v>
      </c>
      <c r="H12" s="25">
        <f>1/$A$1*'[1]4701-5Exp'!$G$114</f>
        <v>0.11388089999999998</v>
      </c>
      <c r="I12" s="25">
        <f>1/$A$1*'[1]4701-5Exp'!$H$114</f>
        <v>0.11108379999999998</v>
      </c>
      <c r="J12" s="26">
        <f>1/$A$1*'[1]4701-5Exp'!$I$114</f>
        <v>0.12654499999999999</v>
      </c>
      <c r="K12" s="26">
        <f>1/$A$1*'[1]4701-5Exp'!$J$114</f>
        <v>0.1189586</v>
      </c>
      <c r="L12" s="26">
        <f>1/$A$1*'[1]4701-5Exp'!K$114</f>
        <v>0.12581979999999998</v>
      </c>
      <c r="M12" s="26">
        <f>1/$A$1*'[1]4701-5Exp'!L$114</f>
        <v>0.14201889999999998</v>
      </c>
      <c r="N12" s="26">
        <f>1/$A$1*'[1]4701-5Exp'!M$114</f>
        <v>0.1609284</v>
      </c>
      <c r="O12" s="26">
        <f>1/$A$1*'[1]4701-5Exp'!N$114</f>
        <v>0.16296759999999999</v>
      </c>
      <c r="P12" s="26">
        <f>1/$A$1*'[1]4701-5Exp'!O$114</f>
        <v>0.13824310000000001</v>
      </c>
      <c r="Q12" s="26">
        <f>1/$A$1*'[1]4701-5Exp'!P$114</f>
        <v>9.2013599999999987E-2</v>
      </c>
      <c r="R12" s="26">
        <f>1/$A$1*'[1]4701-5Exp'!Q$114</f>
        <v>6.7770099999999986E-2</v>
      </c>
      <c r="S12" s="26">
        <f>1/$A$1*'[1]4701-5Exp'!R$114</f>
        <v>0.12825969999999998</v>
      </c>
      <c r="T12" s="26">
        <f>1/$A$1*'[1]4701-5Exp'!S$114</f>
        <v>0.12756589999999998</v>
      </c>
      <c r="U12" s="26">
        <f>1/$A$1*'[1]4701-5Exp'!T$114</f>
        <v>0.1333935</v>
      </c>
      <c r="V12" s="26">
        <f>1/$A$1*'[1]4701-5Exp'!U$114</f>
        <v>0.152866999</v>
      </c>
      <c r="W12" s="26">
        <f>1/$A$1*'[1]4701-5Exp'!V$114</f>
        <v>0.14248539199999999</v>
      </c>
      <c r="X12" s="26">
        <f>1/$A$1*'[1]4701-5Exp'!W$114</f>
        <v>0.15150888900000004</v>
      </c>
      <c r="Y12" s="26">
        <f>1/$A$1*'[1]4701-5Exp'!X$114</f>
        <v>0.11961160699999997</v>
      </c>
      <c r="Z12" s="26">
        <f>1/$A$1*'[1]4701-5Exp'!Y$114</f>
        <v>0.117470649</v>
      </c>
      <c r="AA12" s="26">
        <f>1/$A$1*'[1]4701-5Exp'!Z$114</f>
        <v>0.117470649</v>
      </c>
      <c r="AB12" s="26">
        <f>1/$A$1*'[1]4701-5Exp'!AA$114</f>
        <v>0.117470649</v>
      </c>
      <c r="AC12" s="7"/>
      <c r="AD12" s="81">
        <f>'[1]4701-5Exp'!AB$114</f>
        <v>77.949118060244999</v>
      </c>
      <c r="AE12" s="82">
        <f>'[1]4701-5Exp'!AC$114</f>
        <v>61.385331242799992</v>
      </c>
      <c r="AF12" s="82">
        <f>'[1]4701-5Exp'!AD$114</f>
        <v>52.918989148799994</v>
      </c>
      <c r="AG12" s="82">
        <f>'[1]4701-5Exp'!AE$114</f>
        <v>59.080662009599997</v>
      </c>
      <c r="AH12" s="82">
        <f>'[1]4701-5Exp'!AF$114</f>
        <v>55.362690177200001</v>
      </c>
      <c r="AI12" s="82">
        <f>'[1]4701-5Exp'!AG$114</f>
        <v>56.430387928199998</v>
      </c>
      <c r="AJ12" s="82">
        <f>'[1]4701-5Exp'!AH$114</f>
        <v>66.361355413599995</v>
      </c>
      <c r="AK12" s="82">
        <f>'[1]4701-5Exp'!AI$114</f>
        <v>88.876517961499985</v>
      </c>
      <c r="AL12" s="82">
        <f>'[1]4701-5Exp'!AJ$114</f>
        <v>82.374482276400002</v>
      </c>
      <c r="AM12" s="82">
        <f>'[1]4701-5Exp'!AK$114</f>
        <v>67.752309574400002</v>
      </c>
      <c r="AN12" s="82">
        <f>'[1]4701-5Exp'!AL$114</f>
        <v>106.74212531490001</v>
      </c>
      <c r="AO12" s="82">
        <f>'[1]4701-5Exp'!AM$114</f>
        <v>119.63474678399999</v>
      </c>
      <c r="AP12" s="82">
        <f>'[1]4701-5Exp'!AN$114</f>
        <v>102.6617923936</v>
      </c>
      <c r="AQ12" s="82">
        <f>'[1]4701-5Exp'!AO$114</f>
        <v>88.020243195299997</v>
      </c>
      <c r="AR12" s="82">
        <f>'[1]4701-5Exp'!AP$114</f>
        <v>63.112758558499998</v>
      </c>
      <c r="AS12" s="82">
        <f>'[1]4701-5Exp'!AQ$114</f>
        <v>41.958745916499993</v>
      </c>
      <c r="AT12" s="82">
        <f>'[1]4701-5Exp'!AR$114</f>
        <v>73.012295100199992</v>
      </c>
      <c r="AU12" s="82">
        <f>'[1]4701-5Exp'!AS$114</f>
        <v>78.269272838899994</v>
      </c>
      <c r="AV12" s="82">
        <f>'[1]4701-5Exp'!AT$114</f>
        <v>103.299366691</v>
      </c>
      <c r="AW12" s="82">
        <f>'[1]4701-5Exp'!AU$114</f>
        <v>97.443098067999998</v>
      </c>
      <c r="AX12" s="82">
        <f>'[1]4701-5Exp'!AV$114</f>
        <v>75.950643825599997</v>
      </c>
      <c r="AY12" s="82">
        <f>'[1]4701-5Exp'!AW$114</f>
        <v>110.50263194240001</v>
      </c>
      <c r="AZ12" s="82">
        <f>'[1]4701-5Exp'!AX$114</f>
        <v>102.03822404099999</v>
      </c>
      <c r="BA12" s="82">
        <f>'[1]4701-5Exp'!AY$114</f>
        <v>82.468404578999994</v>
      </c>
      <c r="BB12" s="82">
        <f>'[1]4701-5Exp'!AZ$114</f>
        <v>0</v>
      </c>
      <c r="BC12" s="255">
        <f>'[1]4701-5Exp'!BA$114</f>
        <v>0</v>
      </c>
      <c r="BD12" s="400"/>
    </row>
    <row r="13" spans="1:56">
      <c r="B13" s="23" t="s">
        <v>79</v>
      </c>
      <c r="C13" s="24">
        <f>1/$A$1*'[1]4701-5Exp'!$B$208</f>
        <v>1.8236199999999998E-2</v>
      </c>
      <c r="D13" s="25">
        <f>1/$A$1*'[1]4701-5Exp'!$C$208</f>
        <v>4.6990099999999993E-2</v>
      </c>
      <c r="E13" s="25">
        <f>1/$A$1*'[1]4701-5Exp'!$D$208</f>
        <v>4.9290399999999998E-2</v>
      </c>
      <c r="F13" s="25">
        <f>1/$A$1*'[1]4701-5Exp'!$E$208</f>
        <v>6.6708799999999999E-2</v>
      </c>
      <c r="G13" s="25">
        <f>1/$A$1*'[1]4701-5Exp'!$F$208</f>
        <v>4.0046991999999997E-2</v>
      </c>
      <c r="H13" s="25">
        <f>1/$A$1*'[1]4701-5Exp'!$G$208</f>
        <v>1.3480078E-2</v>
      </c>
      <c r="I13" s="25">
        <f>1/$A$1*'[1]4701-5Exp'!$H$208</f>
        <v>1.5564932666666666E-2</v>
      </c>
      <c r="J13" s="26">
        <f>1/$A$1*'[1]4701-5Exp'!$I$208</f>
        <v>2.7634290000000006E-2</v>
      </c>
      <c r="K13" s="26">
        <f>1/$A$1*'[1]4701-5Exp'!$J$208</f>
        <v>1.6561399999999997E-2</v>
      </c>
      <c r="L13" s="26">
        <f>1/$A$1*'[1]4701-5Exp'!K$208</f>
        <v>2.2591999999999998E-2</v>
      </c>
      <c r="M13" s="26">
        <f>1/$A$1*'[1]4701-5Exp'!L$208</f>
        <v>2.6530799999999997E-2</v>
      </c>
      <c r="N13" s="26">
        <f>1/$A$1*'[1]4701-5Exp'!M$208</f>
        <v>2.3213265E-2</v>
      </c>
      <c r="O13" s="26">
        <f>1/$A$1*'[1]4701-5Exp'!N$208</f>
        <v>2.92327E-2</v>
      </c>
      <c r="P13" s="26">
        <f>1/$A$1*'[1]4701-5Exp'!O$208</f>
        <v>4.1757299999999997E-2</v>
      </c>
      <c r="Q13" s="26">
        <f>1/$A$1*'[1]4701-5Exp'!P$208</f>
        <v>7.6247674999999987E-2</v>
      </c>
      <c r="R13" s="26">
        <f>1/$A$1*'[1]4701-5Exp'!Q$208</f>
        <v>0.15241537949999998</v>
      </c>
      <c r="S13" s="26">
        <f>1/$A$1*'[1]4701-5Exp'!R$208</f>
        <v>0.2002762525</v>
      </c>
      <c r="T13" s="26">
        <f>1/$A$1*'[1]4701-5Exp'!S$208</f>
        <v>0.180863</v>
      </c>
      <c r="U13" s="26">
        <f>1/$A$1*'[1]4701-5Exp'!T$208</f>
        <v>0.20065784533333328</v>
      </c>
      <c r="V13" s="26">
        <f>1/$A$1*'[1]4701-5Exp'!U$208</f>
        <v>0.180494603</v>
      </c>
      <c r="W13" s="26">
        <f>1/$A$1*'[1]4701-5Exp'!V$208</f>
        <v>0.222557954</v>
      </c>
      <c r="X13" s="26">
        <f>1/$A$1*'[1]4701-5Exp'!W$208</f>
        <v>0.10718159399999998</v>
      </c>
      <c r="Y13" s="26">
        <f>1/$A$1*'[1]4701-5Exp'!X$208</f>
        <v>0.16185557699999994</v>
      </c>
      <c r="Z13" s="26">
        <f>1/$A$1*'[1]4701-5Exp'!Y$208</f>
        <v>0.21731023399999999</v>
      </c>
      <c r="AA13" s="26">
        <f>1/$A$1*'[1]4701-5Exp'!Z$208</f>
        <v>0.21731023399999999</v>
      </c>
      <c r="AB13" s="26">
        <f>1/$A$1*'[1]4701-5Exp'!AA$208</f>
        <v>0.21731023399999999</v>
      </c>
      <c r="AC13" s="7"/>
      <c r="AD13" s="81">
        <f>'[1]4701-5Exp'!AB$208</f>
        <v>10.783179927773999</v>
      </c>
      <c r="AE13" s="82">
        <f>'[1]4701-5Exp'!AC$208</f>
        <v>18.911189573999998</v>
      </c>
      <c r="AF13" s="82">
        <f>'[1]4701-5Exp'!AD$208</f>
        <v>20.042123438399997</v>
      </c>
      <c r="AG13" s="82">
        <f>'[1]4701-5Exp'!AE$208</f>
        <v>31.360638814399998</v>
      </c>
      <c r="AH13" s="82">
        <f>'[1]4701-5Exp'!AF$208</f>
        <v>21.252096182799995</v>
      </c>
      <c r="AI13" s="82">
        <f>'[1]4701-5Exp'!AG$208</f>
        <v>7.2514097798999995</v>
      </c>
      <c r="AJ13" s="82">
        <f>'[1]4701-5Exp'!AH$208</f>
        <v>9.6103988123999997</v>
      </c>
      <c r="AK13" s="82">
        <f>'[1]4701-5Exp'!AI$208</f>
        <v>19.439370722499998</v>
      </c>
      <c r="AL13" s="82">
        <f>'[1]4701-5Exp'!AJ$208</f>
        <v>12.17116416</v>
      </c>
      <c r="AM13" s="82">
        <f>'[1]4701-5Exp'!AK$208</f>
        <v>12.7821926848</v>
      </c>
      <c r="AN13" s="82">
        <f>'[1]4701-5Exp'!AL$208</f>
        <v>21.3094396728</v>
      </c>
      <c r="AO13" s="82">
        <f>'[1]4701-5Exp'!AM$208</f>
        <v>18.622728623999997</v>
      </c>
      <c r="AP13" s="82">
        <f>'[1]4701-5Exp'!AN$208</f>
        <v>19.384327494399997</v>
      </c>
      <c r="AQ13" s="82">
        <f>'[1]4701-5Exp'!AO$208</f>
        <v>27.324887202000003</v>
      </c>
      <c r="AR13" s="82">
        <f>'[1]4701-5Exp'!AP$208</f>
        <v>50.6822683575</v>
      </c>
      <c r="AS13" s="82">
        <f>'[1]4701-5Exp'!AQ$208</f>
        <v>95.905964416499984</v>
      </c>
      <c r="AT13" s="82">
        <f>'[1]4701-5Exp'!AR$208</f>
        <v>125.70518151749999</v>
      </c>
      <c r="AU13" s="82">
        <f>'[1]4701-5Exp'!AS$208</f>
        <v>114.40198738539998</v>
      </c>
      <c r="AV13" s="82">
        <f>'[1]4701-5Exp'!AT$208</f>
        <v>137.38502848599998</v>
      </c>
      <c r="AW13" s="82">
        <f>'[1]4701-5Exp'!AU$208</f>
        <v>117.23635736499999</v>
      </c>
      <c r="AX13" s="82">
        <f>'[1]4701-5Exp'!AV$208</f>
        <v>125.22219923860001</v>
      </c>
      <c r="AY13" s="82">
        <f>'[1]4701-5Exp'!AW$208</f>
        <v>65.292482731099994</v>
      </c>
      <c r="AZ13" s="82">
        <f>'[1]4701-5Exp'!AX$208</f>
        <v>112.23720506699999</v>
      </c>
      <c r="BA13" s="82">
        <f>'[1]4701-5Exp'!AY$208</f>
        <v>177.17536480159998</v>
      </c>
      <c r="BB13" s="82">
        <f>'[1]4701-5Exp'!AZ$208</f>
        <v>0</v>
      </c>
      <c r="BC13" s="255">
        <f>'[1]4701-5Exp'!BA$208</f>
        <v>0</v>
      </c>
      <c r="BD13" s="400"/>
    </row>
    <row r="14" spans="1:56">
      <c r="B14" s="23" t="s">
        <v>15</v>
      </c>
      <c r="C14" s="49">
        <f t="shared" ref="C14:L14" si="2">SUM(C10:C10)-SUM(C11:C13)</f>
        <v>5.0541999999999976E-2</v>
      </c>
      <c r="D14" s="50">
        <f t="shared" si="2"/>
        <v>7.0925152499999977E-2</v>
      </c>
      <c r="E14" s="50">
        <f t="shared" si="2"/>
        <v>8.8092985999999984E-2</v>
      </c>
      <c r="F14" s="50">
        <f t="shared" si="2"/>
        <v>6.3781899999999947E-2</v>
      </c>
      <c r="G14" s="50">
        <f t="shared" si="2"/>
        <v>6.3633299999999976E-2</v>
      </c>
      <c r="H14" s="50">
        <f t="shared" si="2"/>
        <v>3.7432700000000013E-2</v>
      </c>
      <c r="I14" s="50">
        <f t="shared" si="2"/>
        <v>3.961781466666664E-2</v>
      </c>
      <c r="J14" s="51">
        <f t="shared" si="2"/>
        <v>4.3222932500000061E-2</v>
      </c>
      <c r="K14" s="51">
        <f t="shared" si="2"/>
        <v>4.4105595000000053E-2</v>
      </c>
      <c r="L14" s="51">
        <f t="shared" si="2"/>
        <v>7.5731891999999912E-2</v>
      </c>
      <c r="M14" s="51">
        <f t="shared" ref="M14:AB14" si="3">SUM(M10:M10)-SUM(M11:M13)</f>
        <v>8.6445881000000002E-2</v>
      </c>
      <c r="N14" s="51">
        <f t="shared" si="3"/>
        <v>8.5398138409090885E-2</v>
      </c>
      <c r="O14" s="51">
        <f t="shared" si="3"/>
        <v>7.4715161428571375E-2</v>
      </c>
      <c r="P14" s="51">
        <f t="shared" si="3"/>
        <v>3.3328100000000027E-2</v>
      </c>
      <c r="Q14" s="51">
        <f t="shared" si="3"/>
        <v>2.0319899999999946E-2</v>
      </c>
      <c r="R14" s="51">
        <f t="shared" si="3"/>
        <v>2.0859615499999984E-2</v>
      </c>
      <c r="S14" s="51">
        <f t="shared" si="3"/>
        <v>3.536051650000005E-2</v>
      </c>
      <c r="T14" s="51">
        <f t="shared" si="3"/>
        <v>3.8959023333333342E-2</v>
      </c>
      <c r="U14" s="51">
        <f t="shared" si="3"/>
        <v>6.0101699999999814E-2</v>
      </c>
      <c r="V14" s="51">
        <f t="shared" si="3"/>
        <v>4.9537361000000002E-2</v>
      </c>
      <c r="W14" s="51">
        <f t="shared" si="3"/>
        <v>4.205568000000004E-2</v>
      </c>
      <c r="X14" s="51">
        <f t="shared" si="3"/>
        <v>4.0765200000000001E-2</v>
      </c>
      <c r="Y14" s="51">
        <f t="shared" si="3"/>
        <v>4.2133299000000068E-2</v>
      </c>
      <c r="Z14" s="51">
        <f t="shared" si="3"/>
        <v>4.0478599000000004E-2</v>
      </c>
      <c r="AA14" s="51">
        <f t="shared" si="3"/>
        <v>4.0478599000000004E-2</v>
      </c>
      <c r="AB14" s="51">
        <f t="shared" si="3"/>
        <v>4.0478599000000004E-2</v>
      </c>
      <c r="AC14" s="7"/>
      <c r="AD14" s="81">
        <f t="shared" ref="AD14:BC14" si="4">SUM(AD10:AD10)-SUM(AD11:AD13)</f>
        <v>30.875256705752946</v>
      </c>
      <c r="AE14" s="82">
        <f t="shared" si="4"/>
        <v>30.742113936400017</v>
      </c>
      <c r="AF14" s="82">
        <f t="shared" si="4"/>
        <v>36.480009264000003</v>
      </c>
      <c r="AG14" s="82">
        <f t="shared" si="4"/>
        <v>29.914607755199995</v>
      </c>
      <c r="AH14" s="82">
        <f t="shared" si="4"/>
        <v>33.329962159200022</v>
      </c>
      <c r="AI14" s="82">
        <f t="shared" si="4"/>
        <v>19.666394404800016</v>
      </c>
      <c r="AJ14" s="82">
        <f t="shared" si="4"/>
        <v>23.273954783199997</v>
      </c>
      <c r="AK14" s="82">
        <f t="shared" si="4"/>
        <v>30.733631071499985</v>
      </c>
      <c r="AL14" s="82">
        <f t="shared" si="4"/>
        <v>32.375796737600041</v>
      </c>
      <c r="AM14" s="82">
        <f t="shared" si="4"/>
        <v>43.689472433199981</v>
      </c>
      <c r="AN14" s="82">
        <f t="shared" si="4"/>
        <v>69.11744024340004</v>
      </c>
      <c r="AO14" s="82">
        <f t="shared" si="4"/>
        <v>68.928773423999985</v>
      </c>
      <c r="AP14" s="82">
        <f t="shared" si="4"/>
        <v>50.303665191999954</v>
      </c>
      <c r="AQ14" s="82">
        <f t="shared" si="4"/>
        <v>23.27496179670004</v>
      </c>
      <c r="AR14" s="82">
        <f t="shared" si="4"/>
        <v>14.575261784500071</v>
      </c>
      <c r="AS14" s="82">
        <f t="shared" si="4"/>
        <v>13.208662960499993</v>
      </c>
      <c r="AT14" s="82">
        <f t="shared" si="4"/>
        <v>20.247949432700011</v>
      </c>
      <c r="AU14" s="82">
        <f t="shared" si="4"/>
        <v>25.00147881660007</v>
      </c>
      <c r="AV14" s="82">
        <f t="shared" si="4"/>
        <v>48.514353325999991</v>
      </c>
      <c r="AW14" s="82">
        <f t="shared" si="4"/>
        <v>31.291959495999947</v>
      </c>
      <c r="AX14" s="82">
        <f t="shared" si="4"/>
        <v>22.562181567400017</v>
      </c>
      <c r="AY14" s="82">
        <f t="shared" si="4"/>
        <v>30.170448738899978</v>
      </c>
      <c r="AZ14" s="82">
        <f t="shared" si="4"/>
        <v>37.996940591999987</v>
      </c>
      <c r="BA14" s="82">
        <f t="shared" si="4"/>
        <v>30.877983417600035</v>
      </c>
      <c r="BB14" s="82">
        <f t="shared" si="4"/>
        <v>0</v>
      </c>
      <c r="BC14" s="255">
        <f t="shared" si="4"/>
        <v>0</v>
      </c>
      <c r="BD14" s="400"/>
    </row>
    <row r="15" spans="1:56" ht="17.149999999999999" customHeight="1">
      <c r="B15" s="84" t="s">
        <v>124</v>
      </c>
      <c r="C15" s="367">
        <f>1/$A$1*'[1]4701-5Exp'!$B$265</f>
        <v>5.7393999999999995E-3</v>
      </c>
      <c r="D15" s="338">
        <f>1/$A$1*'[1]4701-5Exp'!$C$265</f>
        <v>1.05851E-2</v>
      </c>
      <c r="E15" s="338">
        <f>1/$A$1*'[1]4701-5Exp'!$D$265</f>
        <v>1.27496E-2</v>
      </c>
      <c r="F15" s="338">
        <f>1/$A$1*'[1]4701-5Exp'!$E$265</f>
        <v>2.1812999999999997E-3</v>
      </c>
      <c r="G15" s="338">
        <f>1/$A$1*'[1]4701-5Exp'!$F$265</f>
        <v>4.4755999999999989E-3</v>
      </c>
      <c r="H15" s="338">
        <f>1/$A$1*'[1]4701-5Exp'!$G$265</f>
        <v>1.4824799999999999E-2</v>
      </c>
      <c r="I15" s="338">
        <f>1/$A$1*'[1]4701-5Exp'!$H$265</f>
        <v>1.64266E-2</v>
      </c>
      <c r="J15" s="85">
        <f>1/$A$1*'[1]4701-5Exp'!$I$265</f>
        <v>1.1683200000000001E-2</v>
      </c>
      <c r="K15" s="85">
        <f>1/$A$1*'[1]4701-5Exp'!$J$265</f>
        <v>1.5653499999999997E-2</v>
      </c>
      <c r="L15" s="85">
        <f>1/$A$1*'[1]4701-5Exp'!K$265</f>
        <v>1.0175402E-2</v>
      </c>
      <c r="M15" s="85">
        <f>1/$A$1*'[1]4701-5Exp'!L$265</f>
        <v>1.3606199999999999E-2</v>
      </c>
      <c r="N15" s="85">
        <f>1/$A$1*'[1]4701-5Exp'!M$265</f>
        <v>2.1309499999999999E-2</v>
      </c>
      <c r="O15" s="85">
        <f>1/$A$1*'[1]4701-5Exp'!N$265</f>
        <v>1.5914400000000002E-2</v>
      </c>
      <c r="P15" s="85">
        <f>1/$A$1*'[1]4701-5Exp'!O$265</f>
        <v>1.56218E-2</v>
      </c>
      <c r="Q15" s="85">
        <f>1/$A$1*'[1]4701-5Exp'!P$265</f>
        <v>7.9724999999999987E-3</v>
      </c>
      <c r="R15" s="85">
        <f>1/$A$1*'[1]4701-5Exp'!Q$265</f>
        <v>6.2921619999999987E-3</v>
      </c>
      <c r="S15" s="85">
        <f>1/$A$1*'[1]4701-5Exp'!R$265</f>
        <v>1.7006899999999998E-2</v>
      </c>
      <c r="T15" s="85">
        <f>1/$A$1*'[1]4701-5Exp'!S$265</f>
        <v>1.23044E-2</v>
      </c>
      <c r="U15" s="85">
        <f>1/$A$1*'[1]4701-5Exp'!T$265</f>
        <v>1.3344702E-2</v>
      </c>
      <c r="V15" s="85">
        <f>1/$A$1*'[1]4701-5Exp'!U$265</f>
        <v>1.4302404999999999E-2</v>
      </c>
      <c r="W15" s="85">
        <f>1/$A$1*'[1]4701-5Exp'!V$265</f>
        <v>1.8016869999999997E-3</v>
      </c>
      <c r="X15" s="85">
        <f>1/$A$1*'[1]4701-5Exp'!W$265</f>
        <v>1.2E-8</v>
      </c>
      <c r="Y15" s="85">
        <f>1/$A$1*'[1]4701-5Exp'!X$265</f>
        <v>0</v>
      </c>
      <c r="Z15" s="85">
        <f>1/$A$1*'[1]4701-5Exp'!Y$265</f>
        <v>1.6572999999999995E-5</v>
      </c>
      <c r="AA15" s="85">
        <f>1/$A$1*'[1]4701-5Exp'!Z$265</f>
        <v>1.6572999999999995E-5</v>
      </c>
      <c r="AB15" s="85">
        <f>1/$A$1*'[1]4701-5Exp'!AA$265</f>
        <v>1.6572999999999995E-5</v>
      </c>
      <c r="AC15" s="376"/>
      <c r="AD15" s="377">
        <f>'[1]4701-5Exp'!AB$265</f>
        <v>3.3561094677750001</v>
      </c>
      <c r="AE15" s="378">
        <f>'[1]4701-5Exp'!AC$265</f>
        <v>4.1138114247999997</v>
      </c>
      <c r="AF15" s="378">
        <f>'[1]4701-5Exp'!AD$265</f>
        <v>4.4694020399999994</v>
      </c>
      <c r="AG15" s="378">
        <f>'[1]4701-5Exp'!AE$265</f>
        <v>1.0457876127999999</v>
      </c>
      <c r="AH15" s="378">
        <f>'[1]4701-5Exp'!AF$265</f>
        <v>2.6191856936</v>
      </c>
      <c r="AI15" s="378">
        <f>'[1]4701-5Exp'!AG$265</f>
        <v>7.2326935394999996</v>
      </c>
      <c r="AJ15" s="378">
        <f>'[1]4701-5Exp'!AH$265</f>
        <v>11.2863485804</v>
      </c>
      <c r="AK15" s="378">
        <f>'[1]4701-5Exp'!AI$265</f>
        <v>9.583243178</v>
      </c>
      <c r="AL15" s="378">
        <f>'[1]4701-5Exp'!AJ$265</f>
        <v>10.961464988400001</v>
      </c>
      <c r="AM15" s="378">
        <f>'[1]4701-5Exp'!AK$265</f>
        <v>5.5955149756000004</v>
      </c>
      <c r="AN15" s="378">
        <f>'[1]4701-5Exp'!AL$265</f>
        <v>10.144160949600002</v>
      </c>
      <c r="AO15" s="378">
        <f>'[1]4701-5Exp'!AM$265</f>
        <v>15.825631295999997</v>
      </c>
      <c r="AP15" s="378">
        <f>'[1]4701-5Exp'!AN$265</f>
        <v>9.4953169695999993</v>
      </c>
      <c r="AQ15" s="378">
        <f>'[1]4701-5Exp'!AO$265</f>
        <v>10.0346481402</v>
      </c>
      <c r="AR15" s="378">
        <f>'[1]4701-5Exp'!AP$265</f>
        <v>5.6476461325000002</v>
      </c>
      <c r="AS15" s="378">
        <f>'[1]4701-5Exp'!AQ$265</f>
        <v>4.0027520259999996</v>
      </c>
      <c r="AT15" s="378">
        <f>'[1]4701-5Exp'!AR$265</f>
        <v>9.8431403500999988</v>
      </c>
      <c r="AU15" s="378">
        <f>'[1]4701-5Exp'!AS$265</f>
        <v>7.3899110856999988</v>
      </c>
      <c r="AV15" s="378">
        <f>'[1]4701-5Exp'!AT$265</f>
        <v>9.620789748</v>
      </c>
      <c r="AW15" s="378">
        <f>'[1]4701-5Exp'!AU$265</f>
        <v>9.6509889584999993</v>
      </c>
      <c r="AX15" s="378">
        <f>'[1]4701-5Exp'!AV$265</f>
        <v>0.98269748100000009</v>
      </c>
      <c r="AY15" s="378">
        <f>'[1]4701-5Exp'!AW$265</f>
        <v>7.0961999999999999E-6</v>
      </c>
      <c r="AZ15" s="378">
        <f>'[1]4701-5Exp'!AX$265</f>
        <v>0</v>
      </c>
      <c r="BA15" s="378">
        <f>'[1]4701-5Exp'!AY$265</f>
        <v>5.3012895099999999E-2</v>
      </c>
      <c r="BB15" s="378">
        <f>'[1]4701-5Exp'!AZ$265</f>
        <v>0</v>
      </c>
      <c r="BC15" s="379">
        <f>'[1]4701-5Exp'!BA$265</f>
        <v>0</v>
      </c>
      <c r="BD15" s="400"/>
    </row>
    <row r="16" spans="1:56" ht="17.149999999999999" customHeight="1">
      <c r="B16" s="84" t="s">
        <v>120</v>
      </c>
      <c r="C16" s="367">
        <f>1/$A$1*'[1]4701-5Exp'!$B$273</f>
        <v>1.1640000000000001E-4</v>
      </c>
      <c r="D16" s="338">
        <f>1/$A$1*'[1]4701-5Exp'!$C$273</f>
        <v>2.7110089999999995E-3</v>
      </c>
      <c r="E16" s="338">
        <f>1/$A$1*'[1]4701-5Exp'!$D$273</f>
        <v>4.3315000000000003E-3</v>
      </c>
      <c r="F16" s="338">
        <f>1/$A$1*'[1]4701-5Exp'!$E$273</f>
        <v>2.6540999999999999E-3</v>
      </c>
      <c r="G16" s="338">
        <f>1/$A$1*'[1]4701-5Exp'!$F$273</f>
        <v>8.7296899999999983E-3</v>
      </c>
      <c r="H16" s="338">
        <f>1/$A$1*'[1]4701-5Exp'!$G$273</f>
        <v>9.4508999999999999E-3</v>
      </c>
      <c r="I16" s="338">
        <f>1/$A$1*'[1]4701-5Exp'!$H$273</f>
        <v>1.067981E-2</v>
      </c>
      <c r="J16" s="85">
        <f>1/$A$1*'[1]4701-5Exp'!$I$273</f>
        <v>1.32748E-2</v>
      </c>
      <c r="K16" s="85">
        <f>1/$A$1*'[1]4701-5Exp'!$J$273</f>
        <v>7.6815999999999994E-3</v>
      </c>
      <c r="L16" s="85">
        <f>1/$A$1*'[1]4701-5Exp'!K$273</f>
        <v>6.4244999999999997E-3</v>
      </c>
      <c r="M16" s="85">
        <f>1/$A$1*'[1]4701-5Exp'!L$273</f>
        <v>7.6147999999999997E-3</v>
      </c>
      <c r="N16" s="85">
        <f>1/$A$1*'[1]4701-5Exp'!M$273</f>
        <v>1.8331400000000001E-2</v>
      </c>
      <c r="O16" s="85">
        <f>1/$A$1*'[1]4701-5Exp'!N$273</f>
        <v>1.7292499999999999E-2</v>
      </c>
      <c r="P16" s="85">
        <f>1/$A$1*'[1]4701-5Exp'!O$273</f>
        <v>1.3936999999999998E-2</v>
      </c>
      <c r="Q16" s="85">
        <f>1/$A$1*'[1]4701-5Exp'!P$273</f>
        <v>3.4437000000000001E-3</v>
      </c>
      <c r="R16" s="85">
        <f>1/$A$1*'[1]4701-5Exp'!Q$273</f>
        <v>1.0498999999999999E-3</v>
      </c>
      <c r="S16" s="85">
        <f>1/$A$1*'[1]4701-5Exp'!R$273</f>
        <v>5.5760666666666656E-3</v>
      </c>
      <c r="T16" s="85">
        <f>1/$A$1*'[1]4701-5Exp'!S$273</f>
        <v>1.5678194999999995E-2</v>
      </c>
      <c r="U16" s="85">
        <f>1/$A$1*'[1]4701-5Exp'!T$273</f>
        <v>1.1982151999999998E-2</v>
      </c>
      <c r="V16" s="85">
        <f>1/$A$1*'[1]4701-5Exp'!U$273</f>
        <v>1.6478872999999998E-2</v>
      </c>
      <c r="W16" s="85">
        <f>1/$A$1*'[1]4701-5Exp'!V$273</f>
        <v>1.4751265999999997E-2</v>
      </c>
      <c r="X16" s="85">
        <f>1/$A$1*'[1]4701-5Exp'!W$273</f>
        <v>8.7387310000000013E-3</v>
      </c>
      <c r="Y16" s="85">
        <f>1/$A$1*'[1]4701-5Exp'!X$273</f>
        <v>1.1250642E-2</v>
      </c>
      <c r="Z16" s="85">
        <f>1/$A$1*'[1]4701-5Exp'!Y$273</f>
        <v>8.9282700000000003E-3</v>
      </c>
      <c r="AA16" s="85">
        <f>1/$A$1*'[1]4701-5Exp'!Z$273</f>
        <v>8.9282700000000003E-3</v>
      </c>
      <c r="AB16" s="85">
        <f>1/$A$1*'[1]4701-5Exp'!AA$273</f>
        <v>8.9282700000000003E-3</v>
      </c>
      <c r="AC16" s="376"/>
      <c r="AD16" s="377">
        <f>'[1]4701-5Exp'!AB$273</f>
        <v>6.6027246144000004E-2</v>
      </c>
      <c r="AE16" s="378">
        <f>'[1]4701-5Exp'!AC$273</f>
        <v>1.1085638283999999</v>
      </c>
      <c r="AF16" s="378">
        <f>'[1]4701-5Exp'!AD$273</f>
        <v>1.7943478656</v>
      </c>
      <c r="AG16" s="378">
        <f>'[1]4701-5Exp'!AE$273</f>
        <v>1.26414428</v>
      </c>
      <c r="AH16" s="378">
        <f>'[1]4701-5Exp'!AF$273</f>
        <v>5.0928189164999997</v>
      </c>
      <c r="AI16" s="378">
        <f>'[1]4701-5Exp'!AG$273</f>
        <v>5.4003532010999997</v>
      </c>
      <c r="AJ16" s="378">
        <f>'[1]4701-5Exp'!AH$273</f>
        <v>6.2839716335999993</v>
      </c>
      <c r="AK16" s="378">
        <f>'[1]4701-5Exp'!AI$273</f>
        <v>9.2444405024999998</v>
      </c>
      <c r="AL16" s="378">
        <f>'[1]4701-5Exp'!AJ$273</f>
        <v>5.9453265920000007</v>
      </c>
      <c r="AM16" s="378">
        <f>'[1]4701-5Exp'!AK$273</f>
        <v>3.6395660136000001</v>
      </c>
      <c r="AN16" s="378">
        <f>'[1]4701-5Exp'!AL$273</f>
        <v>5.8957312562999995</v>
      </c>
      <c r="AO16" s="378">
        <f>'[1]4701-5Exp'!AM$273</f>
        <v>14.197695647999998</v>
      </c>
      <c r="AP16" s="378">
        <f>'[1]4701-5Exp'!AN$273</f>
        <v>11.6999386944</v>
      </c>
      <c r="AQ16" s="378">
        <f>'[1]4701-5Exp'!AO$273</f>
        <v>9.6354478421999996</v>
      </c>
      <c r="AR16" s="378">
        <f>'[1]4701-5Exp'!AP$273</f>
        <v>2.4120153005000002</v>
      </c>
      <c r="AS16" s="378">
        <f>'[1]4701-5Exp'!AQ$273</f>
        <v>0.71662161199999996</v>
      </c>
      <c r="AT16" s="378">
        <f>'[1]4701-5Exp'!AR$273</f>
        <v>3.1307482116999998</v>
      </c>
      <c r="AU16" s="378">
        <f>'[1]4701-5Exp'!AS$273</f>
        <v>9.4510837563999992</v>
      </c>
      <c r="AV16" s="378">
        <f>'[1]4701-5Exp'!AT$273</f>
        <v>9.0916982050000001</v>
      </c>
      <c r="AW16" s="378">
        <f>'[1]4701-5Exp'!AU$273</f>
        <v>10.679603470499998</v>
      </c>
      <c r="AX16" s="378">
        <f>'[1]4701-5Exp'!AV$273</f>
        <v>8.0463889502000008</v>
      </c>
      <c r="AY16" s="378">
        <f>'[1]4701-5Exp'!AW$273</f>
        <v>6.3518192642999995</v>
      </c>
      <c r="AZ16" s="378">
        <f>'[1]4701-5Exp'!AX$273</f>
        <v>10.147757840999997</v>
      </c>
      <c r="BA16" s="378">
        <f>'[1]4701-5Exp'!AY$273</f>
        <v>6.6847955591999995</v>
      </c>
      <c r="BB16" s="378">
        <f>'[1]4701-5Exp'!AZ$273</f>
        <v>0</v>
      </c>
      <c r="BC16" s="379">
        <f>'[1]4701-5Exp'!BA$273</f>
        <v>0</v>
      </c>
      <c r="BD16" s="400"/>
    </row>
    <row r="17" spans="2:56" ht="17.149999999999999" customHeight="1" thickBot="1">
      <c r="B17" s="86" t="s">
        <v>119</v>
      </c>
      <c r="C17" s="87">
        <f t="shared" ref="C17:L17" si="5">C5-SUM(C6,C7,C8,C9,C10,C15,C16)</f>
        <v>2.406509999999995E-2</v>
      </c>
      <c r="D17" s="88">
        <f t="shared" si="5"/>
        <v>2.9760200000000125E-2</v>
      </c>
      <c r="E17" s="88">
        <f t="shared" si="5"/>
        <v>1.9429700000000105E-2</v>
      </c>
      <c r="F17" s="88">
        <f t="shared" si="5"/>
        <v>1.0130699999999992E-2</v>
      </c>
      <c r="G17" s="88">
        <f t="shared" si="5"/>
        <v>9.1962999999999906E-3</v>
      </c>
      <c r="H17" s="88">
        <f t="shared" si="5"/>
        <v>9.6014999999998463E-3</v>
      </c>
      <c r="I17" s="88">
        <f t="shared" si="5"/>
        <v>5.3964000000000234E-3</v>
      </c>
      <c r="J17" s="89">
        <f t="shared" si="5"/>
        <v>1.7125599999999963E-2</v>
      </c>
      <c r="K17" s="89">
        <f t="shared" si="5"/>
        <v>1.1987557999999843E-2</v>
      </c>
      <c r="L17" s="89">
        <f t="shared" si="5"/>
        <v>1.5836432000000011E-2</v>
      </c>
      <c r="M17" s="89">
        <f t="shared" ref="M17:AB17" si="6">M5-SUM(M6,M7,M8,M9,M10,M15,M16)</f>
        <v>1.6275216000000037E-2</v>
      </c>
      <c r="N17" s="89">
        <f t="shared" si="6"/>
        <v>1.1485589714285704E-2</v>
      </c>
      <c r="O17" s="89">
        <f t="shared" si="6"/>
        <v>1.0553233142857277E-2</v>
      </c>
      <c r="P17" s="89">
        <f t="shared" si="6"/>
        <v>7.891768666666632E-3</v>
      </c>
      <c r="Q17" s="89">
        <f t="shared" si="6"/>
        <v>6.2704587499999853E-3</v>
      </c>
      <c r="R17" s="89">
        <f t="shared" si="6"/>
        <v>9.9656745000000768E-3</v>
      </c>
      <c r="S17" s="89">
        <f t="shared" si="6"/>
        <v>1.4198811023809377E-2</v>
      </c>
      <c r="T17" s="89">
        <f t="shared" si="6"/>
        <v>1.3452533111111109E-2</v>
      </c>
      <c r="U17" s="89">
        <f t="shared" si="6"/>
        <v>1.3855071333333302E-2</v>
      </c>
      <c r="V17" s="89">
        <f t="shared" si="6"/>
        <v>1.128391899999992E-2</v>
      </c>
      <c r="W17" s="89">
        <f t="shared" si="6"/>
        <v>1.0864046000000238E-2</v>
      </c>
      <c r="X17" s="89">
        <f t="shared" si="6"/>
        <v>7.8498880000000271E-3</v>
      </c>
      <c r="Y17" s="89">
        <f t="shared" si="6"/>
        <v>1.3124661000000037E-2</v>
      </c>
      <c r="Z17" s="89">
        <f t="shared" si="6"/>
        <v>8.6507430000000163E-3</v>
      </c>
      <c r="AA17" s="89">
        <f t="shared" si="6"/>
        <v>8.6507430000000163E-3</v>
      </c>
      <c r="AB17" s="89">
        <f t="shared" si="6"/>
        <v>8.6507430000000163E-3</v>
      </c>
      <c r="AC17" s="90"/>
      <c r="AD17" s="380">
        <f t="shared" ref="AD17:BC17" si="7">AD5-SUM(AD6,AD7,AD8,AD9,AD10,AD15,AD16)</f>
        <v>14.907230195238014</v>
      </c>
      <c r="AE17" s="381">
        <f t="shared" si="7"/>
        <v>13.589122397999972</v>
      </c>
      <c r="AF17" s="381">
        <f t="shared" si="7"/>
        <v>8.1074486352000292</v>
      </c>
      <c r="AG17" s="381">
        <f t="shared" si="7"/>
        <v>5.0664547583999706</v>
      </c>
      <c r="AH17" s="381">
        <f t="shared" si="7"/>
        <v>4.9960683745000267</v>
      </c>
      <c r="AI17" s="381">
        <f t="shared" si="7"/>
        <v>4.6177695134999652</v>
      </c>
      <c r="AJ17" s="381">
        <f t="shared" si="7"/>
        <v>2.9164737787999684</v>
      </c>
      <c r="AK17" s="381">
        <f t="shared" si="7"/>
        <v>11.180552704999968</v>
      </c>
      <c r="AL17" s="381">
        <f t="shared" si="7"/>
        <v>8.3879547503999561</v>
      </c>
      <c r="AM17" s="381">
        <f t="shared" si="7"/>
        <v>8.5944395856000142</v>
      </c>
      <c r="AN17" s="381">
        <f t="shared" si="7"/>
        <v>10.968125921999956</v>
      </c>
      <c r="AO17" s="381">
        <f t="shared" si="7"/>
        <v>8.0644837919999759</v>
      </c>
      <c r="AP17" s="381">
        <f t="shared" si="7"/>
        <v>7.0163596095999878</v>
      </c>
      <c r="AQ17" s="381">
        <f t="shared" si="7"/>
        <v>5.6229004832999863</v>
      </c>
      <c r="AR17" s="381">
        <f t="shared" si="7"/>
        <v>4.5170899754999709</v>
      </c>
      <c r="AS17" s="381">
        <f t="shared" si="7"/>
        <v>6.1116230559999565</v>
      </c>
      <c r="AT17" s="381">
        <f t="shared" si="7"/>
        <v>8.4411098169000525</v>
      </c>
      <c r="AU17" s="381">
        <f t="shared" si="7"/>
        <v>8.0702650027999425</v>
      </c>
      <c r="AV17" s="381">
        <f t="shared" si="7"/>
        <v>9.6112708879999786</v>
      </c>
      <c r="AW17" s="381">
        <f t="shared" si="7"/>
        <v>8.0522321279999005</v>
      </c>
      <c r="AX17" s="381">
        <f t="shared" si="7"/>
        <v>6.4778410983999493</v>
      </c>
      <c r="AY17" s="381">
        <f t="shared" si="7"/>
        <v>5.0851203622000014</v>
      </c>
      <c r="AZ17" s="381">
        <f t="shared" si="7"/>
        <v>9.6406362000000172</v>
      </c>
      <c r="BA17" s="381">
        <f t="shared" si="7"/>
        <v>6.5103007717001447</v>
      </c>
      <c r="BB17" s="381">
        <f t="shared" si="7"/>
        <v>0</v>
      </c>
      <c r="BC17" s="382">
        <f t="shared" si="7"/>
        <v>0</v>
      </c>
      <c r="BD17" s="400"/>
    </row>
    <row r="18" spans="2:56" ht="13" thickTop="1">
      <c r="C18" s="264"/>
      <c r="D18" s="264"/>
      <c r="E18" s="264"/>
      <c r="F18" s="264"/>
      <c r="G18" s="264"/>
      <c r="H18" s="264"/>
      <c r="I18" s="264"/>
      <c r="K18" s="264"/>
      <c r="L18" s="264"/>
      <c r="M18" s="264"/>
      <c r="N18" s="264"/>
      <c r="O18" s="264"/>
      <c r="P18" s="264"/>
      <c r="Q18" s="264"/>
      <c r="R18" s="264"/>
      <c r="S18" s="264"/>
      <c r="T18" s="264"/>
      <c r="U18" s="264"/>
      <c r="V18" s="264"/>
      <c r="W18" s="264"/>
      <c r="X18" s="264"/>
      <c r="Y18" s="264"/>
      <c r="Z18" s="264"/>
      <c r="AA18" s="264"/>
      <c r="AB18" s="264"/>
      <c r="AC18" s="264"/>
      <c r="AD18" s="282"/>
      <c r="AE18" s="282"/>
      <c r="AF18" s="282"/>
      <c r="AG18" s="282"/>
      <c r="AH18" s="282"/>
      <c r="AI18" s="282"/>
      <c r="AJ18" s="282"/>
      <c r="AK18" s="282"/>
      <c r="AL18" s="282"/>
      <c r="AM18" s="282"/>
      <c r="AN18" s="282"/>
      <c r="AO18" s="282"/>
      <c r="AP18" s="282"/>
      <c r="AQ18" s="282"/>
      <c r="AR18" s="282"/>
      <c r="AS18" s="282"/>
      <c r="AT18" s="282"/>
      <c r="AU18" s="282"/>
      <c r="AV18" s="282"/>
      <c r="AW18" s="282"/>
      <c r="AX18" s="282"/>
      <c r="AY18" s="282"/>
      <c r="AZ18" s="282"/>
      <c r="BA18" s="282"/>
      <c r="BB18" s="282"/>
      <c r="BC18" s="282"/>
    </row>
    <row r="19" spans="2:56">
      <c r="C19" s="264"/>
      <c r="D19" s="264"/>
      <c r="E19" s="264"/>
      <c r="F19" s="264"/>
      <c r="G19" s="264"/>
      <c r="H19" s="264"/>
      <c r="I19" s="264"/>
      <c r="K19" s="264"/>
      <c r="L19" s="264"/>
      <c r="M19" s="264"/>
      <c r="N19" s="264"/>
      <c r="O19" s="264"/>
      <c r="P19" s="264"/>
      <c r="Q19" s="264"/>
      <c r="R19" s="264"/>
      <c r="S19" s="264"/>
      <c r="T19" s="264"/>
      <c r="U19" s="264"/>
      <c r="V19" s="264"/>
      <c r="W19" s="264"/>
      <c r="X19" s="264"/>
      <c r="Y19" s="264"/>
      <c r="Z19" s="264"/>
      <c r="AA19" s="264"/>
      <c r="AB19" s="264"/>
      <c r="AC19" s="264"/>
      <c r="AD19" s="282"/>
      <c r="AE19" s="282"/>
      <c r="AF19" s="282"/>
      <c r="AG19" s="282"/>
      <c r="AH19" s="282"/>
      <c r="AI19" s="282"/>
      <c r="AJ19" s="282"/>
      <c r="AK19" s="282"/>
      <c r="AL19" s="282"/>
      <c r="AM19" s="282"/>
      <c r="AN19" s="282"/>
      <c r="AO19" s="282"/>
      <c r="AP19" s="282"/>
      <c r="AQ19" s="282"/>
      <c r="AR19" s="282"/>
      <c r="AS19" s="282"/>
      <c r="AT19" s="282"/>
      <c r="AU19" s="282"/>
      <c r="AV19" s="282"/>
      <c r="AW19" s="282"/>
      <c r="AX19" s="282"/>
      <c r="AY19" s="282"/>
      <c r="AZ19" s="282"/>
      <c r="BA19" s="282"/>
      <c r="BB19" s="282"/>
      <c r="BC19" s="282"/>
    </row>
    <row r="20" spans="2:56">
      <c r="C20" s="264"/>
      <c r="D20" s="264"/>
      <c r="E20" s="264"/>
      <c r="F20" s="264"/>
      <c r="G20" s="264"/>
      <c r="H20" s="264"/>
      <c r="I20" s="264"/>
      <c r="K20" s="264"/>
      <c r="L20" s="264"/>
      <c r="M20" s="264"/>
      <c r="N20" s="264"/>
      <c r="O20" s="264"/>
      <c r="P20" s="264"/>
      <c r="Q20" s="264"/>
      <c r="R20" s="264"/>
      <c r="S20" s="264"/>
      <c r="T20" s="264"/>
      <c r="U20" s="264"/>
      <c r="V20" s="264"/>
      <c r="W20" s="264"/>
      <c r="X20" s="264"/>
      <c r="Y20" s="264"/>
      <c r="Z20" s="264"/>
      <c r="AA20" s="264"/>
      <c r="AB20" s="264"/>
      <c r="AC20" s="264"/>
      <c r="AD20" s="282"/>
      <c r="AE20" s="282"/>
      <c r="AF20" s="282"/>
      <c r="AG20" s="282"/>
      <c r="AH20" s="282"/>
      <c r="AI20" s="282"/>
      <c r="AJ20" s="282"/>
      <c r="AK20" s="282"/>
      <c r="AL20" s="282"/>
      <c r="AM20" s="282"/>
      <c r="AN20" s="282"/>
      <c r="AO20" s="282"/>
      <c r="AP20" s="282"/>
      <c r="AQ20" s="282"/>
      <c r="AR20" s="282"/>
      <c r="AS20" s="282"/>
      <c r="AT20" s="282"/>
      <c r="AU20" s="282"/>
      <c r="AV20" s="282"/>
      <c r="AW20" s="282"/>
      <c r="AX20" s="282"/>
      <c r="AY20" s="282"/>
      <c r="AZ20" s="282"/>
      <c r="BA20" s="282"/>
      <c r="BB20" s="282"/>
      <c r="BC20" s="282"/>
    </row>
    <row r="21" spans="2:56">
      <c r="C21" s="264"/>
      <c r="D21" s="264"/>
      <c r="E21" s="264"/>
      <c r="F21" s="264"/>
      <c r="G21" s="264"/>
      <c r="H21" s="264"/>
      <c r="I21" s="264"/>
      <c r="K21" s="264"/>
      <c r="L21" s="264"/>
      <c r="M21" s="264"/>
      <c r="N21" s="264"/>
      <c r="O21" s="264"/>
      <c r="P21" s="264"/>
      <c r="Q21" s="264"/>
      <c r="R21" s="264"/>
      <c r="S21" s="264"/>
      <c r="T21" s="264"/>
      <c r="U21" s="264"/>
      <c r="V21" s="264"/>
      <c r="W21" s="264"/>
      <c r="X21" s="264"/>
      <c r="Y21" s="264"/>
      <c r="Z21" s="264"/>
      <c r="AA21" s="264"/>
      <c r="AB21" s="264"/>
      <c r="AC21" s="264"/>
      <c r="AD21" s="282"/>
      <c r="AE21" s="282"/>
      <c r="AF21" s="282"/>
      <c r="AG21" s="282"/>
      <c r="AH21" s="282"/>
      <c r="AI21" s="282"/>
      <c r="AJ21" s="282"/>
      <c r="AK21" s="282"/>
      <c r="AL21" s="282"/>
      <c r="AM21" s="282"/>
      <c r="AN21" s="282"/>
      <c r="AO21" s="282"/>
      <c r="AP21" s="282"/>
      <c r="AQ21" s="282"/>
      <c r="AR21" s="282"/>
      <c r="AS21" s="282"/>
      <c r="AT21" s="282"/>
      <c r="AU21" s="282"/>
      <c r="AV21" s="282"/>
      <c r="AW21" s="282"/>
      <c r="AX21" s="282"/>
      <c r="AY21" s="282"/>
      <c r="AZ21" s="282"/>
      <c r="BA21" s="282"/>
      <c r="BB21" s="282"/>
      <c r="BC21" s="282"/>
    </row>
    <row r="22" spans="2:56">
      <c r="C22" s="264"/>
      <c r="D22" s="264"/>
      <c r="E22" s="264"/>
      <c r="F22" s="264"/>
      <c r="G22" s="264"/>
      <c r="H22" s="264"/>
      <c r="I22" s="264"/>
      <c r="K22" s="264"/>
      <c r="L22" s="264"/>
      <c r="M22" s="264"/>
      <c r="N22" s="264"/>
      <c r="O22" s="264"/>
      <c r="P22" s="264"/>
      <c r="Q22" s="264"/>
      <c r="R22" s="264"/>
      <c r="S22" s="264"/>
      <c r="T22" s="264"/>
      <c r="U22" s="264"/>
      <c r="V22" s="264"/>
      <c r="W22" s="264"/>
      <c r="X22" s="264"/>
      <c r="Y22" s="264"/>
      <c r="Z22" s="264"/>
      <c r="AA22" s="264"/>
      <c r="AB22" s="264"/>
      <c r="AC22" s="264"/>
      <c r="AD22" s="282"/>
      <c r="AE22" s="282"/>
      <c r="AF22" s="282"/>
      <c r="AG22" s="282"/>
      <c r="AH22" s="282"/>
      <c r="AI22" s="282"/>
      <c r="AJ22" s="282"/>
      <c r="AK22" s="282"/>
      <c r="AL22" s="282"/>
      <c r="AM22" s="282"/>
      <c r="AN22" s="282"/>
      <c r="AO22" s="282"/>
      <c r="AP22" s="282"/>
      <c r="AQ22" s="282"/>
      <c r="AR22" s="282"/>
      <c r="AS22" s="282"/>
      <c r="AT22" s="282"/>
      <c r="AU22" s="282"/>
      <c r="AV22" s="282"/>
      <c r="AW22" s="282"/>
      <c r="AX22" s="282"/>
      <c r="AY22" s="282"/>
      <c r="AZ22" s="282"/>
      <c r="BA22" s="282"/>
      <c r="BB22" s="282"/>
      <c r="BC22" s="282"/>
    </row>
    <row r="23" spans="2:56">
      <c r="C23" s="264"/>
      <c r="D23" s="264"/>
      <c r="E23" s="264"/>
      <c r="F23" s="264"/>
      <c r="G23" s="264"/>
      <c r="H23" s="264"/>
      <c r="I23" s="264"/>
      <c r="K23" s="264"/>
      <c r="L23" s="264"/>
      <c r="M23" s="264"/>
      <c r="N23" s="264"/>
      <c r="O23" s="264"/>
      <c r="P23" s="264"/>
      <c r="Q23" s="264"/>
      <c r="R23" s="264"/>
      <c r="S23" s="264"/>
      <c r="T23" s="264"/>
      <c r="U23" s="264"/>
      <c r="V23" s="264"/>
      <c r="W23" s="264"/>
      <c r="X23" s="264"/>
      <c r="Y23" s="264"/>
      <c r="Z23" s="264"/>
      <c r="AA23" s="264"/>
      <c r="AB23" s="264"/>
      <c r="AC23" s="264"/>
      <c r="AD23" s="282"/>
      <c r="AE23" s="282"/>
      <c r="AF23" s="282"/>
      <c r="AG23" s="282"/>
      <c r="AH23" s="282"/>
      <c r="AI23" s="282"/>
      <c r="AJ23" s="282"/>
      <c r="AK23" s="282"/>
      <c r="AL23" s="282"/>
      <c r="AM23" s="282"/>
      <c r="AN23" s="282"/>
      <c r="AO23" s="282"/>
      <c r="AP23" s="282"/>
      <c r="AQ23" s="282"/>
      <c r="AR23" s="282"/>
      <c r="AS23" s="282"/>
      <c r="AT23" s="282"/>
      <c r="AU23" s="282"/>
      <c r="AV23" s="282"/>
      <c r="AW23" s="282"/>
      <c r="AX23" s="282"/>
      <c r="AY23" s="282"/>
      <c r="AZ23" s="282"/>
      <c r="BA23" s="282"/>
      <c r="BB23" s="282"/>
      <c r="BC23" s="282"/>
    </row>
    <row r="24" spans="2:56">
      <c r="C24" s="264"/>
      <c r="D24" s="264"/>
      <c r="E24" s="264"/>
      <c r="F24" s="264"/>
      <c r="G24" s="264"/>
      <c r="H24" s="264"/>
      <c r="I24" s="264"/>
      <c r="K24" s="264"/>
      <c r="L24" s="264"/>
      <c r="M24" s="264"/>
      <c r="N24" s="264"/>
      <c r="O24" s="264"/>
      <c r="P24" s="264"/>
      <c r="Q24" s="264"/>
      <c r="R24" s="264"/>
      <c r="S24" s="264"/>
      <c r="T24" s="264"/>
      <c r="U24" s="264"/>
      <c r="V24" s="264"/>
      <c r="W24" s="264"/>
      <c r="X24" s="264"/>
      <c r="Y24" s="264"/>
      <c r="Z24" s="264"/>
      <c r="AA24" s="264"/>
      <c r="AB24" s="264"/>
      <c r="AC24" s="264"/>
      <c r="AD24" s="282"/>
      <c r="AE24" s="282"/>
      <c r="AF24" s="282"/>
      <c r="AG24" s="282"/>
      <c r="AH24" s="282"/>
      <c r="AI24" s="282"/>
      <c r="AJ24" s="282"/>
      <c r="AK24" s="282"/>
      <c r="AL24" s="282"/>
      <c r="AM24" s="282"/>
      <c r="AN24" s="282"/>
      <c r="AO24" s="282"/>
      <c r="AP24" s="282"/>
      <c r="AQ24" s="282"/>
      <c r="AR24" s="282"/>
      <c r="AS24" s="282"/>
      <c r="AT24" s="282"/>
      <c r="AU24" s="282"/>
      <c r="AV24" s="282"/>
      <c r="AW24" s="282"/>
      <c r="AX24" s="282"/>
      <c r="AY24" s="282"/>
      <c r="AZ24" s="282"/>
      <c r="BA24" s="282"/>
      <c r="BB24" s="282"/>
      <c r="BC24" s="282"/>
    </row>
    <row r="25" spans="2:56">
      <c r="C25" s="264"/>
      <c r="D25" s="264"/>
      <c r="E25" s="264"/>
      <c r="F25" s="264"/>
      <c r="G25" s="264"/>
      <c r="H25" s="264"/>
      <c r="I25" s="264"/>
      <c r="K25" s="264"/>
      <c r="L25" s="264"/>
      <c r="M25" s="264"/>
      <c r="N25" s="264"/>
      <c r="O25" s="264"/>
      <c r="P25" s="264"/>
      <c r="Q25" s="264"/>
      <c r="R25" s="264"/>
      <c r="S25" s="264"/>
      <c r="T25" s="264"/>
      <c r="U25" s="264"/>
      <c r="V25" s="264"/>
      <c r="W25" s="264"/>
      <c r="X25" s="264"/>
      <c r="Y25" s="264"/>
      <c r="Z25" s="264"/>
      <c r="AA25" s="264"/>
      <c r="AB25" s="264"/>
      <c r="AC25" s="264"/>
      <c r="AD25" s="282"/>
      <c r="AE25" s="282"/>
      <c r="AF25" s="282"/>
      <c r="AG25" s="282"/>
      <c r="AH25" s="282"/>
      <c r="AI25" s="282"/>
      <c r="AJ25" s="282"/>
      <c r="AK25" s="282"/>
      <c r="AL25" s="282"/>
      <c r="AM25" s="282"/>
      <c r="AN25" s="282"/>
      <c r="AO25" s="282"/>
      <c r="AP25" s="282"/>
      <c r="AQ25" s="282"/>
      <c r="AR25" s="282"/>
      <c r="AS25" s="282"/>
      <c r="AT25" s="282"/>
      <c r="AU25" s="282"/>
      <c r="AV25" s="282"/>
      <c r="AW25" s="282"/>
      <c r="AX25" s="282"/>
      <c r="AY25" s="282"/>
      <c r="AZ25" s="282"/>
      <c r="BA25" s="282"/>
      <c r="BB25" s="282"/>
      <c r="BC25" s="282"/>
    </row>
    <row r="26" spans="2:56">
      <c r="C26" s="264"/>
      <c r="D26" s="264"/>
      <c r="E26" s="264"/>
      <c r="F26" s="264"/>
      <c r="G26" s="264"/>
      <c r="H26" s="264"/>
      <c r="I26" s="264"/>
      <c r="K26" s="264"/>
      <c r="L26" s="264"/>
      <c r="M26" s="264"/>
      <c r="N26" s="264"/>
      <c r="O26" s="264"/>
      <c r="P26" s="264"/>
      <c r="Q26" s="264"/>
      <c r="R26" s="264"/>
      <c r="S26" s="264"/>
      <c r="T26" s="264"/>
      <c r="U26" s="264"/>
      <c r="V26" s="264"/>
      <c r="W26" s="264"/>
      <c r="X26" s="264"/>
      <c r="Y26" s="264"/>
      <c r="Z26" s="264"/>
      <c r="AA26" s="264"/>
      <c r="AB26" s="264"/>
      <c r="AC26" s="264"/>
      <c r="AD26" s="282"/>
      <c r="AE26" s="282"/>
      <c r="AF26" s="282"/>
      <c r="AG26" s="282"/>
      <c r="AH26" s="282"/>
      <c r="AI26" s="282"/>
      <c r="AJ26" s="282"/>
      <c r="AK26" s="282"/>
      <c r="AL26" s="282"/>
      <c r="AM26" s="282"/>
      <c r="AN26" s="282"/>
      <c r="AO26" s="282"/>
      <c r="AP26" s="282"/>
      <c r="AQ26" s="282"/>
      <c r="AR26" s="282"/>
      <c r="AS26" s="282"/>
      <c r="AT26" s="282"/>
      <c r="AU26" s="282"/>
      <c r="AV26" s="282"/>
      <c r="AW26" s="282"/>
      <c r="AX26" s="282"/>
      <c r="AY26" s="282"/>
      <c r="AZ26" s="282"/>
      <c r="BA26" s="282"/>
      <c r="BB26" s="282"/>
      <c r="BC26" s="282"/>
    </row>
    <row r="27" spans="2:56">
      <c r="C27" s="264"/>
      <c r="D27" s="264"/>
      <c r="E27" s="264"/>
      <c r="F27" s="264"/>
      <c r="G27" s="264"/>
      <c r="H27" s="264"/>
      <c r="I27" s="264"/>
      <c r="K27" s="264"/>
      <c r="L27" s="264"/>
      <c r="M27" s="264"/>
      <c r="N27" s="264"/>
      <c r="O27" s="264"/>
      <c r="P27" s="264"/>
      <c r="Q27" s="264"/>
      <c r="R27" s="264"/>
      <c r="S27" s="264"/>
      <c r="T27" s="264"/>
      <c r="U27" s="264"/>
      <c r="V27" s="264"/>
      <c r="W27" s="264"/>
      <c r="X27" s="264"/>
      <c r="Y27" s="264"/>
      <c r="Z27" s="264"/>
      <c r="AA27" s="264"/>
      <c r="AB27" s="264"/>
      <c r="AC27" s="264"/>
      <c r="AD27" s="282"/>
      <c r="AE27" s="282"/>
      <c r="AF27" s="282"/>
      <c r="AG27" s="282"/>
      <c r="AH27" s="282"/>
      <c r="AI27" s="282"/>
      <c r="AJ27" s="282"/>
      <c r="AK27" s="282"/>
      <c r="AL27" s="282"/>
      <c r="AM27" s="282"/>
      <c r="AN27" s="282"/>
      <c r="AO27" s="282"/>
      <c r="AP27" s="282"/>
      <c r="AQ27" s="282"/>
      <c r="AR27" s="282"/>
      <c r="AS27" s="282"/>
      <c r="AT27" s="282"/>
      <c r="AU27" s="282"/>
      <c r="AV27" s="282"/>
      <c r="AW27" s="282"/>
      <c r="AX27" s="282"/>
      <c r="AY27" s="282"/>
      <c r="AZ27" s="282"/>
      <c r="BA27" s="282"/>
      <c r="BB27" s="282"/>
      <c r="BC27" s="282"/>
    </row>
    <row r="28" spans="2:56">
      <c r="C28" s="264"/>
      <c r="D28" s="264"/>
      <c r="E28" s="264"/>
      <c r="F28" s="264"/>
      <c r="G28" s="264"/>
      <c r="H28" s="264"/>
      <c r="I28" s="264"/>
      <c r="K28" s="264"/>
      <c r="L28" s="264"/>
      <c r="M28" s="264"/>
      <c r="N28" s="264"/>
      <c r="O28" s="264"/>
      <c r="P28" s="264"/>
      <c r="Q28" s="264"/>
      <c r="R28" s="264"/>
      <c r="S28" s="264"/>
      <c r="T28" s="264"/>
      <c r="U28" s="264"/>
      <c r="V28" s="264"/>
      <c r="W28" s="264"/>
      <c r="X28" s="264"/>
      <c r="Y28" s="264"/>
      <c r="Z28" s="264"/>
      <c r="AA28" s="264"/>
      <c r="AB28" s="264"/>
      <c r="AC28" s="264"/>
      <c r="AD28" s="282"/>
      <c r="AE28" s="282"/>
      <c r="AF28" s="282"/>
      <c r="AG28" s="282"/>
      <c r="AH28" s="282"/>
      <c r="AI28" s="282"/>
      <c r="AJ28" s="282"/>
      <c r="AK28" s="282"/>
      <c r="AL28" s="282"/>
      <c r="AM28" s="282"/>
      <c r="AN28" s="282"/>
      <c r="AO28" s="282"/>
      <c r="AP28" s="282"/>
      <c r="AQ28" s="282"/>
      <c r="AR28" s="282"/>
      <c r="AS28" s="282"/>
      <c r="AT28" s="282"/>
      <c r="AU28" s="282"/>
      <c r="AV28" s="282"/>
      <c r="AW28" s="282"/>
      <c r="AX28" s="282"/>
      <c r="AY28" s="282"/>
      <c r="AZ28" s="282"/>
      <c r="BA28" s="282"/>
      <c r="BB28" s="282"/>
      <c r="BC28" s="282"/>
    </row>
    <row r="29" spans="2:56">
      <c r="C29" s="264"/>
      <c r="D29" s="264"/>
      <c r="E29" s="264"/>
      <c r="F29" s="264"/>
      <c r="G29" s="264"/>
      <c r="H29" s="264"/>
      <c r="I29" s="264"/>
      <c r="K29" s="264"/>
      <c r="L29" s="264"/>
      <c r="M29" s="264"/>
      <c r="N29" s="264"/>
      <c r="O29" s="264"/>
      <c r="P29" s="264"/>
      <c r="Q29" s="264"/>
      <c r="R29" s="264"/>
      <c r="S29" s="264"/>
      <c r="T29" s="264"/>
      <c r="U29" s="264"/>
      <c r="V29" s="264"/>
      <c r="W29" s="264"/>
      <c r="X29" s="264"/>
      <c r="Y29" s="264"/>
      <c r="Z29" s="264"/>
      <c r="AA29" s="264"/>
      <c r="AB29" s="264"/>
      <c r="AC29" s="264"/>
      <c r="AD29" s="282"/>
      <c r="AE29" s="282"/>
      <c r="AF29" s="282"/>
      <c r="AG29" s="282"/>
      <c r="AH29" s="282"/>
      <c r="AI29" s="282"/>
      <c r="AJ29" s="282"/>
      <c r="AK29" s="282"/>
      <c r="AL29" s="282"/>
      <c r="AM29" s="282"/>
      <c r="AN29" s="282"/>
      <c r="AO29" s="282"/>
      <c r="AP29" s="282"/>
      <c r="AQ29" s="282"/>
      <c r="AR29" s="282"/>
      <c r="AS29" s="282"/>
      <c r="AT29" s="282"/>
      <c r="AU29" s="282"/>
      <c r="AV29" s="282"/>
      <c r="AW29" s="282"/>
      <c r="AX29" s="282"/>
      <c r="AY29" s="282"/>
      <c r="AZ29" s="282"/>
      <c r="BA29" s="282"/>
      <c r="BB29" s="282"/>
      <c r="BC29" s="282"/>
    </row>
    <row r="30" spans="2:56">
      <c r="C30" s="264"/>
      <c r="D30" s="264"/>
      <c r="E30" s="264"/>
      <c r="F30" s="264"/>
      <c r="G30" s="264"/>
      <c r="H30" s="264"/>
      <c r="I30" s="264"/>
      <c r="K30" s="264"/>
      <c r="L30" s="264"/>
      <c r="M30" s="264"/>
      <c r="N30" s="264"/>
      <c r="O30" s="264"/>
      <c r="P30" s="264"/>
      <c r="Q30" s="264"/>
      <c r="R30" s="264"/>
      <c r="S30" s="264"/>
      <c r="T30" s="264"/>
      <c r="U30" s="264"/>
      <c r="V30" s="264"/>
      <c r="W30" s="264"/>
      <c r="X30" s="264"/>
      <c r="Y30" s="264"/>
      <c r="Z30" s="264"/>
      <c r="AA30" s="264"/>
      <c r="AB30" s="264"/>
      <c r="AC30" s="264"/>
      <c r="AD30" s="282"/>
      <c r="AE30" s="282"/>
      <c r="AF30" s="282"/>
      <c r="AG30" s="282"/>
      <c r="AH30" s="282"/>
      <c r="AI30" s="282"/>
      <c r="AJ30" s="282"/>
      <c r="AK30" s="282"/>
      <c r="AL30" s="282"/>
      <c r="AM30" s="282"/>
      <c r="AN30" s="282"/>
      <c r="AO30" s="282"/>
      <c r="AP30" s="282"/>
      <c r="AQ30" s="282"/>
      <c r="AR30" s="282"/>
      <c r="AS30" s="282"/>
      <c r="AT30" s="282"/>
      <c r="AU30" s="282"/>
      <c r="AV30" s="282"/>
      <c r="AW30" s="282"/>
      <c r="AX30" s="282"/>
      <c r="AY30" s="282"/>
      <c r="AZ30" s="282"/>
      <c r="BA30" s="282"/>
      <c r="BB30" s="282"/>
      <c r="BC30" s="282"/>
    </row>
    <row r="31" spans="2:56">
      <c r="C31" s="264"/>
      <c r="D31" s="264"/>
      <c r="E31" s="264"/>
      <c r="F31" s="264"/>
      <c r="G31" s="264"/>
      <c r="H31" s="264"/>
      <c r="I31" s="264"/>
      <c r="K31" s="264"/>
      <c r="L31" s="264"/>
      <c r="M31" s="264"/>
      <c r="N31" s="264"/>
      <c r="O31" s="264"/>
      <c r="P31" s="264"/>
      <c r="Q31" s="264"/>
      <c r="R31" s="264"/>
      <c r="S31" s="264"/>
      <c r="T31" s="264"/>
      <c r="U31" s="264"/>
      <c r="V31" s="264"/>
      <c r="W31" s="264"/>
      <c r="X31" s="264"/>
      <c r="Y31" s="264"/>
      <c r="Z31" s="264"/>
      <c r="AA31" s="264"/>
      <c r="AB31" s="264"/>
      <c r="AC31" s="264"/>
      <c r="AD31" s="282"/>
      <c r="AE31" s="282"/>
      <c r="AF31" s="282"/>
      <c r="AG31" s="282"/>
      <c r="AH31" s="282"/>
      <c r="AI31" s="282"/>
      <c r="AJ31" s="282"/>
      <c r="AK31" s="282"/>
      <c r="AL31" s="282"/>
      <c r="AM31" s="282"/>
      <c r="AN31" s="282"/>
      <c r="AO31" s="282"/>
      <c r="AP31" s="282"/>
      <c r="AQ31" s="282"/>
      <c r="AR31" s="282"/>
      <c r="AS31" s="282"/>
      <c r="AT31" s="282"/>
      <c r="AU31" s="282"/>
      <c r="AV31" s="282"/>
      <c r="AW31" s="282"/>
      <c r="AX31" s="282"/>
      <c r="AY31" s="282"/>
      <c r="AZ31" s="282"/>
      <c r="BA31" s="282"/>
      <c r="BB31" s="282"/>
      <c r="BC31" s="282"/>
    </row>
    <row r="32" spans="2:56">
      <c r="C32" s="264"/>
      <c r="D32" s="264"/>
      <c r="E32" s="264"/>
      <c r="F32" s="264"/>
      <c r="G32" s="264"/>
      <c r="H32" s="264"/>
      <c r="I32" s="264"/>
      <c r="K32" s="264"/>
      <c r="L32" s="264"/>
      <c r="M32" s="264"/>
      <c r="N32" s="264"/>
      <c r="O32" s="264"/>
      <c r="P32" s="264"/>
      <c r="Q32" s="264"/>
      <c r="R32" s="264"/>
      <c r="S32" s="264"/>
      <c r="T32" s="264"/>
      <c r="U32" s="264"/>
      <c r="V32" s="264"/>
      <c r="W32" s="264"/>
      <c r="X32" s="264"/>
      <c r="Y32" s="264"/>
      <c r="Z32" s="264"/>
      <c r="AA32" s="264"/>
      <c r="AB32" s="264"/>
      <c r="AC32" s="264"/>
      <c r="AD32" s="282"/>
      <c r="AE32" s="282"/>
      <c r="AF32" s="282"/>
      <c r="AG32" s="282"/>
      <c r="AH32" s="282"/>
      <c r="AI32" s="282"/>
      <c r="AJ32" s="282"/>
      <c r="AK32" s="282"/>
      <c r="AL32" s="282"/>
      <c r="AM32" s="282"/>
      <c r="AN32" s="282"/>
      <c r="AO32" s="282"/>
      <c r="AP32" s="282"/>
      <c r="AQ32" s="282"/>
      <c r="AR32" s="282"/>
      <c r="AS32" s="282"/>
      <c r="AT32" s="282"/>
      <c r="AU32" s="282"/>
      <c r="AV32" s="282"/>
      <c r="AW32" s="282"/>
      <c r="AX32" s="282"/>
      <c r="AY32" s="282"/>
      <c r="AZ32" s="282"/>
      <c r="BA32" s="282"/>
      <c r="BB32" s="282"/>
      <c r="BC32" s="282"/>
    </row>
    <row r="33" spans="3:55">
      <c r="C33" s="264"/>
      <c r="D33" s="264"/>
      <c r="E33" s="264"/>
      <c r="F33" s="264"/>
      <c r="G33" s="264"/>
      <c r="H33" s="264"/>
      <c r="I33" s="264"/>
      <c r="K33" s="264"/>
      <c r="L33" s="264"/>
      <c r="M33" s="264"/>
      <c r="N33" s="264"/>
      <c r="O33" s="264"/>
      <c r="P33" s="264"/>
      <c r="Q33" s="264"/>
      <c r="R33" s="264"/>
      <c r="S33" s="264"/>
      <c r="T33" s="264"/>
      <c r="U33" s="264"/>
      <c r="V33" s="264"/>
      <c r="W33" s="264"/>
      <c r="X33" s="264"/>
      <c r="Y33" s="264"/>
      <c r="Z33" s="264"/>
      <c r="AA33" s="264"/>
      <c r="AB33" s="264"/>
      <c r="AC33" s="264"/>
      <c r="AD33" s="282"/>
      <c r="AE33" s="282"/>
      <c r="AF33" s="282"/>
      <c r="AG33" s="282"/>
      <c r="AH33" s="282"/>
      <c r="AI33" s="282"/>
      <c r="AJ33" s="282"/>
      <c r="AK33" s="282"/>
      <c r="AL33" s="282"/>
      <c r="AM33" s="282"/>
      <c r="AN33" s="282"/>
      <c r="AO33" s="282"/>
      <c r="AP33" s="282"/>
      <c r="AQ33" s="282"/>
      <c r="AR33" s="282"/>
      <c r="AS33" s="282"/>
      <c r="AT33" s="282"/>
      <c r="AU33" s="282"/>
      <c r="AV33" s="282"/>
      <c r="AW33" s="282"/>
      <c r="AX33" s="282"/>
      <c r="AY33" s="282"/>
      <c r="AZ33" s="282"/>
      <c r="BA33" s="282"/>
      <c r="BB33" s="282"/>
      <c r="BC33" s="282"/>
    </row>
    <row r="34" spans="3:55">
      <c r="C34" s="264"/>
      <c r="D34" s="264"/>
      <c r="E34" s="264"/>
      <c r="F34" s="264"/>
      <c r="G34" s="264"/>
      <c r="H34" s="264"/>
      <c r="I34" s="264"/>
      <c r="K34" s="264"/>
      <c r="L34" s="264"/>
      <c r="M34" s="264"/>
      <c r="N34" s="264"/>
      <c r="O34" s="264"/>
      <c r="P34" s="264"/>
      <c r="Q34" s="264"/>
      <c r="R34" s="264"/>
      <c r="S34" s="264"/>
      <c r="T34" s="264"/>
      <c r="U34" s="264"/>
      <c r="V34" s="264"/>
      <c r="W34" s="264"/>
      <c r="X34" s="264"/>
      <c r="Y34" s="264"/>
      <c r="Z34" s="264"/>
      <c r="AA34" s="264"/>
      <c r="AB34" s="264"/>
      <c r="AC34" s="264"/>
      <c r="AD34" s="282"/>
      <c r="AE34" s="282"/>
      <c r="AF34" s="282"/>
      <c r="AG34" s="282"/>
      <c r="AH34" s="282"/>
      <c r="AI34" s="282"/>
      <c r="AJ34" s="282"/>
      <c r="AK34" s="282"/>
      <c r="AL34" s="282"/>
      <c r="AM34" s="282"/>
      <c r="AN34" s="282"/>
      <c r="AO34" s="282"/>
      <c r="AP34" s="282"/>
      <c r="AQ34" s="282"/>
      <c r="AR34" s="282"/>
      <c r="AS34" s="282"/>
      <c r="AT34" s="282"/>
      <c r="AU34" s="282"/>
      <c r="AV34" s="282"/>
      <c r="AW34" s="282"/>
      <c r="AX34" s="282"/>
      <c r="AY34" s="282"/>
      <c r="AZ34" s="282"/>
      <c r="BA34" s="282"/>
      <c r="BB34" s="282"/>
      <c r="BC34" s="282"/>
    </row>
    <row r="35" spans="3:55">
      <c r="C35" s="264"/>
      <c r="D35" s="264"/>
      <c r="E35" s="264"/>
      <c r="F35" s="264"/>
      <c r="G35" s="264"/>
      <c r="H35" s="264"/>
      <c r="I35" s="264"/>
      <c r="K35" s="264"/>
      <c r="L35" s="264"/>
      <c r="M35" s="264"/>
      <c r="N35" s="264"/>
      <c r="O35" s="264"/>
      <c r="P35" s="264"/>
      <c r="Q35" s="264"/>
      <c r="R35" s="264"/>
      <c r="S35" s="264"/>
      <c r="T35" s="264"/>
      <c r="U35" s="264"/>
      <c r="V35" s="264"/>
      <c r="W35" s="264"/>
      <c r="X35" s="264"/>
      <c r="Y35" s="264"/>
      <c r="Z35" s="264"/>
      <c r="AA35" s="264"/>
      <c r="AB35" s="264"/>
      <c r="AC35" s="264"/>
      <c r="AD35" s="282"/>
      <c r="AE35" s="282"/>
      <c r="AF35" s="282"/>
      <c r="AG35" s="282"/>
      <c r="AH35" s="282"/>
      <c r="AI35" s="282"/>
      <c r="AJ35" s="282"/>
      <c r="AK35" s="282"/>
      <c r="AL35" s="282"/>
      <c r="AM35" s="282"/>
      <c r="AN35" s="282"/>
      <c r="AO35" s="282"/>
      <c r="AP35" s="282"/>
      <c r="AQ35" s="282"/>
      <c r="AR35" s="282"/>
      <c r="AS35" s="282"/>
      <c r="AT35" s="282"/>
      <c r="AU35" s="282"/>
      <c r="AV35" s="282"/>
      <c r="AW35" s="282"/>
      <c r="AX35" s="282"/>
      <c r="AY35" s="282"/>
      <c r="AZ35" s="282"/>
      <c r="BA35" s="282"/>
      <c r="BB35" s="282"/>
      <c r="BC35" s="282"/>
    </row>
    <row r="36" spans="3:55">
      <c r="C36" s="264"/>
      <c r="D36" s="264"/>
      <c r="E36" s="264"/>
      <c r="F36" s="264"/>
      <c r="G36" s="264"/>
      <c r="H36" s="264"/>
      <c r="I36" s="264"/>
      <c r="K36" s="264"/>
      <c r="L36" s="264"/>
      <c r="M36" s="264"/>
      <c r="N36" s="264"/>
      <c r="O36" s="264"/>
      <c r="P36" s="264"/>
      <c r="Q36" s="264"/>
      <c r="R36" s="264"/>
      <c r="S36" s="264"/>
      <c r="T36" s="264"/>
      <c r="U36" s="264"/>
      <c r="V36" s="264"/>
      <c r="W36" s="264"/>
      <c r="X36" s="264"/>
      <c r="Y36" s="264"/>
      <c r="Z36" s="264"/>
      <c r="AA36" s="264"/>
      <c r="AB36" s="264"/>
      <c r="AC36" s="264"/>
      <c r="AD36" s="282"/>
      <c r="AE36" s="282"/>
      <c r="AF36" s="282"/>
      <c r="AG36" s="282"/>
      <c r="AH36" s="282"/>
      <c r="AI36" s="282"/>
      <c r="AJ36" s="282"/>
      <c r="AK36" s="282"/>
      <c r="AL36" s="282"/>
      <c r="AM36" s="282"/>
      <c r="AN36" s="282"/>
      <c r="AO36" s="282"/>
      <c r="AP36" s="282"/>
      <c r="AQ36" s="282"/>
      <c r="AR36" s="282"/>
      <c r="AS36" s="282"/>
      <c r="AT36" s="282"/>
      <c r="AU36" s="282"/>
      <c r="AV36" s="282"/>
      <c r="AW36" s="282"/>
      <c r="AX36" s="282"/>
      <c r="AY36" s="282"/>
      <c r="AZ36" s="282"/>
      <c r="BA36" s="282"/>
      <c r="BB36" s="282"/>
      <c r="BC36" s="282"/>
    </row>
    <row r="37" spans="3:55">
      <c r="C37" s="264"/>
      <c r="D37" s="264"/>
      <c r="E37" s="264"/>
      <c r="F37" s="264"/>
      <c r="G37" s="264"/>
      <c r="H37" s="264"/>
      <c r="I37" s="264"/>
      <c r="K37" s="264"/>
      <c r="L37" s="264"/>
      <c r="M37" s="264"/>
      <c r="N37" s="264"/>
      <c r="O37" s="264"/>
      <c r="P37" s="264"/>
      <c r="Q37" s="264"/>
      <c r="R37" s="264"/>
      <c r="S37" s="264"/>
      <c r="T37" s="264"/>
      <c r="U37" s="264"/>
      <c r="V37" s="264"/>
      <c r="W37" s="264"/>
      <c r="X37" s="264"/>
      <c r="Y37" s="264"/>
      <c r="Z37" s="264"/>
      <c r="AA37" s="264"/>
      <c r="AB37" s="264"/>
      <c r="AC37" s="264"/>
      <c r="AD37" s="282"/>
      <c r="AE37" s="282"/>
      <c r="AF37" s="282"/>
      <c r="AG37" s="282"/>
      <c r="AH37" s="282"/>
      <c r="AI37" s="282"/>
      <c r="AJ37" s="282"/>
      <c r="AK37" s="282"/>
      <c r="AL37" s="282"/>
      <c r="AM37" s="282"/>
      <c r="AN37" s="282"/>
      <c r="AO37" s="282"/>
      <c r="AP37" s="282"/>
      <c r="AQ37" s="282"/>
      <c r="AR37" s="282"/>
      <c r="AS37" s="282"/>
      <c r="AT37" s="282"/>
      <c r="AU37" s="282"/>
      <c r="AV37" s="282"/>
      <c r="AW37" s="282"/>
      <c r="AX37" s="282"/>
      <c r="AY37" s="282"/>
      <c r="AZ37" s="282"/>
      <c r="BA37" s="282"/>
      <c r="BB37" s="282"/>
      <c r="BC37" s="282"/>
    </row>
    <row r="38" spans="3:55">
      <c r="C38" s="264"/>
      <c r="D38" s="264"/>
      <c r="E38" s="264"/>
      <c r="F38" s="264"/>
      <c r="G38" s="264"/>
      <c r="H38" s="264"/>
      <c r="I38" s="264"/>
      <c r="K38" s="264"/>
      <c r="L38" s="264"/>
      <c r="M38" s="264"/>
      <c r="N38" s="264"/>
      <c r="O38" s="264"/>
      <c r="P38" s="264"/>
      <c r="Q38" s="264"/>
      <c r="R38" s="264"/>
      <c r="S38" s="264"/>
      <c r="T38" s="264"/>
      <c r="U38" s="264"/>
      <c r="V38" s="264"/>
      <c r="W38" s="264"/>
      <c r="X38" s="264"/>
      <c r="Y38" s="264"/>
      <c r="Z38" s="264"/>
      <c r="AA38" s="264"/>
      <c r="AB38" s="264"/>
      <c r="AC38" s="264"/>
      <c r="AD38" s="282"/>
      <c r="AE38" s="282"/>
      <c r="AF38" s="282"/>
      <c r="AG38" s="282"/>
      <c r="AH38" s="282"/>
      <c r="AI38" s="282"/>
      <c r="AJ38" s="282"/>
      <c r="AK38" s="282"/>
      <c r="AL38" s="282"/>
      <c r="AM38" s="282"/>
      <c r="AN38" s="282"/>
      <c r="AO38" s="282"/>
      <c r="AP38" s="282"/>
      <c r="AQ38" s="282"/>
      <c r="AR38" s="282"/>
      <c r="AS38" s="282"/>
      <c r="AT38" s="282"/>
      <c r="AU38" s="282"/>
      <c r="AV38" s="282"/>
      <c r="AW38" s="282"/>
      <c r="AX38" s="282"/>
      <c r="AY38" s="282"/>
      <c r="AZ38" s="282"/>
      <c r="BA38" s="282"/>
      <c r="BB38" s="282"/>
      <c r="BC38" s="282"/>
    </row>
    <row r="39" spans="3:55">
      <c r="C39" s="264"/>
      <c r="D39" s="264"/>
      <c r="E39" s="264"/>
      <c r="F39" s="264"/>
      <c r="G39" s="264"/>
      <c r="H39" s="264"/>
      <c r="I39" s="264"/>
      <c r="K39" s="264"/>
      <c r="L39" s="264"/>
      <c r="M39" s="264"/>
      <c r="N39" s="264"/>
      <c r="O39" s="264"/>
      <c r="P39" s="264"/>
      <c r="Q39" s="264"/>
      <c r="R39" s="264"/>
      <c r="S39" s="264"/>
      <c r="T39" s="264"/>
      <c r="U39" s="264"/>
      <c r="V39" s="264"/>
      <c r="W39" s="264"/>
      <c r="X39" s="264"/>
      <c r="Y39" s="264"/>
      <c r="Z39" s="264"/>
      <c r="AA39" s="264"/>
      <c r="AB39" s="264"/>
      <c r="AC39" s="264"/>
      <c r="AD39" s="282"/>
      <c r="AE39" s="282"/>
      <c r="AF39" s="282"/>
      <c r="AG39" s="282"/>
      <c r="AH39" s="282"/>
      <c r="AI39" s="282"/>
      <c r="AJ39" s="282"/>
      <c r="AK39" s="282"/>
      <c r="AL39" s="282"/>
      <c r="AM39" s="282"/>
      <c r="AN39" s="282"/>
      <c r="AO39" s="282"/>
      <c r="AP39" s="282"/>
      <c r="AQ39" s="282"/>
      <c r="AR39" s="282"/>
      <c r="AS39" s="282"/>
      <c r="AT39" s="282"/>
      <c r="AU39" s="282"/>
      <c r="AV39" s="282"/>
      <c r="AW39" s="282"/>
      <c r="AX39" s="282"/>
      <c r="AY39" s="282"/>
      <c r="AZ39" s="282"/>
      <c r="BA39" s="282"/>
      <c r="BB39" s="282"/>
      <c r="BC39" s="282"/>
    </row>
    <row r="40" spans="3:55">
      <c r="C40" s="264"/>
      <c r="D40" s="264"/>
      <c r="E40" s="264"/>
      <c r="F40" s="264"/>
      <c r="G40" s="264"/>
      <c r="H40" s="264"/>
      <c r="I40" s="264"/>
      <c r="K40" s="264"/>
      <c r="L40" s="264"/>
      <c r="M40" s="264"/>
      <c r="N40" s="264"/>
      <c r="O40" s="264"/>
      <c r="P40" s="264"/>
      <c r="Q40" s="264"/>
      <c r="R40" s="264"/>
      <c r="S40" s="264"/>
      <c r="T40" s="264"/>
      <c r="U40" s="264"/>
      <c r="V40" s="264"/>
      <c r="W40" s="264"/>
      <c r="X40" s="264"/>
      <c r="Y40" s="264"/>
      <c r="Z40" s="264"/>
      <c r="AA40" s="264"/>
      <c r="AB40" s="264"/>
      <c r="AC40" s="264"/>
      <c r="AD40" s="282"/>
      <c r="AE40" s="282"/>
      <c r="AF40" s="282"/>
      <c r="AG40" s="282"/>
      <c r="AH40" s="282"/>
      <c r="AI40" s="282"/>
      <c r="AJ40" s="282"/>
      <c r="AK40" s="282"/>
      <c r="AL40" s="282"/>
      <c r="AM40" s="282"/>
      <c r="AN40" s="282"/>
      <c r="AO40" s="282"/>
      <c r="AP40" s="282"/>
      <c r="AQ40" s="282"/>
      <c r="AR40" s="282"/>
      <c r="AS40" s="282"/>
      <c r="AT40" s="282"/>
      <c r="AU40" s="282"/>
      <c r="AV40" s="282"/>
      <c r="AW40" s="282"/>
      <c r="AX40" s="282"/>
      <c r="AY40" s="282"/>
      <c r="AZ40" s="282"/>
      <c r="BA40" s="282"/>
      <c r="BB40" s="282"/>
      <c r="BC40" s="282"/>
    </row>
    <row r="41" spans="3:55">
      <c r="C41" s="264"/>
      <c r="D41" s="264"/>
      <c r="E41" s="264"/>
      <c r="F41" s="264"/>
      <c r="G41" s="264"/>
      <c r="H41" s="264"/>
      <c r="I41" s="264"/>
      <c r="K41" s="264"/>
      <c r="L41" s="264"/>
      <c r="M41" s="264"/>
      <c r="N41" s="264"/>
      <c r="O41" s="264"/>
      <c r="P41" s="264"/>
      <c r="Q41" s="264"/>
      <c r="R41" s="264"/>
      <c r="S41" s="264"/>
      <c r="T41" s="264"/>
      <c r="U41" s="264"/>
      <c r="V41" s="264"/>
      <c r="W41" s="264"/>
      <c r="X41" s="264"/>
      <c r="Y41" s="264"/>
      <c r="Z41" s="264"/>
      <c r="AA41" s="264"/>
      <c r="AB41" s="264"/>
      <c r="AC41" s="264"/>
      <c r="AD41" s="282"/>
      <c r="AE41" s="282"/>
      <c r="AF41" s="282"/>
      <c r="AG41" s="282"/>
      <c r="AH41" s="282"/>
      <c r="AI41" s="282"/>
      <c r="AJ41" s="282"/>
      <c r="AK41" s="282"/>
      <c r="AL41" s="282"/>
      <c r="AM41" s="282"/>
      <c r="AN41" s="282"/>
      <c r="AO41" s="282"/>
      <c r="AP41" s="282"/>
      <c r="AQ41" s="282"/>
      <c r="AR41" s="282"/>
      <c r="AS41" s="282"/>
      <c r="AT41" s="282"/>
      <c r="AU41" s="282"/>
      <c r="AV41" s="282"/>
      <c r="AW41" s="282"/>
      <c r="AX41" s="282"/>
      <c r="AY41" s="282"/>
      <c r="AZ41" s="282"/>
      <c r="BA41" s="282"/>
      <c r="BB41" s="282"/>
      <c r="BC41" s="282"/>
    </row>
    <row r="42" spans="3:55">
      <c r="C42" s="264"/>
      <c r="D42" s="264"/>
      <c r="E42" s="264"/>
      <c r="F42" s="264"/>
      <c r="G42" s="264"/>
      <c r="H42" s="264"/>
      <c r="I42" s="264"/>
      <c r="K42" s="264"/>
      <c r="L42" s="264"/>
      <c r="M42" s="264"/>
      <c r="N42" s="264"/>
      <c r="O42" s="264"/>
      <c r="P42" s="264"/>
      <c r="Q42" s="264"/>
      <c r="R42" s="264"/>
      <c r="S42" s="264"/>
      <c r="T42" s="264"/>
      <c r="U42" s="264"/>
      <c r="V42" s="264"/>
      <c r="W42" s="264"/>
      <c r="X42" s="264"/>
      <c r="Y42" s="264"/>
      <c r="Z42" s="264"/>
      <c r="AA42" s="264"/>
      <c r="AB42" s="264"/>
      <c r="AC42" s="264"/>
      <c r="AD42" s="282"/>
      <c r="AE42" s="282"/>
      <c r="AF42" s="282"/>
      <c r="AG42" s="282"/>
      <c r="AH42" s="282"/>
      <c r="AI42" s="282"/>
      <c r="AJ42" s="282"/>
      <c r="AK42" s="282"/>
      <c r="AL42" s="282"/>
      <c r="AM42" s="282"/>
      <c r="AN42" s="282"/>
      <c r="AO42" s="282"/>
      <c r="AP42" s="282"/>
      <c r="AQ42" s="282"/>
      <c r="AR42" s="282"/>
      <c r="AS42" s="282"/>
      <c r="AT42" s="282"/>
      <c r="AU42" s="282"/>
      <c r="AV42" s="282"/>
      <c r="AW42" s="282"/>
      <c r="AX42" s="282"/>
      <c r="AY42" s="282"/>
      <c r="AZ42" s="282"/>
      <c r="BA42" s="282"/>
      <c r="BB42" s="282"/>
      <c r="BC42" s="282"/>
    </row>
    <row r="43" spans="3:55">
      <c r="C43" s="264"/>
      <c r="D43" s="264"/>
      <c r="E43" s="264"/>
      <c r="F43" s="264"/>
      <c r="G43" s="264"/>
      <c r="H43" s="264"/>
      <c r="I43" s="264"/>
      <c r="K43" s="264"/>
      <c r="L43" s="264"/>
      <c r="M43" s="264"/>
      <c r="N43" s="264"/>
      <c r="O43" s="264"/>
      <c r="P43" s="264"/>
      <c r="Q43" s="264"/>
      <c r="R43" s="264"/>
      <c r="S43" s="264"/>
      <c r="T43" s="264"/>
      <c r="U43" s="264"/>
      <c r="V43" s="264"/>
      <c r="W43" s="264"/>
      <c r="X43" s="264"/>
      <c r="Y43" s="264"/>
      <c r="Z43" s="264"/>
      <c r="AA43" s="264"/>
      <c r="AB43" s="264"/>
      <c r="AC43" s="264"/>
      <c r="AD43" s="282"/>
      <c r="AE43" s="282"/>
      <c r="AF43" s="282"/>
      <c r="AG43" s="282"/>
      <c r="AH43" s="282"/>
      <c r="AI43" s="282"/>
      <c r="AJ43" s="282"/>
      <c r="AK43" s="282"/>
      <c r="AL43" s="282"/>
      <c r="AM43" s="282"/>
      <c r="AN43" s="282"/>
      <c r="AO43" s="282"/>
      <c r="AP43" s="282"/>
      <c r="AQ43" s="282"/>
      <c r="AR43" s="282"/>
      <c r="AS43" s="282"/>
      <c r="AT43" s="282"/>
      <c r="AU43" s="282"/>
      <c r="AV43" s="282"/>
      <c r="AW43" s="282"/>
      <c r="AX43" s="282"/>
      <c r="AY43" s="282"/>
      <c r="AZ43" s="282"/>
      <c r="BA43" s="282"/>
      <c r="BB43" s="282"/>
      <c r="BC43" s="282"/>
    </row>
    <row r="44" spans="3:55">
      <c r="C44" s="264"/>
      <c r="D44" s="264"/>
      <c r="E44" s="264"/>
      <c r="F44" s="264"/>
      <c r="G44" s="264"/>
      <c r="H44" s="264"/>
      <c r="I44" s="264"/>
      <c r="K44" s="264"/>
      <c r="L44" s="264"/>
      <c r="M44" s="264"/>
      <c r="N44" s="264"/>
      <c r="O44" s="264"/>
      <c r="P44" s="264"/>
      <c r="Q44" s="264"/>
      <c r="R44" s="264"/>
      <c r="S44" s="264"/>
      <c r="T44" s="264"/>
      <c r="U44" s="264"/>
      <c r="V44" s="264"/>
      <c r="W44" s="264"/>
      <c r="X44" s="264"/>
      <c r="Y44" s="264"/>
      <c r="Z44" s="264"/>
      <c r="AA44" s="264"/>
      <c r="AB44" s="264"/>
      <c r="AC44" s="264"/>
      <c r="AD44" s="282"/>
      <c r="AE44" s="282"/>
      <c r="AF44" s="282"/>
      <c r="AG44" s="282"/>
      <c r="AH44" s="282"/>
      <c r="AI44" s="282"/>
      <c r="AJ44" s="282"/>
      <c r="AK44" s="282"/>
      <c r="AL44" s="282"/>
      <c r="AM44" s="282"/>
      <c r="AN44" s="282"/>
      <c r="AO44" s="282"/>
      <c r="AP44" s="282"/>
      <c r="AQ44" s="282"/>
      <c r="AR44" s="282"/>
      <c r="AS44" s="282"/>
      <c r="AT44" s="282"/>
      <c r="AU44" s="282"/>
      <c r="AV44" s="282"/>
      <c r="AW44" s="282"/>
      <c r="AX44" s="282"/>
      <c r="AY44" s="282"/>
      <c r="AZ44" s="282"/>
      <c r="BA44" s="282"/>
      <c r="BB44" s="282"/>
      <c r="BC44" s="282"/>
    </row>
    <row r="45" spans="3:55">
      <c r="C45" s="264"/>
      <c r="D45" s="264"/>
      <c r="E45" s="264"/>
      <c r="F45" s="264"/>
      <c r="G45" s="264"/>
      <c r="H45" s="264"/>
      <c r="I45" s="264"/>
      <c r="K45" s="264"/>
      <c r="L45" s="264"/>
      <c r="M45" s="264"/>
      <c r="N45" s="264"/>
      <c r="O45" s="264"/>
      <c r="P45" s="264"/>
      <c r="Q45" s="264"/>
      <c r="R45" s="264"/>
      <c r="S45" s="264"/>
      <c r="T45" s="264"/>
      <c r="U45" s="264"/>
      <c r="V45" s="264"/>
      <c r="W45" s="264"/>
      <c r="X45" s="264"/>
      <c r="Y45" s="264"/>
      <c r="Z45" s="264"/>
      <c r="AA45" s="264"/>
      <c r="AB45" s="264"/>
      <c r="AC45" s="264"/>
      <c r="AD45" s="282"/>
      <c r="AE45" s="282"/>
      <c r="AF45" s="282"/>
      <c r="AG45" s="282"/>
      <c r="AH45" s="282"/>
      <c r="AI45" s="282"/>
      <c r="AJ45" s="282"/>
      <c r="AK45" s="282"/>
      <c r="AL45" s="282"/>
      <c r="AM45" s="282"/>
      <c r="AN45" s="282"/>
      <c r="AO45" s="282"/>
      <c r="AP45" s="282"/>
      <c r="AQ45" s="282"/>
      <c r="AR45" s="282"/>
      <c r="AS45" s="282"/>
      <c r="AT45" s="282"/>
      <c r="AU45" s="282"/>
      <c r="AV45" s="282"/>
      <c r="AW45" s="282"/>
      <c r="AX45" s="282"/>
      <c r="AY45" s="282"/>
      <c r="AZ45" s="282"/>
      <c r="BA45" s="282"/>
      <c r="BB45" s="282"/>
      <c r="BC45" s="282"/>
    </row>
    <row r="46" spans="3:55">
      <c r="C46" s="264"/>
      <c r="D46" s="264"/>
      <c r="E46" s="264"/>
      <c r="F46" s="264"/>
      <c r="G46" s="264"/>
      <c r="H46" s="264"/>
      <c r="I46" s="264"/>
      <c r="K46" s="264"/>
      <c r="L46" s="264"/>
      <c r="M46" s="264"/>
      <c r="N46" s="264"/>
      <c r="O46" s="264"/>
      <c r="P46" s="264"/>
      <c r="Q46" s="264"/>
      <c r="R46" s="264"/>
      <c r="S46" s="264"/>
      <c r="T46" s="264"/>
      <c r="U46" s="264"/>
      <c r="V46" s="264"/>
      <c r="W46" s="264"/>
      <c r="X46" s="264"/>
      <c r="Y46" s="264"/>
      <c r="Z46" s="264"/>
      <c r="AA46" s="264"/>
      <c r="AB46" s="264"/>
      <c r="AC46" s="264"/>
      <c r="AD46" s="282"/>
      <c r="AE46" s="282"/>
      <c r="AF46" s="282"/>
      <c r="AG46" s="282"/>
      <c r="AH46" s="282"/>
      <c r="AI46" s="282"/>
      <c r="AJ46" s="282"/>
      <c r="AK46" s="282"/>
      <c r="AL46" s="282"/>
      <c r="AM46" s="282"/>
      <c r="AN46" s="282"/>
      <c r="AO46" s="282"/>
      <c r="AP46" s="282"/>
      <c r="AQ46" s="282"/>
      <c r="AR46" s="282"/>
      <c r="AS46" s="282"/>
      <c r="AT46" s="282"/>
      <c r="AU46" s="282"/>
      <c r="AV46" s="282"/>
      <c r="AW46" s="282"/>
      <c r="AX46" s="282"/>
      <c r="AY46" s="282"/>
      <c r="AZ46" s="282"/>
      <c r="BA46" s="282"/>
      <c r="BB46" s="282"/>
      <c r="BC46" s="282"/>
    </row>
    <row r="47" spans="3:55">
      <c r="C47" s="264"/>
      <c r="D47" s="264"/>
      <c r="E47" s="264"/>
      <c r="F47" s="264"/>
      <c r="G47" s="264"/>
      <c r="H47" s="264"/>
      <c r="I47" s="264"/>
      <c r="K47" s="264"/>
      <c r="L47" s="264"/>
      <c r="M47" s="264"/>
      <c r="N47" s="264"/>
      <c r="O47" s="264"/>
      <c r="P47" s="264"/>
      <c r="Q47" s="264"/>
      <c r="R47" s="264"/>
      <c r="S47" s="264"/>
      <c r="T47" s="264"/>
      <c r="U47" s="264"/>
      <c r="V47" s="264"/>
      <c r="W47" s="264"/>
      <c r="X47" s="264"/>
      <c r="Y47" s="264"/>
      <c r="Z47" s="264"/>
      <c r="AA47" s="264"/>
      <c r="AB47" s="264"/>
      <c r="AC47" s="264"/>
      <c r="AD47" s="282"/>
      <c r="AE47" s="282"/>
      <c r="AF47" s="282"/>
      <c r="AG47" s="282"/>
      <c r="AH47" s="282"/>
      <c r="AI47" s="282"/>
      <c r="AJ47" s="282"/>
      <c r="AK47" s="282"/>
      <c r="AL47" s="282"/>
      <c r="AM47" s="282"/>
      <c r="AN47" s="282"/>
      <c r="AO47" s="282"/>
      <c r="AP47" s="282"/>
      <c r="AQ47" s="282"/>
      <c r="AR47" s="282"/>
      <c r="AS47" s="282"/>
      <c r="AT47" s="282"/>
      <c r="AU47" s="282"/>
      <c r="AV47" s="282"/>
      <c r="AW47" s="282"/>
      <c r="AX47" s="282"/>
      <c r="AY47" s="282"/>
      <c r="AZ47" s="282"/>
      <c r="BA47" s="282"/>
      <c r="BB47" s="282"/>
      <c r="BC47" s="282"/>
    </row>
    <row r="48" spans="3:55">
      <c r="C48" s="264"/>
      <c r="D48" s="264"/>
      <c r="E48" s="264"/>
      <c r="F48" s="264"/>
      <c r="G48" s="264"/>
      <c r="H48" s="264"/>
      <c r="I48" s="264"/>
      <c r="K48" s="264"/>
      <c r="L48" s="264"/>
      <c r="M48" s="264"/>
      <c r="N48" s="264"/>
      <c r="O48" s="264"/>
      <c r="P48" s="264"/>
      <c r="Q48" s="264"/>
      <c r="R48" s="264"/>
      <c r="S48" s="264"/>
      <c r="T48" s="264"/>
      <c r="U48" s="264"/>
      <c r="V48" s="264"/>
      <c r="W48" s="264"/>
      <c r="X48" s="264"/>
      <c r="Y48" s="264"/>
      <c r="Z48" s="264"/>
      <c r="AA48" s="264"/>
      <c r="AB48" s="264"/>
      <c r="AC48" s="264"/>
      <c r="AD48" s="282"/>
      <c r="AE48" s="282"/>
      <c r="AF48" s="282"/>
      <c r="AG48" s="282"/>
      <c r="AH48" s="282"/>
      <c r="AI48" s="282"/>
      <c r="AJ48" s="282"/>
      <c r="AK48" s="282"/>
      <c r="AL48" s="282"/>
      <c r="AM48" s="282"/>
      <c r="AN48" s="282"/>
      <c r="AO48" s="282"/>
      <c r="AP48" s="282"/>
      <c r="AQ48" s="282"/>
      <c r="AR48" s="282"/>
      <c r="AS48" s="282"/>
      <c r="AT48" s="282"/>
      <c r="AU48" s="282"/>
      <c r="AV48" s="282"/>
      <c r="AW48" s="282"/>
      <c r="AX48" s="282"/>
      <c r="AY48" s="282"/>
      <c r="AZ48" s="282"/>
      <c r="BA48" s="282"/>
      <c r="BB48" s="282"/>
      <c r="BC48" s="282"/>
    </row>
    <row r="49" spans="3:55">
      <c r="C49" s="264"/>
      <c r="D49" s="264"/>
      <c r="E49" s="264"/>
      <c r="F49" s="264"/>
      <c r="G49" s="264"/>
      <c r="H49" s="264"/>
      <c r="I49" s="264"/>
      <c r="K49" s="264"/>
      <c r="L49" s="264"/>
      <c r="M49" s="264"/>
      <c r="N49" s="264"/>
      <c r="O49" s="264"/>
      <c r="P49" s="264"/>
      <c r="Q49" s="264"/>
      <c r="R49" s="264"/>
      <c r="S49" s="264"/>
      <c r="T49" s="264"/>
      <c r="U49" s="264"/>
      <c r="V49" s="264"/>
      <c r="W49" s="264"/>
      <c r="X49" s="264"/>
      <c r="Y49" s="264"/>
      <c r="Z49" s="264"/>
      <c r="AA49" s="264"/>
      <c r="AB49" s="264"/>
      <c r="AC49" s="264"/>
      <c r="AD49" s="282"/>
      <c r="AE49" s="282"/>
      <c r="AF49" s="282"/>
      <c r="AG49" s="282"/>
      <c r="AH49" s="282"/>
      <c r="AI49" s="282"/>
      <c r="AJ49" s="282"/>
      <c r="AK49" s="282"/>
      <c r="AL49" s="282"/>
      <c r="AM49" s="282"/>
      <c r="AN49" s="282"/>
      <c r="AO49" s="282"/>
      <c r="AP49" s="282"/>
      <c r="AQ49" s="282"/>
      <c r="AR49" s="282"/>
      <c r="AS49" s="282"/>
      <c r="AT49" s="282"/>
      <c r="AU49" s="282"/>
      <c r="AV49" s="282"/>
      <c r="AW49" s="282"/>
      <c r="AX49" s="282"/>
      <c r="AY49" s="282"/>
      <c r="AZ49" s="282"/>
      <c r="BA49" s="282"/>
      <c r="BB49" s="282"/>
      <c r="BC49" s="282"/>
    </row>
    <row r="50" spans="3:55">
      <c r="C50" s="264"/>
      <c r="D50" s="264"/>
      <c r="E50" s="264"/>
      <c r="F50" s="264"/>
      <c r="G50" s="264"/>
      <c r="H50" s="264"/>
      <c r="I50" s="264"/>
      <c r="K50" s="264"/>
      <c r="L50" s="264"/>
      <c r="M50" s="264"/>
      <c r="N50" s="264"/>
      <c r="O50" s="264"/>
      <c r="P50" s="264"/>
      <c r="Q50" s="264"/>
      <c r="R50" s="264"/>
      <c r="S50" s="264"/>
      <c r="T50" s="264"/>
      <c r="U50" s="264"/>
      <c r="V50" s="264"/>
      <c r="W50" s="264"/>
      <c r="X50" s="264"/>
      <c r="Y50" s="264"/>
      <c r="Z50" s="264"/>
      <c r="AA50" s="264"/>
      <c r="AB50" s="264"/>
      <c r="AC50" s="264"/>
      <c r="AD50" s="282"/>
      <c r="AE50" s="282"/>
      <c r="AF50" s="282"/>
      <c r="AG50" s="282"/>
      <c r="AH50" s="282"/>
      <c r="AI50" s="282"/>
      <c r="AJ50" s="282"/>
      <c r="AK50" s="282"/>
      <c r="AL50" s="282"/>
      <c r="AM50" s="282"/>
      <c r="AN50" s="282"/>
      <c r="AO50" s="282"/>
      <c r="AP50" s="282"/>
      <c r="AQ50" s="282"/>
      <c r="AR50" s="282"/>
      <c r="AS50" s="282"/>
      <c r="AT50" s="282"/>
      <c r="AU50" s="282"/>
      <c r="AV50" s="282"/>
      <c r="AW50" s="282"/>
      <c r="AX50" s="282"/>
      <c r="AY50" s="282"/>
      <c r="AZ50" s="282"/>
      <c r="BA50" s="282"/>
      <c r="BB50" s="282"/>
      <c r="BC50" s="282"/>
    </row>
    <row r="51" spans="3:55">
      <c r="C51" s="264"/>
      <c r="D51" s="264"/>
      <c r="E51" s="264"/>
      <c r="F51" s="264"/>
      <c r="G51" s="264"/>
      <c r="H51" s="264"/>
      <c r="I51" s="264"/>
      <c r="K51" s="264"/>
      <c r="L51" s="264"/>
      <c r="M51" s="264"/>
      <c r="N51" s="264"/>
      <c r="O51" s="264"/>
      <c r="P51" s="264"/>
      <c r="Q51" s="264"/>
      <c r="R51" s="264"/>
      <c r="S51" s="264"/>
      <c r="T51" s="264"/>
      <c r="U51" s="264"/>
      <c r="V51" s="264"/>
      <c r="W51" s="264"/>
      <c r="X51" s="264"/>
      <c r="Y51" s="264"/>
      <c r="Z51" s="264"/>
      <c r="AA51" s="264"/>
      <c r="AB51" s="264"/>
      <c r="AC51" s="264"/>
      <c r="AD51" s="282"/>
      <c r="AE51" s="282"/>
      <c r="AF51" s="282"/>
      <c r="AG51" s="282"/>
      <c r="AH51" s="282"/>
      <c r="AI51" s="282"/>
      <c r="AJ51" s="282"/>
      <c r="AK51" s="282"/>
      <c r="AL51" s="282"/>
      <c r="AM51" s="282"/>
      <c r="AN51" s="282"/>
      <c r="AO51" s="282"/>
      <c r="AP51" s="282"/>
      <c r="AQ51" s="282"/>
      <c r="AR51" s="282"/>
      <c r="AS51" s="282"/>
      <c r="AT51" s="282"/>
      <c r="AU51" s="282"/>
      <c r="AV51" s="282"/>
      <c r="AW51" s="282"/>
      <c r="AX51" s="282"/>
      <c r="AY51" s="282"/>
      <c r="AZ51" s="282"/>
      <c r="BA51" s="282"/>
      <c r="BB51" s="282"/>
      <c r="BC51" s="282"/>
    </row>
    <row r="52" spans="3:55">
      <c r="C52" s="264"/>
      <c r="D52" s="264"/>
      <c r="E52" s="264"/>
      <c r="F52" s="264"/>
      <c r="G52" s="264"/>
      <c r="H52" s="264"/>
      <c r="I52" s="264"/>
      <c r="K52" s="264"/>
      <c r="L52" s="264"/>
      <c r="M52" s="264"/>
      <c r="N52" s="264"/>
      <c r="O52" s="264"/>
      <c r="P52" s="264"/>
      <c r="Q52" s="264"/>
      <c r="R52" s="264"/>
      <c r="S52" s="264"/>
      <c r="T52" s="264"/>
      <c r="U52" s="264"/>
      <c r="V52" s="264"/>
      <c r="W52" s="264"/>
      <c r="X52" s="264"/>
      <c r="Y52" s="264"/>
      <c r="Z52" s="264"/>
      <c r="AA52" s="264"/>
      <c r="AB52" s="264"/>
      <c r="AC52" s="264"/>
      <c r="AD52" s="282"/>
      <c r="AE52" s="282"/>
      <c r="AF52" s="282"/>
      <c r="AG52" s="282"/>
      <c r="AH52" s="282"/>
      <c r="AI52" s="282"/>
      <c r="AJ52" s="282"/>
      <c r="AK52" s="282"/>
      <c r="AL52" s="282"/>
      <c r="AM52" s="282"/>
      <c r="AN52" s="282"/>
      <c r="AO52" s="282"/>
      <c r="AP52" s="282"/>
      <c r="AQ52" s="282"/>
      <c r="AR52" s="282"/>
      <c r="AS52" s="282"/>
      <c r="AT52" s="282"/>
      <c r="AU52" s="282"/>
      <c r="AV52" s="282"/>
      <c r="AW52" s="282"/>
      <c r="AX52" s="282"/>
      <c r="AY52" s="282"/>
      <c r="AZ52" s="282"/>
      <c r="BA52" s="282"/>
      <c r="BB52" s="282"/>
      <c r="BC52" s="282"/>
    </row>
    <row r="53" spans="3:55">
      <c r="C53" s="264"/>
      <c r="D53" s="264"/>
      <c r="E53" s="264"/>
      <c r="F53" s="264"/>
      <c r="G53" s="264"/>
      <c r="H53" s="264"/>
      <c r="I53" s="264"/>
      <c r="K53" s="264"/>
      <c r="L53" s="264"/>
      <c r="M53" s="264"/>
      <c r="N53" s="264"/>
      <c r="O53" s="264"/>
      <c r="P53" s="264"/>
      <c r="Q53" s="264"/>
      <c r="R53" s="264"/>
      <c r="S53" s="264"/>
      <c r="T53" s="264"/>
      <c r="U53" s="264"/>
      <c r="V53" s="264"/>
      <c r="W53" s="264"/>
      <c r="X53" s="264"/>
      <c r="Y53" s="264"/>
      <c r="Z53" s="264"/>
      <c r="AA53" s="264"/>
      <c r="AB53" s="264"/>
      <c r="AC53" s="264"/>
      <c r="AD53" s="282"/>
      <c r="AE53" s="282"/>
      <c r="AF53" s="282"/>
      <c r="AG53" s="282"/>
      <c r="AH53" s="282"/>
      <c r="AI53" s="282"/>
      <c r="AJ53" s="282"/>
      <c r="AK53" s="282"/>
      <c r="AL53" s="282"/>
      <c r="AM53" s="282"/>
      <c r="AN53" s="282"/>
      <c r="AO53" s="282"/>
      <c r="AP53" s="282"/>
      <c r="AQ53" s="282"/>
      <c r="AR53" s="282"/>
      <c r="AS53" s="282"/>
      <c r="AT53" s="282"/>
      <c r="AU53" s="282"/>
      <c r="AV53" s="282"/>
      <c r="AW53" s="282"/>
      <c r="AX53" s="282"/>
      <c r="AY53" s="282"/>
      <c r="AZ53" s="282"/>
      <c r="BA53" s="282"/>
      <c r="BB53" s="282"/>
      <c r="BC53" s="282"/>
    </row>
    <row r="54" spans="3:55">
      <c r="C54" s="264"/>
      <c r="D54" s="264"/>
      <c r="E54" s="264"/>
      <c r="F54" s="264"/>
      <c r="G54" s="264"/>
      <c r="H54" s="264"/>
      <c r="I54" s="264"/>
      <c r="K54" s="264"/>
      <c r="L54" s="264"/>
      <c r="M54" s="264"/>
      <c r="N54" s="264"/>
      <c r="O54" s="264"/>
      <c r="P54" s="264"/>
      <c r="Q54" s="264"/>
      <c r="R54" s="264"/>
      <c r="S54" s="264"/>
      <c r="T54" s="264"/>
      <c r="U54" s="264"/>
      <c r="V54" s="264"/>
      <c r="W54" s="264"/>
      <c r="X54" s="264"/>
      <c r="Y54" s="264"/>
      <c r="Z54" s="264"/>
      <c r="AA54" s="264"/>
      <c r="AB54" s="264"/>
      <c r="AC54" s="264"/>
      <c r="AD54" s="282"/>
      <c r="AE54" s="282"/>
      <c r="AF54" s="282"/>
      <c r="AG54" s="282"/>
      <c r="AH54" s="282"/>
      <c r="AI54" s="282"/>
      <c r="AJ54" s="282"/>
      <c r="AK54" s="282"/>
      <c r="AL54" s="282"/>
      <c r="AM54" s="282"/>
      <c r="AN54" s="282"/>
      <c r="AO54" s="282"/>
      <c r="AP54" s="282"/>
      <c r="AQ54" s="282"/>
      <c r="AR54" s="282"/>
      <c r="AS54" s="282"/>
      <c r="AT54" s="282"/>
      <c r="AU54" s="282"/>
      <c r="AV54" s="282"/>
      <c r="AW54" s="282"/>
      <c r="AX54" s="282"/>
      <c r="AY54" s="282"/>
      <c r="AZ54" s="282"/>
      <c r="BA54" s="282"/>
      <c r="BB54" s="282"/>
      <c r="BC54" s="282"/>
    </row>
    <row r="55" spans="3:55">
      <c r="C55" s="264"/>
      <c r="D55" s="264"/>
      <c r="E55" s="264"/>
      <c r="F55" s="264"/>
      <c r="G55" s="264"/>
      <c r="H55" s="264"/>
      <c r="I55" s="264"/>
      <c r="K55" s="264"/>
      <c r="L55" s="264"/>
      <c r="M55" s="264"/>
      <c r="N55" s="264"/>
      <c r="O55" s="264"/>
      <c r="P55" s="264"/>
      <c r="Q55" s="264"/>
      <c r="R55" s="264"/>
      <c r="S55" s="264"/>
      <c r="T55" s="264"/>
      <c r="U55" s="264"/>
      <c r="V55" s="264"/>
      <c r="W55" s="264"/>
      <c r="X55" s="264"/>
      <c r="Y55" s="264"/>
      <c r="Z55" s="264"/>
      <c r="AA55" s="264"/>
      <c r="AB55" s="264"/>
      <c r="AC55" s="264"/>
      <c r="AD55" s="282"/>
      <c r="AE55" s="282"/>
      <c r="AF55" s="282"/>
      <c r="AG55" s="282"/>
      <c r="AH55" s="282"/>
      <c r="AI55" s="282"/>
      <c r="AJ55" s="282"/>
      <c r="AK55" s="282"/>
      <c r="AL55" s="282"/>
      <c r="AM55" s="282"/>
      <c r="AN55" s="282"/>
      <c r="AO55" s="282"/>
      <c r="AP55" s="282"/>
      <c r="AQ55" s="282"/>
      <c r="AR55" s="282"/>
      <c r="AS55" s="282"/>
      <c r="AT55" s="282"/>
      <c r="AU55" s="282"/>
      <c r="AV55" s="282"/>
      <c r="AW55" s="282"/>
      <c r="AX55" s="282"/>
      <c r="AY55" s="282"/>
      <c r="AZ55" s="282"/>
      <c r="BA55" s="282"/>
      <c r="BB55" s="282"/>
      <c r="BC55" s="282"/>
    </row>
    <row r="56" spans="3:55">
      <c r="C56" s="264"/>
      <c r="D56" s="264"/>
      <c r="E56" s="264"/>
      <c r="F56" s="264"/>
      <c r="G56" s="264"/>
      <c r="H56" s="264"/>
      <c r="I56" s="264"/>
      <c r="K56" s="264"/>
      <c r="L56" s="264"/>
      <c r="M56" s="264"/>
      <c r="N56" s="264"/>
      <c r="O56" s="264"/>
      <c r="P56" s="264"/>
      <c r="Q56" s="264"/>
      <c r="R56" s="264"/>
      <c r="S56" s="264"/>
      <c r="T56" s="264"/>
      <c r="U56" s="264"/>
      <c r="V56" s="264"/>
      <c r="W56" s="264"/>
      <c r="X56" s="264"/>
      <c r="Y56" s="264"/>
      <c r="Z56" s="264"/>
      <c r="AA56" s="264"/>
      <c r="AB56" s="264"/>
      <c r="AC56" s="264"/>
      <c r="AD56" s="282"/>
      <c r="AE56" s="282"/>
      <c r="AF56" s="282"/>
      <c r="AG56" s="282"/>
      <c r="AH56" s="282"/>
      <c r="AI56" s="282"/>
      <c r="AJ56" s="282"/>
      <c r="AK56" s="282"/>
      <c r="AL56" s="282"/>
      <c r="AM56" s="282"/>
      <c r="AN56" s="282"/>
      <c r="AO56" s="282"/>
      <c r="AP56" s="282"/>
      <c r="AQ56" s="282"/>
      <c r="AR56" s="282"/>
      <c r="AS56" s="282"/>
      <c r="AT56" s="282"/>
      <c r="AU56" s="282"/>
      <c r="AV56" s="282"/>
      <c r="AW56" s="282"/>
      <c r="AX56" s="282"/>
      <c r="AY56" s="282"/>
      <c r="AZ56" s="282"/>
      <c r="BA56" s="282"/>
      <c r="BB56" s="282"/>
      <c r="BC56" s="282"/>
    </row>
    <row r="57" spans="3:55">
      <c r="C57" s="264"/>
      <c r="D57" s="264"/>
      <c r="E57" s="264"/>
      <c r="F57" s="264"/>
      <c r="G57" s="264"/>
      <c r="H57" s="264"/>
      <c r="I57" s="264"/>
      <c r="K57" s="264"/>
      <c r="L57" s="264"/>
      <c r="M57" s="264"/>
      <c r="N57" s="264"/>
      <c r="O57" s="264"/>
      <c r="P57" s="264"/>
      <c r="Q57" s="264"/>
      <c r="R57" s="264"/>
      <c r="S57" s="264"/>
      <c r="T57" s="264"/>
      <c r="U57" s="264"/>
      <c r="V57" s="264"/>
      <c r="W57" s="264"/>
      <c r="X57" s="264"/>
      <c r="Y57" s="264"/>
      <c r="Z57" s="264"/>
      <c r="AA57" s="264"/>
      <c r="AB57" s="264"/>
      <c r="AC57" s="264"/>
      <c r="AD57" s="282"/>
      <c r="AE57" s="282"/>
      <c r="AF57" s="282"/>
      <c r="AG57" s="282"/>
      <c r="AH57" s="282"/>
      <c r="AI57" s="282"/>
      <c r="AJ57" s="282"/>
      <c r="AK57" s="282"/>
      <c r="AL57" s="282"/>
      <c r="AM57" s="282"/>
      <c r="AN57" s="282"/>
      <c r="AO57" s="282"/>
      <c r="AP57" s="282"/>
      <c r="AQ57" s="282"/>
      <c r="AR57" s="282"/>
      <c r="AS57" s="282"/>
      <c r="AT57" s="282"/>
      <c r="AU57" s="282"/>
      <c r="AV57" s="282"/>
      <c r="AW57" s="282"/>
      <c r="AX57" s="282"/>
      <c r="AY57" s="282"/>
      <c r="AZ57" s="282"/>
      <c r="BA57" s="282"/>
      <c r="BB57" s="282"/>
      <c r="BC57" s="282"/>
    </row>
    <row r="58" spans="3:55">
      <c r="C58" s="264"/>
      <c r="D58" s="264"/>
      <c r="E58" s="264"/>
      <c r="F58" s="264"/>
      <c r="G58" s="264"/>
      <c r="H58" s="264"/>
      <c r="I58" s="264"/>
      <c r="K58" s="264"/>
      <c r="L58" s="264"/>
      <c r="M58" s="264"/>
      <c r="N58" s="264"/>
      <c r="O58" s="264"/>
      <c r="P58" s="264"/>
      <c r="Q58" s="264"/>
      <c r="R58" s="264"/>
      <c r="S58" s="264"/>
      <c r="T58" s="264"/>
      <c r="U58" s="264"/>
      <c r="V58" s="264"/>
      <c r="W58" s="264"/>
      <c r="X58" s="264"/>
      <c r="Y58" s="264"/>
      <c r="Z58" s="264"/>
      <c r="AA58" s="264"/>
      <c r="AB58" s="264"/>
      <c r="AC58" s="264"/>
      <c r="AD58" s="282"/>
      <c r="AE58" s="282"/>
      <c r="AF58" s="282"/>
      <c r="AG58" s="282"/>
      <c r="AH58" s="282"/>
      <c r="AI58" s="282"/>
      <c r="AJ58" s="282"/>
      <c r="AK58" s="282"/>
      <c r="AL58" s="282"/>
      <c r="AM58" s="282"/>
      <c r="AN58" s="282"/>
      <c r="AO58" s="282"/>
      <c r="AP58" s="282"/>
      <c r="AQ58" s="282"/>
      <c r="AR58" s="282"/>
      <c r="AS58" s="282"/>
      <c r="AT58" s="282"/>
      <c r="AU58" s="282"/>
      <c r="AV58" s="282"/>
      <c r="AW58" s="282"/>
      <c r="AX58" s="282"/>
      <c r="AY58" s="282"/>
      <c r="AZ58" s="282"/>
      <c r="BA58" s="282"/>
      <c r="BB58" s="282"/>
      <c r="BC58" s="282"/>
    </row>
    <row r="59" spans="3:55">
      <c r="C59" s="264"/>
      <c r="D59" s="264"/>
      <c r="E59" s="264"/>
      <c r="F59" s="264"/>
      <c r="G59" s="264"/>
      <c r="H59" s="264"/>
      <c r="I59" s="264"/>
      <c r="K59" s="264"/>
      <c r="L59" s="264"/>
      <c r="M59" s="264"/>
      <c r="N59" s="264"/>
      <c r="O59" s="264"/>
      <c r="P59" s="264"/>
      <c r="Q59" s="264"/>
      <c r="R59" s="264"/>
      <c r="S59" s="264"/>
      <c r="T59" s="264"/>
      <c r="U59" s="264"/>
      <c r="V59" s="264"/>
      <c r="W59" s="264"/>
      <c r="X59" s="264"/>
      <c r="Y59" s="264"/>
      <c r="Z59" s="264"/>
      <c r="AA59" s="264"/>
      <c r="AB59" s="264"/>
      <c r="AC59" s="264"/>
      <c r="AD59" s="282"/>
      <c r="AE59" s="282"/>
      <c r="AF59" s="282"/>
      <c r="AG59" s="282"/>
      <c r="AH59" s="282"/>
      <c r="AI59" s="282"/>
      <c r="AJ59" s="282"/>
      <c r="AK59" s="282"/>
      <c r="AL59" s="282"/>
      <c r="AM59" s="282"/>
      <c r="AN59" s="282"/>
      <c r="AO59" s="282"/>
      <c r="AP59" s="282"/>
      <c r="AQ59" s="282"/>
      <c r="AR59" s="282"/>
      <c r="AS59" s="282"/>
      <c r="AT59" s="282"/>
      <c r="AU59" s="282"/>
      <c r="AV59" s="282"/>
      <c r="AW59" s="282"/>
      <c r="AX59" s="282"/>
      <c r="AY59" s="282"/>
      <c r="AZ59" s="282"/>
      <c r="BA59" s="282"/>
      <c r="BB59" s="282"/>
      <c r="BC59" s="282"/>
    </row>
    <row r="60" spans="3:55">
      <c r="C60" s="264"/>
      <c r="D60" s="264"/>
      <c r="E60" s="264"/>
      <c r="F60" s="264"/>
      <c r="G60" s="264"/>
      <c r="H60" s="264"/>
      <c r="I60" s="264"/>
      <c r="K60" s="264"/>
      <c r="L60" s="264"/>
      <c r="M60" s="264"/>
      <c r="N60" s="264"/>
      <c r="O60" s="264"/>
      <c r="P60" s="264"/>
      <c r="Q60" s="264"/>
      <c r="R60" s="264"/>
      <c r="S60" s="264"/>
      <c r="T60" s="264"/>
      <c r="U60" s="264"/>
      <c r="V60" s="264"/>
      <c r="W60" s="264"/>
      <c r="X60" s="264"/>
      <c r="Y60" s="264"/>
      <c r="Z60" s="264"/>
      <c r="AA60" s="264"/>
      <c r="AB60" s="264"/>
      <c r="AC60" s="264"/>
      <c r="AD60" s="282"/>
      <c r="AE60" s="282"/>
      <c r="AF60" s="282"/>
      <c r="AG60" s="282"/>
      <c r="AH60" s="282"/>
      <c r="AI60" s="282"/>
      <c r="AJ60" s="282"/>
      <c r="AK60" s="282"/>
      <c r="AL60" s="282"/>
      <c r="AM60" s="282"/>
      <c r="AN60" s="282"/>
      <c r="AO60" s="282"/>
      <c r="AP60" s="282"/>
      <c r="AQ60" s="282"/>
      <c r="AR60" s="282"/>
      <c r="AS60" s="282"/>
      <c r="AT60" s="282"/>
      <c r="AU60" s="282"/>
      <c r="AV60" s="282"/>
      <c r="AW60" s="282"/>
      <c r="AX60" s="282"/>
      <c r="AY60" s="282"/>
      <c r="AZ60" s="282"/>
      <c r="BA60" s="282"/>
      <c r="BB60" s="282"/>
      <c r="BC60" s="282"/>
    </row>
    <row r="61" spans="3:55">
      <c r="C61" s="264"/>
      <c r="D61" s="264"/>
      <c r="E61" s="264"/>
      <c r="F61" s="264"/>
      <c r="G61" s="264"/>
      <c r="H61" s="264"/>
      <c r="I61" s="264"/>
      <c r="K61" s="264"/>
      <c r="L61" s="264"/>
      <c r="M61" s="264"/>
      <c r="N61" s="264"/>
      <c r="O61" s="264"/>
      <c r="P61" s="264"/>
      <c r="Q61" s="264"/>
      <c r="R61" s="264"/>
      <c r="S61" s="264"/>
      <c r="T61" s="264"/>
      <c r="U61" s="264"/>
      <c r="V61" s="264"/>
      <c r="W61" s="264"/>
      <c r="X61" s="264"/>
      <c r="Y61" s="264"/>
      <c r="Z61" s="264"/>
      <c r="AA61" s="264"/>
      <c r="AB61" s="264"/>
      <c r="AC61" s="264"/>
      <c r="AD61" s="264"/>
      <c r="AE61" s="264"/>
      <c r="AF61" s="264"/>
      <c r="AG61" s="264"/>
      <c r="AH61" s="264"/>
      <c r="AI61" s="264"/>
      <c r="AJ61" s="264"/>
      <c r="AK61" s="264"/>
      <c r="AL61" s="264"/>
      <c r="AM61" s="264"/>
      <c r="AN61" s="264"/>
      <c r="AO61" s="264"/>
      <c r="AP61" s="264"/>
      <c r="AQ61" s="264"/>
      <c r="AR61" s="264"/>
      <c r="AS61" s="264"/>
      <c r="AT61" s="264"/>
      <c r="AU61" s="264"/>
      <c r="AV61" s="264"/>
      <c r="AW61" s="264"/>
      <c r="AX61" s="264"/>
      <c r="AY61" s="264"/>
      <c r="AZ61" s="264"/>
      <c r="BA61" s="264"/>
      <c r="BB61" s="264"/>
      <c r="BC61" s="264"/>
    </row>
    <row r="62" spans="3:55">
      <c r="C62" s="264"/>
      <c r="D62" s="264"/>
      <c r="E62" s="264"/>
      <c r="F62" s="264"/>
      <c r="G62" s="264"/>
      <c r="H62" s="264"/>
      <c r="I62" s="264"/>
      <c r="K62" s="264"/>
      <c r="L62" s="264"/>
      <c r="M62" s="264"/>
      <c r="N62" s="264"/>
      <c r="O62" s="264"/>
      <c r="P62" s="264"/>
      <c r="Q62" s="264"/>
      <c r="R62" s="264"/>
      <c r="S62" s="264"/>
      <c r="T62" s="264"/>
      <c r="U62" s="264"/>
      <c r="V62" s="264"/>
      <c r="W62" s="264"/>
      <c r="X62" s="264"/>
      <c r="Y62" s="264"/>
      <c r="Z62" s="264"/>
      <c r="AA62" s="264"/>
      <c r="AB62" s="264"/>
      <c r="AC62" s="264"/>
      <c r="AD62" s="264"/>
      <c r="AE62" s="264"/>
      <c r="AF62" s="264"/>
      <c r="AG62" s="264"/>
      <c r="AH62" s="264"/>
      <c r="AI62" s="264"/>
      <c r="AJ62" s="264"/>
      <c r="AK62" s="264"/>
      <c r="AL62" s="264"/>
      <c r="AM62" s="264"/>
      <c r="AN62" s="264"/>
      <c r="AO62" s="264"/>
      <c r="AP62" s="264"/>
      <c r="AQ62" s="264"/>
      <c r="AR62" s="264"/>
      <c r="AS62" s="264"/>
      <c r="AT62" s="264"/>
      <c r="AU62" s="264"/>
      <c r="AV62" s="264"/>
      <c r="AW62" s="264"/>
      <c r="AX62" s="264"/>
      <c r="AY62" s="264"/>
      <c r="AZ62" s="264"/>
      <c r="BA62" s="264"/>
      <c r="BB62" s="264"/>
      <c r="BC62" s="264"/>
    </row>
    <row r="63" spans="3:55">
      <c r="C63" s="264"/>
      <c r="D63" s="264"/>
      <c r="E63" s="264"/>
      <c r="F63" s="264"/>
      <c r="G63" s="264"/>
      <c r="H63" s="264"/>
      <c r="I63" s="264"/>
      <c r="K63" s="264"/>
      <c r="L63" s="264"/>
      <c r="M63" s="264"/>
      <c r="N63" s="264"/>
      <c r="O63" s="264"/>
      <c r="P63" s="264"/>
      <c r="Q63" s="264"/>
      <c r="R63" s="264"/>
      <c r="S63" s="264"/>
      <c r="T63" s="264"/>
      <c r="U63" s="264"/>
      <c r="V63" s="264"/>
      <c r="W63" s="264"/>
      <c r="X63" s="264"/>
      <c r="Y63" s="264"/>
      <c r="Z63" s="264"/>
      <c r="AA63" s="264"/>
      <c r="AB63" s="264"/>
      <c r="AC63" s="264"/>
      <c r="AD63" s="264"/>
      <c r="AE63" s="264"/>
      <c r="AF63" s="264"/>
      <c r="AG63" s="264"/>
      <c r="AH63" s="264"/>
      <c r="AI63" s="264"/>
      <c r="AJ63" s="264"/>
      <c r="AK63" s="264"/>
      <c r="AL63" s="264"/>
      <c r="AM63" s="264"/>
      <c r="AN63" s="264"/>
      <c r="AO63" s="264"/>
      <c r="AP63" s="264"/>
      <c r="AQ63" s="264"/>
      <c r="AR63" s="264"/>
      <c r="AS63" s="264"/>
      <c r="AT63" s="264"/>
      <c r="AU63" s="264"/>
      <c r="AV63" s="264"/>
      <c r="AW63" s="264"/>
      <c r="AX63" s="264"/>
      <c r="AY63" s="264"/>
      <c r="AZ63" s="264"/>
      <c r="BA63" s="264"/>
      <c r="BB63" s="264"/>
      <c r="BC63" s="264"/>
    </row>
    <row r="64" spans="3:55">
      <c r="C64" s="264"/>
      <c r="D64" s="264"/>
      <c r="E64" s="264"/>
      <c r="F64" s="264"/>
      <c r="G64" s="264"/>
      <c r="H64" s="264"/>
      <c r="I64" s="264"/>
      <c r="K64" s="264"/>
      <c r="L64" s="264"/>
      <c r="M64" s="264"/>
      <c r="N64" s="264"/>
      <c r="O64" s="264"/>
      <c r="P64" s="264"/>
      <c r="Q64" s="264"/>
      <c r="R64" s="264"/>
      <c r="S64" s="264"/>
      <c r="T64" s="264"/>
      <c r="U64" s="264"/>
      <c r="V64" s="264"/>
      <c r="W64" s="264"/>
      <c r="X64" s="264"/>
      <c r="Y64" s="264"/>
      <c r="Z64" s="264"/>
      <c r="AA64" s="264"/>
      <c r="AB64" s="264"/>
      <c r="AC64" s="264"/>
      <c r="AD64" s="264"/>
      <c r="AE64" s="264"/>
      <c r="AF64" s="264"/>
      <c r="AG64" s="264"/>
      <c r="AH64" s="264"/>
      <c r="AI64" s="264"/>
      <c r="AJ64" s="264"/>
      <c r="AK64" s="264"/>
      <c r="AL64" s="264"/>
      <c r="AM64" s="264"/>
      <c r="AN64" s="264"/>
      <c r="AO64" s="264"/>
      <c r="AP64" s="264"/>
      <c r="AQ64" s="264"/>
      <c r="AR64" s="264"/>
      <c r="AS64" s="264"/>
      <c r="AT64" s="264"/>
      <c r="AU64" s="264"/>
      <c r="AV64" s="264"/>
      <c r="AW64" s="264"/>
      <c r="AX64" s="264"/>
      <c r="AY64" s="264"/>
      <c r="AZ64" s="264"/>
      <c r="BA64" s="264"/>
      <c r="BB64" s="264"/>
      <c r="BC64" s="264"/>
    </row>
    <row r="65" spans="3:55">
      <c r="C65" s="264"/>
      <c r="D65" s="264"/>
      <c r="E65" s="264"/>
      <c r="F65" s="264"/>
      <c r="G65" s="264"/>
      <c r="H65" s="264"/>
      <c r="I65" s="264"/>
      <c r="K65" s="264"/>
      <c r="L65" s="264"/>
      <c r="M65" s="264"/>
      <c r="N65" s="264"/>
      <c r="O65" s="264"/>
      <c r="P65" s="264"/>
      <c r="Q65" s="264"/>
      <c r="R65" s="264"/>
      <c r="S65" s="264"/>
      <c r="T65" s="264"/>
      <c r="U65" s="264"/>
      <c r="V65" s="264"/>
      <c r="W65" s="264"/>
      <c r="X65" s="264"/>
      <c r="Y65" s="264"/>
      <c r="Z65" s="264"/>
      <c r="AA65" s="264"/>
      <c r="AB65" s="264"/>
      <c r="AC65" s="264"/>
      <c r="AD65" s="264"/>
      <c r="AE65" s="264"/>
      <c r="AF65" s="264"/>
      <c r="AG65" s="264"/>
      <c r="AH65" s="264"/>
      <c r="AI65" s="264"/>
      <c r="AJ65" s="264"/>
      <c r="AK65" s="264"/>
      <c r="AL65" s="264"/>
      <c r="AM65" s="264"/>
      <c r="AN65" s="264"/>
      <c r="AO65" s="264"/>
      <c r="AP65" s="264"/>
      <c r="AQ65" s="264"/>
      <c r="AR65" s="264"/>
      <c r="AS65" s="264"/>
      <c r="AT65" s="264"/>
      <c r="AU65" s="264"/>
      <c r="AV65" s="264"/>
      <c r="AW65" s="264"/>
      <c r="AX65" s="264"/>
      <c r="AY65" s="264"/>
      <c r="AZ65" s="264"/>
      <c r="BA65" s="264"/>
      <c r="BB65" s="264"/>
      <c r="BC65" s="264"/>
    </row>
    <row r="66" spans="3:55">
      <c r="C66" s="264"/>
      <c r="D66" s="264"/>
      <c r="E66" s="264"/>
      <c r="F66" s="264"/>
      <c r="G66" s="264"/>
      <c r="H66" s="264"/>
      <c r="I66" s="264"/>
      <c r="K66" s="264"/>
      <c r="L66" s="264"/>
      <c r="M66" s="264"/>
      <c r="N66" s="264"/>
      <c r="O66" s="264"/>
      <c r="P66" s="264"/>
      <c r="Q66" s="264"/>
      <c r="R66" s="264"/>
      <c r="S66" s="264"/>
      <c r="T66" s="264"/>
      <c r="U66" s="264"/>
      <c r="V66" s="264"/>
      <c r="W66" s="264"/>
      <c r="X66" s="264"/>
      <c r="Y66" s="264"/>
      <c r="Z66" s="264"/>
      <c r="AA66" s="264"/>
      <c r="AB66" s="264"/>
      <c r="AC66" s="264"/>
      <c r="AD66" s="264"/>
      <c r="AE66" s="264"/>
      <c r="AF66" s="264"/>
      <c r="AG66" s="264"/>
      <c r="AH66" s="264"/>
      <c r="AI66" s="264"/>
      <c r="AJ66" s="264"/>
      <c r="AK66" s="264"/>
      <c r="AL66" s="264"/>
      <c r="AM66" s="264"/>
      <c r="AN66" s="264"/>
      <c r="AO66" s="264"/>
      <c r="AP66" s="264"/>
      <c r="AQ66" s="264"/>
      <c r="AR66" s="264"/>
      <c r="AS66" s="264"/>
      <c r="AT66" s="264"/>
      <c r="AU66" s="264"/>
      <c r="AV66" s="264"/>
      <c r="AW66" s="264"/>
      <c r="AX66" s="264"/>
      <c r="AY66" s="264"/>
      <c r="AZ66" s="264"/>
      <c r="BA66" s="264"/>
      <c r="BB66" s="264"/>
      <c r="BC66" s="264"/>
    </row>
    <row r="67" spans="3:55">
      <c r="C67" s="264"/>
      <c r="D67" s="264"/>
      <c r="E67" s="264"/>
      <c r="F67" s="264"/>
      <c r="G67" s="264"/>
      <c r="H67" s="264"/>
      <c r="I67" s="264"/>
      <c r="K67" s="264"/>
      <c r="L67" s="264"/>
      <c r="M67" s="264"/>
      <c r="N67" s="264"/>
      <c r="O67" s="264"/>
      <c r="P67" s="264"/>
      <c r="Q67" s="264"/>
      <c r="R67" s="264"/>
      <c r="S67" s="264"/>
      <c r="T67" s="264"/>
      <c r="U67" s="264"/>
      <c r="V67" s="264"/>
      <c r="W67" s="264"/>
      <c r="X67" s="264"/>
      <c r="Y67" s="264"/>
      <c r="Z67" s="264"/>
      <c r="AA67" s="264"/>
      <c r="AB67" s="264"/>
      <c r="AC67" s="264"/>
      <c r="AD67" s="264"/>
      <c r="AE67" s="264"/>
      <c r="AF67" s="264"/>
      <c r="AG67" s="264"/>
      <c r="AH67" s="264"/>
      <c r="AI67" s="264"/>
      <c r="AJ67" s="264"/>
      <c r="AK67" s="264"/>
      <c r="AL67" s="264"/>
      <c r="AM67" s="264"/>
      <c r="AN67" s="264"/>
      <c r="AO67" s="264"/>
      <c r="AP67" s="264"/>
      <c r="AQ67" s="264"/>
      <c r="AR67" s="264"/>
      <c r="AS67" s="264"/>
      <c r="AT67" s="264"/>
      <c r="AU67" s="264"/>
      <c r="AV67" s="264"/>
      <c r="AW67" s="264"/>
      <c r="AX67" s="264"/>
      <c r="AY67" s="264"/>
      <c r="AZ67" s="264"/>
      <c r="BA67" s="264"/>
      <c r="BB67" s="264"/>
      <c r="BC67" s="264"/>
    </row>
    <row r="68" spans="3:55">
      <c r="C68" s="264"/>
      <c r="D68" s="264"/>
      <c r="E68" s="264"/>
      <c r="F68" s="264"/>
      <c r="G68" s="264"/>
      <c r="H68" s="264"/>
      <c r="I68" s="264"/>
      <c r="K68" s="264"/>
      <c r="L68" s="264"/>
      <c r="M68" s="264"/>
      <c r="N68" s="264"/>
      <c r="O68" s="264"/>
      <c r="P68" s="264"/>
      <c r="Q68" s="264"/>
      <c r="R68" s="264"/>
      <c r="S68" s="264"/>
      <c r="T68" s="264"/>
      <c r="U68" s="264"/>
      <c r="V68" s="264"/>
      <c r="W68" s="264"/>
      <c r="X68" s="264"/>
      <c r="Y68" s="264"/>
      <c r="Z68" s="264"/>
      <c r="AA68" s="264"/>
      <c r="AB68" s="264"/>
      <c r="AC68" s="264"/>
      <c r="AD68" s="264"/>
      <c r="AE68" s="264"/>
      <c r="AF68" s="264"/>
      <c r="AG68" s="264"/>
      <c r="AH68" s="264"/>
      <c r="AI68" s="264"/>
      <c r="AJ68" s="264"/>
      <c r="AK68" s="264"/>
      <c r="AL68" s="264"/>
      <c r="AM68" s="264"/>
      <c r="AN68" s="264"/>
      <c r="AO68" s="264"/>
      <c r="AP68" s="264"/>
      <c r="AQ68" s="264"/>
      <c r="AR68" s="264"/>
      <c r="AS68" s="264"/>
      <c r="AT68" s="264"/>
      <c r="AU68" s="264"/>
      <c r="AV68" s="264"/>
      <c r="AW68" s="264"/>
      <c r="AX68" s="264"/>
      <c r="AY68" s="264"/>
      <c r="AZ68" s="264"/>
      <c r="BA68" s="264"/>
      <c r="BB68" s="264"/>
      <c r="BC68" s="264"/>
    </row>
    <row r="69" spans="3:55">
      <c r="C69" s="264"/>
      <c r="D69" s="264"/>
      <c r="E69" s="264"/>
      <c r="F69" s="264"/>
      <c r="G69" s="264"/>
      <c r="H69" s="264"/>
      <c r="I69" s="264"/>
      <c r="K69" s="264"/>
      <c r="L69" s="264"/>
      <c r="M69" s="264"/>
      <c r="N69" s="264"/>
      <c r="O69" s="264"/>
      <c r="P69" s="264"/>
      <c r="Q69" s="264"/>
      <c r="R69" s="264"/>
      <c r="S69" s="264"/>
      <c r="T69" s="264"/>
      <c r="U69" s="264"/>
      <c r="V69" s="264"/>
      <c r="W69" s="264"/>
      <c r="X69" s="264"/>
      <c r="Y69" s="264"/>
      <c r="Z69" s="264"/>
      <c r="AA69" s="264"/>
      <c r="AB69" s="264"/>
      <c r="AC69" s="264"/>
      <c r="AD69" s="264"/>
      <c r="AE69" s="264"/>
      <c r="AF69" s="264"/>
      <c r="AG69" s="264"/>
      <c r="AH69" s="264"/>
      <c r="AI69" s="264"/>
      <c r="AJ69" s="264"/>
      <c r="AK69" s="264"/>
      <c r="AL69" s="264"/>
      <c r="AM69" s="264"/>
      <c r="AN69" s="264"/>
      <c r="AO69" s="264"/>
      <c r="AP69" s="264"/>
      <c r="AQ69" s="264"/>
      <c r="AR69" s="264"/>
      <c r="AS69" s="264"/>
      <c r="AT69" s="264"/>
      <c r="AU69" s="264"/>
      <c r="AV69" s="264"/>
      <c r="AW69" s="264"/>
      <c r="AX69" s="264"/>
      <c r="AY69" s="264"/>
      <c r="AZ69" s="264"/>
      <c r="BA69" s="264"/>
      <c r="BB69" s="264"/>
      <c r="BC69" s="264"/>
    </row>
    <row r="70" spans="3:55">
      <c r="C70" s="264"/>
      <c r="D70" s="264"/>
      <c r="E70" s="264"/>
      <c r="F70" s="264"/>
      <c r="G70" s="264"/>
      <c r="H70" s="264"/>
      <c r="I70" s="264"/>
      <c r="K70" s="264"/>
      <c r="L70" s="264"/>
      <c r="M70" s="264"/>
      <c r="N70" s="264"/>
      <c r="O70" s="264"/>
      <c r="P70" s="264"/>
      <c r="Q70" s="264"/>
      <c r="R70" s="264"/>
      <c r="S70" s="264"/>
      <c r="T70" s="264"/>
      <c r="U70" s="264"/>
      <c r="V70" s="264"/>
      <c r="W70" s="264"/>
      <c r="X70" s="264"/>
      <c r="Y70" s="264"/>
      <c r="Z70" s="264"/>
      <c r="AA70" s="264"/>
      <c r="AB70" s="264"/>
      <c r="AC70" s="264"/>
      <c r="AD70" s="264"/>
      <c r="AE70" s="264"/>
      <c r="AF70" s="264"/>
      <c r="AG70" s="264"/>
      <c r="AH70" s="264"/>
      <c r="AI70" s="264"/>
      <c r="AJ70" s="264"/>
      <c r="AK70" s="264"/>
      <c r="AL70" s="264"/>
      <c r="AM70" s="264"/>
      <c r="AN70" s="264"/>
      <c r="AO70" s="264"/>
      <c r="AP70" s="264"/>
      <c r="AQ70" s="264"/>
      <c r="AR70" s="264"/>
      <c r="AS70" s="264"/>
      <c r="AT70" s="264"/>
      <c r="AU70" s="264"/>
      <c r="AV70" s="264"/>
      <c r="AW70" s="264"/>
      <c r="AX70" s="264"/>
      <c r="AY70" s="264"/>
      <c r="AZ70" s="264"/>
      <c r="BA70" s="264"/>
      <c r="BB70" s="264"/>
      <c r="BC70" s="264"/>
    </row>
    <row r="71" spans="3:55">
      <c r="C71" s="264"/>
      <c r="D71" s="264"/>
      <c r="E71" s="264"/>
      <c r="F71" s="264"/>
      <c r="G71" s="264"/>
      <c r="H71" s="264"/>
      <c r="I71" s="264"/>
      <c r="K71" s="264"/>
      <c r="L71" s="264"/>
      <c r="M71" s="264"/>
      <c r="N71" s="264"/>
      <c r="O71" s="264"/>
      <c r="P71" s="264"/>
      <c r="Q71" s="264"/>
      <c r="R71" s="264"/>
      <c r="S71" s="264"/>
      <c r="T71" s="264"/>
      <c r="U71" s="264"/>
      <c r="V71" s="264"/>
      <c r="W71" s="264"/>
      <c r="X71" s="264"/>
      <c r="Y71" s="264"/>
      <c r="Z71" s="264"/>
      <c r="AA71" s="264"/>
      <c r="AB71" s="264"/>
      <c r="AC71" s="264"/>
      <c r="AD71" s="264"/>
      <c r="AE71" s="264"/>
      <c r="AF71" s="264"/>
      <c r="AG71" s="264"/>
      <c r="AH71" s="264"/>
      <c r="AI71" s="264"/>
      <c r="AJ71" s="264"/>
      <c r="AK71" s="264"/>
      <c r="AL71" s="264"/>
      <c r="AM71" s="264"/>
      <c r="AN71" s="264"/>
      <c r="AO71" s="264"/>
      <c r="AP71" s="264"/>
      <c r="AQ71" s="264"/>
      <c r="AR71" s="264"/>
      <c r="AS71" s="264"/>
      <c r="AT71" s="264"/>
      <c r="AU71" s="264"/>
      <c r="AV71" s="264"/>
      <c r="AW71" s="264"/>
      <c r="AX71" s="264"/>
      <c r="AY71" s="264"/>
      <c r="AZ71" s="264"/>
      <c r="BA71" s="264"/>
      <c r="BB71" s="264"/>
      <c r="BC71" s="264"/>
    </row>
    <row r="72" spans="3:55">
      <c r="C72" s="264"/>
      <c r="D72" s="264"/>
      <c r="E72" s="264"/>
      <c r="F72" s="264"/>
      <c r="G72" s="264"/>
      <c r="H72" s="264"/>
      <c r="I72" s="264"/>
      <c r="K72" s="264"/>
      <c r="L72" s="264"/>
      <c r="M72" s="264"/>
      <c r="N72" s="264"/>
      <c r="O72" s="264"/>
      <c r="P72" s="264"/>
      <c r="Q72" s="264"/>
      <c r="R72" s="264"/>
      <c r="S72" s="264"/>
      <c r="T72" s="264"/>
      <c r="U72" s="264"/>
      <c r="V72" s="264"/>
      <c r="W72" s="264"/>
      <c r="X72" s="264"/>
      <c r="Y72" s="264"/>
      <c r="Z72" s="264"/>
      <c r="AA72" s="264"/>
      <c r="AB72" s="264"/>
      <c r="AC72" s="264"/>
      <c r="AD72" s="264"/>
      <c r="AE72" s="264"/>
      <c r="AF72" s="264"/>
      <c r="AG72" s="264"/>
      <c r="AH72" s="264"/>
      <c r="AI72" s="264"/>
      <c r="AJ72" s="264"/>
      <c r="AK72" s="264"/>
      <c r="AL72" s="264"/>
      <c r="AM72" s="264"/>
      <c r="AN72" s="264"/>
      <c r="AO72" s="264"/>
      <c r="AP72" s="264"/>
      <c r="AQ72" s="264"/>
      <c r="AR72" s="264"/>
      <c r="AS72" s="264"/>
      <c r="AT72" s="264"/>
      <c r="AU72" s="264"/>
      <c r="AV72" s="264"/>
      <c r="AW72" s="264"/>
      <c r="AX72" s="264"/>
      <c r="AY72" s="264"/>
      <c r="AZ72" s="264"/>
      <c r="BA72" s="264"/>
      <c r="BB72" s="264"/>
      <c r="BC72" s="264"/>
    </row>
    <row r="73" spans="3:55">
      <c r="C73" s="264"/>
      <c r="D73" s="264"/>
      <c r="E73" s="264"/>
      <c r="F73" s="264"/>
      <c r="G73" s="264"/>
      <c r="H73" s="264"/>
      <c r="I73" s="264"/>
      <c r="K73" s="264"/>
      <c r="L73" s="264"/>
      <c r="M73" s="264"/>
      <c r="N73" s="264"/>
      <c r="O73" s="264"/>
      <c r="P73" s="264"/>
      <c r="Q73" s="264"/>
      <c r="R73" s="264"/>
      <c r="S73" s="264"/>
      <c r="T73" s="264"/>
      <c r="U73" s="264"/>
      <c r="V73" s="264"/>
      <c r="W73" s="264"/>
      <c r="X73" s="264"/>
      <c r="Y73" s="264"/>
      <c r="Z73" s="264"/>
      <c r="AA73" s="264"/>
      <c r="AB73" s="264"/>
      <c r="AC73" s="264"/>
      <c r="AD73" s="264"/>
      <c r="AE73" s="264"/>
      <c r="AF73" s="264"/>
      <c r="AG73" s="264"/>
      <c r="AH73" s="264"/>
      <c r="AI73" s="264"/>
      <c r="AJ73" s="264"/>
      <c r="AK73" s="264"/>
      <c r="AL73" s="264"/>
      <c r="AM73" s="264"/>
      <c r="AN73" s="264"/>
      <c r="AO73" s="264"/>
      <c r="AP73" s="264"/>
      <c r="AQ73" s="264"/>
      <c r="AR73" s="264"/>
      <c r="AS73" s="264"/>
      <c r="AT73" s="264"/>
      <c r="AU73" s="264"/>
      <c r="AV73" s="264"/>
      <c r="AW73" s="264"/>
      <c r="AX73" s="264"/>
      <c r="AY73" s="264"/>
      <c r="AZ73" s="264"/>
      <c r="BA73" s="264"/>
      <c r="BB73" s="264"/>
      <c r="BC73" s="264"/>
    </row>
    <row r="74" spans="3:55">
      <c r="C74" s="264"/>
      <c r="D74" s="264"/>
      <c r="E74" s="264"/>
      <c r="F74" s="264"/>
      <c r="G74" s="264"/>
      <c r="H74" s="264"/>
      <c r="I74" s="264"/>
      <c r="K74" s="264"/>
      <c r="L74" s="264"/>
      <c r="M74" s="264"/>
      <c r="N74" s="264"/>
      <c r="O74" s="264"/>
      <c r="P74" s="264"/>
      <c r="Q74" s="264"/>
      <c r="R74" s="264"/>
      <c r="S74" s="264"/>
      <c r="T74" s="264"/>
      <c r="U74" s="264"/>
      <c r="V74" s="264"/>
      <c r="W74" s="264"/>
      <c r="X74" s="264"/>
      <c r="Y74" s="264"/>
      <c r="Z74" s="264"/>
      <c r="AA74" s="264"/>
      <c r="AB74" s="264"/>
      <c r="AC74" s="264"/>
      <c r="AD74" s="264"/>
      <c r="AE74" s="264"/>
      <c r="AF74" s="264"/>
      <c r="AG74" s="264"/>
      <c r="AH74" s="264"/>
      <c r="AI74" s="264"/>
      <c r="AJ74" s="264"/>
      <c r="AK74" s="264"/>
      <c r="AL74" s="264"/>
      <c r="AM74" s="264"/>
      <c r="AN74" s="264"/>
      <c r="AO74" s="264"/>
      <c r="AP74" s="264"/>
      <c r="AQ74" s="264"/>
      <c r="AR74" s="264"/>
      <c r="AS74" s="264"/>
      <c r="AT74" s="264"/>
      <c r="AU74" s="264"/>
      <c r="AV74" s="264"/>
      <c r="AW74" s="264"/>
      <c r="AX74" s="264"/>
      <c r="AY74" s="264"/>
      <c r="AZ74" s="264"/>
      <c r="BA74" s="264"/>
      <c r="BB74" s="264"/>
      <c r="BC74" s="264"/>
    </row>
    <row r="75" spans="3:55">
      <c r="C75" s="264"/>
      <c r="D75" s="264"/>
      <c r="E75" s="264"/>
      <c r="F75" s="264"/>
      <c r="G75" s="264"/>
      <c r="H75" s="264"/>
      <c r="I75" s="264"/>
      <c r="K75" s="264"/>
      <c r="L75" s="264"/>
      <c r="M75" s="264"/>
      <c r="N75" s="264"/>
      <c r="O75" s="264"/>
      <c r="P75" s="264"/>
      <c r="Q75" s="264"/>
      <c r="R75" s="264"/>
      <c r="S75" s="264"/>
      <c r="T75" s="264"/>
      <c r="U75" s="264"/>
      <c r="V75" s="264"/>
      <c r="W75" s="264"/>
      <c r="X75" s="264"/>
      <c r="Y75" s="264"/>
      <c r="Z75" s="264"/>
      <c r="AA75" s="264"/>
      <c r="AB75" s="264"/>
      <c r="AC75" s="264"/>
      <c r="AD75" s="264"/>
      <c r="AE75" s="264"/>
      <c r="AF75" s="264"/>
      <c r="AG75" s="264"/>
      <c r="AH75" s="264"/>
      <c r="AI75" s="264"/>
      <c r="AJ75" s="264"/>
      <c r="AK75" s="264"/>
      <c r="AL75" s="264"/>
      <c r="AM75" s="264"/>
      <c r="AN75" s="264"/>
      <c r="AO75" s="264"/>
      <c r="AP75" s="264"/>
      <c r="AQ75" s="264"/>
      <c r="AR75" s="264"/>
      <c r="AS75" s="264"/>
      <c r="AT75" s="264"/>
      <c r="AU75" s="264"/>
      <c r="AV75" s="264"/>
      <c r="AW75" s="264"/>
      <c r="AX75" s="264"/>
      <c r="AY75" s="264"/>
      <c r="AZ75" s="264"/>
      <c r="BA75" s="264"/>
      <c r="BB75" s="264"/>
      <c r="BC75" s="264"/>
    </row>
    <row r="76" spans="3:55">
      <c r="C76" s="264"/>
      <c r="D76" s="264"/>
      <c r="E76" s="264"/>
      <c r="F76" s="264"/>
      <c r="G76" s="264"/>
      <c r="H76" s="264"/>
      <c r="I76" s="264"/>
      <c r="K76" s="264"/>
      <c r="L76" s="264"/>
      <c r="M76" s="264"/>
      <c r="N76" s="264"/>
      <c r="O76" s="264"/>
      <c r="P76" s="264"/>
      <c r="Q76" s="264"/>
      <c r="R76" s="264"/>
      <c r="S76" s="264"/>
      <c r="T76" s="264"/>
      <c r="U76" s="264"/>
      <c r="V76" s="264"/>
      <c r="W76" s="264"/>
      <c r="X76" s="264"/>
      <c r="Y76" s="264"/>
      <c r="Z76" s="264"/>
      <c r="AA76" s="264"/>
      <c r="AB76" s="264"/>
      <c r="AC76" s="264"/>
      <c r="AD76" s="264"/>
      <c r="AE76" s="264"/>
      <c r="AF76" s="264"/>
      <c r="AG76" s="264"/>
      <c r="AH76" s="264"/>
      <c r="AI76" s="264"/>
      <c r="AJ76" s="264"/>
      <c r="AK76" s="264"/>
      <c r="AL76" s="264"/>
      <c r="AM76" s="264"/>
      <c r="AN76" s="264"/>
      <c r="AO76" s="264"/>
      <c r="AP76" s="264"/>
      <c r="AQ76" s="264"/>
      <c r="AR76" s="264"/>
      <c r="AS76" s="264"/>
      <c r="AT76" s="264"/>
      <c r="AU76" s="264"/>
      <c r="AV76" s="264"/>
      <c r="AW76" s="264"/>
      <c r="AX76" s="264"/>
      <c r="AY76" s="264"/>
      <c r="AZ76" s="264"/>
      <c r="BA76" s="264"/>
      <c r="BB76" s="264"/>
      <c r="BC76" s="264"/>
    </row>
    <row r="77" spans="3:55">
      <c r="C77" s="264"/>
      <c r="D77" s="264"/>
      <c r="E77" s="264"/>
      <c r="F77" s="264"/>
      <c r="G77" s="264"/>
      <c r="H77" s="264"/>
      <c r="I77" s="264"/>
      <c r="K77" s="264"/>
      <c r="L77" s="264"/>
      <c r="M77" s="264"/>
      <c r="N77" s="264"/>
      <c r="O77" s="264"/>
      <c r="P77" s="264"/>
      <c r="Q77" s="264"/>
      <c r="R77" s="264"/>
      <c r="S77" s="264"/>
      <c r="T77" s="264"/>
      <c r="U77" s="264"/>
      <c r="V77" s="264"/>
      <c r="W77" s="264"/>
      <c r="X77" s="264"/>
      <c r="Y77" s="264"/>
      <c r="Z77" s="264"/>
      <c r="AA77" s="264"/>
      <c r="AB77" s="264"/>
      <c r="AC77" s="264"/>
      <c r="AD77" s="264"/>
      <c r="AE77" s="264"/>
      <c r="AF77" s="264"/>
      <c r="AG77" s="264"/>
      <c r="AH77" s="264"/>
      <c r="AI77" s="264"/>
      <c r="AJ77" s="264"/>
      <c r="AK77" s="264"/>
      <c r="AL77" s="264"/>
      <c r="AM77" s="264"/>
      <c r="AN77" s="264"/>
      <c r="AO77" s="264"/>
      <c r="AP77" s="264"/>
      <c r="AQ77" s="264"/>
      <c r="AR77" s="264"/>
      <c r="AS77" s="264"/>
      <c r="AT77" s="264"/>
      <c r="AU77" s="264"/>
      <c r="AV77" s="264"/>
      <c r="AW77" s="264"/>
      <c r="AX77" s="264"/>
      <c r="AY77" s="264"/>
      <c r="AZ77" s="264"/>
      <c r="BA77" s="264"/>
      <c r="BB77" s="264"/>
      <c r="BC77" s="264"/>
    </row>
    <row r="78" spans="3:55">
      <c r="C78" s="264"/>
      <c r="D78" s="264"/>
      <c r="E78" s="264"/>
      <c r="F78" s="264"/>
      <c r="G78" s="264"/>
      <c r="H78" s="264"/>
      <c r="I78" s="264"/>
      <c r="K78" s="264"/>
      <c r="L78" s="264"/>
      <c r="M78" s="264"/>
      <c r="N78" s="264"/>
      <c r="O78" s="264"/>
      <c r="P78" s="264"/>
      <c r="Q78" s="264"/>
      <c r="R78" s="264"/>
      <c r="S78" s="264"/>
      <c r="T78" s="264"/>
      <c r="U78" s="264"/>
      <c r="V78" s="264"/>
      <c r="W78" s="264"/>
      <c r="X78" s="264"/>
      <c r="Y78" s="264"/>
      <c r="Z78" s="264"/>
      <c r="AA78" s="264"/>
      <c r="AB78" s="264"/>
      <c r="AC78" s="264"/>
      <c r="AD78" s="264"/>
      <c r="AE78" s="264"/>
      <c r="AF78" s="264"/>
      <c r="AG78" s="264"/>
      <c r="AH78" s="264"/>
      <c r="AI78" s="264"/>
      <c r="AJ78" s="264"/>
      <c r="AK78" s="264"/>
      <c r="AL78" s="264"/>
      <c r="AM78" s="264"/>
      <c r="AN78" s="264"/>
      <c r="AO78" s="264"/>
      <c r="AP78" s="264"/>
      <c r="AQ78" s="264"/>
      <c r="AR78" s="264"/>
      <c r="AS78" s="264"/>
      <c r="AT78" s="264"/>
      <c r="AU78" s="264"/>
      <c r="AV78" s="264"/>
      <c r="AW78" s="264"/>
      <c r="AX78" s="264"/>
      <c r="AY78" s="264"/>
      <c r="AZ78" s="264"/>
      <c r="BA78" s="264"/>
      <c r="BB78" s="264"/>
      <c r="BC78" s="264"/>
    </row>
    <row r="79" spans="3:55">
      <c r="C79" s="264"/>
      <c r="D79" s="264"/>
      <c r="E79" s="264"/>
      <c r="F79" s="264"/>
      <c r="G79" s="264"/>
      <c r="H79" s="264"/>
      <c r="I79" s="264"/>
      <c r="K79" s="264"/>
      <c r="L79" s="264"/>
      <c r="M79" s="264"/>
      <c r="N79" s="264"/>
      <c r="O79" s="264"/>
      <c r="P79" s="264"/>
      <c r="Q79" s="264"/>
      <c r="R79" s="264"/>
      <c r="S79" s="264"/>
      <c r="T79" s="264"/>
      <c r="U79" s="264"/>
      <c r="V79" s="264"/>
      <c r="W79" s="264"/>
      <c r="X79" s="264"/>
      <c r="Y79" s="264"/>
      <c r="Z79" s="264"/>
      <c r="AA79" s="264"/>
      <c r="AB79" s="264"/>
      <c r="AC79" s="264"/>
      <c r="AD79" s="264"/>
      <c r="AE79" s="264"/>
      <c r="AF79" s="264"/>
      <c r="AG79" s="264"/>
      <c r="AH79" s="264"/>
      <c r="AI79" s="264"/>
      <c r="AJ79" s="264"/>
      <c r="AK79" s="264"/>
      <c r="AL79" s="264"/>
      <c r="AM79" s="264"/>
      <c r="AN79" s="264"/>
      <c r="AO79" s="264"/>
      <c r="AP79" s="264"/>
      <c r="AQ79" s="264"/>
      <c r="AR79" s="264"/>
      <c r="AS79" s="264"/>
      <c r="AT79" s="264"/>
      <c r="AU79" s="264"/>
      <c r="AV79" s="264"/>
      <c r="AW79" s="264"/>
      <c r="AX79" s="264"/>
      <c r="AY79" s="264"/>
      <c r="AZ79" s="264"/>
      <c r="BA79" s="264"/>
      <c r="BB79" s="264"/>
      <c r="BC79" s="264"/>
    </row>
    <row r="80" spans="3:55">
      <c r="C80" s="264"/>
      <c r="D80" s="264"/>
      <c r="E80" s="264"/>
      <c r="F80" s="264"/>
      <c r="G80" s="264"/>
      <c r="H80" s="264"/>
      <c r="I80" s="264"/>
      <c r="K80" s="264"/>
      <c r="L80" s="264"/>
      <c r="M80" s="264"/>
      <c r="N80" s="264"/>
      <c r="O80" s="264"/>
      <c r="P80" s="264"/>
      <c r="Q80" s="264"/>
      <c r="R80" s="264"/>
      <c r="S80" s="264"/>
      <c r="T80" s="264"/>
      <c r="U80" s="264"/>
      <c r="V80" s="264"/>
      <c r="W80" s="264"/>
      <c r="X80" s="264"/>
      <c r="Y80" s="264"/>
      <c r="Z80" s="264"/>
      <c r="AA80" s="264"/>
      <c r="AB80" s="264"/>
      <c r="AC80" s="264"/>
      <c r="AD80" s="264"/>
      <c r="AE80" s="264"/>
      <c r="AF80" s="264"/>
      <c r="AG80" s="264"/>
      <c r="AH80" s="264"/>
      <c r="AI80" s="264"/>
      <c r="AJ80" s="264"/>
      <c r="AK80" s="264"/>
      <c r="AL80" s="264"/>
      <c r="AM80" s="264"/>
      <c r="AN80" s="264"/>
      <c r="AO80" s="264"/>
      <c r="AP80" s="264"/>
      <c r="AQ80" s="264"/>
      <c r="AR80" s="264"/>
      <c r="AS80" s="264"/>
      <c r="AT80" s="264"/>
      <c r="AU80" s="264"/>
      <c r="AV80" s="264"/>
      <c r="AW80" s="264"/>
      <c r="AX80" s="264"/>
      <c r="AY80" s="264"/>
      <c r="AZ80" s="264"/>
      <c r="BA80" s="264"/>
      <c r="BB80" s="264"/>
      <c r="BC80" s="264"/>
    </row>
    <row r="81" spans="3:55">
      <c r="C81" s="264"/>
      <c r="D81" s="264"/>
      <c r="E81" s="264"/>
      <c r="F81" s="264"/>
      <c r="G81" s="264"/>
      <c r="H81" s="264"/>
      <c r="I81" s="264"/>
      <c r="K81" s="264"/>
      <c r="L81" s="264"/>
      <c r="M81" s="264"/>
      <c r="N81" s="264"/>
      <c r="O81" s="264"/>
      <c r="P81" s="264"/>
      <c r="Q81" s="264"/>
      <c r="R81" s="264"/>
      <c r="S81" s="264"/>
      <c r="T81" s="264"/>
      <c r="U81" s="264"/>
      <c r="V81" s="264"/>
      <c r="W81" s="264"/>
      <c r="X81" s="264"/>
      <c r="Y81" s="264"/>
      <c r="Z81" s="264"/>
      <c r="AA81" s="264"/>
      <c r="AB81" s="264"/>
      <c r="AC81" s="264"/>
      <c r="AD81" s="264"/>
      <c r="AE81" s="264"/>
      <c r="AF81" s="264"/>
      <c r="AG81" s="264"/>
      <c r="AH81" s="264"/>
      <c r="AI81" s="264"/>
      <c r="AJ81" s="264"/>
      <c r="AK81" s="264"/>
      <c r="AL81" s="264"/>
      <c r="AM81" s="264"/>
      <c r="AN81" s="264"/>
      <c r="AO81" s="264"/>
      <c r="AP81" s="264"/>
      <c r="AQ81" s="264"/>
      <c r="AR81" s="264"/>
      <c r="AS81" s="264"/>
      <c r="AT81" s="264"/>
      <c r="AU81" s="264"/>
      <c r="AV81" s="264"/>
      <c r="AW81" s="264"/>
      <c r="AX81" s="264"/>
      <c r="AY81" s="264"/>
      <c r="AZ81" s="264"/>
      <c r="BA81" s="264"/>
      <c r="BB81" s="264"/>
      <c r="BC81" s="264"/>
    </row>
    <row r="82" spans="3:55">
      <c r="C82" s="264"/>
      <c r="D82" s="264"/>
      <c r="E82" s="264"/>
      <c r="F82" s="264"/>
      <c r="G82" s="264"/>
      <c r="H82" s="264"/>
      <c r="I82" s="264"/>
      <c r="K82" s="264"/>
      <c r="L82" s="264"/>
      <c r="M82" s="264"/>
      <c r="N82" s="264"/>
      <c r="O82" s="264"/>
      <c r="P82" s="264"/>
      <c r="Q82" s="264"/>
      <c r="R82" s="264"/>
      <c r="S82" s="264"/>
      <c r="T82" s="264"/>
      <c r="U82" s="264"/>
      <c r="V82" s="264"/>
      <c r="W82" s="264"/>
      <c r="X82" s="264"/>
      <c r="Y82" s="264"/>
      <c r="Z82" s="264"/>
      <c r="AA82" s="264"/>
      <c r="AB82" s="264"/>
      <c r="AC82" s="264"/>
      <c r="AD82" s="264"/>
      <c r="AE82" s="264"/>
      <c r="AF82" s="264"/>
      <c r="AG82" s="264"/>
      <c r="AH82" s="264"/>
      <c r="AI82" s="264"/>
      <c r="AJ82" s="264"/>
      <c r="AK82" s="264"/>
      <c r="AL82" s="264"/>
      <c r="AM82" s="264"/>
      <c r="AN82" s="264"/>
      <c r="AO82" s="264"/>
      <c r="AP82" s="264"/>
      <c r="AQ82" s="264"/>
      <c r="AR82" s="264"/>
      <c r="AS82" s="264"/>
      <c r="AT82" s="264"/>
      <c r="AU82" s="264"/>
      <c r="AV82" s="264"/>
      <c r="AW82" s="264"/>
      <c r="AX82" s="264"/>
      <c r="AY82" s="264"/>
      <c r="AZ82" s="264"/>
      <c r="BA82" s="264"/>
      <c r="BB82" s="264"/>
      <c r="BC82" s="264"/>
    </row>
    <row r="83" spans="3:55">
      <c r="C83" s="264"/>
      <c r="D83" s="264"/>
      <c r="E83" s="264"/>
      <c r="F83" s="264"/>
      <c r="G83" s="264"/>
      <c r="H83" s="264"/>
      <c r="I83" s="264"/>
      <c r="K83" s="264"/>
      <c r="L83" s="264"/>
      <c r="M83" s="264"/>
      <c r="N83" s="264"/>
      <c r="O83" s="264"/>
      <c r="P83" s="264"/>
      <c r="Q83" s="264"/>
      <c r="R83" s="264"/>
      <c r="S83" s="264"/>
      <c r="T83" s="264"/>
      <c r="U83" s="264"/>
      <c r="V83" s="264"/>
      <c r="W83" s="264"/>
      <c r="X83" s="264"/>
      <c r="Y83" s="264"/>
      <c r="Z83" s="264"/>
      <c r="AA83" s="264"/>
      <c r="AB83" s="264"/>
      <c r="AC83" s="264"/>
      <c r="AD83" s="264"/>
      <c r="AE83" s="264"/>
      <c r="AF83" s="264"/>
      <c r="AG83" s="264"/>
      <c r="AH83" s="264"/>
      <c r="AI83" s="264"/>
      <c r="AJ83" s="264"/>
      <c r="AK83" s="264"/>
      <c r="AL83" s="264"/>
      <c r="AM83" s="264"/>
      <c r="AN83" s="264"/>
      <c r="AO83" s="264"/>
      <c r="AP83" s="264"/>
      <c r="AQ83" s="264"/>
      <c r="AR83" s="264"/>
      <c r="AS83" s="264"/>
      <c r="AT83" s="264"/>
      <c r="AU83" s="264"/>
      <c r="AV83" s="264"/>
      <c r="AW83" s="264"/>
      <c r="AX83" s="264"/>
      <c r="AY83" s="264"/>
      <c r="AZ83" s="264"/>
      <c r="BA83" s="264"/>
      <c r="BB83" s="264"/>
      <c r="BC83" s="264"/>
    </row>
    <row r="84" spans="3:55">
      <c r="C84" s="264"/>
      <c r="D84" s="264"/>
      <c r="E84" s="264"/>
      <c r="F84" s="264"/>
      <c r="G84" s="264"/>
      <c r="H84" s="264"/>
      <c r="I84" s="264"/>
      <c r="K84" s="264"/>
      <c r="L84" s="264"/>
      <c r="M84" s="264"/>
      <c r="N84" s="264"/>
      <c r="O84" s="264"/>
      <c r="P84" s="264"/>
      <c r="Q84" s="264"/>
      <c r="R84" s="264"/>
      <c r="S84" s="264"/>
      <c r="T84" s="264"/>
      <c r="U84" s="264"/>
      <c r="V84" s="264"/>
      <c r="W84" s="264"/>
      <c r="X84" s="264"/>
      <c r="Y84" s="264"/>
      <c r="Z84" s="264"/>
      <c r="AA84" s="264"/>
      <c r="AB84" s="264"/>
      <c r="AC84" s="264"/>
      <c r="AD84" s="264"/>
      <c r="AE84" s="264"/>
      <c r="AF84" s="264"/>
      <c r="AG84" s="264"/>
      <c r="AH84" s="264"/>
      <c r="AI84" s="264"/>
      <c r="AJ84" s="264"/>
      <c r="AK84" s="264"/>
      <c r="AL84" s="264"/>
      <c r="AM84" s="264"/>
      <c r="AN84" s="264"/>
      <c r="AO84" s="264"/>
      <c r="AP84" s="264"/>
      <c r="AQ84" s="264"/>
      <c r="AR84" s="264"/>
      <c r="AS84" s="264"/>
      <c r="AT84" s="264"/>
      <c r="AU84" s="264"/>
      <c r="AV84" s="264"/>
      <c r="AW84" s="264"/>
      <c r="AX84" s="264"/>
      <c r="AY84" s="264"/>
      <c r="AZ84" s="264"/>
      <c r="BA84" s="264"/>
      <c r="BB84" s="264"/>
      <c r="BC84" s="264"/>
    </row>
    <row r="85" spans="3:55">
      <c r="C85" s="264"/>
      <c r="D85" s="264"/>
      <c r="E85" s="264"/>
      <c r="F85" s="264"/>
      <c r="G85" s="264"/>
      <c r="H85" s="264"/>
      <c r="I85" s="264"/>
      <c r="K85" s="264"/>
      <c r="L85" s="264"/>
      <c r="M85" s="264"/>
      <c r="N85" s="264"/>
      <c r="O85" s="264"/>
      <c r="P85" s="264"/>
      <c r="Q85" s="264"/>
      <c r="R85" s="264"/>
      <c r="S85" s="264"/>
      <c r="T85" s="264"/>
      <c r="U85" s="264"/>
      <c r="V85" s="264"/>
      <c r="W85" s="264"/>
      <c r="X85" s="264"/>
      <c r="Y85" s="264"/>
      <c r="Z85" s="264"/>
      <c r="AA85" s="264"/>
      <c r="AB85" s="264"/>
      <c r="AC85" s="264"/>
      <c r="AD85" s="264"/>
      <c r="AE85" s="264"/>
      <c r="AF85" s="264"/>
      <c r="AG85" s="264"/>
      <c r="AH85" s="264"/>
      <c r="AI85" s="264"/>
      <c r="AJ85" s="264"/>
      <c r="AK85" s="264"/>
      <c r="AL85" s="264"/>
      <c r="AM85" s="264"/>
      <c r="AN85" s="264"/>
      <c r="AO85" s="264"/>
      <c r="AP85" s="264"/>
      <c r="AQ85" s="264"/>
      <c r="AR85" s="264"/>
      <c r="AS85" s="264"/>
      <c r="AT85" s="264"/>
      <c r="AU85" s="264"/>
      <c r="AV85" s="264"/>
      <c r="AW85" s="264"/>
      <c r="AX85" s="264"/>
      <c r="AY85" s="264"/>
      <c r="AZ85" s="264"/>
      <c r="BA85" s="264"/>
      <c r="BB85" s="264"/>
      <c r="BC85" s="264"/>
    </row>
    <row r="86" spans="3:55">
      <c r="C86" s="264"/>
      <c r="D86" s="264"/>
      <c r="E86" s="264"/>
      <c r="F86" s="264"/>
      <c r="G86" s="264"/>
      <c r="H86" s="264"/>
      <c r="I86" s="264"/>
      <c r="K86" s="264"/>
      <c r="L86" s="264"/>
      <c r="M86" s="264"/>
      <c r="N86" s="264"/>
      <c r="O86" s="264"/>
      <c r="P86" s="264"/>
      <c r="Q86" s="264"/>
      <c r="R86" s="264"/>
      <c r="S86" s="264"/>
      <c r="T86" s="264"/>
      <c r="U86" s="264"/>
      <c r="V86" s="264"/>
      <c r="W86" s="264"/>
      <c r="X86" s="264"/>
      <c r="Y86" s="264"/>
      <c r="Z86" s="264"/>
      <c r="AA86" s="264"/>
      <c r="AB86" s="264"/>
      <c r="AC86" s="264"/>
      <c r="AD86" s="264"/>
      <c r="AE86" s="264"/>
      <c r="AF86" s="264"/>
      <c r="AG86" s="264"/>
      <c r="AH86" s="264"/>
      <c r="AI86" s="264"/>
      <c r="AJ86" s="264"/>
      <c r="AK86" s="264"/>
      <c r="AL86" s="264"/>
      <c r="AM86" s="264"/>
      <c r="AN86" s="264"/>
      <c r="AO86" s="264"/>
      <c r="AP86" s="264"/>
      <c r="AQ86" s="264"/>
      <c r="AR86" s="264"/>
      <c r="AS86" s="264"/>
      <c r="AT86" s="264"/>
      <c r="AU86" s="264"/>
      <c r="AV86" s="264"/>
      <c r="AW86" s="264"/>
      <c r="AX86" s="264"/>
      <c r="AY86" s="264"/>
      <c r="AZ86" s="264"/>
      <c r="BA86" s="264"/>
      <c r="BB86" s="264"/>
      <c r="BC86" s="264"/>
    </row>
    <row r="87" spans="3:55">
      <c r="C87" s="264"/>
      <c r="D87" s="264"/>
      <c r="E87" s="264"/>
      <c r="F87" s="264"/>
      <c r="G87" s="264"/>
      <c r="H87" s="264"/>
      <c r="I87" s="264"/>
      <c r="K87" s="264"/>
      <c r="L87" s="264"/>
      <c r="M87" s="264"/>
      <c r="N87" s="264"/>
      <c r="O87" s="264"/>
      <c r="P87" s="264"/>
      <c r="Q87" s="264"/>
      <c r="R87" s="264"/>
      <c r="S87" s="264"/>
      <c r="T87" s="264"/>
      <c r="U87" s="264"/>
      <c r="V87" s="264"/>
      <c r="W87" s="264"/>
      <c r="X87" s="264"/>
      <c r="Y87" s="264"/>
      <c r="Z87" s="264"/>
      <c r="AA87" s="264"/>
      <c r="AB87" s="264"/>
      <c r="AC87" s="264"/>
      <c r="AD87" s="264"/>
      <c r="AE87" s="264"/>
      <c r="AF87" s="264"/>
      <c r="AG87" s="264"/>
      <c r="AH87" s="264"/>
      <c r="AI87" s="264"/>
      <c r="AJ87" s="264"/>
      <c r="AK87" s="264"/>
      <c r="AL87" s="264"/>
      <c r="AM87" s="264"/>
      <c r="AN87" s="264"/>
      <c r="AO87" s="264"/>
      <c r="AP87" s="264"/>
      <c r="AQ87" s="264"/>
      <c r="AR87" s="264"/>
      <c r="AS87" s="264"/>
      <c r="AT87" s="264"/>
      <c r="AU87" s="264"/>
      <c r="AV87" s="264"/>
      <c r="AW87" s="264"/>
      <c r="AX87" s="264"/>
      <c r="AY87" s="264"/>
      <c r="AZ87" s="264"/>
      <c r="BA87" s="264"/>
      <c r="BB87" s="264"/>
      <c r="BC87" s="264"/>
    </row>
    <row r="88" spans="3:55">
      <c r="C88" s="264"/>
      <c r="D88" s="264"/>
      <c r="E88" s="264"/>
      <c r="F88" s="264"/>
      <c r="G88" s="264"/>
      <c r="H88" s="264"/>
      <c r="I88" s="264"/>
      <c r="K88" s="264"/>
      <c r="L88" s="264"/>
      <c r="M88" s="264"/>
      <c r="N88" s="264"/>
      <c r="O88" s="264"/>
      <c r="P88" s="264"/>
      <c r="Q88" s="264"/>
      <c r="R88" s="264"/>
      <c r="S88" s="264"/>
      <c r="T88" s="264"/>
      <c r="U88" s="264"/>
      <c r="V88" s="264"/>
      <c r="W88" s="264"/>
      <c r="X88" s="264"/>
      <c r="Y88" s="264"/>
      <c r="Z88" s="264"/>
      <c r="AA88" s="264"/>
      <c r="AB88" s="264"/>
      <c r="AC88" s="264"/>
      <c r="AD88" s="264"/>
      <c r="AE88" s="264"/>
      <c r="AF88" s="264"/>
      <c r="AG88" s="264"/>
      <c r="AH88" s="264"/>
      <c r="AI88" s="264"/>
      <c r="AJ88" s="264"/>
      <c r="AK88" s="264"/>
      <c r="AL88" s="264"/>
      <c r="AM88" s="264"/>
      <c r="AN88" s="264"/>
      <c r="AO88" s="264"/>
      <c r="AP88" s="264"/>
      <c r="AQ88" s="264"/>
      <c r="AR88" s="264"/>
      <c r="AS88" s="264"/>
      <c r="AT88" s="264"/>
      <c r="AU88" s="264"/>
      <c r="AV88" s="264"/>
      <c r="AW88" s="264"/>
      <c r="AX88" s="264"/>
      <c r="AY88" s="264"/>
      <c r="AZ88" s="264"/>
      <c r="BA88" s="264"/>
      <c r="BB88" s="264"/>
      <c r="BC88" s="264"/>
    </row>
    <row r="89" spans="3:55">
      <c r="C89" s="264"/>
      <c r="D89" s="264"/>
      <c r="E89" s="264"/>
      <c r="F89" s="264"/>
      <c r="G89" s="264"/>
      <c r="H89" s="264"/>
      <c r="I89" s="264"/>
      <c r="K89" s="264"/>
      <c r="L89" s="264"/>
      <c r="M89" s="264"/>
      <c r="N89" s="264"/>
      <c r="O89" s="264"/>
      <c r="P89" s="264"/>
      <c r="Q89" s="264"/>
      <c r="R89" s="264"/>
      <c r="S89" s="264"/>
      <c r="T89" s="264"/>
      <c r="U89" s="264"/>
      <c r="V89" s="264"/>
      <c r="W89" s="264"/>
      <c r="X89" s="264"/>
      <c r="Y89" s="264"/>
      <c r="Z89" s="264"/>
      <c r="AA89" s="264"/>
      <c r="AB89" s="264"/>
      <c r="AC89" s="264"/>
      <c r="AD89" s="264"/>
      <c r="AE89" s="264"/>
      <c r="AF89" s="264"/>
      <c r="AG89" s="264"/>
      <c r="AH89" s="264"/>
      <c r="AI89" s="264"/>
      <c r="AJ89" s="264"/>
      <c r="AK89" s="264"/>
      <c r="AL89" s="264"/>
      <c r="AM89" s="264"/>
      <c r="AN89" s="264"/>
      <c r="AO89" s="264"/>
      <c r="AP89" s="264"/>
      <c r="AQ89" s="264"/>
      <c r="AR89" s="264"/>
      <c r="AS89" s="264"/>
      <c r="AT89" s="264"/>
      <c r="AU89" s="264"/>
      <c r="AV89" s="264"/>
      <c r="AW89" s="264"/>
      <c r="AX89" s="264"/>
      <c r="AY89" s="264"/>
      <c r="AZ89" s="264"/>
      <c r="BA89" s="264"/>
      <c r="BB89" s="264"/>
      <c r="BC89" s="264"/>
    </row>
    <row r="90" spans="3:55">
      <c r="C90" s="264"/>
      <c r="D90" s="264"/>
      <c r="E90" s="264"/>
      <c r="F90" s="264"/>
      <c r="G90" s="264"/>
      <c r="H90" s="264"/>
      <c r="I90" s="264"/>
      <c r="K90" s="264"/>
      <c r="L90" s="264"/>
      <c r="M90" s="264"/>
      <c r="N90" s="264"/>
      <c r="O90" s="264"/>
      <c r="P90" s="264"/>
      <c r="Q90" s="264"/>
      <c r="R90" s="264"/>
      <c r="S90" s="264"/>
      <c r="T90" s="264"/>
      <c r="U90" s="264"/>
      <c r="V90" s="264"/>
      <c r="W90" s="264"/>
      <c r="X90" s="264"/>
      <c r="Y90" s="264"/>
      <c r="Z90" s="264"/>
      <c r="AA90" s="264"/>
      <c r="AB90" s="264"/>
      <c r="AC90" s="264"/>
      <c r="AD90" s="264"/>
      <c r="AE90" s="264"/>
      <c r="AF90" s="264"/>
      <c r="AG90" s="264"/>
      <c r="AH90" s="264"/>
      <c r="AI90" s="264"/>
      <c r="AJ90" s="264"/>
      <c r="AK90" s="264"/>
      <c r="AL90" s="264"/>
      <c r="AM90" s="264"/>
      <c r="AN90" s="264"/>
      <c r="AO90" s="264"/>
      <c r="AP90" s="264"/>
      <c r="AQ90" s="264"/>
      <c r="AR90" s="264"/>
      <c r="AS90" s="264"/>
      <c r="AT90" s="264"/>
      <c r="AU90" s="264"/>
      <c r="AV90" s="264"/>
      <c r="AW90" s="264"/>
      <c r="AX90" s="264"/>
      <c r="AY90" s="264"/>
      <c r="AZ90" s="264"/>
      <c r="BA90" s="264"/>
      <c r="BB90" s="264"/>
      <c r="BC90" s="264"/>
    </row>
    <row r="91" spans="3:55">
      <c r="C91" s="264"/>
      <c r="D91" s="264"/>
      <c r="E91" s="264"/>
      <c r="F91" s="264"/>
      <c r="G91" s="264"/>
      <c r="H91" s="264"/>
      <c r="I91" s="264"/>
      <c r="K91" s="264"/>
      <c r="L91" s="264"/>
      <c r="M91" s="264"/>
      <c r="N91" s="264"/>
      <c r="O91" s="264"/>
      <c r="P91" s="264"/>
      <c r="Q91" s="264"/>
      <c r="R91" s="264"/>
      <c r="S91" s="264"/>
      <c r="T91" s="264"/>
      <c r="U91" s="264"/>
      <c r="V91" s="264"/>
      <c r="W91" s="264"/>
      <c r="X91" s="264"/>
      <c r="Y91" s="264"/>
      <c r="Z91" s="264"/>
      <c r="AA91" s="264"/>
      <c r="AB91" s="264"/>
      <c r="AC91" s="264"/>
      <c r="AD91" s="264"/>
      <c r="AE91" s="264"/>
      <c r="AF91" s="264"/>
      <c r="AG91" s="264"/>
      <c r="AH91" s="264"/>
      <c r="AI91" s="264"/>
      <c r="AJ91" s="264"/>
      <c r="AK91" s="264"/>
      <c r="AL91" s="264"/>
      <c r="AM91" s="264"/>
      <c r="AN91" s="264"/>
      <c r="AO91" s="264"/>
      <c r="AP91" s="264"/>
      <c r="AQ91" s="264"/>
      <c r="AR91" s="264"/>
      <c r="AS91" s="264"/>
      <c r="AT91" s="264"/>
      <c r="AU91" s="264"/>
      <c r="AV91" s="264"/>
      <c r="AW91" s="264"/>
      <c r="AX91" s="264"/>
      <c r="AY91" s="264"/>
      <c r="AZ91" s="264"/>
      <c r="BA91" s="264"/>
      <c r="BB91" s="264"/>
      <c r="BC91" s="264"/>
    </row>
    <row r="92" spans="3:55">
      <c r="K92" s="264"/>
      <c r="L92" s="264"/>
      <c r="M92" s="264"/>
      <c r="N92" s="264"/>
      <c r="O92" s="264"/>
      <c r="P92" s="264"/>
      <c r="Q92" s="264"/>
      <c r="R92" s="264"/>
      <c r="S92" s="264"/>
      <c r="T92" s="264"/>
      <c r="U92" s="264"/>
      <c r="V92" s="264"/>
      <c r="W92" s="264"/>
      <c r="X92" s="264"/>
      <c r="Y92" s="264"/>
      <c r="Z92" s="264"/>
      <c r="AA92" s="264"/>
      <c r="AB92" s="264"/>
      <c r="AC92" s="264"/>
      <c r="AD92" s="264"/>
      <c r="AE92" s="264"/>
      <c r="AF92" s="264"/>
      <c r="AG92" s="264"/>
      <c r="AH92" s="264"/>
      <c r="AI92" s="264"/>
      <c r="AJ92" s="264"/>
      <c r="AK92" s="264"/>
      <c r="AL92" s="264"/>
      <c r="AM92" s="264"/>
      <c r="AN92" s="264"/>
      <c r="AO92" s="264"/>
      <c r="AP92" s="264"/>
      <c r="AQ92" s="264"/>
      <c r="AR92" s="264"/>
      <c r="AS92" s="264"/>
      <c r="AT92" s="264"/>
      <c r="AU92" s="264"/>
      <c r="AV92" s="264"/>
      <c r="AW92" s="264"/>
      <c r="AX92" s="264"/>
      <c r="AY92" s="264"/>
      <c r="AZ92" s="264"/>
      <c r="BA92" s="264"/>
      <c r="BB92" s="264"/>
      <c r="BC92" s="26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scale="77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1:BD100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.08984375" defaultRowHeight="12.5"/>
  <cols>
    <col min="1" max="1" width="1.7265625" style="3" customWidth="1"/>
    <col min="2" max="2" width="20.7265625" style="3" customWidth="1"/>
    <col min="3" max="26" width="5.1796875" style="3" customWidth="1"/>
    <col min="27" max="28" width="5.1796875" style="3" hidden="1" customWidth="1"/>
    <col min="29" max="29" width="1.6328125" style="3" customWidth="1"/>
    <col min="30" max="53" width="5.1796875" style="3" customWidth="1"/>
    <col min="54" max="55" width="5.1796875" style="3" hidden="1" customWidth="1"/>
    <col min="56" max="16384" width="9.08984375" style="3"/>
  </cols>
  <sheetData>
    <row r="1" spans="1:56" ht="9" customHeight="1" thickBot="1">
      <c r="A1" s="264">
        <f>[2]RWE!$A$24</f>
        <v>3.5</v>
      </c>
      <c r="B1" s="4"/>
    </row>
    <row r="2" spans="1:56" s="6" customFormat="1" ht="16" thickTop="1">
      <c r="A2" s="3"/>
      <c r="B2" s="490" t="s">
        <v>181</v>
      </c>
      <c r="C2" s="485" t="s">
        <v>83</v>
      </c>
      <c r="D2" s="486"/>
      <c r="E2" s="486"/>
      <c r="F2" s="486"/>
      <c r="G2" s="486"/>
      <c r="H2" s="486"/>
      <c r="I2" s="486"/>
      <c r="J2" s="486"/>
      <c r="K2" s="486"/>
      <c r="L2" s="486"/>
      <c r="M2" s="486"/>
      <c r="N2" s="486"/>
      <c r="O2" s="486"/>
      <c r="P2" s="486"/>
      <c r="Q2" s="486"/>
      <c r="R2" s="486"/>
      <c r="S2" s="486"/>
      <c r="T2" s="486"/>
      <c r="U2" s="486"/>
      <c r="V2" s="486"/>
      <c r="W2" s="486"/>
      <c r="X2" s="486"/>
      <c r="Y2" s="486"/>
      <c r="Z2" s="486"/>
      <c r="AA2" s="486"/>
      <c r="AB2" s="487"/>
      <c r="AC2" s="5"/>
      <c r="AD2" s="485" t="s">
        <v>112</v>
      </c>
      <c r="AE2" s="486"/>
      <c r="AF2" s="486"/>
      <c r="AG2" s="486"/>
      <c r="AH2" s="486"/>
      <c r="AI2" s="486"/>
      <c r="AJ2" s="486"/>
      <c r="AK2" s="486"/>
      <c r="AL2" s="486"/>
      <c r="AM2" s="486"/>
      <c r="AN2" s="486"/>
      <c r="AO2" s="486"/>
      <c r="AP2" s="486"/>
      <c r="AQ2" s="486"/>
      <c r="AR2" s="486"/>
      <c r="AS2" s="486"/>
      <c r="AT2" s="486"/>
      <c r="AU2" s="486"/>
      <c r="AV2" s="486"/>
      <c r="AW2" s="486"/>
      <c r="AX2" s="486"/>
      <c r="AY2" s="486"/>
      <c r="AZ2" s="486"/>
      <c r="BA2" s="486"/>
      <c r="BB2" s="486"/>
      <c r="BC2" s="487"/>
      <c r="BD2" s="398"/>
    </row>
    <row r="3" spans="1:56" ht="13" thickBot="1">
      <c r="A3" s="6"/>
      <c r="B3" s="491"/>
      <c r="C3" s="493" t="s">
        <v>53</v>
      </c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  <c r="V3" s="494"/>
      <c r="W3" s="494"/>
      <c r="X3" s="494"/>
      <c r="Y3" s="494"/>
      <c r="Z3" s="494"/>
      <c r="AA3" s="494"/>
      <c r="AB3" s="495"/>
      <c r="AC3" s="7"/>
      <c r="AD3" s="493" t="s">
        <v>161</v>
      </c>
      <c r="AE3" s="494"/>
      <c r="AF3" s="494"/>
      <c r="AG3" s="494"/>
      <c r="AH3" s="494"/>
      <c r="AI3" s="494"/>
      <c r="AJ3" s="494"/>
      <c r="AK3" s="494"/>
      <c r="AL3" s="494"/>
      <c r="AM3" s="494"/>
      <c r="AN3" s="494"/>
      <c r="AO3" s="494"/>
      <c r="AP3" s="494"/>
      <c r="AQ3" s="494"/>
      <c r="AR3" s="494"/>
      <c r="AS3" s="494"/>
      <c r="AT3" s="494"/>
      <c r="AU3" s="494"/>
      <c r="AV3" s="494"/>
      <c r="AW3" s="494"/>
      <c r="AX3" s="494"/>
      <c r="AY3" s="494"/>
      <c r="AZ3" s="494"/>
      <c r="BA3" s="494"/>
      <c r="BB3" s="494"/>
      <c r="BC3" s="495"/>
      <c r="BD3" s="400"/>
    </row>
    <row r="4" spans="1:56" s="10" customFormat="1" ht="20" customHeight="1" thickTop="1" thickBot="1">
      <c r="A4" s="3"/>
      <c r="B4" s="492"/>
      <c r="C4" s="8">
        <v>2000</v>
      </c>
      <c r="D4" s="397">
        <f>1+C4</f>
        <v>2001</v>
      </c>
      <c r="E4" s="397">
        <f t="shared" ref="E4:AB4" si="0">1+D4</f>
        <v>2002</v>
      </c>
      <c r="F4" s="397">
        <f t="shared" si="0"/>
        <v>2003</v>
      </c>
      <c r="G4" s="397">
        <f t="shared" si="0"/>
        <v>2004</v>
      </c>
      <c r="H4" s="397">
        <f t="shared" si="0"/>
        <v>2005</v>
      </c>
      <c r="I4" s="397">
        <f t="shared" si="0"/>
        <v>2006</v>
      </c>
      <c r="J4" s="397">
        <f t="shared" si="0"/>
        <v>2007</v>
      </c>
      <c r="K4" s="397">
        <f t="shared" si="0"/>
        <v>2008</v>
      </c>
      <c r="L4" s="397">
        <f t="shared" si="0"/>
        <v>2009</v>
      </c>
      <c r="M4" s="397">
        <f t="shared" si="0"/>
        <v>2010</v>
      </c>
      <c r="N4" s="397">
        <f t="shared" si="0"/>
        <v>2011</v>
      </c>
      <c r="O4" s="397">
        <f t="shared" si="0"/>
        <v>2012</v>
      </c>
      <c r="P4" s="397">
        <f t="shared" si="0"/>
        <v>2013</v>
      </c>
      <c r="Q4" s="397">
        <f t="shared" si="0"/>
        <v>2014</v>
      </c>
      <c r="R4" s="397">
        <f t="shared" si="0"/>
        <v>2015</v>
      </c>
      <c r="S4" s="397">
        <f t="shared" si="0"/>
        <v>2016</v>
      </c>
      <c r="T4" s="397">
        <f t="shared" si="0"/>
        <v>2017</v>
      </c>
      <c r="U4" s="397">
        <f t="shared" si="0"/>
        <v>2018</v>
      </c>
      <c r="V4" s="397">
        <f t="shared" si="0"/>
        <v>2019</v>
      </c>
      <c r="W4" s="397">
        <f t="shared" si="0"/>
        <v>2020</v>
      </c>
      <c r="X4" s="397">
        <f t="shared" si="0"/>
        <v>2021</v>
      </c>
      <c r="Y4" s="397">
        <f t="shared" si="0"/>
        <v>2022</v>
      </c>
      <c r="Z4" s="397">
        <f t="shared" si="0"/>
        <v>2023</v>
      </c>
      <c r="AA4" s="397">
        <f t="shared" si="0"/>
        <v>2024</v>
      </c>
      <c r="AB4" s="228">
        <f t="shared" si="0"/>
        <v>2025</v>
      </c>
      <c r="AC4" s="9"/>
      <c r="AD4" s="8">
        <v>2000</v>
      </c>
      <c r="AE4" s="397">
        <f>1+AD4</f>
        <v>2001</v>
      </c>
      <c r="AF4" s="397">
        <f t="shared" ref="AF4:BC4" si="1">1+AE4</f>
        <v>2002</v>
      </c>
      <c r="AG4" s="397">
        <f t="shared" si="1"/>
        <v>2003</v>
      </c>
      <c r="AH4" s="397">
        <f t="shared" si="1"/>
        <v>2004</v>
      </c>
      <c r="AI4" s="397">
        <f t="shared" si="1"/>
        <v>2005</v>
      </c>
      <c r="AJ4" s="397">
        <f t="shared" si="1"/>
        <v>2006</v>
      </c>
      <c r="AK4" s="397">
        <f t="shared" si="1"/>
        <v>2007</v>
      </c>
      <c r="AL4" s="397">
        <f t="shared" si="1"/>
        <v>2008</v>
      </c>
      <c r="AM4" s="397">
        <f t="shared" si="1"/>
        <v>2009</v>
      </c>
      <c r="AN4" s="397">
        <f t="shared" si="1"/>
        <v>2010</v>
      </c>
      <c r="AO4" s="397">
        <f t="shared" si="1"/>
        <v>2011</v>
      </c>
      <c r="AP4" s="397">
        <f t="shared" si="1"/>
        <v>2012</v>
      </c>
      <c r="AQ4" s="397">
        <f t="shared" si="1"/>
        <v>2013</v>
      </c>
      <c r="AR4" s="397">
        <f t="shared" si="1"/>
        <v>2014</v>
      </c>
      <c r="AS4" s="397">
        <f t="shared" si="1"/>
        <v>2015</v>
      </c>
      <c r="AT4" s="397">
        <f t="shared" si="1"/>
        <v>2016</v>
      </c>
      <c r="AU4" s="397">
        <f t="shared" si="1"/>
        <v>2017</v>
      </c>
      <c r="AV4" s="397">
        <f t="shared" si="1"/>
        <v>2018</v>
      </c>
      <c r="AW4" s="397">
        <f t="shared" si="1"/>
        <v>2019</v>
      </c>
      <c r="AX4" s="397">
        <f t="shared" si="1"/>
        <v>2020</v>
      </c>
      <c r="AY4" s="397">
        <f t="shared" si="1"/>
        <v>2021</v>
      </c>
      <c r="AZ4" s="397">
        <f t="shared" si="1"/>
        <v>2022</v>
      </c>
      <c r="BA4" s="397">
        <f t="shared" si="1"/>
        <v>2023</v>
      </c>
      <c r="BB4" s="397">
        <f t="shared" si="1"/>
        <v>2024</v>
      </c>
      <c r="BC4" s="228">
        <f t="shared" si="1"/>
        <v>2025</v>
      </c>
      <c r="BD4" s="399"/>
    </row>
    <row r="5" spans="1:56" ht="20" customHeight="1" thickTop="1" thickBot="1">
      <c r="A5" s="10"/>
      <c r="B5" s="11" t="s">
        <v>12</v>
      </c>
      <c r="C5" s="12">
        <f>1/$A$1*'[1]48Exp'!$B$263</f>
        <v>4.0686096502922462</v>
      </c>
      <c r="D5" s="13">
        <f>1/$A$1*'[1]48Exp'!$C$263</f>
        <v>4.0107651999235161</v>
      </c>
      <c r="E5" s="13">
        <f>1/$A$1*'[1]48Exp'!$D$263</f>
        <v>4.4547834910766237</v>
      </c>
      <c r="F5" s="13">
        <f>1/$A$1*'[1]48Exp'!$E$263</f>
        <v>4.6563453439839426</v>
      </c>
      <c r="G5" s="13">
        <f>1/$A$1*'[1]48Exp'!$F$263</f>
        <v>4.9460353073134939</v>
      </c>
      <c r="H5" s="13">
        <f>1/$A$1*'[1]48Exp'!$G$263</f>
        <v>4.7463301447107149</v>
      </c>
      <c r="I5" s="13">
        <f>1/$A$1*'[1]48Exp'!$H$263</f>
        <v>4.9345347241476167</v>
      </c>
      <c r="J5" s="14">
        <f>1/$A$1*'[1]48Exp'!$I$263</f>
        <v>4.975145940032597</v>
      </c>
      <c r="K5" s="14">
        <f>1/$A$1*'[1]48Exp'!$J$263</f>
        <v>5.0030424718309536</v>
      </c>
      <c r="L5" s="14">
        <f>1/$A$1*'[1]48Exp'!K$263</f>
        <v>4.4316142736297612</v>
      </c>
      <c r="M5" s="14">
        <f>1/$A$1*'[1]48Exp'!L$263</f>
        <v>4.7543990751174947</v>
      </c>
      <c r="N5" s="14">
        <f>1/$A$1*'[1]48Exp'!M$263</f>
        <v>4.6882393470095591</v>
      </c>
      <c r="O5" s="14">
        <f>1/$A$1*'[1]48Exp'!N$263</f>
        <v>4.8485285930127597</v>
      </c>
      <c r="P5" s="14">
        <f>1/$A$1*'[1]48Exp'!O$263</f>
        <v>4.7479174981405103</v>
      </c>
      <c r="Q5" s="14">
        <f>1/$A$1*'[1]48Exp'!P$263</f>
        <v>4.8035078549690491</v>
      </c>
      <c r="R5" s="14">
        <f>1/$A$1*'[1]48Exp'!Q$263</f>
        <v>4.9375003606575403</v>
      </c>
      <c r="S5" s="14">
        <f>1/$A$1*'[1]48Exp'!R$263</f>
        <v>4.9165007138757506</v>
      </c>
      <c r="T5" s="14">
        <f>1/$A$1*'[1]48Exp'!S$263</f>
        <v>4.8524498621555487</v>
      </c>
      <c r="U5" s="14">
        <f>1/$A$1*'[1]48Exp'!T$263</f>
        <v>5.0082755378313522</v>
      </c>
      <c r="V5" s="14">
        <f>1/$A$1*'[1]48Exp'!U$263</f>
        <v>4.9228545762627007</v>
      </c>
      <c r="W5" s="14">
        <f>1/$A$1*'[1]48Exp'!V$263</f>
        <v>4.6257234881259528</v>
      </c>
      <c r="X5" s="14">
        <f>1/$A$1*'[1]48Exp'!W$263</f>
        <v>4.7712323841254332</v>
      </c>
      <c r="Y5" s="14">
        <f>1/$A$1*'[1]48Exp'!X$263</f>
        <v>4.1036175983072356</v>
      </c>
      <c r="Z5" s="14">
        <f>1/$A$1*'[1]48Exp'!Y$263</f>
        <v>3.7206543980539926</v>
      </c>
      <c r="AA5" s="14">
        <f>1/$A$1*'[1]48Exp'!Z$263</f>
        <v>3.7206543980539926</v>
      </c>
      <c r="AB5" s="14">
        <f>1/$A$1*'[1]48Exp'!AA$263</f>
        <v>3.7206543980539926</v>
      </c>
      <c r="AC5" s="9"/>
      <c r="AD5" s="427">
        <f>1/1000*'[1]48Exp'!AB$263</f>
        <v>3.2495699083761429</v>
      </c>
      <c r="AE5" s="428">
        <f>1/1000*'[1]48Exp'!AC$263</f>
        <v>3.2618791209459985</v>
      </c>
      <c r="AF5" s="428">
        <f>1/1000*'[1]48Exp'!AD$263</f>
        <v>3.6392316873120012</v>
      </c>
      <c r="AG5" s="428">
        <f>1/1000*'[1]48Exp'!AE$263</f>
        <v>4.3133444163599997</v>
      </c>
      <c r="AH5" s="428">
        <f>1/1000*'[1]48Exp'!AF$263</f>
        <v>4.814770869985999</v>
      </c>
      <c r="AI5" s="428">
        <f>1/1000*'[1]48Exp'!AG$263</f>
        <v>4.6060959838608007</v>
      </c>
      <c r="AJ5" s="428">
        <f>1/1000*'[1]48Exp'!AH$263</f>
        <v>4.9358735528920006</v>
      </c>
      <c r="AK5" s="428">
        <f>1/1000*'[1]48Exp'!AI$263</f>
        <v>5.4966267887064992</v>
      </c>
      <c r="AL5" s="428">
        <f>1/1000*'[1]48Exp'!AJ$263</f>
        <v>6.0451619765195952</v>
      </c>
      <c r="AM5" s="428">
        <f>1/1000*'[1]48Exp'!AK$263</f>
        <v>4.9228046051756005</v>
      </c>
      <c r="AN5" s="428">
        <f>1/1000*'[1]48Exp'!AL$263</f>
        <v>5.112120776172298</v>
      </c>
      <c r="AO5" s="428">
        <f>1/1000*'[1]48Exp'!AM$263</f>
        <v>5.7605552444639976</v>
      </c>
      <c r="AP5" s="428">
        <f>1/1000*'[1]48Exp'!AN$263</f>
        <v>5.5047877149407993</v>
      </c>
      <c r="AQ5" s="428">
        <f>1/1000*'[1]48Exp'!AO$263</f>
        <v>5.4867780783866973</v>
      </c>
      <c r="AR5" s="428">
        <f>1/1000*'[1]48Exp'!AP$263</f>
        <v>5.4710476005694977</v>
      </c>
      <c r="AS5" s="428">
        <f>1/1000*'[1]48Exp'!AQ$263</f>
        <v>4.6608008208020033</v>
      </c>
      <c r="AT5" s="428">
        <f>1/1000*'[1]48Exp'!AR$263</f>
        <v>4.5587593858846027</v>
      </c>
      <c r="AU5" s="428">
        <f>1/1000*'[1]48Exp'!AS$263</f>
        <v>4.6923378419917974</v>
      </c>
      <c r="AV5" s="428">
        <f>1/1000*'[1]48Exp'!AT$263</f>
        <v>4.9054182450139976</v>
      </c>
      <c r="AW5" s="428">
        <f>1/1000*'[1]48Exp'!AU$263</f>
        <v>4.8531917432774954</v>
      </c>
      <c r="AX5" s="428">
        <f>1/1000*'[1]48Exp'!AV$263</f>
        <v>4.4733879357863993</v>
      </c>
      <c r="AY5" s="428">
        <f>1/1000*'[1]48Exp'!AW$263</f>
        <v>5.2538418983764021</v>
      </c>
      <c r="AZ5" s="428">
        <f>1/1000*'[1]48Exp'!AX$263</f>
        <v>6.1408383709140004</v>
      </c>
      <c r="BA5" s="428">
        <f>1/1000*'[1]48Exp'!AY$263</f>
        <v>4.369485093483398</v>
      </c>
      <c r="BB5" s="428">
        <f>1/1000*'[1]48Exp'!AZ$263</f>
        <v>0</v>
      </c>
      <c r="BC5" s="429">
        <f>1/1000*'[1]48Exp'!BA$263</f>
        <v>0</v>
      </c>
      <c r="BD5" s="399"/>
    </row>
    <row r="6" spans="1:56" ht="17.149999999999999" customHeight="1" thickTop="1">
      <c r="B6" s="292" t="s">
        <v>16</v>
      </c>
      <c r="C6" s="373">
        <f>1/$A$1*'[1]48Exp'!$B$266</f>
        <v>8.4306955537254896E-2</v>
      </c>
      <c r="D6" s="368">
        <f>1/$A$1*'[1]48Exp'!$C$266</f>
        <v>0.1085726382857143</v>
      </c>
      <c r="E6" s="368">
        <f>1/$A$1*'[1]48Exp'!$D$266</f>
        <v>9.6897218600000001E-2</v>
      </c>
      <c r="F6" s="368">
        <f>1/$A$1*'[1]48Exp'!$E$266</f>
        <v>0.11742475723547008</v>
      </c>
      <c r="G6" s="368">
        <f>1/$A$1*'[1]48Exp'!$F$266</f>
        <v>0.12474321279999998</v>
      </c>
      <c r="H6" s="368">
        <f>1/$A$1*'[1]48Exp'!$G$266</f>
        <v>0.1700400442904762</v>
      </c>
      <c r="I6" s="368">
        <f>1/$A$1*'[1]48Exp'!$H$266</f>
        <v>0.18814032109523804</v>
      </c>
      <c r="J6" s="293">
        <f>1/$A$1*'[1]48Exp'!$I$266</f>
        <v>0.20832541535831001</v>
      </c>
      <c r="K6" s="293">
        <f>1/$A$1*'[1]48Exp'!$J$266</f>
        <v>0.19403831284761908</v>
      </c>
      <c r="L6" s="293">
        <f>1/$A$1*'[1]48Exp'!K$266</f>
        <v>0.16507194452619045</v>
      </c>
      <c r="M6" s="293">
        <f>1/$A$1*'[1]48Exp'!L$266</f>
        <v>0.11716653417838467</v>
      </c>
      <c r="N6" s="293">
        <f>1/$A$1*'[1]48Exp'!M$266</f>
        <v>0.14200342595634918</v>
      </c>
      <c r="O6" s="293">
        <f>1/$A$1*'[1]48Exp'!N$266</f>
        <v>0.12338879111644453</v>
      </c>
      <c r="P6" s="293">
        <f>1/$A$1*'[1]48Exp'!O$266</f>
        <v>0.1390998937148363</v>
      </c>
      <c r="Q6" s="293">
        <f>1/$A$1*'[1]48Exp'!P$266</f>
        <v>0.12030244670833334</v>
      </c>
      <c r="R6" s="293">
        <f>1/$A$1*'[1]48Exp'!Q$266</f>
        <v>0.12514139115714285</v>
      </c>
      <c r="S6" s="293">
        <f>1/$A$1*'[1]48Exp'!R$266</f>
        <v>9.6898573839055396E-2</v>
      </c>
      <c r="T6" s="293">
        <f>1/$A$1*'[1]48Exp'!S$266</f>
        <v>8.4533241340957174E-2</v>
      </c>
      <c r="U6" s="293">
        <f>1/$A$1*'[1]48Exp'!T$266</f>
        <v>7.7184998142857134E-2</v>
      </c>
      <c r="V6" s="293">
        <f>1/$A$1*'[1]48Exp'!U$266</f>
        <v>7.0764982428571419E-2</v>
      </c>
      <c r="W6" s="293">
        <f>1/$A$1*'[1]48Exp'!V$266</f>
        <v>5.4433658053571407E-2</v>
      </c>
      <c r="X6" s="293">
        <f>1/$A$1*'[1]48Exp'!W$266</f>
        <v>6.55016188168831E-2</v>
      </c>
      <c r="Y6" s="293">
        <f>1/$A$1*'[1]48Exp'!X$266</f>
        <v>4.5907715208401388E-2</v>
      </c>
      <c r="Z6" s="293">
        <f>1/$A$1*'[1]48Exp'!Y$266</f>
        <v>2.6431174846072068E-2</v>
      </c>
      <c r="AA6" s="293">
        <f>1/$A$1*'[1]48Exp'!Z$266</f>
        <v>2.6431174846072068E-2</v>
      </c>
      <c r="AB6" s="293">
        <f>1/$A$1*'[1]48Exp'!AA$266</f>
        <v>2.6431174846072068E-2</v>
      </c>
      <c r="AC6" s="9"/>
      <c r="AD6" s="369">
        <f>1/1000*'[1]48Exp'!AB$266</f>
        <v>5.0511539704362007E-2</v>
      </c>
      <c r="AE6" s="368">
        <f>1/1000*'[1]48Exp'!AC$266</f>
        <v>6.4756364269199992E-2</v>
      </c>
      <c r="AF6" s="368">
        <f>1/1000*'[1]48Exp'!AD$266</f>
        <v>6.118896940319999E-2</v>
      </c>
      <c r="AG6" s="368">
        <f>1/1000*'[1]48Exp'!AE$266</f>
        <v>8.1960665012799999E-2</v>
      </c>
      <c r="AH6" s="368">
        <f>1/1000*'[1]48Exp'!AF$266</f>
        <v>9.4204498870299996E-2</v>
      </c>
      <c r="AI6" s="368">
        <f>1/1000*'[1]48Exp'!AG$266</f>
        <v>0.1271673187356</v>
      </c>
      <c r="AJ6" s="368">
        <f>1/1000*'[1]48Exp'!AH$266</f>
        <v>0.14399026809800003</v>
      </c>
      <c r="AK6" s="368">
        <f>1/1000*'[1]48Exp'!AI$266</f>
        <v>0.18181840763399998</v>
      </c>
      <c r="AL6" s="368">
        <f>1/1000*'[1]48Exp'!AJ$266</f>
        <v>0.20069409578879996</v>
      </c>
      <c r="AM6" s="368">
        <f>1/1000*'[1]48Exp'!AK$266</f>
        <v>0.13165719306520002</v>
      </c>
      <c r="AN6" s="368">
        <f>1/1000*'[1]48Exp'!AL$266</f>
        <v>0.11927647563930001</v>
      </c>
      <c r="AO6" s="368">
        <f>1/1000*'[1]48Exp'!AM$266</f>
        <v>0.16872288067199998</v>
      </c>
      <c r="AP6" s="368">
        <f>1/1000*'[1]48Exp'!AN$266</f>
        <v>0.14390551308319999</v>
      </c>
      <c r="AQ6" s="368">
        <f>1/1000*'[1]48Exp'!AO$266</f>
        <v>0.16830754578270002</v>
      </c>
      <c r="AR6" s="368">
        <f>1/1000*'[1]48Exp'!AP$266</f>
        <v>0.14430142422749997</v>
      </c>
      <c r="AS6" s="368">
        <f>1/1000*'[1]48Exp'!AQ$266</f>
        <v>0.11902801764349996</v>
      </c>
      <c r="AT6" s="368">
        <f>1/1000*'[1]48Exp'!AR$266</f>
        <v>8.0184355136099991E-2</v>
      </c>
      <c r="AU6" s="368">
        <f>1/1000*'[1]48Exp'!AS$266</f>
        <v>7.539038263899997E-2</v>
      </c>
      <c r="AV6" s="368">
        <f>1/1000*'[1]48Exp'!AT$266</f>
        <v>7.881388147E-2</v>
      </c>
      <c r="AW6" s="368">
        <f>1/1000*'[1]48Exp'!AU$266</f>
        <v>7.797648088350001E-2</v>
      </c>
      <c r="AX6" s="368">
        <f>1/1000*'[1]48Exp'!AV$266</f>
        <v>6.1330435853199999E-2</v>
      </c>
      <c r="AY6" s="368">
        <f>1/1000*'[1]48Exp'!AW$266</f>
        <v>8.3197146221899998E-2</v>
      </c>
      <c r="AZ6" s="368">
        <f>1/1000*'[1]48Exp'!AX$266</f>
        <v>8.8380902492999999E-2</v>
      </c>
      <c r="BA6" s="368">
        <f>1/1000*'[1]48Exp'!AY$266</f>
        <v>5.0883593733500002E-2</v>
      </c>
      <c r="BB6" s="368">
        <f>1/1000*'[1]48Exp'!AZ$266</f>
        <v>0</v>
      </c>
      <c r="BC6" s="340">
        <f>1/1000*'[1]48Exp'!BA$266</f>
        <v>0</v>
      </c>
      <c r="BD6" s="399"/>
    </row>
    <row r="7" spans="1:56" ht="14">
      <c r="B7" s="295" t="s">
        <v>84</v>
      </c>
      <c r="C7" s="371">
        <f>1/$A$1*'[1]48Exp'!$B$6</f>
        <v>1.7101835823529411E-2</v>
      </c>
      <c r="D7" s="370">
        <f>1/$A$1*'[1]48Exp'!$C$6</f>
        <v>2.630029921666667E-2</v>
      </c>
      <c r="E7" s="370">
        <f>1/$A$1*'[1]48Exp'!$D$6</f>
        <v>2.5173733733333332E-2</v>
      </c>
      <c r="F7" s="370">
        <f>1/$A$1*'[1]48Exp'!$E$6</f>
        <v>2.9455651184615385E-2</v>
      </c>
      <c r="G7" s="370">
        <f>1/$A$1*'[1]48Exp'!$F$6</f>
        <v>3.3533190999999997E-2</v>
      </c>
      <c r="H7" s="370">
        <f>1/$A$1*'[1]48Exp'!$G$6</f>
        <v>3.8982221833333344E-2</v>
      </c>
      <c r="I7" s="370">
        <f>1/$A$1*'[1]48Exp'!$H$6</f>
        <v>3.7440437777777773E-2</v>
      </c>
      <c r="J7" s="296">
        <f>1/$A$1*'[1]48Exp'!$I$6</f>
        <v>5.1355818469047611E-2</v>
      </c>
      <c r="K7" s="296">
        <f>1/$A$1*'[1]48Exp'!$J$6</f>
        <v>4.6544818566666667E-2</v>
      </c>
      <c r="L7" s="296">
        <f>1/$A$1*'[1]48Exp'!K$6</f>
        <v>2.5592384533333328E-2</v>
      </c>
      <c r="M7" s="296">
        <f>1/$A$1*'[1]48Exp'!L$6</f>
        <v>2.1556686499719886E-2</v>
      </c>
      <c r="N7" s="296">
        <f>1/$A$1*'[1]48Exp'!M$6</f>
        <v>2.8410469126984122E-2</v>
      </c>
      <c r="O7" s="296">
        <f>1/$A$1*'[1]48Exp'!N$6</f>
        <v>2.1784253502392339E-2</v>
      </c>
      <c r="P7" s="296">
        <f>1/$A$1*'[1]48Exp'!O$6</f>
        <v>1.8317657800000001E-2</v>
      </c>
      <c r="Q7" s="296">
        <f>1/$A$1*'[1]48Exp'!P$6</f>
        <v>2.0373903924999992E-2</v>
      </c>
      <c r="R7" s="296">
        <f>1/$A$1*'[1]48Exp'!Q$6</f>
        <v>1.5338769949999999E-2</v>
      </c>
      <c r="S7" s="296">
        <f>1/$A$1*'[1]48Exp'!R$6</f>
        <v>5.9365689238095234E-3</v>
      </c>
      <c r="T7" s="296">
        <f>1/$A$1*'[1]48Exp'!S$6</f>
        <v>4.2730328055555549E-3</v>
      </c>
      <c r="U7" s="296">
        <f>1/$A$1*'[1]48Exp'!T$6</f>
        <v>4.3375625857142849E-3</v>
      </c>
      <c r="V7" s="296">
        <f>1/$A$1*'[1]48Exp'!U$6</f>
        <v>3.2294541666666654E-3</v>
      </c>
      <c r="W7" s="296">
        <f>1/$A$1*'[1]48Exp'!V$6</f>
        <v>3.4119942392857147E-3</v>
      </c>
      <c r="X7" s="296">
        <f>1/$A$1*'[1]48Exp'!W$6</f>
        <v>2.3857793333333338E-3</v>
      </c>
      <c r="Y7" s="296">
        <f>1/$A$1*'[1]48Exp'!X$6</f>
        <v>1.7419773196969694E-3</v>
      </c>
      <c r="Z7" s="296">
        <f>1/$A$1*'[1]48Exp'!Y$6</f>
        <v>4.8927076820378147E-3</v>
      </c>
      <c r="AA7" s="296">
        <f>1/$A$1*'[1]48Exp'!Z$6</f>
        <v>4.8927076820378147E-3</v>
      </c>
      <c r="AB7" s="296">
        <f>1/$A$1*'[1]48Exp'!AA$6</f>
        <v>4.8927076820378147E-3</v>
      </c>
      <c r="AC7" s="9"/>
      <c r="AD7" s="371">
        <f>1/1000*'[1]48Exp'!AB$6</f>
        <v>8.6004949153350007E-3</v>
      </c>
      <c r="AE7" s="370">
        <f>1/1000*'[1]48Exp'!AC$6</f>
        <v>1.17105485576E-2</v>
      </c>
      <c r="AF7" s="370">
        <f>1/1000*'[1]48Exp'!AD$6</f>
        <v>1.0602074764799999E-2</v>
      </c>
      <c r="AG7" s="370">
        <f>1/1000*'[1]48Exp'!AE$6</f>
        <v>1.60175736784E-2</v>
      </c>
      <c r="AH7" s="370">
        <f>1/1000*'[1]48Exp'!AF$6</f>
        <v>1.9676525174599998E-2</v>
      </c>
      <c r="AI7" s="370">
        <f>1/1000*'[1]48Exp'!AG$6</f>
        <v>2.2431815963699996E-2</v>
      </c>
      <c r="AJ7" s="370">
        <f>1/1000*'[1]48Exp'!AH$6</f>
        <v>2.29528350832E-2</v>
      </c>
      <c r="AK7" s="370">
        <f>1/1000*'[1]48Exp'!AI$6</f>
        <v>3.6259230787999995E-2</v>
      </c>
      <c r="AL7" s="370">
        <f>1/1000*'[1]48Exp'!AJ$6</f>
        <v>4.2620999775600001E-2</v>
      </c>
      <c r="AM7" s="370">
        <f>1/1000*'[1]48Exp'!AK$6</f>
        <v>1.7305536058800003E-2</v>
      </c>
      <c r="AN7" s="370">
        <f>1/1000*'[1]48Exp'!AL$6</f>
        <v>1.74585821067E-2</v>
      </c>
      <c r="AO7" s="370">
        <f>1/1000*'[1]48Exp'!AM$6</f>
        <v>2.9432912928000002E-2</v>
      </c>
      <c r="AP7" s="370">
        <f>1/1000*'[1]48Exp'!AN$6</f>
        <v>2.1183046209600001E-2</v>
      </c>
      <c r="AQ7" s="370">
        <f>1/1000*'[1]48Exp'!AO$6</f>
        <v>1.7979512337E-2</v>
      </c>
      <c r="AR7" s="370">
        <f>1/1000*'[1]48Exp'!AP$6</f>
        <v>1.8666912919999997E-2</v>
      </c>
      <c r="AS7" s="370">
        <f>1/1000*'[1]48Exp'!AQ$6</f>
        <v>1.1682087486999998E-2</v>
      </c>
      <c r="AT7" s="370">
        <f>1/1000*'[1]48Exp'!AR$6</f>
        <v>3.9623765713999995E-3</v>
      </c>
      <c r="AU7" s="370">
        <f>1/1000*'[1]48Exp'!AS$6</f>
        <v>4.0664330992999992E-3</v>
      </c>
      <c r="AV7" s="370">
        <f>1/1000*'[1]48Exp'!AT$6</f>
        <v>4.2510909889999999E-3</v>
      </c>
      <c r="AW7" s="370">
        <f>1/1000*'[1]48Exp'!AU$6</f>
        <v>3.3004438494999991E-3</v>
      </c>
      <c r="AX7" s="370">
        <f>1/1000*'[1]48Exp'!AV$6</f>
        <v>3.4555456324000004E-3</v>
      </c>
      <c r="AY7" s="370">
        <f>1/1000*'[1]48Exp'!AW$6</f>
        <v>2.4342556113E-3</v>
      </c>
      <c r="AZ7" s="370">
        <f>1/1000*'[1]48Exp'!AX$6</f>
        <v>3.1770494729999998E-3</v>
      </c>
      <c r="BA7" s="370">
        <f>1/1000*'[1]48Exp'!AY$6</f>
        <v>4.1582678246999995E-3</v>
      </c>
      <c r="BB7" s="370">
        <f>1/1000*'[1]48Exp'!AZ$6</f>
        <v>0</v>
      </c>
      <c r="BC7" s="372">
        <f>1/1000*'[1]48Exp'!BA$6</f>
        <v>0</v>
      </c>
      <c r="BD7" s="399"/>
    </row>
    <row r="8" spans="1:56" ht="14">
      <c r="B8" s="23" t="s">
        <v>69</v>
      </c>
      <c r="C8" s="24">
        <f>1/$A$1*'[1]48Exp'!$B$75</f>
        <v>1.9114840300000002E-2</v>
      </c>
      <c r="D8" s="25">
        <f>1/$A$1*'[1]48Exp'!$C$75</f>
        <v>2.7838713016666669E-2</v>
      </c>
      <c r="E8" s="25">
        <f>1/$A$1*'[1]48Exp'!$D$75</f>
        <v>3.2302171466666661E-2</v>
      </c>
      <c r="F8" s="25">
        <f>1/$A$1*'[1]48Exp'!$E$75</f>
        <v>4.4436052361538449E-2</v>
      </c>
      <c r="G8" s="25">
        <f>1/$A$1*'[1]48Exp'!$F$75</f>
        <v>3.7784409899999996E-2</v>
      </c>
      <c r="H8" s="25">
        <f>1/$A$1*'[1]48Exp'!$G$75</f>
        <v>6.4495676333333321E-2</v>
      </c>
      <c r="I8" s="25">
        <f>1/$A$1*'[1]48Exp'!$H$75</f>
        <v>8.1145676285714272E-2</v>
      </c>
      <c r="J8" s="26">
        <f>1/$A$1*'[1]48Exp'!$I$75</f>
        <v>7.7902556085714281E-2</v>
      </c>
      <c r="K8" s="26">
        <f>1/$A$1*'[1]48Exp'!$J$75</f>
        <v>7.1374292166666686E-2</v>
      </c>
      <c r="L8" s="26">
        <f>1/$A$1*'[1]48Exp'!K$75</f>
        <v>6.9688938585714302E-2</v>
      </c>
      <c r="M8" s="26">
        <f>1/$A$1*'[1]48Exp'!L$75</f>
        <v>3.6816599887301585E-2</v>
      </c>
      <c r="N8" s="26">
        <f>1/$A$1*'[1]48Exp'!M$75</f>
        <v>4.4578039665079366E-2</v>
      </c>
      <c r="O8" s="26">
        <f>1/$A$1*'[1]48Exp'!N$75</f>
        <v>5.0679084618301451E-2</v>
      </c>
      <c r="P8" s="26">
        <f>1/$A$1*'[1]48Exp'!O$75</f>
        <v>5.4317496443434338E-2</v>
      </c>
      <c r="Q8" s="26">
        <f>1/$A$1*'[1]48Exp'!P$75</f>
        <v>4.7198885149999988E-2</v>
      </c>
      <c r="R8" s="26">
        <f>1/$A$1*'[1]48Exp'!Q$75</f>
        <v>5.2409477674999996E-2</v>
      </c>
      <c r="S8" s="26">
        <f>1/$A$1*'[1]48Exp'!R$75</f>
        <v>3.7366704297619048E-2</v>
      </c>
      <c r="T8" s="26">
        <f>1/$A$1*'[1]48Exp'!S$75</f>
        <v>3.1511328337662327E-2</v>
      </c>
      <c r="U8" s="26">
        <f>1/$A$1*'[1]48Exp'!T$75</f>
        <v>2.9043581085714285E-2</v>
      </c>
      <c r="V8" s="26">
        <f>1/$A$1*'[1]48Exp'!U$75</f>
        <v>1.5771000569047611E-2</v>
      </c>
      <c r="W8" s="26">
        <f>1/$A$1*'[1]48Exp'!V$75</f>
        <v>1.696456907142857E-2</v>
      </c>
      <c r="X8" s="26">
        <f>1/$A$1*'[1]48Exp'!W$75</f>
        <v>1.6605281083333326E-2</v>
      </c>
      <c r="Y8" s="26">
        <f>1/$A$1*'[1]48Exp'!X$75</f>
        <v>1.3760658347619047E-2</v>
      </c>
      <c r="Z8" s="26">
        <f>1/$A$1*'[1]48Exp'!Y$75</f>
        <v>7.2666892027597393E-3</v>
      </c>
      <c r="AA8" s="26">
        <f>1/$A$1*'[1]48Exp'!Z$75</f>
        <v>7.2666892027597393E-3</v>
      </c>
      <c r="AB8" s="26">
        <f>1/$A$1*'[1]48Exp'!AA$75</f>
        <v>7.2666892027597393E-3</v>
      </c>
      <c r="AC8" s="9"/>
      <c r="AD8" s="24">
        <f>1/1000*'[1]48Exp'!AB$75</f>
        <v>1.1897892151926001E-2</v>
      </c>
      <c r="AE8" s="25">
        <f>1/1000*'[1]48Exp'!AC$75</f>
        <v>1.4898561245999998E-2</v>
      </c>
      <c r="AF8" s="25">
        <f>1/1000*'[1]48Exp'!AD$75</f>
        <v>1.9350330988799999E-2</v>
      </c>
      <c r="AG8" s="25">
        <f>1/1000*'[1]48Exp'!AE$75</f>
        <v>2.72389046048E-2</v>
      </c>
      <c r="AH8" s="25">
        <f>1/1000*'[1]48Exp'!AF$75</f>
        <v>2.3526039919200003E-2</v>
      </c>
      <c r="AI8" s="25">
        <f>1/1000*'[1]48Exp'!AG$75</f>
        <v>3.8564611799999995E-2</v>
      </c>
      <c r="AJ8" s="25">
        <f>1/1000*'[1]48Exp'!AH$75</f>
        <v>4.9214713563200001E-2</v>
      </c>
      <c r="AK8" s="25">
        <f>1/1000*'[1]48Exp'!AI$75</f>
        <v>5.7084900634500002E-2</v>
      </c>
      <c r="AL8" s="25">
        <f>1/1000*'[1]48Exp'!AJ$75</f>
        <v>6.1222451528400008E-2</v>
      </c>
      <c r="AM8" s="25">
        <f>1/1000*'[1]48Exp'!AK$75</f>
        <v>4.2970231259999998E-2</v>
      </c>
      <c r="AN8" s="25">
        <f>1/1000*'[1]48Exp'!AL$75</f>
        <v>3.1399412634900002E-2</v>
      </c>
      <c r="AO8" s="25">
        <f>1/1000*'[1]48Exp'!AM$75</f>
        <v>4.6649195375999992E-2</v>
      </c>
      <c r="AP8" s="25">
        <f>1/1000*'[1]48Exp'!AN$75</f>
        <v>4.5967980396799994E-2</v>
      </c>
      <c r="AQ8" s="25">
        <f>1/1000*'[1]48Exp'!AO$75</f>
        <v>5.0760069654599997E-2</v>
      </c>
      <c r="AR8" s="25">
        <f>1/1000*'[1]48Exp'!AP$75</f>
        <v>4.1019835442499999E-2</v>
      </c>
      <c r="AS8" s="25">
        <f>1/1000*'[1]48Exp'!AQ$75</f>
        <v>3.6331586035499998E-2</v>
      </c>
      <c r="AT8" s="25">
        <f>1/1000*'[1]48Exp'!AR$75</f>
        <v>2.2017631266399999E-2</v>
      </c>
      <c r="AU8" s="25">
        <f>1/1000*'[1]48Exp'!AS$75</f>
        <v>1.8544680725999997E-2</v>
      </c>
      <c r="AV8" s="25">
        <f>1/1000*'[1]48Exp'!AT$75</f>
        <v>1.9386799980000001E-2</v>
      </c>
      <c r="AW8" s="25">
        <f>1/1000*'[1]48Exp'!AU$75</f>
        <v>1.2041893913499998E-2</v>
      </c>
      <c r="AX8" s="25">
        <f>1/1000*'[1]48Exp'!AV$75</f>
        <v>1.1853374674000001E-2</v>
      </c>
      <c r="AY8" s="25">
        <f>1/1000*'[1]48Exp'!AW$75</f>
        <v>1.58811028199E-2</v>
      </c>
      <c r="AZ8" s="25">
        <f>1/1000*'[1]48Exp'!AX$75</f>
        <v>1.9872546642E-2</v>
      </c>
      <c r="BA8" s="25">
        <f>1/1000*'[1]48Exp'!AY$75</f>
        <v>7.8061425859999997E-3</v>
      </c>
      <c r="BB8" s="25">
        <f>1/1000*'[1]48Exp'!AZ$75</f>
        <v>0</v>
      </c>
      <c r="BC8" s="226">
        <f>1/1000*'[1]48Exp'!BA$75</f>
        <v>0</v>
      </c>
      <c r="BD8" s="399"/>
    </row>
    <row r="9" spans="1:56" ht="14">
      <c r="B9" s="23" t="s">
        <v>31</v>
      </c>
      <c r="C9" s="24">
        <f>1/$A$1*'[1]48Exp'!$B$211</f>
        <v>8.1277165647058811E-3</v>
      </c>
      <c r="D9" s="25">
        <f>1/$A$1*'[1]48Exp'!$C$211</f>
        <v>1.0400433333333332E-2</v>
      </c>
      <c r="E9" s="25">
        <f>1/$A$1*'[1]48Exp'!$D$211</f>
        <v>1.1325602699999994E-2</v>
      </c>
      <c r="F9" s="25">
        <f>1/$A$1*'[1]48Exp'!$E$211</f>
        <v>1.2803383515384613E-2</v>
      </c>
      <c r="G9" s="25">
        <f>1/$A$1*'[1]48Exp'!$F$211</f>
        <v>1.6713564300000001E-2</v>
      </c>
      <c r="H9" s="25">
        <f>1/$A$1*'[1]48Exp'!$G$211</f>
        <v>2.5513201400000005E-2</v>
      </c>
      <c r="I9" s="25">
        <f>1/$A$1*'[1]48Exp'!$H$211</f>
        <v>1.9604168559523797E-2</v>
      </c>
      <c r="J9" s="26">
        <f>1/$A$1*'[1]48Exp'!$I$211</f>
        <v>2.5372084634103641E-2</v>
      </c>
      <c r="K9" s="26">
        <f>1/$A$1*'[1]48Exp'!$J$211</f>
        <v>1.6415643366666663E-2</v>
      </c>
      <c r="L9" s="26">
        <f>1/$A$1*'[1]48Exp'!K$211</f>
        <v>1.5530763500000003E-2</v>
      </c>
      <c r="M9" s="26">
        <f>1/$A$1*'[1]48Exp'!L$211</f>
        <v>2.0079226783333327E-2</v>
      </c>
      <c r="N9" s="26">
        <f>1/$A$1*'[1]48Exp'!M$211</f>
        <v>1.8266379014285711E-2</v>
      </c>
      <c r="O9" s="26">
        <f>1/$A$1*'[1]48Exp'!N$211</f>
        <v>2.2033306817897017E-2</v>
      </c>
      <c r="P9" s="26">
        <f>1/$A$1*'[1]48Exp'!O$211</f>
        <v>2.8031982852813848E-2</v>
      </c>
      <c r="Q9" s="26">
        <f>1/$A$1*'[1]48Exp'!P$211</f>
        <v>2.6997667199999995E-2</v>
      </c>
      <c r="R9" s="26">
        <f>1/$A$1*'[1]48Exp'!Q$211</f>
        <v>3.0243629892857143E-2</v>
      </c>
      <c r="S9" s="26">
        <f>1/$A$1*'[1]48Exp'!R$211</f>
        <v>2.6857064296320343E-2</v>
      </c>
      <c r="T9" s="26">
        <f>1/$A$1*'[1]48Exp'!S$211</f>
        <v>2.1121605983333323E-2</v>
      </c>
      <c r="U9" s="26">
        <f>1/$A$1*'[1]48Exp'!T$211</f>
        <v>2.4097306419047618E-2</v>
      </c>
      <c r="V9" s="26">
        <f>1/$A$1*'[1]48Exp'!U$211</f>
        <v>2.5532389588095231E-2</v>
      </c>
      <c r="W9" s="26">
        <f>1/$A$1*'[1]48Exp'!V$211</f>
        <v>1.7117432664285712E-2</v>
      </c>
      <c r="X9" s="26">
        <f>1/$A$1*'[1]48Exp'!W$211</f>
        <v>2.4994538223809523E-2</v>
      </c>
      <c r="Y9" s="26">
        <f>1/$A$1*'[1]48Exp'!X$211</f>
        <v>1.4365084622127865E-2</v>
      </c>
      <c r="Z9" s="26">
        <f>1/$A$1*'[1]48Exp'!Y$211</f>
        <v>9.6580736083375796E-3</v>
      </c>
      <c r="AA9" s="26">
        <f>1/$A$1*'[1]48Exp'!Z$211</f>
        <v>9.6580736083375796E-3</v>
      </c>
      <c r="AB9" s="26">
        <f>1/$A$1*'[1]48Exp'!AA$211</f>
        <v>9.6580736083375796E-3</v>
      </c>
      <c r="AC9" s="9"/>
      <c r="AD9" s="24">
        <f>1/1000*'[1]48Exp'!AB$211</f>
        <v>9.2242089270090002E-3</v>
      </c>
      <c r="AE9" s="25">
        <f>1/1000*'[1]48Exp'!AC$211</f>
        <v>1.4178385104799998E-2</v>
      </c>
      <c r="AF9" s="25">
        <f>1/1000*'[1]48Exp'!AD$211</f>
        <v>1.5358415342400001E-2</v>
      </c>
      <c r="AG9" s="25">
        <f>1/1000*'[1]48Exp'!AE$211</f>
        <v>1.7810993995199996E-2</v>
      </c>
      <c r="AH9" s="25">
        <f>1/1000*'[1]48Exp'!AF$211</f>
        <v>2.5460830588899998E-2</v>
      </c>
      <c r="AI9" s="25">
        <f>1/1000*'[1]48Exp'!AG$211</f>
        <v>3.4418901102299997E-2</v>
      </c>
      <c r="AJ9" s="25">
        <f>1/1000*'[1]48Exp'!AH$211</f>
        <v>3.1484530357200002E-2</v>
      </c>
      <c r="AK9" s="25">
        <f>1/1000*'[1]48Exp'!AI$211</f>
        <v>4.02861394165E-2</v>
      </c>
      <c r="AL9" s="25">
        <f>1/1000*'[1]48Exp'!AJ$211</f>
        <v>3.3990074748399997E-2</v>
      </c>
      <c r="AM9" s="25">
        <f>1/1000*'[1]48Exp'!AK$211</f>
        <v>2.9661869802399998E-2</v>
      </c>
      <c r="AN9" s="25">
        <f>1/1000*'[1]48Exp'!AL$211</f>
        <v>3.6284070946500005E-2</v>
      </c>
      <c r="AO9" s="25">
        <f>1/1000*'[1]48Exp'!AM$211</f>
        <v>4.136357928E-2</v>
      </c>
      <c r="AP9" s="25">
        <f>1/1000*'[1]48Exp'!AN$211</f>
        <v>4.6464172726400001E-2</v>
      </c>
      <c r="AQ9" s="25">
        <f>1/1000*'[1]48Exp'!AO$211</f>
        <v>5.8690129520699998E-2</v>
      </c>
      <c r="AR9" s="25">
        <f>1/1000*'[1]48Exp'!AP$211</f>
        <v>5.7267985610499998E-2</v>
      </c>
      <c r="AS9" s="25">
        <f>1/1000*'[1]48Exp'!AQ$211</f>
        <v>4.8318888096499993E-2</v>
      </c>
      <c r="AT9" s="25">
        <f>1/1000*'[1]48Exp'!AR$211</f>
        <v>3.2057332704699994E-2</v>
      </c>
      <c r="AU9" s="25">
        <f>1/1000*'[1]48Exp'!AS$211</f>
        <v>2.8228121178399995E-2</v>
      </c>
      <c r="AV9" s="25">
        <f>1/1000*'[1]48Exp'!AT$211</f>
        <v>2.9509968232E-2</v>
      </c>
      <c r="AW9" s="25">
        <f>1/1000*'[1]48Exp'!AU$211</f>
        <v>3.5208175364500001E-2</v>
      </c>
      <c r="AX9" s="25">
        <f>1/1000*'[1]48Exp'!AV$211</f>
        <v>2.5073773142800002E-2</v>
      </c>
      <c r="AY9" s="25">
        <f>1/1000*'[1]48Exp'!AW$211</f>
        <v>3.6566210038999999E-2</v>
      </c>
      <c r="AZ9" s="25">
        <f>1/1000*'[1]48Exp'!AX$211</f>
        <v>3.7219774995000003E-2</v>
      </c>
      <c r="BA9" s="25">
        <f>1/1000*'[1]48Exp'!AY$211</f>
        <v>2.6836167277699996E-2</v>
      </c>
      <c r="BB9" s="25">
        <f>1/1000*'[1]48Exp'!AZ$211</f>
        <v>0</v>
      </c>
      <c r="BC9" s="226">
        <f>1/1000*'[1]48Exp'!BA$211</f>
        <v>0</v>
      </c>
      <c r="BD9" s="399"/>
    </row>
    <row r="10" spans="1:56" ht="14">
      <c r="B10" s="27" t="s">
        <v>15</v>
      </c>
      <c r="C10" s="28">
        <f t="shared" ref="C10:AB10" si="2">SUM(C6:C6)-SUM(C7:C9)</f>
        <v>3.9962562849019605E-2</v>
      </c>
      <c r="D10" s="29">
        <f t="shared" si="2"/>
        <v>4.4033192719047626E-2</v>
      </c>
      <c r="E10" s="29">
        <f t="shared" si="2"/>
        <v>2.8095710700000012E-2</v>
      </c>
      <c r="F10" s="29">
        <f t="shared" si="2"/>
        <v>3.0729670173931634E-2</v>
      </c>
      <c r="G10" s="29">
        <f t="shared" si="2"/>
        <v>3.6712047599999978E-2</v>
      </c>
      <c r="H10" s="29">
        <f t="shared" si="2"/>
        <v>4.1048944723809544E-2</v>
      </c>
      <c r="I10" s="29">
        <f t="shared" si="2"/>
        <v>4.9950038472222208E-2</v>
      </c>
      <c r="J10" s="30">
        <f t="shared" si="2"/>
        <v>5.3694956169444474E-2</v>
      </c>
      <c r="K10" s="30">
        <f t="shared" si="2"/>
        <v>5.9703558747619068E-2</v>
      </c>
      <c r="L10" s="30">
        <f t="shared" si="2"/>
        <v>5.4259857907142814E-2</v>
      </c>
      <c r="M10" s="30">
        <f t="shared" si="2"/>
        <v>3.8714021008029884E-2</v>
      </c>
      <c r="N10" s="30">
        <f t="shared" si="2"/>
        <v>5.074853814999998E-2</v>
      </c>
      <c r="O10" s="30">
        <f t="shared" si="2"/>
        <v>2.8892146177853725E-2</v>
      </c>
      <c r="P10" s="30">
        <f t="shared" si="2"/>
        <v>3.8432756618588124E-2</v>
      </c>
      <c r="Q10" s="30">
        <f t="shared" si="2"/>
        <v>2.5731990433333379E-2</v>
      </c>
      <c r="R10" s="30">
        <f t="shared" si="2"/>
        <v>2.7149513639285708E-2</v>
      </c>
      <c r="S10" s="30">
        <f t="shared" si="2"/>
        <v>2.673823632130648E-2</v>
      </c>
      <c r="T10" s="30">
        <f t="shared" si="2"/>
        <v>2.7627274214405972E-2</v>
      </c>
      <c r="U10" s="30">
        <f t="shared" si="2"/>
        <v>1.9706548052380951E-2</v>
      </c>
      <c r="V10" s="30">
        <f t="shared" si="2"/>
        <v>2.623213810476191E-2</v>
      </c>
      <c r="W10" s="30">
        <f t="shared" si="2"/>
        <v>1.6939662078571407E-2</v>
      </c>
      <c r="X10" s="30">
        <f t="shared" si="2"/>
        <v>2.1516020176406914E-2</v>
      </c>
      <c r="Y10" s="30">
        <f t="shared" si="2"/>
        <v>1.6039994918957509E-2</v>
      </c>
      <c r="Z10" s="30">
        <f t="shared" si="2"/>
        <v>4.6137043529369329E-3</v>
      </c>
      <c r="AA10" s="30">
        <f t="shared" si="2"/>
        <v>4.6137043529369329E-3</v>
      </c>
      <c r="AB10" s="30">
        <f t="shared" si="2"/>
        <v>4.6137043529369329E-3</v>
      </c>
      <c r="AC10" s="9"/>
      <c r="AD10" s="31">
        <f t="shared" ref="AD10:BC10" si="3">SUM(AD6:AD6)-SUM(AD7:AD9)</f>
        <v>2.0788943710092003E-2</v>
      </c>
      <c r="AE10" s="32">
        <f t="shared" si="3"/>
        <v>2.3968869360799998E-2</v>
      </c>
      <c r="AF10" s="32">
        <f t="shared" si="3"/>
        <v>1.5878148307199989E-2</v>
      </c>
      <c r="AG10" s="32">
        <f t="shared" si="3"/>
        <v>2.0893192734400004E-2</v>
      </c>
      <c r="AH10" s="32">
        <f t="shared" si="3"/>
        <v>2.5541103187600001E-2</v>
      </c>
      <c r="AI10" s="32">
        <f t="shared" si="3"/>
        <v>3.1751989869600011E-2</v>
      </c>
      <c r="AJ10" s="32">
        <f t="shared" si="3"/>
        <v>4.0338189094400026E-2</v>
      </c>
      <c r="AK10" s="32">
        <f t="shared" si="3"/>
        <v>4.8188136794999975E-2</v>
      </c>
      <c r="AL10" s="32">
        <f t="shared" si="3"/>
        <v>6.2860569736399946E-2</v>
      </c>
      <c r="AM10" s="32">
        <f t="shared" si="3"/>
        <v>4.1719555944000022E-2</v>
      </c>
      <c r="AN10" s="32">
        <f t="shared" si="3"/>
        <v>3.4134409951199998E-2</v>
      </c>
      <c r="AO10" s="32">
        <f t="shared" si="3"/>
        <v>5.1277193087999967E-2</v>
      </c>
      <c r="AP10" s="32">
        <f t="shared" si="3"/>
        <v>3.0290313750400005E-2</v>
      </c>
      <c r="AQ10" s="32">
        <f t="shared" si="3"/>
        <v>4.0877834270400037E-2</v>
      </c>
      <c r="AR10" s="32">
        <f t="shared" si="3"/>
        <v>2.7346690254499983E-2</v>
      </c>
      <c r="AS10" s="32">
        <f t="shared" si="3"/>
        <v>2.2695456024499974E-2</v>
      </c>
      <c r="AT10" s="32">
        <f t="shared" si="3"/>
        <v>2.2147014593599995E-2</v>
      </c>
      <c r="AU10" s="32">
        <f t="shared" si="3"/>
        <v>2.4551147635299975E-2</v>
      </c>
      <c r="AV10" s="32">
        <f t="shared" si="3"/>
        <v>2.5666022269E-2</v>
      </c>
      <c r="AW10" s="32">
        <f t="shared" si="3"/>
        <v>2.7425967756000008E-2</v>
      </c>
      <c r="AX10" s="32">
        <f t="shared" si="3"/>
        <v>2.0947742403999992E-2</v>
      </c>
      <c r="AY10" s="32">
        <f t="shared" si="3"/>
        <v>2.8315577751700002E-2</v>
      </c>
      <c r="AZ10" s="32">
        <f t="shared" si="3"/>
        <v>2.8111531382999995E-2</v>
      </c>
      <c r="BA10" s="32">
        <f t="shared" si="3"/>
        <v>1.2083016045100009E-2</v>
      </c>
      <c r="BB10" s="32">
        <f t="shared" si="3"/>
        <v>0</v>
      </c>
      <c r="BC10" s="237">
        <f t="shared" si="3"/>
        <v>0</v>
      </c>
      <c r="BD10" s="399"/>
    </row>
    <row r="11" spans="1:56" ht="17.149999999999999" customHeight="1">
      <c r="B11" s="34" t="s">
        <v>86</v>
      </c>
      <c r="C11" s="35">
        <f>1/$A$1*'[1]48Exp'!$B$268</f>
        <v>0.11291486946274511</v>
      </c>
      <c r="D11" s="36">
        <f>1/$A$1*'[1]48Exp'!$C$268</f>
        <v>0.10360073121666666</v>
      </c>
      <c r="E11" s="36">
        <f>1/$A$1*'[1]48Exp'!$D$268</f>
        <v>0.14375996809999997</v>
      </c>
      <c r="F11" s="36">
        <f>1/$A$1*'[1]48Exp'!$E$268</f>
        <v>0.15144918434822957</v>
      </c>
      <c r="G11" s="36">
        <f>1/$A$1*'[1]48Exp'!$F$268</f>
        <v>0.15382224519999996</v>
      </c>
      <c r="H11" s="36">
        <f>1/$A$1*'[1]48Exp'!$G$268</f>
        <v>0.14441826411190473</v>
      </c>
      <c r="I11" s="36">
        <f>1/$A$1*'[1]48Exp'!$H$268</f>
        <v>0.17283571197619044</v>
      </c>
      <c r="J11" s="37">
        <f>1/$A$1*'[1]48Exp'!$I$268</f>
        <v>0.15259533330116715</v>
      </c>
      <c r="K11" s="37">
        <f>1/$A$1*'[1]48Exp'!$J$268</f>
        <v>0.15652172535238093</v>
      </c>
      <c r="L11" s="37">
        <f>1/$A$1*'[1]48Exp'!K$268</f>
        <v>9.1728774849999986E-2</v>
      </c>
      <c r="M11" s="37">
        <f>1/$A$1*'[1]48Exp'!L$268</f>
        <v>0.10610131113792282</v>
      </c>
      <c r="N11" s="37">
        <f>1/$A$1*'[1]48Exp'!M$268</f>
        <v>0.10722692418253969</v>
      </c>
      <c r="O11" s="37">
        <f>1/$A$1*'[1]48Exp'!N$268</f>
        <v>0.11448643716422433</v>
      </c>
      <c r="P11" s="37">
        <f>1/$A$1*'[1]48Exp'!O$268</f>
        <v>0.10152534816360029</v>
      </c>
      <c r="Q11" s="37">
        <f>1/$A$1*'[1]48Exp'!P$268</f>
        <v>0.10995188805000002</v>
      </c>
      <c r="R11" s="37">
        <f>1/$A$1*'[1]48Exp'!Q$268</f>
        <v>0.12755448356666665</v>
      </c>
      <c r="S11" s="37">
        <f>1/$A$1*'[1]48Exp'!R$268</f>
        <v>0.11486326881503772</v>
      </c>
      <c r="T11" s="37">
        <f>1/$A$1*'[1]48Exp'!S$268</f>
        <v>0.10016893515432901</v>
      </c>
      <c r="U11" s="37">
        <f>1/$A$1*'[1]48Exp'!T$268</f>
        <v>0.11621373193809523</v>
      </c>
      <c r="V11" s="37">
        <f>1/$A$1*'[1]48Exp'!U$268</f>
        <v>0.11087550193928575</v>
      </c>
      <c r="W11" s="37">
        <f>1/$A$1*'[1]48Exp'!V$268</f>
        <v>9.0029492480476217E-2</v>
      </c>
      <c r="X11" s="37">
        <f>1/$A$1*'[1]48Exp'!W$268</f>
        <v>0.11719842861269841</v>
      </c>
      <c r="Y11" s="37">
        <f>1/$A$1*'[1]48Exp'!X$268</f>
        <v>0.10587013316602367</v>
      </c>
      <c r="Z11" s="37">
        <f>1/$A$1*'[1]48Exp'!Y$268</f>
        <v>3.4427945374709279E-2</v>
      </c>
      <c r="AA11" s="37">
        <f>1/$A$1*'[1]48Exp'!Z$268</f>
        <v>3.4427945374709279E-2</v>
      </c>
      <c r="AB11" s="37">
        <f>1/$A$1*'[1]48Exp'!AA$268</f>
        <v>3.4427945374709279E-2</v>
      </c>
      <c r="AC11" s="9"/>
      <c r="AD11" s="35">
        <f>1/1000*'[1]48Exp'!AB$268</f>
        <v>0.11592037522253401</v>
      </c>
      <c r="AE11" s="36">
        <f>1/1000*'[1]48Exp'!AC$268</f>
        <v>0.10072784630359999</v>
      </c>
      <c r="AF11" s="36">
        <f>1/1000*'[1]48Exp'!AD$268</f>
        <v>0.1260195001968</v>
      </c>
      <c r="AG11" s="36">
        <f>1/1000*'[1]48Exp'!AE$268</f>
        <v>0.14881997970559999</v>
      </c>
      <c r="AH11" s="36">
        <f>1/1000*'[1]48Exp'!AF$268</f>
        <v>0.14942037650609999</v>
      </c>
      <c r="AI11" s="36">
        <f>1/1000*'[1]48Exp'!AG$268</f>
        <v>0.1463788428102</v>
      </c>
      <c r="AJ11" s="36">
        <f>1/1000*'[1]48Exp'!AH$268</f>
        <v>0.2014828850184</v>
      </c>
      <c r="AK11" s="36">
        <f>1/1000*'[1]48Exp'!AI$268</f>
        <v>0.19015482062050001</v>
      </c>
      <c r="AL11" s="36">
        <f>1/1000*'[1]48Exp'!AJ$268</f>
        <v>0.20136209343720002</v>
      </c>
      <c r="AM11" s="36">
        <f>1/1000*'[1]48Exp'!AK$268</f>
        <v>0.12169862931599999</v>
      </c>
      <c r="AN11" s="36">
        <f>1/1000*'[1]48Exp'!AL$268</f>
        <v>0.14186476905119999</v>
      </c>
      <c r="AO11" s="36">
        <f>1/1000*'[1]48Exp'!AM$268</f>
        <v>0.14700209179199999</v>
      </c>
      <c r="AP11" s="36">
        <f>1/1000*'[1]48Exp'!AN$268</f>
        <v>0.1380408597568</v>
      </c>
      <c r="AQ11" s="36">
        <f>1/1000*'[1]48Exp'!AO$268</f>
        <v>0.12376643187569999</v>
      </c>
      <c r="AR11" s="36">
        <f>1/1000*'[1]48Exp'!AP$268</f>
        <v>0.12985151040350001</v>
      </c>
      <c r="AS11" s="36">
        <f>1/1000*'[1]48Exp'!AQ$268</f>
        <v>0.13428728402249998</v>
      </c>
      <c r="AT11" s="36">
        <f>1/1000*'[1]48Exp'!AR$268</f>
        <v>0.1206404233119</v>
      </c>
      <c r="AU11" s="36">
        <f>1/1000*'[1]48Exp'!AS$268</f>
        <v>0.11093164500989999</v>
      </c>
      <c r="AV11" s="36">
        <f>1/1000*'[1]48Exp'!AT$268</f>
        <v>0.115969082727</v>
      </c>
      <c r="AW11" s="36">
        <f>1/1000*'[1]48Exp'!AU$268</f>
        <v>0.1149301347485</v>
      </c>
      <c r="AX11" s="36">
        <f>1/1000*'[1]48Exp'!AV$268</f>
        <v>0.1016770917502</v>
      </c>
      <c r="AY11" s="36">
        <f>1/1000*'[1]48Exp'!AW$268</f>
        <v>0.1371169193981</v>
      </c>
      <c r="AZ11" s="36">
        <f>1/1000*'[1]48Exp'!AX$268</f>
        <v>0.19213009779599999</v>
      </c>
      <c r="BA11" s="36">
        <f>1/1000*'[1]48Exp'!AY$268</f>
        <v>6.5824089922800005E-2</v>
      </c>
      <c r="BB11" s="36">
        <f>1/1000*'[1]48Exp'!AZ$268</f>
        <v>0</v>
      </c>
      <c r="BC11" s="236">
        <f>1/1000*'[1]48Exp'!BA$268</f>
        <v>0</v>
      </c>
      <c r="BD11" s="399"/>
    </row>
    <row r="12" spans="1:56" ht="14">
      <c r="B12" s="23" t="s">
        <v>87</v>
      </c>
      <c r="C12" s="24">
        <f>1/$A$1*'[1]48Exp'!$B$39</f>
        <v>1.9009791126470586E-2</v>
      </c>
      <c r="D12" s="25">
        <f>1/$A$1*'[1]48Exp'!$C$39</f>
        <v>2.0410668416666666E-2</v>
      </c>
      <c r="E12" s="25">
        <f>1/$A$1*'[1]48Exp'!$D$39</f>
        <v>2.5976120299999995E-2</v>
      </c>
      <c r="F12" s="25">
        <f>1/$A$1*'[1]48Exp'!$E$39</f>
        <v>2.3185859008974356E-2</v>
      </c>
      <c r="G12" s="25">
        <f>1/$A$1*'[1]48Exp'!$F$39</f>
        <v>3.0777777116666658E-2</v>
      </c>
      <c r="H12" s="25">
        <f>1/$A$1*'[1]48Exp'!$G$39</f>
        <v>2.4448153733333325E-2</v>
      </c>
      <c r="I12" s="25">
        <f>1/$A$1*'[1]48Exp'!$H$39</f>
        <v>2.3036827999999992E-2</v>
      </c>
      <c r="J12" s="26">
        <f>1/$A$1*'[1]48Exp'!$I$39</f>
        <v>1.6299717278571428E-2</v>
      </c>
      <c r="K12" s="26">
        <f>1/$A$1*'[1]48Exp'!$J$39</f>
        <v>1.3868258266666662E-2</v>
      </c>
      <c r="L12" s="26">
        <f>1/$A$1*'[1]48Exp'!K$39</f>
        <v>5.7889237499999984E-3</v>
      </c>
      <c r="M12" s="26">
        <f>1/$A$1*'[1]48Exp'!L$39</f>
        <v>4.7985125516483507E-3</v>
      </c>
      <c r="N12" s="26">
        <f>1/$A$1*'[1]48Exp'!M$39</f>
        <v>5.3335269428571421E-3</v>
      </c>
      <c r="O12" s="26">
        <f>1/$A$1*'[1]48Exp'!N$39</f>
        <v>6.2352961059409882E-3</v>
      </c>
      <c r="P12" s="26">
        <f>1/$A$1*'[1]48Exp'!O$39</f>
        <v>3.5344082845238092E-3</v>
      </c>
      <c r="Q12" s="26">
        <f>1/$A$1*'[1]48Exp'!P$39</f>
        <v>3.5249487166666661E-3</v>
      </c>
      <c r="R12" s="26">
        <f>1/$A$1*'[1]48Exp'!Q$39</f>
        <v>4.1717048666666656E-3</v>
      </c>
      <c r="S12" s="26">
        <f>1/$A$1*'[1]48Exp'!R$39</f>
        <v>5.5428209366133871E-3</v>
      </c>
      <c r="T12" s="26">
        <f>1/$A$1*'[1]48Exp'!S$39</f>
        <v>5.9451604100288595E-3</v>
      </c>
      <c r="U12" s="26">
        <f>1/$A$1*'[1]48Exp'!T$39</f>
        <v>8.0814456190476183E-3</v>
      </c>
      <c r="V12" s="26">
        <f>1/$A$1*'[1]48Exp'!U$39</f>
        <v>8.3784815702380947E-3</v>
      </c>
      <c r="W12" s="26">
        <f>1/$A$1*'[1]48Exp'!V$39</f>
        <v>1.1919975855952379E-2</v>
      </c>
      <c r="X12" s="26">
        <f>1/$A$1*'[1]48Exp'!W$39</f>
        <v>1.5896059963419914E-2</v>
      </c>
      <c r="Y12" s="26">
        <f>1/$A$1*'[1]48Exp'!X$39</f>
        <v>8.8713302547619079E-3</v>
      </c>
      <c r="Z12" s="26">
        <f>1/$A$1*'[1]48Exp'!Y$39</f>
        <v>3.1418894278425007E-3</v>
      </c>
      <c r="AA12" s="26">
        <f>1/$A$1*'[1]48Exp'!Z$39</f>
        <v>3.1418894278425007E-3</v>
      </c>
      <c r="AB12" s="26">
        <f>1/$A$1*'[1]48Exp'!AA$39</f>
        <v>3.1418894278425007E-3</v>
      </c>
      <c r="AC12" s="9"/>
      <c r="AD12" s="24">
        <f>1/1000*'[1]48Exp'!AB$39</f>
        <v>2.1630443819940001E-2</v>
      </c>
      <c r="AE12" s="25">
        <f>1/1000*'[1]48Exp'!AC$39</f>
        <v>2.2085253292399999E-2</v>
      </c>
      <c r="AF12" s="25">
        <f>1/1000*'[1]48Exp'!AD$39</f>
        <v>2.6474215675199995E-2</v>
      </c>
      <c r="AG12" s="25">
        <f>1/1000*'[1]48Exp'!AE$39</f>
        <v>2.7226842619200001E-2</v>
      </c>
      <c r="AH12" s="25">
        <f>1/1000*'[1]48Exp'!AF$39</f>
        <v>2.7415635609599996E-2</v>
      </c>
      <c r="AI12" s="25">
        <f>1/1000*'[1]48Exp'!AG$39</f>
        <v>2.5997349335100003E-2</v>
      </c>
      <c r="AJ12" s="25">
        <f>1/1000*'[1]48Exp'!AH$39</f>
        <v>2.4212499460400001E-2</v>
      </c>
      <c r="AK12" s="25">
        <f>1/1000*'[1]48Exp'!AI$39</f>
        <v>2.1385882279000002E-2</v>
      </c>
      <c r="AL12" s="25">
        <f>1/1000*'[1]48Exp'!AJ$39</f>
        <v>2.01550327892E-2</v>
      </c>
      <c r="AM12" s="25">
        <f>1/1000*'[1]48Exp'!AK$39</f>
        <v>1.1968181825600001E-2</v>
      </c>
      <c r="AN12" s="25">
        <f>1/1000*'[1]48Exp'!AL$39</f>
        <v>1.2933986566499999E-2</v>
      </c>
      <c r="AO12" s="25">
        <f>1/1000*'[1]48Exp'!AM$39</f>
        <v>1.1105203391999998E-2</v>
      </c>
      <c r="AP12" s="25">
        <f>1/1000*'[1]48Exp'!AN$39</f>
        <v>1.04626030608E-2</v>
      </c>
      <c r="AQ12" s="25">
        <f>1/1000*'[1]48Exp'!AO$39</f>
        <v>8.0249273771999998E-3</v>
      </c>
      <c r="AR12" s="25">
        <f>1/1000*'[1]48Exp'!AP$39</f>
        <v>6.8721112975000005E-3</v>
      </c>
      <c r="AS12" s="25">
        <f>1/1000*'[1]48Exp'!AQ$39</f>
        <v>7.8455540939999981E-3</v>
      </c>
      <c r="AT12" s="25">
        <f>1/1000*'[1]48Exp'!AR$39</f>
        <v>8.8980724507999997E-3</v>
      </c>
      <c r="AU12" s="25">
        <f>1/1000*'[1]48Exp'!AS$39</f>
        <v>8.5024644990999987E-3</v>
      </c>
      <c r="AV12" s="25">
        <f>1/1000*'[1]48Exp'!AT$39</f>
        <v>8.888563843E-3</v>
      </c>
      <c r="AW12" s="25">
        <f>1/1000*'[1]48Exp'!AU$39</f>
        <v>1.15286860065E-2</v>
      </c>
      <c r="AX12" s="25">
        <f>1/1000*'[1]48Exp'!AV$39</f>
        <v>1.54028765362E-2</v>
      </c>
      <c r="AY12" s="25">
        <f>1/1000*'[1]48Exp'!AW$39</f>
        <v>1.9399388135600003E-2</v>
      </c>
      <c r="AZ12" s="25">
        <f>1/1000*'[1]48Exp'!AX$39</f>
        <v>1.7518688343000001E-2</v>
      </c>
      <c r="BA12" s="25">
        <f>1/1000*'[1]48Exp'!AY$39</f>
        <v>5.5889142287000003E-3</v>
      </c>
      <c r="BB12" s="25">
        <f>1/1000*'[1]48Exp'!AZ$39</f>
        <v>0</v>
      </c>
      <c r="BC12" s="226">
        <f>1/1000*'[1]48Exp'!BA$39</f>
        <v>0</v>
      </c>
      <c r="BD12" s="399"/>
    </row>
    <row r="13" spans="1:56" ht="14">
      <c r="B13" s="23" t="s">
        <v>27</v>
      </c>
      <c r="C13" s="24">
        <f>1/$A$1*'[1]48Exp'!$B$147</f>
        <v>8.2534839215686259E-3</v>
      </c>
      <c r="D13" s="25">
        <f>1/$A$1*'[1]48Exp'!$C$147</f>
        <v>1.6877844838888885E-2</v>
      </c>
      <c r="E13" s="25">
        <f>1/$A$1*'[1]48Exp'!$D$147</f>
        <v>1.8827180699999998E-2</v>
      </c>
      <c r="F13" s="25">
        <f>1/$A$1*'[1]48Exp'!$E$147</f>
        <v>3.2334000239560443E-2</v>
      </c>
      <c r="G13" s="25">
        <f>1/$A$1*'[1]48Exp'!$F$147</f>
        <v>4.2317142433333323E-2</v>
      </c>
      <c r="H13" s="25">
        <f>1/$A$1*'[1]48Exp'!$G$147</f>
        <v>3.5170292661904759E-2</v>
      </c>
      <c r="I13" s="25">
        <f>1/$A$1*'[1]48Exp'!$H$147</f>
        <v>4.6396376666666662E-2</v>
      </c>
      <c r="J13" s="26">
        <f>1/$A$1*'[1]48Exp'!$I$147</f>
        <v>4.1112694130158729E-2</v>
      </c>
      <c r="K13" s="26">
        <f>1/$A$1*'[1]48Exp'!$J$147</f>
        <v>6.0999013333333317E-2</v>
      </c>
      <c r="L13" s="26">
        <f>1/$A$1*'[1]48Exp'!K$147</f>
        <v>4.746066142142856E-2</v>
      </c>
      <c r="M13" s="26">
        <f>1/$A$1*'[1]48Exp'!L$147</f>
        <v>6.5782920432072789E-2</v>
      </c>
      <c r="N13" s="26">
        <f>1/$A$1*'[1]48Exp'!M$147</f>
        <v>6.8018858182539679E-2</v>
      </c>
      <c r="O13" s="26">
        <f>1/$A$1*'[1]48Exp'!N$147</f>
        <v>7.3468391028651131E-2</v>
      </c>
      <c r="P13" s="26">
        <f>1/$A$1*'[1]48Exp'!O$147</f>
        <v>6.6203854688744596E-2</v>
      </c>
      <c r="Q13" s="26">
        <f>1/$A$1*'[1]48Exp'!P$147</f>
        <v>6.9036971175000017E-2</v>
      </c>
      <c r="R13" s="26">
        <f>1/$A$1*'[1]48Exp'!Q$147</f>
        <v>7.2985791624999991E-2</v>
      </c>
      <c r="S13" s="26">
        <f>1/$A$1*'[1]48Exp'!R$147</f>
        <v>5.6654525352597386E-2</v>
      </c>
      <c r="T13" s="26">
        <f>1/$A$1*'[1]48Exp'!S$147</f>
        <v>4.8384463582539679E-2</v>
      </c>
      <c r="U13" s="26">
        <f>1/$A$1*'[1]48Exp'!T$147</f>
        <v>5.7992310042857154E-2</v>
      </c>
      <c r="V13" s="26">
        <f>1/$A$1*'[1]48Exp'!U$147</f>
        <v>5.0567334864285725E-2</v>
      </c>
      <c r="W13" s="26">
        <f>1/$A$1*'[1]48Exp'!V$147</f>
        <v>3.7074595226190471E-2</v>
      </c>
      <c r="X13" s="26">
        <f>1/$A$1*'[1]48Exp'!W$147</f>
        <v>4.5023688033333342E-2</v>
      </c>
      <c r="Y13" s="26">
        <f>1/$A$1*'[1]48Exp'!X$147</f>
        <v>3.4614074573809529E-2</v>
      </c>
      <c r="Z13" s="26">
        <f>1/$A$1*'[1]48Exp'!Y$147</f>
        <v>9.8683800587301591E-3</v>
      </c>
      <c r="AA13" s="26">
        <f>1/$A$1*'[1]48Exp'!Z$147</f>
        <v>9.8683800587301591E-3</v>
      </c>
      <c r="AB13" s="26">
        <f>1/$A$1*'[1]48Exp'!AA$147</f>
        <v>9.8683800587301591E-3</v>
      </c>
      <c r="AC13" s="9"/>
      <c r="AD13" s="24">
        <f>1/1000*'[1]48Exp'!AB$147</f>
        <v>7.1273866735019993E-3</v>
      </c>
      <c r="AE13" s="25">
        <f>1/1000*'[1]48Exp'!AC$147</f>
        <v>1.2456664857199998E-2</v>
      </c>
      <c r="AF13" s="25">
        <f>1/1000*'[1]48Exp'!AD$147</f>
        <v>1.5877615934400003E-2</v>
      </c>
      <c r="AG13" s="25">
        <f>1/1000*'[1]48Exp'!AE$147</f>
        <v>2.6593378537599997E-2</v>
      </c>
      <c r="AH13" s="25">
        <f>1/1000*'[1]48Exp'!AF$147</f>
        <v>3.4218083125100003E-2</v>
      </c>
      <c r="AI13" s="25">
        <f>1/1000*'[1]48Exp'!AG$147</f>
        <v>3.1361040153299997E-2</v>
      </c>
      <c r="AJ13" s="25">
        <f>1/1000*'[1]48Exp'!AH$147</f>
        <v>5.8700535510399998E-2</v>
      </c>
      <c r="AK13" s="25">
        <f>1/1000*'[1]48Exp'!AI$147</f>
        <v>4.9240658866999999E-2</v>
      </c>
      <c r="AL13" s="25">
        <f>1/1000*'[1]48Exp'!AJ$147</f>
        <v>6.9718195327599999E-2</v>
      </c>
      <c r="AM13" s="25">
        <f>1/1000*'[1]48Exp'!AK$147</f>
        <v>4.6944141991999998E-2</v>
      </c>
      <c r="AN13" s="25">
        <f>1/1000*'[1]48Exp'!AL$147</f>
        <v>5.8586968988100008E-2</v>
      </c>
      <c r="AO13" s="25">
        <f>1/1000*'[1]48Exp'!AM$147</f>
        <v>6.5915502671999984E-2</v>
      </c>
      <c r="AP13" s="25">
        <f>1/1000*'[1]48Exp'!AN$147</f>
        <v>6.1929495337599998E-2</v>
      </c>
      <c r="AQ13" s="25">
        <f>1/1000*'[1]48Exp'!AO$147</f>
        <v>5.6720781669600005E-2</v>
      </c>
      <c r="AR13" s="25">
        <f>1/1000*'[1]48Exp'!AP$147</f>
        <v>5.8334905288999997E-2</v>
      </c>
      <c r="AS13" s="25">
        <f>1/1000*'[1]48Exp'!AQ$147</f>
        <v>5.3932840489499999E-2</v>
      </c>
      <c r="AT13" s="25">
        <f>1/1000*'[1]48Exp'!AR$147</f>
        <v>4.0913645139199997E-2</v>
      </c>
      <c r="AU13" s="25">
        <f>1/1000*'[1]48Exp'!AS$147</f>
        <v>3.5094989071999996E-2</v>
      </c>
      <c r="AV13" s="25">
        <f>1/1000*'[1]48Exp'!AT$147</f>
        <v>3.6688662560000002E-2</v>
      </c>
      <c r="AW13" s="25">
        <f>1/1000*'[1]48Exp'!AU$147</f>
        <v>4.1861684041500001E-2</v>
      </c>
      <c r="AX13" s="25">
        <f>1/1000*'[1]48Exp'!AV$147</f>
        <v>3.0219522349000001E-2</v>
      </c>
      <c r="AY13" s="25">
        <f>1/1000*'[1]48Exp'!AW$147</f>
        <v>4.2230623957400001E-2</v>
      </c>
      <c r="AZ13" s="25">
        <f>1/1000*'[1]48Exp'!AX$147</f>
        <v>5.0297790698999999E-2</v>
      </c>
      <c r="BA13" s="25">
        <f>1/1000*'[1]48Exp'!AY$147</f>
        <v>1.5732008870599997E-2</v>
      </c>
      <c r="BB13" s="25">
        <f>1/1000*'[1]48Exp'!AZ$147</f>
        <v>0</v>
      </c>
      <c r="BC13" s="226">
        <f>1/1000*'[1]48Exp'!BA$147</f>
        <v>0</v>
      </c>
      <c r="BD13" s="399"/>
    </row>
    <row r="14" spans="1:56" ht="14">
      <c r="B14" s="38" t="s">
        <v>88</v>
      </c>
      <c r="C14" s="28">
        <f>1/$A$1*'[1]48Exp'!$B$247</f>
        <v>8.5651594414705892E-2</v>
      </c>
      <c r="D14" s="29">
        <f>1/$A$1*'[1]48Exp'!$C$247</f>
        <v>6.6312217961111114E-2</v>
      </c>
      <c r="E14" s="29">
        <f>1/$A$1*'[1]48Exp'!$D$247</f>
        <v>9.8956667099999993E-2</v>
      </c>
      <c r="F14" s="29">
        <f>1/$A$1*'[1]48Exp'!$E$247</f>
        <v>9.5929325099694762E-2</v>
      </c>
      <c r="G14" s="29">
        <f>1/$A$1*'[1]48Exp'!$F$247</f>
        <v>8.0727325649999973E-2</v>
      </c>
      <c r="H14" s="29">
        <f>1/$A$1*'[1]48Exp'!$G$247</f>
        <v>8.4799817716666628E-2</v>
      </c>
      <c r="I14" s="29">
        <f>1/$A$1*'[1]48Exp'!$H$247</f>
        <v>0.1034025073095238</v>
      </c>
      <c r="J14" s="30">
        <f>1/$A$1*'[1]48Exp'!$I$247</f>
        <v>9.5182921892436975E-2</v>
      </c>
      <c r="K14" s="30">
        <f>1/$A$1*'[1]48Exp'!$J$247</f>
        <v>8.1654453752380937E-2</v>
      </c>
      <c r="L14" s="30">
        <f>1/$A$1*'[1]48Exp'!K$247</f>
        <v>3.8479189678571418E-2</v>
      </c>
      <c r="M14" s="30">
        <f>1/$A$1*'[1]48Exp'!L$247</f>
        <v>3.5519878154201677E-2</v>
      </c>
      <c r="N14" s="30">
        <f>1/$A$1*'[1]48Exp'!M$247</f>
        <v>3.3874539057142869E-2</v>
      </c>
      <c r="O14" s="30">
        <f>1/$A$1*'[1]48Exp'!N$247</f>
        <v>3.4782750029632201E-2</v>
      </c>
      <c r="P14" s="30">
        <f>1/$A$1*'[1]48Exp'!O$247</f>
        <v>3.1787085190331889E-2</v>
      </c>
      <c r="Q14" s="30">
        <f>1/$A$1*'[1]48Exp'!P$247</f>
        <v>3.7389968158333335E-2</v>
      </c>
      <c r="R14" s="30">
        <f>1/$A$1*'[1]48Exp'!Q$247</f>
        <v>5.039698707499999E-2</v>
      </c>
      <c r="S14" s="30">
        <f>1/$A$1*'[1]48Exp'!R$247</f>
        <v>5.2665922525826948E-2</v>
      </c>
      <c r="T14" s="30">
        <f>1/$A$1*'[1]48Exp'!S$247</f>
        <v>4.5839311161760467E-2</v>
      </c>
      <c r="U14" s="30">
        <f>1/$A$1*'[1]48Exp'!T$247</f>
        <v>5.0139976276190469E-2</v>
      </c>
      <c r="V14" s="30">
        <f>1/$A$1*'[1]48Exp'!U$247</f>
        <v>5.1929685504761916E-2</v>
      </c>
      <c r="W14" s="30">
        <f>1/$A$1*'[1]48Exp'!V$247</f>
        <v>4.1034921398333361E-2</v>
      </c>
      <c r="X14" s="30">
        <f>1/$A$1*'[1]48Exp'!W$247</f>
        <v>5.6278680615945161E-2</v>
      </c>
      <c r="Y14" s="30">
        <f>1/$A$1*'[1]48Exp'!X$247</f>
        <v>6.2384728337452219E-2</v>
      </c>
      <c r="Z14" s="30">
        <f>1/$A$1*'[1]48Exp'!Y$247</f>
        <v>2.1417675888136617E-2</v>
      </c>
      <c r="AA14" s="30">
        <f>1/$A$1*'[1]48Exp'!Z$247</f>
        <v>2.1417675888136617E-2</v>
      </c>
      <c r="AB14" s="30">
        <f>1/$A$1*'[1]48Exp'!AA$247</f>
        <v>2.1417675888136617E-2</v>
      </c>
      <c r="AC14" s="9"/>
      <c r="AD14" s="28">
        <f>1/1000*'[1]48Exp'!AB$247</f>
        <v>8.7162544729092004E-2</v>
      </c>
      <c r="AE14" s="29">
        <f>1/1000*'[1]48Exp'!AC$247</f>
        <v>6.6185928153999998E-2</v>
      </c>
      <c r="AF14" s="29">
        <f>1/1000*'[1]48Exp'!AD$247</f>
        <v>8.3667668587199998E-2</v>
      </c>
      <c r="AG14" s="29">
        <f>1/1000*'[1]48Exp'!AE$247</f>
        <v>9.4999758548799995E-2</v>
      </c>
      <c r="AH14" s="29">
        <f>1/1000*'[1]48Exp'!AF$247</f>
        <v>8.778665777139999E-2</v>
      </c>
      <c r="AI14" s="29">
        <f>1/1000*'[1]48Exp'!AG$247</f>
        <v>8.9020453321799989E-2</v>
      </c>
      <c r="AJ14" s="29">
        <f>1/1000*'[1]48Exp'!AH$247</f>
        <v>0.11856985004759998</v>
      </c>
      <c r="AK14" s="29">
        <f>1/1000*'[1]48Exp'!AI$247</f>
        <v>0.1195282794745</v>
      </c>
      <c r="AL14" s="29">
        <f>1/1000*'[1]48Exp'!AJ$247</f>
        <v>0.11148886532040002</v>
      </c>
      <c r="AM14" s="29">
        <f>1/1000*'[1]48Exp'!AK$247</f>
        <v>6.2786305498400002E-2</v>
      </c>
      <c r="AN14" s="29">
        <f>1/1000*'[1]48Exp'!AL$247</f>
        <v>7.0343813496599988E-2</v>
      </c>
      <c r="AO14" s="29">
        <f>1/1000*'[1]48Exp'!AM$247</f>
        <v>6.9981385727999987E-2</v>
      </c>
      <c r="AP14" s="29">
        <f>1/1000*'[1]48Exp'!AN$247</f>
        <v>6.564876135839999E-2</v>
      </c>
      <c r="AQ14" s="29">
        <f>1/1000*'[1]48Exp'!AO$247</f>
        <v>5.9020722828900002E-2</v>
      </c>
      <c r="AR14" s="29">
        <f>1/1000*'[1]48Exp'!AP$247</f>
        <v>6.4644493816999993E-2</v>
      </c>
      <c r="AS14" s="29">
        <f>1/1000*'[1]48Exp'!AQ$247</f>
        <v>7.2508889438999996E-2</v>
      </c>
      <c r="AT14" s="29">
        <f>1/1000*'[1]48Exp'!AR$247</f>
        <v>7.082870572189999E-2</v>
      </c>
      <c r="AU14" s="29">
        <f>1/1000*'[1]48Exp'!AS$247</f>
        <v>6.7334191438799998E-2</v>
      </c>
      <c r="AV14" s="29">
        <f>1/1000*'[1]48Exp'!AT$247</f>
        <v>7.039185632400001E-2</v>
      </c>
      <c r="AW14" s="29">
        <f>1/1000*'[1]48Exp'!AU$247</f>
        <v>6.1539764700500002E-2</v>
      </c>
      <c r="AX14" s="29">
        <f>1/1000*'[1]48Exp'!AV$247</f>
        <v>5.6054692864999998E-2</v>
      </c>
      <c r="AY14" s="29">
        <f>1/1000*'[1]48Exp'!AW$247</f>
        <v>7.5486907305100007E-2</v>
      </c>
      <c r="AZ14" s="29">
        <f>1/1000*'[1]48Exp'!AX$247</f>
        <v>0.12431361875399999</v>
      </c>
      <c r="BA14" s="29">
        <f>1/1000*'[1]48Exp'!AY$247</f>
        <v>4.4503166823499994E-2</v>
      </c>
      <c r="BB14" s="29">
        <f>1/1000*'[1]48Exp'!AZ$247</f>
        <v>0</v>
      </c>
      <c r="BC14" s="251">
        <f>1/1000*'[1]48Exp'!BA$247</f>
        <v>0</v>
      </c>
      <c r="BD14" s="399"/>
    </row>
    <row r="15" spans="1:56" ht="17.149999999999999" customHeight="1">
      <c r="B15" s="34" t="s">
        <v>85</v>
      </c>
      <c r="C15" s="35">
        <f>1/$A$1*'[1]48Exp'!$B$269</f>
        <v>3.5031184752941175E-2</v>
      </c>
      <c r="D15" s="36">
        <f>1/$A$1*'[1]48Exp'!$C$269</f>
        <v>3.8025809833333327E-2</v>
      </c>
      <c r="E15" s="36">
        <f>1/$A$1*'[1]48Exp'!$D$269</f>
        <v>2.8604992133333326E-2</v>
      </c>
      <c r="F15" s="36">
        <f>1/$A$1*'[1]48Exp'!$E$269</f>
        <v>3.8334393358547006E-2</v>
      </c>
      <c r="G15" s="36">
        <f>1/$A$1*'[1]48Exp'!$F$269</f>
        <v>5.2473945799999998E-2</v>
      </c>
      <c r="H15" s="36">
        <f>1/$A$1*'[1]48Exp'!$G$269</f>
        <v>7.4656282233333315E-2</v>
      </c>
      <c r="I15" s="36">
        <f>1/$A$1*'[1]48Exp'!$H$269</f>
        <v>8.2089766873015863E-2</v>
      </c>
      <c r="J15" s="37">
        <f>1/$A$1*'[1]48Exp'!$I$269</f>
        <v>0.10840816772619047</v>
      </c>
      <c r="K15" s="37">
        <f>1/$A$1*'[1]48Exp'!$J$269</f>
        <v>0.12288230466190471</v>
      </c>
      <c r="L15" s="37">
        <f>1/$A$1*'[1]48Exp'!K$269</f>
        <v>0.11837112030000002</v>
      </c>
      <c r="M15" s="37">
        <f>1/$A$1*'[1]48Exp'!L$269</f>
        <v>0.13831247345714284</v>
      </c>
      <c r="N15" s="37">
        <f>1/$A$1*'[1]48Exp'!M$269</f>
        <v>0.10185668018174601</v>
      </c>
      <c r="O15" s="37">
        <f>1/$A$1*'[1]48Exp'!N$269</f>
        <v>0.12295260605404984</v>
      </c>
      <c r="P15" s="37">
        <f>1/$A$1*'[1]48Exp'!O$269</f>
        <v>8.7187135362914836E-2</v>
      </c>
      <c r="Q15" s="37">
        <f>1/$A$1*'[1]48Exp'!P$269</f>
        <v>7.4977063524999998E-2</v>
      </c>
      <c r="R15" s="37">
        <f>1/$A$1*'[1]48Exp'!Q$269</f>
        <v>7.0142860252380965E-2</v>
      </c>
      <c r="S15" s="37">
        <f>1/$A$1*'[1]48Exp'!R$269</f>
        <v>8.3852671270712636E-2</v>
      </c>
      <c r="T15" s="37">
        <f>1/$A$1*'[1]48Exp'!S$269</f>
        <v>0.10696151974785952</v>
      </c>
      <c r="U15" s="37">
        <f>1/$A$1*'[1]48Exp'!T$269</f>
        <v>7.3684065953174574E-2</v>
      </c>
      <c r="V15" s="37">
        <f>1/$A$1*'[1]48Exp'!U$269</f>
        <v>6.1850120264285713E-2</v>
      </c>
      <c r="W15" s="37">
        <f>1/$A$1*'[1]48Exp'!V$269</f>
        <v>3.8624693157142842E-2</v>
      </c>
      <c r="X15" s="37">
        <f>1/$A$1*'[1]48Exp'!W$269</f>
        <v>4.3278450798484858E-2</v>
      </c>
      <c r="Y15" s="37">
        <f>1/$A$1*'[1]48Exp'!X$269</f>
        <v>3.715430907953271E-2</v>
      </c>
      <c r="Z15" s="37">
        <f>1/$A$1*'[1]48Exp'!Y$269</f>
        <v>1.1652089484656437E-2</v>
      </c>
      <c r="AA15" s="37">
        <f>1/$A$1*'[1]48Exp'!Z$269</f>
        <v>1.1652089484656437E-2</v>
      </c>
      <c r="AB15" s="37">
        <f>1/$A$1*'[1]48Exp'!AA$269</f>
        <v>1.1652089484656437E-2</v>
      </c>
      <c r="AC15" s="9"/>
      <c r="AD15" s="35">
        <f>1/1000*'[1]48Exp'!AB$269</f>
        <v>3.2773228774812008E-2</v>
      </c>
      <c r="AE15" s="36">
        <f>1/1000*'[1]48Exp'!AC$269</f>
        <v>3.42584132828E-2</v>
      </c>
      <c r="AF15" s="36">
        <f>1/1000*'[1]48Exp'!AD$269</f>
        <v>2.8836876705599999E-2</v>
      </c>
      <c r="AG15" s="36">
        <f>1/1000*'[1]48Exp'!AE$269</f>
        <v>3.6015099220799998E-2</v>
      </c>
      <c r="AH15" s="36">
        <f>1/1000*'[1]48Exp'!AF$269</f>
        <v>4.4271269242199998E-2</v>
      </c>
      <c r="AI15" s="36">
        <f>1/1000*'[1]48Exp'!AG$269</f>
        <v>6.4438955723999991E-2</v>
      </c>
      <c r="AJ15" s="36">
        <f>1/1000*'[1]48Exp'!AH$269</f>
        <v>8.6500605604400038E-2</v>
      </c>
      <c r="AK15" s="36">
        <f>1/1000*'[1]48Exp'!AI$269</f>
        <v>0.113219570576</v>
      </c>
      <c r="AL15" s="36">
        <f>1/1000*'[1]48Exp'!AJ$269</f>
        <v>0.1471705998092</v>
      </c>
      <c r="AM15" s="36">
        <f>1/1000*'[1]48Exp'!AK$269</f>
        <v>0.12591118893319997</v>
      </c>
      <c r="AN15" s="36">
        <f>1/1000*'[1]48Exp'!AL$269</f>
        <v>0.13721782730939999</v>
      </c>
      <c r="AO15" s="36">
        <f>1/1000*'[1]48Exp'!AM$269</f>
        <v>0.12155231865599998</v>
      </c>
      <c r="AP15" s="36">
        <f>1/1000*'[1]48Exp'!AN$269</f>
        <v>0.12462728694240001</v>
      </c>
      <c r="AQ15" s="36">
        <f>1/1000*'[1]48Exp'!AO$269</f>
        <v>9.4128410169000004E-2</v>
      </c>
      <c r="AR15" s="36">
        <f>1/1000*'[1]48Exp'!AP$269</f>
        <v>8.0876276865000013E-2</v>
      </c>
      <c r="AS15" s="36">
        <f>1/1000*'[1]48Exp'!AQ$269</f>
        <v>6.2925369055500002E-2</v>
      </c>
      <c r="AT15" s="36">
        <f>1/1000*'[1]48Exp'!AR$269</f>
        <v>6.6710323771400001E-2</v>
      </c>
      <c r="AU15" s="36">
        <f>1/1000*'[1]48Exp'!AS$269</f>
        <v>7.9571062299299986E-2</v>
      </c>
      <c r="AV15" s="36">
        <f>1/1000*'[1]48Exp'!AT$269</f>
        <v>8.3184406988999995E-2</v>
      </c>
      <c r="AW15" s="36">
        <f>1/1000*'[1]48Exp'!AU$269</f>
        <v>5.9915698214000002E-2</v>
      </c>
      <c r="AX15" s="36">
        <f>1/1000*'[1]48Exp'!AV$269</f>
        <v>4.130690914799999E-2</v>
      </c>
      <c r="AY15" s="36">
        <f>1/1000*'[1]48Exp'!AW$269</f>
        <v>5.63943576748E-2</v>
      </c>
      <c r="AZ15" s="36">
        <f>1/1000*'[1]48Exp'!AX$269</f>
        <v>6.8767011611999995E-2</v>
      </c>
      <c r="BA15" s="36">
        <f>1/1000*'[1]48Exp'!AY$269</f>
        <v>2.3410838113299998E-2</v>
      </c>
      <c r="BB15" s="36">
        <f>1/1000*'[1]48Exp'!AZ$269</f>
        <v>0</v>
      </c>
      <c r="BC15" s="236">
        <f>1/1000*'[1]48Exp'!BA$269</f>
        <v>0</v>
      </c>
      <c r="BD15" s="399"/>
    </row>
    <row r="16" spans="1:56" ht="14">
      <c r="B16" s="23" t="s">
        <v>22</v>
      </c>
      <c r="C16" s="24">
        <f>1/$A$1*'[1]48Exp'!$B$31</f>
        <v>7.9601590686274541E-3</v>
      </c>
      <c r="D16" s="25">
        <f>1/$A$1*'[1]48Exp'!$C$31</f>
        <v>6.3922477222222206E-3</v>
      </c>
      <c r="E16" s="25">
        <f>1/$A$1*'[1]48Exp'!$D$31</f>
        <v>7.057154999999999E-3</v>
      </c>
      <c r="F16" s="25">
        <f>1/$A$1*'[1]48Exp'!$E$31</f>
        <v>7.9988876042735024E-3</v>
      </c>
      <c r="G16" s="25">
        <f>1/$A$1*'[1]48Exp'!$F$31</f>
        <v>1.2672511299999998E-2</v>
      </c>
      <c r="H16" s="25">
        <f>1/$A$1*'[1]48Exp'!$G$31</f>
        <v>1.7013492966666665E-2</v>
      </c>
      <c r="I16" s="25">
        <f>1/$A$1*'[1]48Exp'!$H$31</f>
        <v>2.6973935369047616E-2</v>
      </c>
      <c r="J16" s="26">
        <f>1/$A$1*'[1]48Exp'!$I$31</f>
        <v>3.5441553600000002E-2</v>
      </c>
      <c r="K16" s="26">
        <f>1/$A$1*'[1]48Exp'!$J$31</f>
        <v>4.908791706666666E-2</v>
      </c>
      <c r="L16" s="26">
        <f>1/$A$1*'[1]48Exp'!K$31</f>
        <v>6.8188292416666671E-2</v>
      </c>
      <c r="M16" s="26">
        <f>1/$A$1*'[1]48Exp'!L$31</f>
        <v>7.6935048531745986E-2</v>
      </c>
      <c r="N16" s="26">
        <f>1/$A$1*'[1]48Exp'!M$31</f>
        <v>5.1573756295238089E-2</v>
      </c>
      <c r="O16" s="26">
        <f>1/$A$1*'[1]48Exp'!N$31</f>
        <v>6.1616452564655935E-2</v>
      </c>
      <c r="P16" s="26">
        <f>1/$A$1*'[1]48Exp'!O$31</f>
        <v>4.0690681723809512E-2</v>
      </c>
      <c r="Q16" s="26">
        <f>1/$A$1*'[1]48Exp'!P$31</f>
        <v>2.9670507949999994E-2</v>
      </c>
      <c r="R16" s="26">
        <f>1/$A$1*'[1]48Exp'!Q$31</f>
        <v>2.779181179523809E-2</v>
      </c>
      <c r="S16" s="26">
        <f>1/$A$1*'[1]48Exp'!R$31</f>
        <v>3.8122603966383617E-2</v>
      </c>
      <c r="T16" s="26">
        <f>1/$A$1*'[1]48Exp'!S$31</f>
        <v>4.9234467503174596E-2</v>
      </c>
      <c r="U16" s="26">
        <f>1/$A$1*'[1]48Exp'!T$31</f>
        <v>2.3888313767460312E-2</v>
      </c>
      <c r="V16" s="26">
        <f>1/$A$1*'[1]48Exp'!U$31</f>
        <v>1.7743525478571429E-2</v>
      </c>
      <c r="W16" s="26">
        <f>1/$A$1*'[1]48Exp'!V$31</f>
        <v>8.3911465214285656E-3</v>
      </c>
      <c r="X16" s="26">
        <f>1/$A$1*'[1]48Exp'!W$31</f>
        <v>6.6812671636363634E-3</v>
      </c>
      <c r="Y16" s="26">
        <f>1/$A$1*'[1]48Exp'!X$31</f>
        <v>5.6872879080277572E-3</v>
      </c>
      <c r="Z16" s="26">
        <f>1/$A$1*'[1]48Exp'!Y$31</f>
        <v>3.1707632302425512E-3</v>
      </c>
      <c r="AA16" s="26">
        <f>1/$A$1*'[1]48Exp'!Z$31</f>
        <v>3.1707632302425512E-3</v>
      </c>
      <c r="AB16" s="26">
        <f>1/$A$1*'[1]48Exp'!AA$31</f>
        <v>3.1707632302425512E-3</v>
      </c>
      <c r="AC16" s="9"/>
      <c r="AD16" s="24">
        <f>1/1000*'[1]48Exp'!AB$31</f>
        <v>8.2708075605330018E-3</v>
      </c>
      <c r="AE16" s="25">
        <f>1/1000*'[1]48Exp'!AC$31</f>
        <v>6.9658845531999991E-3</v>
      </c>
      <c r="AF16" s="25">
        <f>1/1000*'[1]48Exp'!AD$31</f>
        <v>7.5084110351999996E-3</v>
      </c>
      <c r="AG16" s="25">
        <f>1/1000*'[1]48Exp'!AE$31</f>
        <v>7.9390851232000008E-3</v>
      </c>
      <c r="AH16" s="25">
        <f>1/1000*'[1]48Exp'!AF$31</f>
        <v>1.0900482284999999E-2</v>
      </c>
      <c r="AI16" s="25">
        <f>1/1000*'[1]48Exp'!AG$31</f>
        <v>1.50235724496E-2</v>
      </c>
      <c r="AJ16" s="25">
        <f>1/1000*'[1]48Exp'!AH$31</f>
        <v>2.7765062710399999E-2</v>
      </c>
      <c r="AK16" s="25">
        <f>1/1000*'[1]48Exp'!AI$31</f>
        <v>3.5230307355499993E-2</v>
      </c>
      <c r="AL16" s="25">
        <f>1/1000*'[1]48Exp'!AJ$31</f>
        <v>6.0670970655999995E-2</v>
      </c>
      <c r="AM16" s="25">
        <f>1/1000*'[1]48Exp'!AK$31</f>
        <v>7.2458808320799983E-2</v>
      </c>
      <c r="AN16" s="25">
        <f>1/1000*'[1]48Exp'!AL$31</f>
        <v>7.1860829240700003E-2</v>
      </c>
      <c r="AO16" s="25">
        <f>1/1000*'[1]48Exp'!AM$31</f>
        <v>6.002465054399999E-2</v>
      </c>
      <c r="AP16" s="25">
        <f>1/1000*'[1]48Exp'!AN$31</f>
        <v>5.5864510855999999E-2</v>
      </c>
      <c r="AQ16" s="25">
        <f>1/1000*'[1]48Exp'!AO$31</f>
        <v>3.4885500194400003E-2</v>
      </c>
      <c r="AR16" s="25">
        <f>1/1000*'[1]48Exp'!AP$31</f>
        <v>2.4588305777E-2</v>
      </c>
      <c r="AS16" s="25">
        <f>1/1000*'[1]48Exp'!AQ$31</f>
        <v>1.7866793307999999E-2</v>
      </c>
      <c r="AT16" s="25">
        <f>1/1000*'[1]48Exp'!AR$31</f>
        <v>2.3194039051899998E-2</v>
      </c>
      <c r="AU16" s="25">
        <f>1/1000*'[1]48Exp'!AS$31</f>
        <v>2.8102412681199992E-2</v>
      </c>
      <c r="AV16" s="25">
        <f>1/1000*'[1]48Exp'!AT$31</f>
        <v>2.9378551275999996E-2</v>
      </c>
      <c r="AW16" s="25">
        <f>1/1000*'[1]48Exp'!AU$31</f>
        <v>1.4121926032999998E-2</v>
      </c>
      <c r="AX16" s="25">
        <f>1/1000*'[1]48Exp'!AV$31</f>
        <v>6.6106504034000001E-3</v>
      </c>
      <c r="AY16" s="25">
        <f>1/1000*'[1]48Exp'!AW$31</f>
        <v>6.4922885433000002E-3</v>
      </c>
      <c r="AZ16" s="25">
        <f>1/1000*'[1]48Exp'!AX$31</f>
        <v>9.0306238229999995E-3</v>
      </c>
      <c r="BA16" s="25">
        <f>1/1000*'[1]48Exp'!AY$31</f>
        <v>5.9183128103000001E-3</v>
      </c>
      <c r="BB16" s="25">
        <f>1/1000*'[1]48Exp'!AZ$31</f>
        <v>0</v>
      </c>
      <c r="BC16" s="226">
        <f>1/1000*'[1]48Exp'!BA$31</f>
        <v>0</v>
      </c>
      <c r="BD16" s="399"/>
    </row>
    <row r="17" spans="2:56" ht="14">
      <c r="B17" s="23" t="s">
        <v>64</v>
      </c>
      <c r="C17" s="24">
        <f>1/$A$1*'[1]48Exp'!$B$50</f>
        <v>4.3822969823529402E-3</v>
      </c>
      <c r="D17" s="25">
        <f>1/$A$1*'[1]48Exp'!$C$50</f>
        <v>3.2132318166666661E-3</v>
      </c>
      <c r="E17" s="25">
        <f>1/$A$1*'[1]48Exp'!$D$50</f>
        <v>3.6361813333333328E-3</v>
      </c>
      <c r="F17" s="25">
        <f>1/$A$1*'[1]48Exp'!$E$50</f>
        <v>6.6899974076923075E-3</v>
      </c>
      <c r="G17" s="25">
        <f>1/$A$1*'[1]48Exp'!$F$50</f>
        <v>6.3634562333333327E-3</v>
      </c>
      <c r="H17" s="25">
        <f>1/$A$1*'[1]48Exp'!$G$50</f>
        <v>1.0120176333333333E-2</v>
      </c>
      <c r="I17" s="25">
        <f>1/$A$1*'[1]48Exp'!$H$50</f>
        <v>1.2222284666666666E-2</v>
      </c>
      <c r="J17" s="26">
        <f>1/$A$1*'[1]48Exp'!$I$50</f>
        <v>1.8235026404761906E-2</v>
      </c>
      <c r="K17" s="26">
        <f>1/$A$1*'[1]48Exp'!$J$50</f>
        <v>1.4877693023809523E-2</v>
      </c>
      <c r="L17" s="26">
        <f>1/$A$1*'[1]48Exp'!K$50</f>
        <v>8.4719161999999987E-3</v>
      </c>
      <c r="M17" s="26">
        <f>1/$A$1*'[1]48Exp'!L$50</f>
        <v>1.3180577068253967E-2</v>
      </c>
      <c r="N17" s="26">
        <f>1/$A$1*'[1]48Exp'!M$50</f>
        <v>8.9738110507936487E-3</v>
      </c>
      <c r="O17" s="26">
        <f>1/$A$1*'[1]48Exp'!N$50</f>
        <v>1.2041254794059011E-2</v>
      </c>
      <c r="P17" s="26">
        <f>1/$A$1*'[1]48Exp'!O$50</f>
        <v>9.0998662365079398E-3</v>
      </c>
      <c r="Q17" s="26">
        <f>1/$A$1*'[1]48Exp'!P$50</f>
        <v>1.2023533024999998E-2</v>
      </c>
      <c r="R17" s="26">
        <f>1/$A$1*'[1]48Exp'!Q$50</f>
        <v>1.0382327142857145E-2</v>
      </c>
      <c r="S17" s="26">
        <f>1/$A$1*'[1]48Exp'!R$50</f>
        <v>1.4037830130952379E-2</v>
      </c>
      <c r="T17" s="26">
        <f>1/$A$1*'[1]48Exp'!S$50</f>
        <v>1.7468472327777779E-2</v>
      </c>
      <c r="U17" s="26">
        <f>1/$A$1*'[1]48Exp'!T$50</f>
        <v>1.4038675599999998E-2</v>
      </c>
      <c r="V17" s="26">
        <f>1/$A$1*'[1]48Exp'!U$50</f>
        <v>1.3537093677380948E-2</v>
      </c>
      <c r="W17" s="26">
        <f>1/$A$1*'[1]48Exp'!V$50</f>
        <v>9.6044820880952352E-3</v>
      </c>
      <c r="X17" s="26">
        <f>1/$A$1*'[1]48Exp'!W$50</f>
        <v>1.0836864416666666E-2</v>
      </c>
      <c r="Y17" s="26">
        <f>1/$A$1*'[1]48Exp'!X$50</f>
        <v>9.8582814249999953E-3</v>
      </c>
      <c r="Z17" s="26">
        <f>1/$A$1*'[1]48Exp'!Y$50</f>
        <v>2.5946604313311686E-3</v>
      </c>
      <c r="AA17" s="26">
        <f>1/$A$1*'[1]48Exp'!Z$50</f>
        <v>2.5946604313311686E-3</v>
      </c>
      <c r="AB17" s="26">
        <f>1/$A$1*'[1]48Exp'!AA$50</f>
        <v>2.5946604313311686E-3</v>
      </c>
      <c r="AC17" s="9"/>
      <c r="AD17" s="24">
        <f>1/1000*'[1]48Exp'!AB$50</f>
        <v>4.7638351453379996E-3</v>
      </c>
      <c r="AE17" s="25">
        <f>1/1000*'[1]48Exp'!AC$50</f>
        <v>3.6751528139999999E-3</v>
      </c>
      <c r="AF17" s="25">
        <f>1/1000*'[1]48Exp'!AD$50</f>
        <v>4.6241712287999996E-3</v>
      </c>
      <c r="AG17" s="25">
        <f>1/1000*'[1]48Exp'!AE$50</f>
        <v>6.7909883887999995E-3</v>
      </c>
      <c r="AH17" s="25">
        <f>1/1000*'[1]48Exp'!AF$50</f>
        <v>5.8564640532999994E-3</v>
      </c>
      <c r="AI17" s="25">
        <f>1/1000*'[1]48Exp'!AG$50</f>
        <v>9.497260343999999E-3</v>
      </c>
      <c r="AJ17" s="25">
        <f>1/1000*'[1]48Exp'!AH$50</f>
        <v>1.2425549438000002E-2</v>
      </c>
      <c r="AK17" s="25">
        <f>1/1000*'[1]48Exp'!AI$50</f>
        <v>2.0743829068499999E-2</v>
      </c>
      <c r="AL17" s="25">
        <f>1/1000*'[1]48Exp'!AJ$50</f>
        <v>1.7565945308399999E-2</v>
      </c>
      <c r="AM17" s="25">
        <f>1/1000*'[1]48Exp'!AK$50</f>
        <v>9.5680615932000005E-3</v>
      </c>
      <c r="AN17" s="25">
        <f>1/1000*'[1]48Exp'!AL$50</f>
        <v>1.34783176608E-2</v>
      </c>
      <c r="AO17" s="25">
        <f>1/1000*'[1]48Exp'!AM$50</f>
        <v>9.5973639359999991E-3</v>
      </c>
      <c r="AP17" s="25">
        <f>1/1000*'[1]48Exp'!AN$50</f>
        <v>1.1169383103999998E-2</v>
      </c>
      <c r="AQ17" s="25">
        <f>1/1000*'[1]48Exp'!AO$50</f>
        <v>1.0794845939700001E-2</v>
      </c>
      <c r="AR17" s="25">
        <f>1/1000*'[1]48Exp'!AP$50</f>
        <v>1.2180482442999999E-2</v>
      </c>
      <c r="AS17" s="25">
        <f>1/1000*'[1]48Exp'!AQ$50</f>
        <v>9.6112656499999991E-3</v>
      </c>
      <c r="AT17" s="25">
        <f>1/1000*'[1]48Exp'!AR$50</f>
        <v>1.3015472581000002E-2</v>
      </c>
      <c r="AU17" s="25">
        <f>1/1000*'[1]48Exp'!AS$50</f>
        <v>1.5368981055999998E-2</v>
      </c>
      <c r="AV17" s="25">
        <f>1/1000*'[1]48Exp'!AT$50</f>
        <v>1.606689088E-2</v>
      </c>
      <c r="AW17" s="25">
        <f>1/1000*'[1]48Exp'!AU$50</f>
        <v>1.12985056115E-2</v>
      </c>
      <c r="AX17" s="25">
        <f>1/1000*'[1]48Exp'!AV$50</f>
        <v>7.2790418572000002E-3</v>
      </c>
      <c r="AY17" s="25">
        <f>1/1000*'[1]48Exp'!AW$50</f>
        <v>9.3099542060000005E-3</v>
      </c>
      <c r="AZ17" s="25">
        <f>1/1000*'[1]48Exp'!AX$50</f>
        <v>1.3783238234999998E-2</v>
      </c>
      <c r="BA17" s="25">
        <f>1/1000*'[1]48Exp'!AY$50</f>
        <v>4.0799762981999993E-3</v>
      </c>
      <c r="BB17" s="25">
        <f>1/1000*'[1]48Exp'!AZ$50</f>
        <v>0</v>
      </c>
      <c r="BC17" s="226">
        <f>1/1000*'[1]48Exp'!BA$50</f>
        <v>0</v>
      </c>
      <c r="BD17" s="399"/>
    </row>
    <row r="18" spans="2:56">
      <c r="B18" s="27" t="s">
        <v>15</v>
      </c>
      <c r="C18" s="28">
        <f t="shared" ref="C18:L18" si="4">SUM(C15:C15)-SUM(C16:C17)</f>
        <v>2.2688728701960779E-2</v>
      </c>
      <c r="D18" s="29">
        <f t="shared" si="4"/>
        <v>2.8420330294444442E-2</v>
      </c>
      <c r="E18" s="29">
        <f t="shared" si="4"/>
        <v>1.7911655799999995E-2</v>
      </c>
      <c r="F18" s="29">
        <f t="shared" si="4"/>
        <v>2.3645508346581197E-2</v>
      </c>
      <c r="G18" s="29">
        <f t="shared" si="4"/>
        <v>3.3437978266666668E-2</v>
      </c>
      <c r="H18" s="29">
        <f t="shared" si="4"/>
        <v>4.7522612933333319E-2</v>
      </c>
      <c r="I18" s="29">
        <f t="shared" si="4"/>
        <v>4.289354683730158E-2</v>
      </c>
      <c r="J18" s="30">
        <f t="shared" si="4"/>
        <v>5.4731587721428561E-2</v>
      </c>
      <c r="K18" s="30">
        <f t="shared" si="4"/>
        <v>5.8916694571428521E-2</v>
      </c>
      <c r="L18" s="30">
        <f t="shared" si="4"/>
        <v>4.1710911683333352E-2</v>
      </c>
      <c r="M18" s="30">
        <f t="shared" ref="M18:AB18" si="5">SUM(M15:M15)-SUM(M16:M17)</f>
        <v>4.8196847857142885E-2</v>
      </c>
      <c r="N18" s="30">
        <f t="shared" si="5"/>
        <v>4.1309112835714271E-2</v>
      </c>
      <c r="O18" s="30">
        <f t="shared" si="5"/>
        <v>4.9294898695334891E-2</v>
      </c>
      <c r="P18" s="30">
        <f t="shared" si="5"/>
        <v>3.7396587402597381E-2</v>
      </c>
      <c r="Q18" s="30">
        <f t="shared" si="5"/>
        <v>3.3283022550000006E-2</v>
      </c>
      <c r="R18" s="30">
        <f t="shared" si="5"/>
        <v>3.1968721314285728E-2</v>
      </c>
      <c r="S18" s="30">
        <f t="shared" si="5"/>
        <v>3.1692237173376644E-2</v>
      </c>
      <c r="T18" s="30">
        <f t="shared" si="5"/>
        <v>4.0258579916907136E-2</v>
      </c>
      <c r="U18" s="30">
        <f t="shared" si="5"/>
        <v>3.5757076585714268E-2</v>
      </c>
      <c r="V18" s="30">
        <f t="shared" si="5"/>
        <v>3.0569501108333334E-2</v>
      </c>
      <c r="W18" s="30">
        <f t="shared" si="5"/>
        <v>2.0629064547619043E-2</v>
      </c>
      <c r="X18" s="30">
        <f t="shared" si="5"/>
        <v>2.5760319218181827E-2</v>
      </c>
      <c r="Y18" s="30">
        <f t="shared" si="5"/>
        <v>2.1608739746504957E-2</v>
      </c>
      <c r="Z18" s="30">
        <f t="shared" si="5"/>
        <v>5.8866658230827176E-3</v>
      </c>
      <c r="AA18" s="30">
        <f t="shared" si="5"/>
        <v>5.8866658230827176E-3</v>
      </c>
      <c r="AB18" s="30">
        <f t="shared" si="5"/>
        <v>5.8866658230827176E-3</v>
      </c>
      <c r="AC18" s="7"/>
      <c r="AD18" s="31">
        <f t="shared" ref="AD18:BC18" si="6">SUM(AD15:AD15)-SUM(AD16:AD17)</f>
        <v>1.9738586068941008E-2</v>
      </c>
      <c r="AE18" s="32">
        <f t="shared" si="6"/>
        <v>2.3617375915600002E-2</v>
      </c>
      <c r="AF18" s="32">
        <f t="shared" si="6"/>
        <v>1.6704294441600001E-2</v>
      </c>
      <c r="AG18" s="32">
        <f t="shared" si="6"/>
        <v>2.1285025708799997E-2</v>
      </c>
      <c r="AH18" s="32">
        <f t="shared" si="6"/>
        <v>2.7514322903900001E-2</v>
      </c>
      <c r="AI18" s="32">
        <f t="shared" si="6"/>
        <v>3.9918122930399993E-2</v>
      </c>
      <c r="AJ18" s="32">
        <f t="shared" si="6"/>
        <v>4.6309993456000037E-2</v>
      </c>
      <c r="AK18" s="32">
        <f t="shared" si="6"/>
        <v>5.7245434152000008E-2</v>
      </c>
      <c r="AL18" s="32">
        <f t="shared" si="6"/>
        <v>6.8933683844800003E-2</v>
      </c>
      <c r="AM18" s="32">
        <f t="shared" si="6"/>
        <v>4.388431901919998E-2</v>
      </c>
      <c r="AN18" s="32">
        <f t="shared" si="6"/>
        <v>5.1878680407899988E-2</v>
      </c>
      <c r="AO18" s="32">
        <f t="shared" si="6"/>
        <v>5.1930304175999989E-2</v>
      </c>
      <c r="AP18" s="32">
        <f t="shared" si="6"/>
        <v>5.7593392982400016E-2</v>
      </c>
      <c r="AQ18" s="32">
        <f t="shared" si="6"/>
        <v>4.8448064034899999E-2</v>
      </c>
      <c r="AR18" s="32">
        <f t="shared" si="6"/>
        <v>4.4107488645000012E-2</v>
      </c>
      <c r="AS18" s="32">
        <f t="shared" si="6"/>
        <v>3.5447310097500004E-2</v>
      </c>
      <c r="AT18" s="32">
        <f t="shared" si="6"/>
        <v>3.0500812138500005E-2</v>
      </c>
      <c r="AU18" s="32">
        <f t="shared" si="6"/>
        <v>3.6099668562099993E-2</v>
      </c>
      <c r="AV18" s="32">
        <f t="shared" si="6"/>
        <v>3.7738964833000002E-2</v>
      </c>
      <c r="AW18" s="32">
        <f t="shared" si="6"/>
        <v>3.4495266569499999E-2</v>
      </c>
      <c r="AX18" s="32">
        <f t="shared" si="6"/>
        <v>2.7417216887399988E-2</v>
      </c>
      <c r="AY18" s="32">
        <f t="shared" si="6"/>
        <v>4.0592114925499995E-2</v>
      </c>
      <c r="AZ18" s="32">
        <f t="shared" si="6"/>
        <v>4.5953149553999997E-2</v>
      </c>
      <c r="BA18" s="32">
        <f t="shared" si="6"/>
        <v>1.3412549004799998E-2</v>
      </c>
      <c r="BB18" s="32">
        <f t="shared" si="6"/>
        <v>0</v>
      </c>
      <c r="BC18" s="237">
        <f t="shared" si="6"/>
        <v>0</v>
      </c>
      <c r="BD18" s="399"/>
    </row>
    <row r="19" spans="2:56" ht="17.149999999999999" customHeight="1">
      <c r="B19" s="34" t="s">
        <v>107</v>
      </c>
      <c r="C19" s="35">
        <f>1/$A$1*'[1]48Exp'!$B$267</f>
        <v>8.2528973715686252E-2</v>
      </c>
      <c r="D19" s="36">
        <f>1/$A$1*'[1]48Exp'!$C$267</f>
        <v>8.3998539167460307E-2</v>
      </c>
      <c r="E19" s="36">
        <f>1/$A$1*'[1]48Exp'!$D$267</f>
        <v>9.3179175533333339E-2</v>
      </c>
      <c r="F19" s="36">
        <f>1/$A$1*'[1]48Exp'!$E$267</f>
        <v>9.8395236154639784E-2</v>
      </c>
      <c r="G19" s="36">
        <f>1/$A$1*'[1]48Exp'!$F$267</f>
        <v>0.11542926529999999</v>
      </c>
      <c r="H19" s="36">
        <f>1/$A$1*'[1]48Exp'!$G$267</f>
        <v>0.11812728828333333</v>
      </c>
      <c r="I19" s="36">
        <f>1/$A$1*'[1]48Exp'!$H$267</f>
        <v>0.10881651320634919</v>
      </c>
      <c r="J19" s="37">
        <f>1/$A$1*'[1]48Exp'!$I$267</f>
        <v>0.12531800560896361</v>
      </c>
      <c r="K19" s="37">
        <f>1/$A$1*'[1]48Exp'!$J$267</f>
        <v>0.11184824239047621</v>
      </c>
      <c r="L19" s="37">
        <f>1/$A$1*'[1]48Exp'!K$267</f>
        <v>0.10048535249523807</v>
      </c>
      <c r="M19" s="37">
        <f>1/$A$1*'[1]48Exp'!L$267</f>
        <v>9.008030024841987E-2</v>
      </c>
      <c r="N19" s="37">
        <f>1/$A$1*'[1]48Exp'!M$267</f>
        <v>0.10822995904761906</v>
      </c>
      <c r="O19" s="37">
        <f>1/$A$1*'[1]48Exp'!N$267</f>
        <v>9.9568004493672341E-2</v>
      </c>
      <c r="P19" s="37">
        <f>1/$A$1*'[1]48Exp'!O$267</f>
        <v>0.10092202603399597</v>
      </c>
      <c r="Q19" s="37">
        <f>1/$A$1*'[1]48Exp'!P$267</f>
        <v>9.1170460916666668E-2</v>
      </c>
      <c r="R19" s="37">
        <f>1/$A$1*'[1]48Exp'!Q$267</f>
        <v>8.2863731511904751E-2</v>
      </c>
      <c r="S19" s="37">
        <f>1/$A$1*'[1]48Exp'!R$267</f>
        <v>6.641516298988788E-2</v>
      </c>
      <c r="T19" s="37">
        <f>1/$A$1*'[1]48Exp'!S$267</f>
        <v>7.8066384462337657E-2</v>
      </c>
      <c r="U19" s="37">
        <f>1/$A$1*'[1]48Exp'!T$267</f>
        <v>6.3890479150793655E-2</v>
      </c>
      <c r="V19" s="37">
        <f>1/$A$1*'[1]48Exp'!U$267</f>
        <v>6.6905904438095229E-2</v>
      </c>
      <c r="W19" s="37">
        <f>1/$A$1*'[1]48Exp'!V$267</f>
        <v>6.9851056732142855E-2</v>
      </c>
      <c r="X19" s="37">
        <f>1/$A$1*'[1]48Exp'!W$267</f>
        <v>5.9166105488095228E-2</v>
      </c>
      <c r="Y19" s="37">
        <f>1/$A$1*'[1]48Exp'!X$267</f>
        <v>4.0845855947243444E-2</v>
      </c>
      <c r="Z19" s="37">
        <f>1/$A$1*'[1]48Exp'!Y$267</f>
        <v>5.1121483384687213E-3</v>
      </c>
      <c r="AA19" s="37">
        <f>1/$A$1*'[1]48Exp'!Z$267</f>
        <v>5.1121483384687213E-3</v>
      </c>
      <c r="AB19" s="37">
        <f>1/$A$1*'[1]48Exp'!AA$267</f>
        <v>5.1121483384687213E-3</v>
      </c>
      <c r="AC19" s="21"/>
      <c r="AD19" s="35">
        <f>1/1000*'[1]48Exp'!AB$267</f>
        <v>7.5626993345970006E-2</v>
      </c>
      <c r="AE19" s="36">
        <f>1/1000*'[1]48Exp'!AC$267</f>
        <v>7.4325386348400024E-2</v>
      </c>
      <c r="AF19" s="36">
        <f>1/1000*'[1]48Exp'!AD$267</f>
        <v>7.4169208310399998E-2</v>
      </c>
      <c r="AG19" s="36">
        <f>1/1000*'[1]48Exp'!AE$267</f>
        <v>9.2261785100800006E-2</v>
      </c>
      <c r="AH19" s="36">
        <f>1/1000*'[1]48Exp'!AF$267</f>
        <v>0.12498475834599999</v>
      </c>
      <c r="AI19" s="36">
        <f>1/1000*'[1]48Exp'!AG$267</f>
        <v>0.14335784578829999</v>
      </c>
      <c r="AJ19" s="36">
        <f>1/1000*'[1]48Exp'!AH$267</f>
        <v>0.14982512040080001</v>
      </c>
      <c r="AK19" s="36">
        <f>1/1000*'[1]48Exp'!AI$267</f>
        <v>0.17559105846800002</v>
      </c>
      <c r="AL19" s="36">
        <f>1/1000*'[1]48Exp'!AJ$267</f>
        <v>0.18322911060480002</v>
      </c>
      <c r="AM19" s="36">
        <f>1/1000*'[1]48Exp'!AK$267</f>
        <v>0.15185314805759995</v>
      </c>
      <c r="AN19" s="36">
        <f>1/1000*'[1]48Exp'!AL$267</f>
        <v>0.16528153348979999</v>
      </c>
      <c r="AO19" s="36">
        <f>1/1000*'[1]48Exp'!AM$267</f>
        <v>0.194367469776</v>
      </c>
      <c r="AP19" s="36">
        <f>1/1000*'[1]48Exp'!AN$267</f>
        <v>0.18342471611199992</v>
      </c>
      <c r="AQ19" s="36">
        <f>1/1000*'[1]48Exp'!AO$267</f>
        <v>0.17843509451790002</v>
      </c>
      <c r="AR19" s="36">
        <f>1/1000*'[1]48Exp'!AP$267</f>
        <v>0.13444121220350003</v>
      </c>
      <c r="AS19" s="36">
        <f>1/1000*'[1]48Exp'!AQ$267</f>
        <v>0.11376651678699999</v>
      </c>
      <c r="AT19" s="36">
        <f>1/1000*'[1]48Exp'!AR$267</f>
        <v>0.10485850544719999</v>
      </c>
      <c r="AU19" s="36">
        <f>1/1000*'[1]48Exp'!AS$267</f>
        <v>0.11382181526429999</v>
      </c>
      <c r="AV19" s="36">
        <f>1/1000*'[1]48Exp'!AT$267</f>
        <v>0.11899049643900003</v>
      </c>
      <c r="AW19" s="36">
        <f>1/1000*'[1]48Exp'!AU$267</f>
        <v>0.15601242288999995</v>
      </c>
      <c r="AX19" s="36">
        <f>1/1000*'[1]48Exp'!AV$267</f>
        <v>0.13759437257460003</v>
      </c>
      <c r="AY19" s="36">
        <f>1/1000*'[1]48Exp'!AW$267</f>
        <v>0.12578307336519998</v>
      </c>
      <c r="AZ19" s="36">
        <f>1/1000*'[1]48Exp'!AX$267</f>
        <v>0.14234851402199997</v>
      </c>
      <c r="BA19" s="36">
        <f>1/1000*'[1]48Exp'!AY$267</f>
        <v>1.6038529306799998E-2</v>
      </c>
      <c r="BB19" s="36">
        <f>1/1000*'[1]48Exp'!AZ$267</f>
        <v>0</v>
      </c>
      <c r="BC19" s="236">
        <f>1/1000*'[1]48Exp'!BA$267</f>
        <v>0</v>
      </c>
      <c r="BD19" s="399"/>
    </row>
    <row r="20" spans="2:56">
      <c r="B20" s="23" t="s">
        <v>32</v>
      </c>
      <c r="C20" s="39">
        <f>1/$A$1*(SUM('[1]48Exp'!$B$47:$B$47)+SUM('[1]48Exp'!$B$105:$B$105))</f>
        <v>3.4042602312745092E-2</v>
      </c>
      <c r="D20" s="25">
        <f>1/$A$1*(SUM('[1]48Exp'!$C$47:$C$47)+SUM('[1]48Exp'!$C$105:$C$105))</f>
        <v>3.0919733242063499E-2</v>
      </c>
      <c r="E20" s="25">
        <f>1/$A$1*(SUM('[1]48Exp'!$D$47:$D$47)+SUM('[1]48Exp'!$D$105:$D$105))</f>
        <v>3.9920040133333327E-2</v>
      </c>
      <c r="F20" s="25">
        <f>1/$A$1*(SUM('[1]48Exp'!$E$47:$E$47)+SUM('[1]48Exp'!$E$105:$E$105))</f>
        <v>3.8668447105982898E-2</v>
      </c>
      <c r="G20" s="25">
        <f>1/$A$1*(SUM('[1]48Exp'!$F$47:$F$47)+SUM('[1]48Exp'!$F$105:$F$105))</f>
        <v>3.7088524399999989E-2</v>
      </c>
      <c r="H20" s="25">
        <f>1/$A$1*(SUM('[1]48Exp'!$G$47:$G$47)+SUM('[1]48Exp'!$G$105:$G$105))</f>
        <v>2.9584728516666665E-2</v>
      </c>
      <c r="I20" s="25">
        <f>1/$A$1*(SUM('[1]48Exp'!$H$47:$H$47)+SUM('[1]48Exp'!$H$105:$H$105))</f>
        <v>2.7618592202380946E-2</v>
      </c>
      <c r="J20" s="26">
        <f>1/$A$1*(SUM('[1]48Exp'!$I$47:$I$47)+SUM('[1]48Exp'!$I$105:$I$105))</f>
        <v>2.8319765151727357E-2</v>
      </c>
      <c r="K20" s="26">
        <f>1/$A$1*(SUM('[1]48Exp'!$J$47:$J$47)+SUM('[1]48Exp'!$J$105:$J$105))</f>
        <v>3.2738486566666669E-2</v>
      </c>
      <c r="L20" s="26">
        <f>1/$A$1*(SUM('[1]48Exp'!K$47:K$47)+SUM('[1]48Exp'!K$105:K$105))</f>
        <v>2.341175151190476E-2</v>
      </c>
      <c r="M20" s="26">
        <f>1/$A$1*(SUM('[1]48Exp'!L$47:L$47)+SUM('[1]48Exp'!L$105:L$105))</f>
        <v>2.9453761709829055E-2</v>
      </c>
      <c r="N20" s="26">
        <f>1/$A$1*(SUM('[1]48Exp'!M$47:M$47)+SUM('[1]48Exp'!M$105:M$105))</f>
        <v>3.5044993796825401E-2</v>
      </c>
      <c r="O20" s="26">
        <f>1/$A$1*(SUM('[1]48Exp'!N$47:N$47)+SUM('[1]48Exp'!N$105:N$105))</f>
        <v>3.4001051553861926E-2</v>
      </c>
      <c r="P20" s="26">
        <f>1/$A$1*(SUM('[1]48Exp'!O$47:O$47)+SUM('[1]48Exp'!O$105:O$105))</f>
        <v>3.2064088133382705E-2</v>
      </c>
      <c r="Q20" s="26">
        <f>1/$A$1*(SUM('[1]48Exp'!P$47:P$47)+SUM('[1]48Exp'!P$105:P$105))</f>
        <v>4.8815087991666659E-2</v>
      </c>
      <c r="R20" s="26">
        <f>1/$A$1*(SUM('[1]48Exp'!Q$47:Q$47)+SUM('[1]48Exp'!Q$105:Q$105))</f>
        <v>4.0308798345238095E-2</v>
      </c>
      <c r="S20" s="26">
        <f>1/$A$1*(SUM('[1]48Exp'!R$47:R$47)+SUM('[1]48Exp'!R$105:R$105))</f>
        <v>3.4081228020079915E-2</v>
      </c>
      <c r="T20" s="26">
        <f>1/$A$1*(SUM('[1]48Exp'!S$47:S$47)+SUM('[1]48Exp'!S$105:S$105))</f>
        <v>4.049067349386723E-2</v>
      </c>
      <c r="U20" s="26">
        <f>1/$A$1*(SUM('[1]48Exp'!T$47:T$47)+SUM('[1]48Exp'!T$105:T$105))</f>
        <v>3.4722249188888894E-2</v>
      </c>
      <c r="V20" s="26">
        <f>1/$A$1*(SUM('[1]48Exp'!U$47:U$47)+SUM('[1]48Exp'!U$105:U$105))</f>
        <v>2.5484187396428569E-2</v>
      </c>
      <c r="W20" s="26">
        <f>1/$A$1*(SUM('[1]48Exp'!V$47:V$47)+SUM('[1]48Exp'!V$105:V$105))</f>
        <v>3.6838869855952375E-2</v>
      </c>
      <c r="X20" s="26">
        <f>1/$A$1*(SUM('[1]48Exp'!W$47:W$47)+SUM('[1]48Exp'!W$105:W$105))</f>
        <v>2.9287596266666667E-2</v>
      </c>
      <c r="Y20" s="26">
        <f>1/$A$1*(SUM('[1]48Exp'!X$47:X$47)+SUM('[1]48Exp'!X$105:X$105))</f>
        <v>1.7178108090940915E-2</v>
      </c>
      <c r="Z20" s="26">
        <f>1/$A$1*(SUM('[1]48Exp'!Y$47:Y$47)+SUM('[1]48Exp'!Y$105:Y$105))</f>
        <v>1.7323683113646972E-3</v>
      </c>
      <c r="AA20" s="26">
        <f>1/$A$1*(SUM('[1]48Exp'!Z$47:Z$47)+SUM('[1]48Exp'!Z$105:Z$105))</f>
        <v>1.7323683113646972E-3</v>
      </c>
      <c r="AB20" s="26">
        <f>1/$A$1*(SUM('[1]48Exp'!AA$47:AA$47)+SUM('[1]48Exp'!AA$105:AA$105))</f>
        <v>1.7323683113646972E-3</v>
      </c>
      <c r="AC20" s="7"/>
      <c r="AD20" s="39">
        <f>1/1000*(SUM('[1]48Exp'!AB$47:AB$47)+SUM('[1]48Exp'!AB$105:AB$105))</f>
        <v>2.9540575885907999E-2</v>
      </c>
      <c r="AE20" s="25">
        <f>1/1000*(SUM('[1]48Exp'!AC$47:AC$47)+SUM('[1]48Exp'!AC$105:AC$105))</f>
        <v>2.6045235565599997E-2</v>
      </c>
      <c r="AF20" s="25">
        <f>1/1000*(SUM('[1]48Exp'!AD$47:AD$47)+SUM('[1]48Exp'!AD$105:AD$105))</f>
        <v>2.9860229611199999E-2</v>
      </c>
      <c r="AG20" s="25">
        <f>1/1000*(SUM('[1]48Exp'!AE$47:AE$47)+SUM('[1]48Exp'!AE$105:AE$105))</f>
        <v>3.1783574132800002E-2</v>
      </c>
      <c r="AH20" s="25">
        <f>1/1000*(SUM('[1]48Exp'!AF$47:AF$47)+SUM('[1]48Exp'!AF$105:AF$105))</f>
        <v>3.9022885703900001E-2</v>
      </c>
      <c r="AI20" s="25">
        <f>1/1000*(SUM('[1]48Exp'!AG$47:AG$47)+SUM('[1]48Exp'!AG$105:AG$105))</f>
        <v>3.7531376797199999E-2</v>
      </c>
      <c r="AJ20" s="25">
        <f>1/1000*(SUM('[1]48Exp'!AH$47:AH$47)+SUM('[1]48Exp'!AH$105:AH$105))</f>
        <v>3.8371270349200001E-2</v>
      </c>
      <c r="AK20" s="25">
        <f>1/1000*(SUM('[1]48Exp'!AI$47:AI$47)+SUM('[1]48Exp'!AI$105:AI$105))</f>
        <v>4.8868221380499996E-2</v>
      </c>
      <c r="AL20" s="25">
        <f>1/1000*(SUM('[1]48Exp'!AJ$47:AJ$47)+SUM('[1]48Exp'!AJ$105:AJ$105))</f>
        <v>5.3437620380000002E-2</v>
      </c>
      <c r="AM20" s="25">
        <f>1/1000*(SUM('[1]48Exp'!AK$47:AK$47)+SUM('[1]48Exp'!AK$105:AK$105))</f>
        <v>4.3862002219200003E-2</v>
      </c>
      <c r="AN20" s="25">
        <f>1/1000*(SUM('[1]48Exp'!AL$47:AL$47)+SUM('[1]48Exp'!AL$105:AL$105))</f>
        <v>5.86966414977E-2</v>
      </c>
      <c r="AO20" s="25">
        <f>1/1000*(SUM('[1]48Exp'!AM$47:AM$47)+SUM('[1]48Exp'!AM$105:AM$105))</f>
        <v>6.5797710239999987E-2</v>
      </c>
      <c r="AP20" s="25">
        <f>1/1000*(SUM('[1]48Exp'!AN$47:AN$47)+SUM('[1]48Exp'!AN$105:AN$105))</f>
        <v>6.4463690103999993E-2</v>
      </c>
      <c r="AQ20" s="25">
        <f>1/1000*(SUM('[1]48Exp'!AO$47:AO$47)+SUM('[1]48Exp'!AO$105:AO$105))</f>
        <v>5.8942634533200006E-2</v>
      </c>
      <c r="AR20" s="25">
        <f>1/1000*(SUM('[1]48Exp'!AP$47:AP$47)+SUM('[1]48Exp'!AP$105:AP$105))</f>
        <v>5.7214780514000009E-2</v>
      </c>
      <c r="AS20" s="25">
        <f>1/1000*(SUM('[1]48Exp'!AQ$47:AQ$47)+SUM('[1]48Exp'!AQ$105:AQ$105))</f>
        <v>4.7849809248499998E-2</v>
      </c>
      <c r="AT20" s="25">
        <f>1/1000*(SUM('[1]48Exp'!AR$47:AR$47)+SUM('[1]48Exp'!AR$105:AR$105))</f>
        <v>4.4827007071699995E-2</v>
      </c>
      <c r="AU20" s="25">
        <f>1/1000*(SUM('[1]48Exp'!AS$47:AS$47)+SUM('[1]48Exp'!AS$105:AS$105))</f>
        <v>5.0179196481699988E-2</v>
      </c>
      <c r="AV20" s="25">
        <f>1/1000*(SUM('[1]48Exp'!AT$47:AT$47)+SUM('[1]48Exp'!AT$105:AT$105))</f>
        <v>5.2457848140999998E-2</v>
      </c>
      <c r="AW20" s="25">
        <f>1/1000*(SUM('[1]48Exp'!AU$47:AU$47)+SUM('[1]48Exp'!AU$105:AU$105))</f>
        <v>6.6154447813999998E-2</v>
      </c>
      <c r="AX20" s="25">
        <f>1/1000*(SUM('[1]48Exp'!AV$47:AV$47)+SUM('[1]48Exp'!AV$105:AV$105))</f>
        <v>6.3342044227199995E-2</v>
      </c>
      <c r="AY20" s="25">
        <f>1/1000*(SUM('[1]48Exp'!AW$47:AW$47)+SUM('[1]48Exp'!AW$105:AW$105))</f>
        <v>6.0189738956200008E-2</v>
      </c>
      <c r="AZ20" s="25">
        <f>1/1000*(SUM('[1]48Exp'!AX$47:AX$47)+SUM('[1]48Exp'!AX$105:AX$105))</f>
        <v>6.889218698699999E-2</v>
      </c>
      <c r="BA20" s="25">
        <f>1/1000*(SUM('[1]48Exp'!AY$47:AY$47)+SUM('[1]48Exp'!AY$105:AY$105))</f>
        <v>6.4380277609999998E-3</v>
      </c>
      <c r="BB20" s="25">
        <f>1/1000*(SUM('[1]48Exp'!AZ$47:AZ$47)+SUM('[1]48Exp'!AZ$105:AZ$105))</f>
        <v>0</v>
      </c>
      <c r="BC20" s="226">
        <f>1/1000*(SUM('[1]48Exp'!BA$47:BA$47)+SUM('[1]48Exp'!BA$105:BA$105))</f>
        <v>0</v>
      </c>
      <c r="BD20" s="399"/>
    </row>
    <row r="21" spans="2:56">
      <c r="B21" s="23" t="s">
        <v>93</v>
      </c>
      <c r="C21" s="24">
        <f>1/$A$1*'[1]48Exp'!$B$138</f>
        <v>1.1900389631372545E-2</v>
      </c>
      <c r="D21" s="25">
        <f>1/$A$1*'[1]48Exp'!$C$138</f>
        <v>1.5080063614285714E-2</v>
      </c>
      <c r="E21" s="25">
        <f>1/$A$1*'[1]48Exp'!$D$138</f>
        <v>2.1495154899999997E-2</v>
      </c>
      <c r="F21" s="25">
        <f>1/$A$1*'[1]48Exp'!$E$138</f>
        <v>2.0797529766666666E-2</v>
      </c>
      <c r="G21" s="25">
        <f>1/$A$1*'[1]48Exp'!$F$138</f>
        <v>2.3697710100000002E-2</v>
      </c>
      <c r="H21" s="25">
        <f>1/$A$1*'[1]48Exp'!$G$138</f>
        <v>1.5575256133333333E-2</v>
      </c>
      <c r="I21" s="25">
        <f>1/$A$1*'[1]48Exp'!$H$138</f>
        <v>2.4491719583333332E-2</v>
      </c>
      <c r="J21" s="26">
        <f>1/$A$1*'[1]48Exp'!$I$138</f>
        <v>2.3462683641269837E-2</v>
      </c>
      <c r="K21" s="26">
        <f>1/$A$1*'[1]48Exp'!$J$138</f>
        <v>1.8196376795238098E-2</v>
      </c>
      <c r="L21" s="26">
        <f>1/$A$1*'[1]48Exp'!K$138</f>
        <v>1.9026398352380944E-2</v>
      </c>
      <c r="M21" s="26">
        <f>1/$A$1*'[1]48Exp'!L$138</f>
        <v>1.5366560957142856E-2</v>
      </c>
      <c r="N21" s="26">
        <f>1/$A$1*'[1]48Exp'!M$138</f>
        <v>1.5563675727777782E-2</v>
      </c>
      <c r="O21" s="26">
        <f>1/$A$1*'[1]48Exp'!N$138</f>
        <v>1.1921667415362269E-2</v>
      </c>
      <c r="P21" s="26">
        <f>1/$A$1*'[1]48Exp'!O$138</f>
        <v>1.0742340720634919E-2</v>
      </c>
      <c r="Q21" s="26">
        <f>1/$A$1*'[1]48Exp'!P$138</f>
        <v>5.6819601750000013E-3</v>
      </c>
      <c r="R21" s="26">
        <f>1/$A$1*'[1]48Exp'!Q$138</f>
        <v>8.0661863773809506E-3</v>
      </c>
      <c r="S21" s="26">
        <f>1/$A$1*'[1]48Exp'!R$138</f>
        <v>6.6460273246031739E-3</v>
      </c>
      <c r="T21" s="26">
        <f>1/$A$1*'[1]48Exp'!S$138</f>
        <v>4.2123125708513707E-3</v>
      </c>
      <c r="U21" s="26">
        <f>1/$A$1*'[1]48Exp'!T$138</f>
        <v>3.3262409428571425E-3</v>
      </c>
      <c r="V21" s="26">
        <f>1/$A$1*'[1]48Exp'!U$138</f>
        <v>4.7096558142857127E-3</v>
      </c>
      <c r="W21" s="26">
        <f>1/$A$1*'[1]48Exp'!V$138</f>
        <v>2.6406643499999999E-3</v>
      </c>
      <c r="X21" s="26">
        <f>1/$A$1*'[1]48Exp'!W$138</f>
        <v>4.0753300666666664E-3</v>
      </c>
      <c r="Y21" s="26">
        <f>1/$A$1*'[1]48Exp'!X$138</f>
        <v>4.164616023376623E-3</v>
      </c>
      <c r="Z21" s="26">
        <f>1/$A$1*'[1]48Exp'!Y$138</f>
        <v>3.740697728864274E-5</v>
      </c>
      <c r="AA21" s="26">
        <f>1/$A$1*'[1]48Exp'!Z$138</f>
        <v>3.740697728864274E-5</v>
      </c>
      <c r="AB21" s="26">
        <f>1/$A$1*'[1]48Exp'!AA$138</f>
        <v>3.740697728864274E-5</v>
      </c>
      <c r="AC21" s="7"/>
      <c r="AD21" s="24">
        <f>1/1000*'[1]48Exp'!AB$138</f>
        <v>8.1174092954279988E-3</v>
      </c>
      <c r="AE21" s="25">
        <f>1/1000*'[1]48Exp'!AC$138</f>
        <v>9.7281218368000001E-3</v>
      </c>
      <c r="AF21" s="25">
        <f>1/1000*'[1]48Exp'!AD$138</f>
        <v>1.1410496572799998E-2</v>
      </c>
      <c r="AG21" s="25">
        <f>1/1000*'[1]48Exp'!AE$138</f>
        <v>1.46764365328E-2</v>
      </c>
      <c r="AH21" s="25">
        <f>1/1000*'[1]48Exp'!AF$138</f>
        <v>1.72265583931E-2</v>
      </c>
      <c r="AI21" s="25">
        <f>1/1000*'[1]48Exp'!AG$138</f>
        <v>1.3837140216900001E-2</v>
      </c>
      <c r="AJ21" s="25">
        <f>1/1000*'[1]48Exp'!AH$138</f>
        <v>2.0387275136800002E-2</v>
      </c>
      <c r="AK21" s="25">
        <f>1/1000*'[1]48Exp'!AI$138</f>
        <v>2.1918320158499999E-2</v>
      </c>
      <c r="AL21" s="25">
        <f>1/1000*'[1]48Exp'!AJ$138</f>
        <v>2.1923250611200002E-2</v>
      </c>
      <c r="AM21" s="25">
        <f>1/1000*'[1]48Exp'!AK$138</f>
        <v>1.8282519534400004E-2</v>
      </c>
      <c r="AN21" s="25">
        <f>1/1000*'[1]48Exp'!AL$138</f>
        <v>1.9198212046200001E-2</v>
      </c>
      <c r="AO21" s="25">
        <f>1/1000*'[1]48Exp'!AM$138</f>
        <v>2.1254821055999996E-2</v>
      </c>
      <c r="AP21" s="25">
        <f>1/1000*'[1]48Exp'!AN$138</f>
        <v>1.4959021475199999E-2</v>
      </c>
      <c r="AQ21" s="25">
        <f>1/1000*'[1]48Exp'!AO$138</f>
        <v>1.5297876565800001E-2</v>
      </c>
      <c r="AR21" s="25">
        <f>1/1000*'[1]48Exp'!AP$138</f>
        <v>9.2569733864999986E-3</v>
      </c>
      <c r="AS21" s="25">
        <f>1/1000*'[1]48Exp'!AQ$138</f>
        <v>1.09680787475E-2</v>
      </c>
      <c r="AT21" s="25">
        <f>1/1000*'[1]48Exp'!AR$138</f>
        <v>1.2008078463400001E-2</v>
      </c>
      <c r="AU21" s="25">
        <f>1/1000*'[1]48Exp'!AS$138</f>
        <v>8.0214484063999992E-3</v>
      </c>
      <c r="AV21" s="25">
        <f>1/1000*'[1]48Exp'!AT$138</f>
        <v>8.3857046719999998E-3</v>
      </c>
      <c r="AW21" s="25">
        <f>1/1000*'[1]48Exp'!AU$138</f>
        <v>9.6879526094999988E-3</v>
      </c>
      <c r="AX21" s="25">
        <f>1/1000*'[1]48Exp'!AV$138</f>
        <v>5.1528708232000007E-3</v>
      </c>
      <c r="AY21" s="25">
        <f>1/1000*'[1]48Exp'!AW$138</f>
        <v>7.7612771525999999E-3</v>
      </c>
      <c r="AZ21" s="25">
        <f>1/1000*'[1]48Exp'!AX$138</f>
        <v>1.1020500036000001E-2</v>
      </c>
      <c r="BA21" s="25">
        <f>1/1000*'[1]48Exp'!AY$138</f>
        <v>2.8809075899999996E-4</v>
      </c>
      <c r="BB21" s="25">
        <f>1/1000*'[1]48Exp'!AZ$138</f>
        <v>0</v>
      </c>
      <c r="BC21" s="226">
        <f>1/1000*'[1]48Exp'!BA$138</f>
        <v>0</v>
      </c>
      <c r="BD21" s="399"/>
    </row>
    <row r="22" spans="2:56">
      <c r="B22" s="23" t="s">
        <v>24</v>
      </c>
      <c r="C22" s="24">
        <f>1/$A$1*'[1]48Exp'!$B$187</f>
        <v>1.6893800823529407E-3</v>
      </c>
      <c r="D22" s="25">
        <f>1/$A$1*'[1]48Exp'!$C$187</f>
        <v>3.460266777777778E-3</v>
      </c>
      <c r="E22" s="25">
        <f>1/$A$1*'[1]48Exp'!$D$187</f>
        <v>7.5380068999999997E-3</v>
      </c>
      <c r="F22" s="25">
        <f>1/$A$1*'[1]48Exp'!$E$187</f>
        <v>1.0288970974725276E-2</v>
      </c>
      <c r="G22" s="25">
        <f>1/$A$1*'[1]48Exp'!$F$187</f>
        <v>1.1583344599999998E-2</v>
      </c>
      <c r="H22" s="25">
        <f>1/$A$1*'[1]48Exp'!$G$187</f>
        <v>1.60801621E-2</v>
      </c>
      <c r="I22" s="25">
        <f>1/$A$1*'[1]48Exp'!$H$187</f>
        <v>1.729108066666667E-2</v>
      </c>
      <c r="J22" s="26">
        <f>1/$A$1*'[1]48Exp'!$I$187</f>
        <v>2.9824002865079365E-2</v>
      </c>
      <c r="K22" s="26">
        <f>1/$A$1*'[1]48Exp'!$J$187</f>
        <v>2.0528678333333331E-2</v>
      </c>
      <c r="L22" s="26">
        <f>1/$A$1*'[1]48Exp'!K$187</f>
        <v>2.1833765833333327E-2</v>
      </c>
      <c r="M22" s="26">
        <f>1/$A$1*'[1]48Exp'!L$187</f>
        <v>9.6460963111111089E-3</v>
      </c>
      <c r="N22" s="26">
        <f>1/$A$1*'[1]48Exp'!M$187</f>
        <v>1.3195395939682539E-2</v>
      </c>
      <c r="O22" s="26">
        <f>1/$A$1*'[1]48Exp'!N$187</f>
        <v>8.0602116166267942E-3</v>
      </c>
      <c r="P22" s="26">
        <f>1/$A$1*'[1]48Exp'!O$187</f>
        <v>1.0597961864285714E-2</v>
      </c>
      <c r="Q22" s="26">
        <f>1/$A$1*'[1]48Exp'!P$187</f>
        <v>8.6418168083333326E-3</v>
      </c>
      <c r="R22" s="26">
        <f>1/$A$1*'[1]48Exp'!Q$187</f>
        <v>5.706713349999999E-3</v>
      </c>
      <c r="S22" s="26">
        <f>1/$A$1*'[1]48Exp'!R$187</f>
        <v>8.0188652214285717E-3</v>
      </c>
      <c r="T22" s="26">
        <f>1/$A$1*'[1]48Exp'!S$187</f>
        <v>6.9021801468253964E-3</v>
      </c>
      <c r="U22" s="26">
        <f>1/$A$1*'[1]48Exp'!T$187</f>
        <v>6.0469366238095224E-3</v>
      </c>
      <c r="V22" s="26">
        <f>1/$A$1*'[1]48Exp'!U$187</f>
        <v>8.2869267499999996E-3</v>
      </c>
      <c r="W22" s="26">
        <f>1/$A$1*'[1]48Exp'!V$187</f>
        <v>6.0298156714285699E-3</v>
      </c>
      <c r="X22" s="26">
        <f>1/$A$1*'[1]48Exp'!W$187</f>
        <v>4.7311026166666657E-3</v>
      </c>
      <c r="Y22" s="26">
        <f>1/$A$1*'[1]48Exp'!X$187</f>
        <v>3.2658215809523807E-3</v>
      </c>
      <c r="Z22" s="26">
        <f>1/$A$1*'[1]48Exp'!Y$187</f>
        <v>1.2282313148926231E-4</v>
      </c>
      <c r="AA22" s="26">
        <f>1/$A$1*'[1]48Exp'!Z$187</f>
        <v>1.2282313148926231E-4</v>
      </c>
      <c r="AB22" s="26">
        <f>1/$A$1*'[1]48Exp'!AA$187</f>
        <v>1.2282313148926231E-4</v>
      </c>
      <c r="AC22" s="7"/>
      <c r="AD22" s="24">
        <f>1/1000*'[1]48Exp'!AB$187</f>
        <v>2.1217616517330003E-3</v>
      </c>
      <c r="AE22" s="25">
        <f>1/1000*'[1]48Exp'!AC$187</f>
        <v>4.0476982327999995E-3</v>
      </c>
      <c r="AF22" s="25">
        <f>1/1000*'[1]48Exp'!AD$187</f>
        <v>5.1592011647999996E-3</v>
      </c>
      <c r="AG22" s="25">
        <f>1/1000*'[1]48Exp'!AE$187</f>
        <v>7.2400612143999994E-3</v>
      </c>
      <c r="AH22" s="25">
        <f>1/1000*'[1]48Exp'!AF$187</f>
        <v>9.8063453571999998E-3</v>
      </c>
      <c r="AI22" s="25">
        <f>1/1000*'[1]48Exp'!AG$187</f>
        <v>1.5157472444399999E-2</v>
      </c>
      <c r="AJ22" s="25">
        <f>1/1000*'[1]48Exp'!AH$187</f>
        <v>2.01829048916E-2</v>
      </c>
      <c r="AK22" s="25">
        <f>1/1000*'[1]48Exp'!AI$187</f>
        <v>2.7330482219500001E-2</v>
      </c>
      <c r="AL22" s="25">
        <f>1/1000*'[1]48Exp'!AJ$187</f>
        <v>2.5472807262000005E-2</v>
      </c>
      <c r="AM22" s="25">
        <f>1/1000*'[1]48Exp'!AK$187</f>
        <v>2.18596180352E-2</v>
      </c>
      <c r="AN22" s="25">
        <f>1/1000*'[1]48Exp'!AL$187</f>
        <v>1.48222486872E-2</v>
      </c>
      <c r="AO22" s="25">
        <f>1/1000*'[1]48Exp'!AM$187</f>
        <v>1.7946149807999998E-2</v>
      </c>
      <c r="AP22" s="25">
        <f>1/1000*'[1]48Exp'!AN$187</f>
        <v>1.0959902887999999E-2</v>
      </c>
      <c r="AQ22" s="25">
        <f>1/1000*'[1]48Exp'!AO$187</f>
        <v>1.5309963603900001E-2</v>
      </c>
      <c r="AR22" s="25">
        <f>1/1000*'[1]48Exp'!AP$187</f>
        <v>1.5126101725E-2</v>
      </c>
      <c r="AS22" s="25">
        <f>1/1000*'[1]48Exp'!AQ$187</f>
        <v>8.1098247895E-3</v>
      </c>
      <c r="AT22" s="25">
        <f>1/1000*'[1]48Exp'!AR$187</f>
        <v>1.0886051568E-2</v>
      </c>
      <c r="AU22" s="25">
        <f>1/1000*'[1]48Exp'!AS$187</f>
        <v>9.1962042314999992E-3</v>
      </c>
      <c r="AV22" s="25">
        <f>1/1000*'[1]48Exp'!AT$187</f>
        <v>9.6138064950000001E-3</v>
      </c>
      <c r="AW22" s="25">
        <f>1/1000*'[1]48Exp'!AU$187</f>
        <v>1.6704159135499996E-2</v>
      </c>
      <c r="AX22" s="25">
        <f>1/1000*'[1]48Exp'!AV$187</f>
        <v>1.3018930379600002E-2</v>
      </c>
      <c r="AY22" s="25">
        <f>1/1000*'[1]48Exp'!AW$187</f>
        <v>1.1387009580599999E-2</v>
      </c>
      <c r="AZ22" s="25">
        <f>1/1000*'[1]48Exp'!AX$187</f>
        <v>1.0015556849999999E-2</v>
      </c>
      <c r="BA22" s="25">
        <f>1/1000*'[1]48Exp'!AY$187</f>
        <v>3.6025888359999999E-4</v>
      </c>
      <c r="BB22" s="25">
        <f>1/1000*'[1]48Exp'!AZ$187</f>
        <v>0</v>
      </c>
      <c r="BC22" s="226">
        <f>1/1000*'[1]48Exp'!BA$187</f>
        <v>0</v>
      </c>
      <c r="BD22" s="399"/>
    </row>
    <row r="23" spans="2:56">
      <c r="B23" s="27" t="s">
        <v>15</v>
      </c>
      <c r="C23" s="28">
        <f t="shared" ref="C23:L23" si="7">SUM(C19:C19)-SUM(C20:C22)</f>
        <v>3.4896601689215677E-2</v>
      </c>
      <c r="D23" s="29">
        <f t="shared" si="7"/>
        <v>3.4538475533333321E-2</v>
      </c>
      <c r="E23" s="29">
        <f t="shared" si="7"/>
        <v>2.4225973600000006E-2</v>
      </c>
      <c r="F23" s="29">
        <f t="shared" si="7"/>
        <v>2.8640288307264936E-2</v>
      </c>
      <c r="G23" s="29">
        <f t="shared" si="7"/>
        <v>4.3059686199999989E-2</v>
      </c>
      <c r="H23" s="29">
        <f t="shared" si="7"/>
        <v>5.6887141533333324E-2</v>
      </c>
      <c r="I23" s="29">
        <f t="shared" si="7"/>
        <v>3.9415120753968247E-2</v>
      </c>
      <c r="J23" s="30">
        <f t="shared" si="7"/>
        <v>4.371155395088705E-2</v>
      </c>
      <c r="K23" s="30">
        <f t="shared" si="7"/>
        <v>4.0384700695238113E-2</v>
      </c>
      <c r="L23" s="30">
        <f t="shared" si="7"/>
        <v>3.6213436797619042E-2</v>
      </c>
      <c r="M23" s="30">
        <f t="shared" ref="M23:AB23" si="8">SUM(M19:M19)-SUM(M20:M22)</f>
        <v>3.561388127033685E-2</v>
      </c>
      <c r="N23" s="30">
        <f t="shared" si="8"/>
        <v>4.4425893583333348E-2</v>
      </c>
      <c r="O23" s="30">
        <f t="shared" si="8"/>
        <v>4.558507390782135E-2</v>
      </c>
      <c r="P23" s="30">
        <f t="shared" si="8"/>
        <v>4.7517635315692627E-2</v>
      </c>
      <c r="Q23" s="30">
        <f t="shared" si="8"/>
        <v>2.8031595941666682E-2</v>
      </c>
      <c r="R23" s="30">
        <f t="shared" si="8"/>
        <v>2.8782033439285711E-2</v>
      </c>
      <c r="S23" s="30">
        <f t="shared" si="8"/>
        <v>1.7669042423776218E-2</v>
      </c>
      <c r="T23" s="30">
        <f t="shared" si="8"/>
        <v>2.6461218250793658E-2</v>
      </c>
      <c r="U23" s="30">
        <f t="shared" si="8"/>
        <v>1.97950523952381E-2</v>
      </c>
      <c r="V23" s="30">
        <f t="shared" si="8"/>
        <v>2.8425134477380945E-2</v>
      </c>
      <c r="W23" s="30">
        <f t="shared" si="8"/>
        <v>2.4341706854761905E-2</v>
      </c>
      <c r="X23" s="30">
        <f t="shared" si="8"/>
        <v>2.107207653809523E-2</v>
      </c>
      <c r="Y23" s="30">
        <f t="shared" si="8"/>
        <v>1.6237310251973523E-2</v>
      </c>
      <c r="Z23" s="30">
        <f t="shared" si="8"/>
        <v>3.2195499183261186E-3</v>
      </c>
      <c r="AA23" s="30">
        <f t="shared" si="8"/>
        <v>3.2195499183261186E-3</v>
      </c>
      <c r="AB23" s="30">
        <f t="shared" si="8"/>
        <v>3.2195499183261186E-3</v>
      </c>
      <c r="AC23" s="7"/>
      <c r="AD23" s="31">
        <f t="shared" ref="AD23:BC23" si="9">SUM(AD19:AD19)-SUM(AD20:AD22)</f>
        <v>3.5847246512901006E-2</v>
      </c>
      <c r="AE23" s="32">
        <f t="shared" si="9"/>
        <v>3.4504330713200033E-2</v>
      </c>
      <c r="AF23" s="32">
        <f t="shared" si="9"/>
        <v>2.7739280961599999E-2</v>
      </c>
      <c r="AG23" s="32">
        <f t="shared" si="9"/>
        <v>3.8561713220800008E-2</v>
      </c>
      <c r="AH23" s="32">
        <f t="shared" si="9"/>
        <v>5.8928968891799993E-2</v>
      </c>
      <c r="AI23" s="32">
        <f t="shared" si="9"/>
        <v>7.6831856329799997E-2</v>
      </c>
      <c r="AJ23" s="32">
        <f t="shared" si="9"/>
        <v>7.0883670023200007E-2</v>
      </c>
      <c r="AK23" s="32">
        <f t="shared" si="9"/>
        <v>7.7474034709500025E-2</v>
      </c>
      <c r="AL23" s="32">
        <f t="shared" si="9"/>
        <v>8.2395432351600004E-2</v>
      </c>
      <c r="AM23" s="32">
        <f t="shared" si="9"/>
        <v>6.7849008268799943E-2</v>
      </c>
      <c r="AN23" s="32">
        <f t="shared" si="9"/>
        <v>7.2564431258699991E-2</v>
      </c>
      <c r="AO23" s="32">
        <f t="shared" si="9"/>
        <v>8.9368788672000016E-2</v>
      </c>
      <c r="AP23" s="32">
        <f t="shared" si="9"/>
        <v>9.3042101644799938E-2</v>
      </c>
      <c r="AQ23" s="32">
        <f t="shared" si="9"/>
        <v>8.888461981500001E-2</v>
      </c>
      <c r="AR23" s="32">
        <f t="shared" si="9"/>
        <v>5.2843356578000017E-2</v>
      </c>
      <c r="AS23" s="32">
        <f t="shared" si="9"/>
        <v>4.6838804001499992E-2</v>
      </c>
      <c r="AT23" s="32">
        <f t="shared" si="9"/>
        <v>3.7137368344099989E-2</v>
      </c>
      <c r="AU23" s="32">
        <f t="shared" si="9"/>
        <v>4.6424966144700014E-2</v>
      </c>
      <c r="AV23" s="32">
        <f t="shared" si="9"/>
        <v>4.8533137131000034E-2</v>
      </c>
      <c r="AW23" s="32">
        <f t="shared" si="9"/>
        <v>6.3465863330999961E-2</v>
      </c>
      <c r="AX23" s="32">
        <f t="shared" si="9"/>
        <v>5.6080527144600031E-2</v>
      </c>
      <c r="AY23" s="32">
        <f t="shared" si="9"/>
        <v>4.6445047675799961E-2</v>
      </c>
      <c r="AZ23" s="32">
        <f t="shared" si="9"/>
        <v>5.2420270148999984E-2</v>
      </c>
      <c r="BA23" s="32">
        <f t="shared" si="9"/>
        <v>8.9521519031999994E-3</v>
      </c>
      <c r="BB23" s="32">
        <f t="shared" si="9"/>
        <v>0</v>
      </c>
      <c r="BC23" s="237">
        <f t="shared" si="9"/>
        <v>0</v>
      </c>
      <c r="BD23" s="399"/>
    </row>
    <row r="24" spans="2:56" ht="17.149999999999999" customHeight="1">
      <c r="B24" s="34" t="s">
        <v>190</v>
      </c>
      <c r="C24" s="40">
        <f>1/$A$1*'[1]48Exp'!$B$264</f>
        <v>3.2885285687030295</v>
      </c>
      <c r="D24" s="41">
        <f>1/$A$1*'[1]48Exp'!$C$264</f>
        <v>3.2133512632830445</v>
      </c>
      <c r="E24" s="41">
        <f>1/$A$1*'[1]48Exp'!$D$264</f>
        <v>3.5704808495432889</v>
      </c>
      <c r="F24" s="41">
        <f>1/$A$1*'[1]48Exp'!$E$264</f>
        <v>3.7286331168660554</v>
      </c>
      <c r="G24" s="41">
        <f>1/$A$1*'[1]48Exp'!$F$264</f>
        <v>3.8603693176968248</v>
      </c>
      <c r="H24" s="41">
        <f>1/$A$1*'[1]48Exp'!$G$264</f>
        <v>3.587507993444047</v>
      </c>
      <c r="I24" s="41">
        <f>1/$A$1*'[1]48Exp'!$H$264</f>
        <v>3.7107015374849195</v>
      </c>
      <c r="J24" s="42">
        <f>1/$A$1*'[1]48Exp'!$I$264</f>
        <v>3.6557670413556371</v>
      </c>
      <c r="K24" s="42">
        <f>1/$A$1*'[1]48Exp'!$J$264</f>
        <v>3.6759265341499998</v>
      </c>
      <c r="L24" s="42">
        <f>1/$A$1*'[1]48Exp'!K$264</f>
        <v>3.3468469770797618</v>
      </c>
      <c r="M24" s="42">
        <f>1/$A$1*'[1]48Exp'!L$264</f>
        <v>3.6428825972725183</v>
      </c>
      <c r="N24" s="42">
        <f>1/$A$1*'[1]48Exp'!M$264</f>
        <v>3.5947547440631316</v>
      </c>
      <c r="O24" s="42">
        <f>1/$A$1*'[1]48Exp'!N$264</f>
        <v>3.7250854056281013</v>
      </c>
      <c r="P24" s="42">
        <f>1/$A$1*'[1]48Exp'!O$264</f>
        <v>3.7385183883867699</v>
      </c>
      <c r="Q24" s="42">
        <f>1/$A$1*'[1]48Exp'!P$264</f>
        <v>3.8252171208357142</v>
      </c>
      <c r="R24" s="42">
        <f>1/$A$1*'[1]48Exp'!Q$264</f>
        <v>3.919179314189682</v>
      </c>
      <c r="S24" s="42">
        <f>1/$A$1*'[1]48Exp'!R$264</f>
        <v>3.9497262125835602</v>
      </c>
      <c r="T24" s="42">
        <f>1/$A$1*'[1]48Exp'!S$264</f>
        <v>3.907778928887006</v>
      </c>
      <c r="U24" s="42">
        <f>1/$A$1*'[1]48Exp'!T$264</f>
        <v>4.2023410846623026</v>
      </c>
      <c r="V24" s="42">
        <f>1/$A$1*'[1]48Exp'!U$264</f>
        <v>4.1358552505186505</v>
      </c>
      <c r="W24" s="42">
        <f>1/$A$1*'[1]48Exp'!V$264</f>
        <v>3.9476775142916662</v>
      </c>
      <c r="X24" s="42">
        <f>1/$A$1*'[1]48Exp'!W$264</f>
        <v>4.0274467625765151</v>
      </c>
      <c r="Y24" s="42">
        <f>1/$A$1*'[1]48Exp'!X$264</f>
        <v>3.4929482927848472</v>
      </c>
      <c r="Z24" s="42">
        <f>1/$A$1*'[1]48Exp'!Y$264</f>
        <v>3.3421881192452383</v>
      </c>
      <c r="AA24" s="42">
        <f>1/$A$1*'[1]48Exp'!Z$264</f>
        <v>3.3421881192452383</v>
      </c>
      <c r="AB24" s="42">
        <f>1/$A$1*'[1]48Exp'!AA$264</f>
        <v>3.3421881192452383</v>
      </c>
      <c r="AC24" s="43"/>
      <c r="AD24" s="40">
        <f>1/1000*'[1]48Exp'!AB$264</f>
        <v>2.5370678032527927</v>
      </c>
      <c r="AE24" s="41">
        <f>1/1000*'[1]48Exp'!AC$264</f>
        <v>2.5535861417696002</v>
      </c>
      <c r="AF24" s="41">
        <f>1/1000*'[1]48Exp'!AD$264</f>
        <v>2.8538905673135995</v>
      </c>
      <c r="AG24" s="41">
        <f>1/1000*'[1]48Exp'!AE$264</f>
        <v>3.4083400450399997</v>
      </c>
      <c r="AH24" s="41">
        <f>1/1000*'[1]48Exp'!AF$264</f>
        <v>3.7102696342887009</v>
      </c>
      <c r="AI24" s="41">
        <f>1/1000*'[1]48Exp'!AG$264</f>
        <v>3.405325993812601</v>
      </c>
      <c r="AJ24" s="41">
        <f>1/1000*'[1]48Exp'!AH$264</f>
        <v>3.5845893482604008</v>
      </c>
      <c r="AK24" s="41">
        <f>1/1000*'[1]48Exp'!AI$264</f>
        <v>3.9331786136155005</v>
      </c>
      <c r="AL24" s="41">
        <f>1/1000*'[1]48Exp'!AJ$264</f>
        <v>4.3072643700020006</v>
      </c>
      <c r="AM24" s="41">
        <f>1/1000*'[1]48Exp'!AK$264</f>
        <v>3.6050062938339997</v>
      </c>
      <c r="AN24" s="41">
        <f>1/1000*'[1]48Exp'!AL$264</f>
        <v>3.7157538060666004</v>
      </c>
      <c r="AO24" s="41">
        <f>1/1000*'[1]48Exp'!AM$264</f>
        <v>4.2161347578719992</v>
      </c>
      <c r="AP24" s="41">
        <f>1/1000*'[1]48Exp'!AN$264</f>
        <v>4.0351492858512001</v>
      </c>
      <c r="AQ24" s="41">
        <f>1/1000*'[1]48Exp'!AO$264</f>
        <v>4.0741008879579006</v>
      </c>
      <c r="AR24" s="41">
        <f>1/1000*'[1]48Exp'!AP$264</f>
        <v>3.9321085455054998</v>
      </c>
      <c r="AS24" s="41">
        <f>1/1000*'[1]48Exp'!AQ$264</f>
        <v>3.3932173036439996</v>
      </c>
      <c r="AT24" s="41">
        <f>1/1000*'[1]48Exp'!AR$264</f>
        <v>3.3703307892504992</v>
      </c>
      <c r="AU24" s="41">
        <f>1/1000*'[1]48Exp'!AS$264</f>
        <v>3.4939732943686987</v>
      </c>
      <c r="AV24" s="41">
        <f>1/1000*'[1]48Exp'!AT$264</f>
        <v>3.652635620651</v>
      </c>
      <c r="AW24" s="41">
        <f>1/1000*'[1]48Exp'!AU$264</f>
        <v>3.7850735601614995</v>
      </c>
      <c r="AX24" s="41">
        <f>1/1000*'[1]48Exp'!AV$264</f>
        <v>3.511025679876199</v>
      </c>
      <c r="AY24" s="41">
        <f>1/1000*'[1]48Exp'!AW$264</f>
        <v>4.1313487273475999</v>
      </c>
      <c r="AZ24" s="41">
        <f>1/1000*'[1]48Exp'!AX$264</f>
        <v>4.8709896604199994</v>
      </c>
      <c r="BA24" s="41">
        <f>1/1000*'[1]48Exp'!AY$264</f>
        <v>3.6775051342897997</v>
      </c>
      <c r="BB24" s="41">
        <f>1/1000*'[1]48Exp'!AZ$264</f>
        <v>0</v>
      </c>
      <c r="BC24" s="239">
        <f>1/1000*'[1]48Exp'!BA$264</f>
        <v>0</v>
      </c>
      <c r="BD24" s="399"/>
    </row>
    <row r="25" spans="2:56">
      <c r="B25" s="23" t="s">
        <v>28</v>
      </c>
      <c r="C25" s="24">
        <f>1/$A$1*'[1]48Exp'!$B$23</f>
        <v>9.841873012467528E-2</v>
      </c>
      <c r="D25" s="25">
        <f>1/$A$1*'[1]48Exp'!$C$23</f>
        <v>9.8011812855555547E-2</v>
      </c>
      <c r="E25" s="25">
        <f>1/$A$1*'[1]48Exp'!$D$23</f>
        <v>0.11325363995454546</v>
      </c>
      <c r="F25" s="25">
        <f>1/$A$1*'[1]48Exp'!$E$23</f>
        <v>0.12504374931269846</v>
      </c>
      <c r="G25" s="25">
        <f>1/$A$1*'[1]48Exp'!$F$23</f>
        <v>0.14009162454920634</v>
      </c>
      <c r="H25" s="25">
        <f>1/$A$1*'[1]48Exp'!$G$23</f>
        <v>0.12063510956468246</v>
      </c>
      <c r="I25" s="25">
        <f>1/$A$1*'[1]48Exp'!$H$23</f>
        <v>0.12127860350952384</v>
      </c>
      <c r="J25" s="26">
        <f>1/$A$1*'[1]48Exp'!$I$23</f>
        <v>9.749841842009381E-2</v>
      </c>
      <c r="K25" s="26">
        <f>1/$A$1*'[1]48Exp'!$J$23</f>
        <v>0.12886653438214285</v>
      </c>
      <c r="L25" s="26">
        <f>1/$A$1*'[1]48Exp'!K$23</f>
        <v>0.13114856124484137</v>
      </c>
      <c r="M25" s="26">
        <f>1/$A$1*'[1]48Exp'!L$23</f>
        <v>0.14382747333787871</v>
      </c>
      <c r="N25" s="26">
        <f>1/$A$1*'[1]48Exp'!M$23</f>
        <v>0.16272725241666672</v>
      </c>
      <c r="O25" s="26">
        <f>1/$A$1*'[1]48Exp'!N$23</f>
        <v>0.13368569404685315</v>
      </c>
      <c r="P25" s="26">
        <f>1/$A$1*'[1]48Exp'!O$23</f>
        <v>0.1256526259452381</v>
      </c>
      <c r="Q25" s="26">
        <f>1/$A$1*'[1]48Exp'!P$23</f>
        <v>0.11540903597380953</v>
      </c>
      <c r="R25" s="26">
        <f>1/$A$1*'[1]48Exp'!Q$23</f>
        <v>0.13026579750396827</v>
      </c>
      <c r="S25" s="26">
        <f>1/$A$1*'[1]48Exp'!R$23</f>
        <v>0.14474595117539685</v>
      </c>
      <c r="T25" s="26">
        <f>1/$A$1*'[1]48Exp'!S$23</f>
        <v>0.13477115190112784</v>
      </c>
      <c r="U25" s="26">
        <f>1/$A$1*'[1]48Exp'!T$23</f>
        <v>0.14242509846904766</v>
      </c>
      <c r="V25" s="26">
        <f>1/$A$1*'[1]48Exp'!U$23</f>
        <v>0.13705641359484125</v>
      </c>
      <c r="W25" s="26">
        <f>1/$A$1*'[1]48Exp'!V$23</f>
        <v>0.11082253884523811</v>
      </c>
      <c r="X25" s="26">
        <f>1/$A$1*'[1]48Exp'!W$23</f>
        <v>0.12997435241666666</v>
      </c>
      <c r="Y25" s="26">
        <f>1/$A$1*'[1]48Exp'!X$23</f>
        <v>0.10860586678571429</v>
      </c>
      <c r="Z25" s="26">
        <f>1/$A$1*'[1]48Exp'!Y$23</f>
        <v>8.5983300542857133E-2</v>
      </c>
      <c r="AA25" s="26">
        <f>1/$A$1*'[1]48Exp'!Z$23</f>
        <v>8.5983300542857133E-2</v>
      </c>
      <c r="AB25" s="26">
        <f>1/$A$1*'[1]48Exp'!AA$23</f>
        <v>8.5983300542857133E-2</v>
      </c>
      <c r="AC25" s="7"/>
      <c r="AD25" s="24">
        <f>1/1000*'[1]48Exp'!AB$23</f>
        <v>7.2834867837158992E-2</v>
      </c>
      <c r="AE25" s="25">
        <f>1/1000*'[1]48Exp'!AC$23</f>
        <v>7.7104194023199998E-2</v>
      </c>
      <c r="AF25" s="25">
        <f>1/1000*'[1]48Exp'!AD$23</f>
        <v>8.7708715718399999E-2</v>
      </c>
      <c r="AG25" s="25">
        <f>1/1000*'[1]48Exp'!AE$23</f>
        <v>0.10800571358079999</v>
      </c>
      <c r="AH25" s="25">
        <f>1/1000*'[1]48Exp'!AF$23</f>
        <v>0.12608105717199999</v>
      </c>
      <c r="AI25" s="25">
        <f>1/1000*'[1]48Exp'!AG$23</f>
        <v>0.1098933323631</v>
      </c>
      <c r="AJ25" s="25">
        <f>1/1000*'[1]48Exp'!AH$23</f>
        <v>0.1090595790572</v>
      </c>
      <c r="AK25" s="25">
        <f>1/1000*'[1]48Exp'!AI$23</f>
        <v>0.10220467294699999</v>
      </c>
      <c r="AL25" s="25">
        <f>1/1000*'[1]48Exp'!AJ$23</f>
        <v>0.13481824338480003</v>
      </c>
      <c r="AM25" s="25">
        <f>1/1000*'[1]48Exp'!AK$23</f>
        <v>0.13453157319360001</v>
      </c>
      <c r="AN25" s="25">
        <f>1/1000*'[1]48Exp'!AL$23</f>
        <v>0.14082469641900003</v>
      </c>
      <c r="AO25" s="25">
        <f>1/1000*'[1]48Exp'!AM$23</f>
        <v>0.16968910406400001</v>
      </c>
      <c r="AP25" s="25">
        <f>1/1000*'[1]48Exp'!AN$23</f>
        <v>0.12784518931359998</v>
      </c>
      <c r="AQ25" s="25">
        <f>1/1000*'[1]48Exp'!AO$23</f>
        <v>0.12122492393550001</v>
      </c>
      <c r="AR25" s="25">
        <f>1/1000*'[1]48Exp'!AP$23</f>
        <v>0.11318636135600001</v>
      </c>
      <c r="AS25" s="25">
        <f>1/1000*'[1]48Exp'!AQ$23</f>
        <v>0.10831463016849997</v>
      </c>
      <c r="AT25" s="25">
        <f>1/1000*'[1]48Exp'!AR$23</f>
        <v>0.1200102994558</v>
      </c>
      <c r="AU25" s="25">
        <f>1/1000*'[1]48Exp'!AS$23</f>
        <v>0.11945535238779999</v>
      </c>
      <c r="AV25" s="25">
        <f>1/1000*'[1]48Exp'!AT$23</f>
        <v>0.12487985409400001</v>
      </c>
      <c r="AW25" s="25">
        <f>1/1000*'[1]48Exp'!AU$23</f>
        <v>0.12825780016049998</v>
      </c>
      <c r="AX25" s="25">
        <f>1/1000*'[1]48Exp'!AV$23</f>
        <v>9.9234980200800002E-2</v>
      </c>
      <c r="AY25" s="25">
        <f>1/1000*'[1]48Exp'!AW$23</f>
        <v>0.1322127024625</v>
      </c>
      <c r="AZ25" s="25">
        <f>1/1000*'[1]48Exp'!AX$23</f>
        <v>0.14460987364200001</v>
      </c>
      <c r="BA25" s="25">
        <f>1/1000*'[1]48Exp'!AY$23</f>
        <v>9.0694076426799983E-2</v>
      </c>
      <c r="BB25" s="25">
        <f>1/1000*'[1]48Exp'!AZ$23</f>
        <v>0</v>
      </c>
      <c r="BC25" s="226">
        <f>1/1000*'[1]48Exp'!BA$23</f>
        <v>0</v>
      </c>
      <c r="BD25" s="399"/>
    </row>
    <row r="26" spans="2:56">
      <c r="B26" s="23" t="s">
        <v>70</v>
      </c>
      <c r="C26" s="24">
        <f>1/$A$1*'[1]48Exp'!$B$63</f>
        <v>4.1329714416666663E-2</v>
      </c>
      <c r="D26" s="25">
        <f>1/$A$1*'[1]48Exp'!$C$63</f>
        <v>4.308178450714286E-2</v>
      </c>
      <c r="E26" s="25">
        <f>1/$A$1*'[1]48Exp'!$D$63</f>
        <v>4.6212761700000007E-2</v>
      </c>
      <c r="F26" s="25">
        <f>1/$A$1*'[1]48Exp'!$E$63</f>
        <v>4.9907150970390723E-2</v>
      </c>
      <c r="G26" s="25">
        <f>1/$A$1*'[1]48Exp'!$F$63</f>
        <v>5.6692697733333318E-2</v>
      </c>
      <c r="H26" s="25">
        <f>1/$A$1*'[1]48Exp'!$G$63</f>
        <v>7.3854296216666643E-2</v>
      </c>
      <c r="I26" s="25">
        <f>1/$A$1*'[1]48Exp'!$H$63</f>
        <v>8.0016362396825413E-2</v>
      </c>
      <c r="J26" s="26">
        <f>1/$A$1*'[1]48Exp'!$I$63</f>
        <v>9.5107521582983134E-2</v>
      </c>
      <c r="K26" s="26">
        <f>1/$A$1*'[1]48Exp'!$J$63</f>
        <v>9.1799647190476188E-2</v>
      </c>
      <c r="L26" s="26">
        <f>1/$A$1*'[1]48Exp'!K$63</f>
        <v>8.1763365947619071E-2</v>
      </c>
      <c r="M26" s="26">
        <f>1/$A$1*'[1]48Exp'!L$63</f>
        <v>7.6687470894430093E-2</v>
      </c>
      <c r="N26" s="26">
        <f>1/$A$1*'[1]48Exp'!M$63</f>
        <v>7.3232435801190474E-2</v>
      </c>
      <c r="O26" s="26">
        <f>1/$A$1*'[1]48Exp'!N$63</f>
        <v>6.6573873904987105E-2</v>
      </c>
      <c r="P26" s="26">
        <f>1/$A$1*'[1]48Exp'!O$63</f>
        <v>7.5549363830158672E-2</v>
      </c>
      <c r="Q26" s="26">
        <f>1/$A$1*'[1]48Exp'!P$63</f>
        <v>8.2298929975000018E-2</v>
      </c>
      <c r="R26" s="26">
        <f>1/$A$1*'[1]48Exp'!Q$63</f>
        <v>7.848810978809527E-2</v>
      </c>
      <c r="S26" s="26">
        <f>1/$A$1*'[1]48Exp'!R$63</f>
        <v>7.2559799341508496E-2</v>
      </c>
      <c r="T26" s="26">
        <f>1/$A$1*'[1]48Exp'!S$63</f>
        <v>6.9811365219504595E-2</v>
      </c>
      <c r="U26" s="26">
        <f>1/$A$1*'[1]48Exp'!T$63</f>
        <v>8.4873473775396835E-2</v>
      </c>
      <c r="V26" s="26">
        <f>1/$A$1*'[1]48Exp'!U$63</f>
        <v>8.1090522214285643E-2</v>
      </c>
      <c r="W26" s="26">
        <f>1/$A$1*'[1]48Exp'!V$63</f>
        <v>8.4375381033333349E-2</v>
      </c>
      <c r="X26" s="26">
        <f>1/$A$1*'[1]48Exp'!W$63</f>
        <v>0.10043076195833331</v>
      </c>
      <c r="Y26" s="26">
        <f>1/$A$1*'[1]48Exp'!X$63</f>
        <v>8.4489287965079374E-2</v>
      </c>
      <c r="Z26" s="26">
        <f>1/$A$1*'[1]48Exp'!Y$63</f>
        <v>6.518066320714283E-2</v>
      </c>
      <c r="AA26" s="26">
        <f>1/$A$1*'[1]48Exp'!Z$63</f>
        <v>6.518066320714283E-2</v>
      </c>
      <c r="AB26" s="26">
        <f>1/$A$1*'[1]48Exp'!AA$63</f>
        <v>6.518066320714283E-2</v>
      </c>
      <c r="AC26" s="7"/>
      <c r="AD26" s="24">
        <f>1/1000*'[1]48Exp'!AB$63</f>
        <v>3.0278289602945999E-2</v>
      </c>
      <c r="AE26" s="25">
        <f>1/1000*'[1]48Exp'!AC$63</f>
        <v>3.4919167259600002E-2</v>
      </c>
      <c r="AF26" s="25">
        <f>1/1000*'[1]48Exp'!AD$63</f>
        <v>3.9158214177599994E-2</v>
      </c>
      <c r="AG26" s="25">
        <f>1/1000*'[1]48Exp'!AE$63</f>
        <v>4.6842670739199996E-2</v>
      </c>
      <c r="AH26" s="25">
        <f>1/1000*'[1]48Exp'!AF$63</f>
        <v>5.4326308770300001E-2</v>
      </c>
      <c r="AI26" s="25">
        <f>1/1000*'[1]48Exp'!AG$63</f>
        <v>6.5369675642699993E-2</v>
      </c>
      <c r="AJ26" s="25">
        <f>1/1000*'[1]48Exp'!AH$63</f>
        <v>6.8951631846000005E-2</v>
      </c>
      <c r="AK26" s="25">
        <f>1/1000*'[1]48Exp'!AI$63</f>
        <v>9.7048865652000008E-2</v>
      </c>
      <c r="AL26" s="25">
        <f>1/1000*'[1]48Exp'!AJ$63</f>
        <v>0.1019837482512</v>
      </c>
      <c r="AM26" s="25">
        <f>1/1000*'[1]48Exp'!AK$63</f>
        <v>8.2211768786400005E-2</v>
      </c>
      <c r="AN26" s="25">
        <f>1/1000*'[1]48Exp'!AL$63</f>
        <v>7.0551076086000003E-2</v>
      </c>
      <c r="AO26" s="25">
        <f>1/1000*'[1]48Exp'!AM$63</f>
        <v>7.4400543071999989E-2</v>
      </c>
      <c r="AP26" s="25">
        <f>1/1000*'[1]48Exp'!AN$63</f>
        <v>5.9430717367999999E-2</v>
      </c>
      <c r="AQ26" s="25">
        <f>1/1000*'[1]48Exp'!AO$63</f>
        <v>6.5859419176200001E-2</v>
      </c>
      <c r="AR26" s="25">
        <f>1/1000*'[1]48Exp'!AP$63</f>
        <v>6.827299796849999E-2</v>
      </c>
      <c r="AS26" s="25">
        <f>1/1000*'[1]48Exp'!AQ$63</f>
        <v>5.2095629424999998E-2</v>
      </c>
      <c r="AT26" s="25">
        <f>1/1000*'[1]48Exp'!AR$63</f>
        <v>4.8142067416200002E-2</v>
      </c>
      <c r="AU26" s="25">
        <f>1/1000*'[1]48Exp'!AS$63</f>
        <v>5.0094034047199996E-2</v>
      </c>
      <c r="AV26" s="25">
        <f>1/1000*'[1]48Exp'!AT$63</f>
        <v>5.2368818455999999E-2</v>
      </c>
      <c r="AW26" s="25">
        <f>1/1000*'[1]48Exp'!AU$63</f>
        <v>6.7018072654999997E-2</v>
      </c>
      <c r="AX26" s="25">
        <f>1/1000*'[1]48Exp'!AV$63</f>
        <v>6.5440470080999999E-2</v>
      </c>
      <c r="AY26" s="25">
        <f>1/1000*'[1]48Exp'!AW$63</f>
        <v>8.7370727761200001E-2</v>
      </c>
      <c r="AZ26" s="25">
        <f>1/1000*'[1]48Exp'!AX$63</f>
        <v>9.8652078251999994E-2</v>
      </c>
      <c r="BA26" s="25">
        <f>1/1000*'[1]48Exp'!AY$63</f>
        <v>7.0354291427199997E-2</v>
      </c>
      <c r="BB26" s="25">
        <f>1/1000*'[1]48Exp'!AZ$63</f>
        <v>0</v>
      </c>
      <c r="BC26" s="226">
        <f>1/1000*'[1]48Exp'!BA$63</f>
        <v>0</v>
      </c>
      <c r="BD26" s="399"/>
    </row>
    <row r="27" spans="2:56">
      <c r="B27" s="23" t="s">
        <v>51</v>
      </c>
      <c r="C27" s="24">
        <f>1/$A$1*'[1]48Exp'!$B$67</f>
        <v>0.10674061770952377</v>
      </c>
      <c r="D27" s="25">
        <f>1/$A$1*'[1]48Exp'!$C$67</f>
        <v>0.10709494707539675</v>
      </c>
      <c r="E27" s="25">
        <f>1/$A$1*'[1]48Exp'!$D$67</f>
        <v>0.10337346742619047</v>
      </c>
      <c r="F27" s="25">
        <f>1/$A$1*'[1]48Exp'!$E$67</f>
        <v>0.11572195044658121</v>
      </c>
      <c r="G27" s="25">
        <f>1/$A$1*'[1]48Exp'!$F$67</f>
        <v>0.13085818744285718</v>
      </c>
      <c r="H27" s="25">
        <f>1/$A$1*'[1]48Exp'!$G$67</f>
        <v>0.13609638179484121</v>
      </c>
      <c r="I27" s="25">
        <f>1/$A$1*'[1]48Exp'!$H$67</f>
        <v>0.14314015224047616</v>
      </c>
      <c r="J27" s="26">
        <f>1/$A$1*'[1]48Exp'!$I$67</f>
        <v>0.15152437241764063</v>
      </c>
      <c r="K27" s="26">
        <f>1/$A$1*'[1]48Exp'!$J$67</f>
        <v>0.15347112548928563</v>
      </c>
      <c r="L27" s="26">
        <f>1/$A$1*'[1]48Exp'!K$67</f>
        <v>0.14091328252500007</v>
      </c>
      <c r="M27" s="26">
        <f>1/$A$1*'[1]48Exp'!L$67</f>
        <v>0.15599997935174825</v>
      </c>
      <c r="N27" s="26">
        <f>1/$A$1*'[1]48Exp'!M$67</f>
        <v>0.16703008613690479</v>
      </c>
      <c r="O27" s="26">
        <f>1/$A$1*'[1]48Exp'!N$67</f>
        <v>0.15380476285860512</v>
      </c>
      <c r="P27" s="26">
        <f>1/$A$1*'[1]48Exp'!O$67</f>
        <v>0.13982446793218459</v>
      </c>
      <c r="Q27" s="26">
        <f>1/$A$1*'[1]48Exp'!P$67</f>
        <v>0.14629248634047617</v>
      </c>
      <c r="R27" s="26">
        <f>1/$A$1*'[1]48Exp'!Q$67</f>
        <v>0.16203772005357134</v>
      </c>
      <c r="S27" s="26">
        <f>1/$A$1*'[1]48Exp'!R$67</f>
        <v>0.17375527631479079</v>
      </c>
      <c r="T27" s="26">
        <f>1/$A$1*'[1]48Exp'!S$67</f>
        <v>0.18447035670584794</v>
      </c>
      <c r="U27" s="26">
        <f>1/$A$1*'[1]48Exp'!T$67</f>
        <v>0.23763018637976191</v>
      </c>
      <c r="V27" s="26">
        <f>1/$A$1*'[1]48Exp'!U$67</f>
        <v>0.22590669220238097</v>
      </c>
      <c r="W27" s="26">
        <f>1/$A$1*'[1]48Exp'!V$67</f>
        <v>0.2274508780666667</v>
      </c>
      <c r="X27" s="26">
        <f>1/$A$1*'[1]48Exp'!W$67</f>
        <v>0.23466161450000003</v>
      </c>
      <c r="Y27" s="26">
        <f>1/$A$1*'[1]48Exp'!X$67</f>
        <v>0.18561477837536072</v>
      </c>
      <c r="Z27" s="26">
        <f>1/$A$1*'[1]48Exp'!Y$67</f>
        <v>0.16417110814166672</v>
      </c>
      <c r="AA27" s="26">
        <f>1/$A$1*'[1]48Exp'!Z$67</f>
        <v>0.16417110814166672</v>
      </c>
      <c r="AB27" s="26">
        <f>1/$A$1*'[1]48Exp'!AA$67</f>
        <v>0.16417110814166672</v>
      </c>
      <c r="AC27" s="7"/>
      <c r="AD27" s="24">
        <f>1/1000*'[1]48Exp'!AB$67</f>
        <v>9.0721179437442012E-2</v>
      </c>
      <c r="AE27" s="25">
        <f>1/1000*'[1]48Exp'!AC$67</f>
        <v>9.5650636167599987E-2</v>
      </c>
      <c r="AF27" s="25">
        <f>1/1000*'[1]48Exp'!AD$67</f>
        <v>9.9484493788799991E-2</v>
      </c>
      <c r="AG27" s="25">
        <f>1/1000*'[1]48Exp'!AE$67</f>
        <v>0.119290746904</v>
      </c>
      <c r="AH27" s="25">
        <f>1/1000*'[1]48Exp'!AF$67</f>
        <v>0.1377217656885</v>
      </c>
      <c r="AI27" s="25">
        <f>1/1000*'[1]48Exp'!AG$67</f>
        <v>0.136780621263</v>
      </c>
      <c r="AJ27" s="25">
        <f>1/1000*'[1]48Exp'!AH$67</f>
        <v>0.15136687164079998</v>
      </c>
      <c r="AK27" s="25">
        <f>1/1000*'[1]48Exp'!AI$67</f>
        <v>0.17441246273050001</v>
      </c>
      <c r="AL27" s="25">
        <f>1/1000*'[1]48Exp'!AJ$67</f>
        <v>0.20096738807840001</v>
      </c>
      <c r="AM27" s="25">
        <f>1/1000*'[1]48Exp'!AK$67</f>
        <v>0.168292202276</v>
      </c>
      <c r="AN27" s="25">
        <f>1/1000*'[1]48Exp'!AL$67</f>
        <v>0.17556989480549998</v>
      </c>
      <c r="AO27" s="25">
        <f>1/1000*'[1]48Exp'!AM$67</f>
        <v>0.21963371884799998</v>
      </c>
      <c r="AP27" s="25">
        <f>1/1000*'[1]48Exp'!AN$67</f>
        <v>0.20046041507359999</v>
      </c>
      <c r="AQ27" s="25">
        <f>1/1000*'[1]48Exp'!AO$67</f>
        <v>0.18904987134720003</v>
      </c>
      <c r="AR27" s="25">
        <f>1/1000*'[1]48Exp'!AP$67</f>
        <v>0.18450479146849999</v>
      </c>
      <c r="AS27" s="25">
        <f>1/1000*'[1]48Exp'!AQ$67</f>
        <v>0.16472504850899997</v>
      </c>
      <c r="AT27" s="25">
        <f>1/1000*'[1]48Exp'!AR$67</f>
        <v>0.16556448780319999</v>
      </c>
      <c r="AU27" s="25">
        <f>1/1000*'[1]48Exp'!AS$67</f>
        <v>0.17768784690799996</v>
      </c>
      <c r="AV27" s="25">
        <f>1/1000*'[1]48Exp'!AT$67</f>
        <v>0.18575670283999998</v>
      </c>
      <c r="AW27" s="25">
        <f>1/1000*'[1]48Exp'!AU$67</f>
        <v>0.20064306703649998</v>
      </c>
      <c r="AX27" s="25">
        <f>1/1000*'[1]48Exp'!AV$67</f>
        <v>0.19400229307400002</v>
      </c>
      <c r="AY27" s="25">
        <f>1/1000*'[1]48Exp'!AW$67</f>
        <v>0.22565689749490001</v>
      </c>
      <c r="AZ27" s="25">
        <f>1/1000*'[1]48Exp'!AX$67</f>
        <v>0.24033865962599998</v>
      </c>
      <c r="BA27" s="25">
        <f>1/1000*'[1]48Exp'!AY$67</f>
        <v>0.17371833732769998</v>
      </c>
      <c r="BB27" s="25">
        <f>1/1000*'[1]48Exp'!AZ$67</f>
        <v>0</v>
      </c>
      <c r="BC27" s="226">
        <f>1/1000*'[1]48Exp'!BA$67</f>
        <v>0</v>
      </c>
      <c r="BD27" s="399"/>
    </row>
    <row r="28" spans="2:56">
      <c r="B28" s="23" t="s">
        <v>29</v>
      </c>
      <c r="C28" s="24">
        <f>1/$A$1*'[1]48Exp'!$B$85</f>
        <v>0.27734368347316019</v>
      </c>
      <c r="D28" s="25">
        <f>1/$A$1*'[1]48Exp'!$C$85</f>
        <v>0.24239381154444439</v>
      </c>
      <c r="E28" s="25">
        <f>1/$A$1*'[1]48Exp'!$D$85</f>
        <v>0.2687429970984847</v>
      </c>
      <c r="F28" s="25">
        <f>1/$A$1*'[1]48Exp'!$E$85</f>
        <v>0.27280629971813181</v>
      </c>
      <c r="G28" s="25">
        <f>1/$A$1*'[1]48Exp'!$F$85</f>
        <v>0.27939018012698419</v>
      </c>
      <c r="H28" s="25">
        <f>1/$A$1*'[1]48Exp'!$G$85</f>
        <v>0.25161919191190468</v>
      </c>
      <c r="I28" s="25">
        <f>1/$A$1*'[1]48Exp'!$H$85</f>
        <v>0.28190760011904759</v>
      </c>
      <c r="J28" s="26">
        <f>1/$A$1*'[1]48Exp'!$I$85</f>
        <v>0.26651898862020196</v>
      </c>
      <c r="K28" s="26">
        <f>1/$A$1*'[1]48Exp'!$J$85</f>
        <v>0.24027531547857151</v>
      </c>
      <c r="L28" s="26">
        <f>1/$A$1*'[1]48Exp'!K$85</f>
        <v>0.22464147364246029</v>
      </c>
      <c r="M28" s="26">
        <f>1/$A$1*'[1]48Exp'!L$85</f>
        <v>0.26452511704551279</v>
      </c>
      <c r="N28" s="26">
        <f>1/$A$1*'[1]48Exp'!M$85</f>
        <v>0.24101566829949497</v>
      </c>
      <c r="O28" s="26">
        <f>1/$A$1*'[1]48Exp'!N$85</f>
        <v>0.24191366161638006</v>
      </c>
      <c r="P28" s="26">
        <f>1/$A$1*'[1]48Exp'!O$85</f>
        <v>0.22996229889166667</v>
      </c>
      <c r="Q28" s="26">
        <f>1/$A$1*'[1]48Exp'!P$85</f>
        <v>0.22242013594007934</v>
      </c>
      <c r="R28" s="26">
        <f>1/$A$1*'[1]48Exp'!Q$85</f>
        <v>0.20172356005317463</v>
      </c>
      <c r="S28" s="26">
        <f>1/$A$1*'[1]48Exp'!R$85</f>
        <v>0.16725406683809527</v>
      </c>
      <c r="T28" s="26">
        <f>1/$A$1*'[1]48Exp'!S$85</f>
        <v>0.16734930487456143</v>
      </c>
      <c r="U28" s="26">
        <f>1/$A$1*'[1]48Exp'!T$85</f>
        <v>0.18067949404285719</v>
      </c>
      <c r="V28" s="26">
        <f>1/$A$1*'[1]48Exp'!U$85</f>
        <v>0.16675582888571427</v>
      </c>
      <c r="W28" s="26">
        <f>1/$A$1*'[1]48Exp'!V$85</f>
        <v>0.15131096579999995</v>
      </c>
      <c r="X28" s="26">
        <f>1/$A$1*'[1]48Exp'!W$85</f>
        <v>0.15084750983333331</v>
      </c>
      <c r="Y28" s="26">
        <f>1/$A$1*'[1]48Exp'!X$85</f>
        <v>0.12577071364087308</v>
      </c>
      <c r="Z28" s="26">
        <f>1/$A$1*'[1]48Exp'!Y$85</f>
        <v>0.12063706580000003</v>
      </c>
      <c r="AA28" s="26">
        <f>1/$A$1*'[1]48Exp'!Z$85</f>
        <v>0.12063706580000003</v>
      </c>
      <c r="AB28" s="26">
        <f>1/$A$1*'[1]48Exp'!AA$85</f>
        <v>0.12063706580000003</v>
      </c>
      <c r="AC28" s="7"/>
      <c r="AD28" s="24">
        <f>1/1000*'[1]48Exp'!AB$85</f>
        <v>0.21640286856042301</v>
      </c>
      <c r="AE28" s="25">
        <f>1/1000*'[1]48Exp'!AC$85</f>
        <v>0.20739183598359998</v>
      </c>
      <c r="AF28" s="25">
        <f>1/1000*'[1]48Exp'!AD$85</f>
        <v>0.23295615505919998</v>
      </c>
      <c r="AG28" s="25">
        <f>1/1000*'[1]48Exp'!AE$85</f>
        <v>0.27742073450559995</v>
      </c>
      <c r="AH28" s="25">
        <f>1/1000*'[1]48Exp'!AF$85</f>
        <v>0.28716843824060001</v>
      </c>
      <c r="AI28" s="25">
        <f>1/1000*'[1]48Exp'!AG$85</f>
        <v>0.25528536749430003</v>
      </c>
      <c r="AJ28" s="25">
        <f>1/1000*'[1]48Exp'!AH$85</f>
        <v>0.28920527982600003</v>
      </c>
      <c r="AK28" s="25">
        <f>1/1000*'[1]48Exp'!AI$85</f>
        <v>0.300554070768</v>
      </c>
      <c r="AL28" s="25">
        <f>1/1000*'[1]48Exp'!AJ$85</f>
        <v>0.31215055791440005</v>
      </c>
      <c r="AM28" s="25">
        <f>1/1000*'[1]48Exp'!AK$85</f>
        <v>0.27957706509919994</v>
      </c>
      <c r="AN28" s="25">
        <f>1/1000*'[1]48Exp'!AL$85</f>
        <v>0.29609040732480002</v>
      </c>
      <c r="AO28" s="25">
        <f>1/1000*'[1]48Exp'!AM$85</f>
        <v>0.28931218031999995</v>
      </c>
      <c r="AP28" s="25">
        <f>1/1000*'[1]48Exp'!AN$85</f>
        <v>0.28271779887999998</v>
      </c>
      <c r="AQ28" s="25">
        <f>1/1000*'[1]48Exp'!AO$85</f>
        <v>0.28273327106490004</v>
      </c>
      <c r="AR28" s="25">
        <f>1/1000*'[1]48Exp'!AP$85</f>
        <v>0.23571029087949999</v>
      </c>
      <c r="AS28" s="25">
        <f>1/1000*'[1]48Exp'!AQ$85</f>
        <v>0.20649742616299999</v>
      </c>
      <c r="AT28" s="25">
        <f>1/1000*'[1]48Exp'!AR$85</f>
        <v>0.17406009694850003</v>
      </c>
      <c r="AU28" s="25">
        <f>1/1000*'[1]48Exp'!AS$85</f>
        <v>0.1805121658197</v>
      </c>
      <c r="AV28" s="25">
        <f>1/1000*'[1]48Exp'!AT$85</f>
        <v>0.18870927488100001</v>
      </c>
      <c r="AW28" s="25">
        <f>1/1000*'[1]48Exp'!AU$85</f>
        <v>0.17680986473099999</v>
      </c>
      <c r="AX28" s="25">
        <f>1/1000*'[1]48Exp'!AV$85</f>
        <v>0.16505163499400002</v>
      </c>
      <c r="AY28" s="25">
        <f>1/1000*'[1]48Exp'!AW$85</f>
        <v>0.18737577245589998</v>
      </c>
      <c r="AZ28" s="25">
        <f>1/1000*'[1]48Exp'!AX$85</f>
        <v>0.21439950515099998</v>
      </c>
      <c r="BA28" s="25">
        <f>1/1000*'[1]48Exp'!AY$85</f>
        <v>0.17620142491599999</v>
      </c>
      <c r="BB28" s="25">
        <f>1/1000*'[1]48Exp'!AZ$85</f>
        <v>0</v>
      </c>
      <c r="BC28" s="226">
        <f>1/1000*'[1]48Exp'!BA$85</f>
        <v>0</v>
      </c>
      <c r="BD28" s="399"/>
    </row>
    <row r="29" spans="2:56">
      <c r="B29" s="23" t="s">
        <v>30</v>
      </c>
      <c r="C29" s="44">
        <f>1/$A$1*'[1]48Exp'!$B$91</f>
        <v>1.2536624883651513</v>
      </c>
      <c r="D29" s="45">
        <f>1/$A$1*'[1]48Exp'!$C$91</f>
        <v>1.1574688839333331</v>
      </c>
      <c r="E29" s="45">
        <f>1/$A$1*'[1]48Exp'!$D$91</f>
        <v>1.3073421442787874</v>
      </c>
      <c r="F29" s="45">
        <f>1/$A$1*'[1]48Exp'!$E$91</f>
        <v>1.3068697480501215</v>
      </c>
      <c r="G29" s="45">
        <f>1/$A$1*'[1]48Exp'!$F$91</f>
        <v>1.2869092083555558</v>
      </c>
      <c r="H29" s="45">
        <f>1/$A$1*'[1]48Exp'!$G$91</f>
        <v>1.1565955249484123</v>
      </c>
      <c r="I29" s="45">
        <f>1/$A$1*'[1]48Exp'!$H$91</f>
        <v>1.1491474948583329</v>
      </c>
      <c r="J29" s="46">
        <f>1/$A$1*'[1]48Exp'!$I$91</f>
        <v>1.1399537095084049</v>
      </c>
      <c r="K29" s="46">
        <f>1/$A$1*'[1]48Exp'!$J$91</f>
        <v>1.1475225672543652</v>
      </c>
      <c r="L29" s="46">
        <f>1/$A$1*'[1]48Exp'!K$91</f>
        <v>1.0811091623575395</v>
      </c>
      <c r="M29" s="46">
        <f>1/$A$1*'[1]48Exp'!L$91</f>
        <v>1.1861171876410255</v>
      </c>
      <c r="N29" s="46">
        <f>1/$A$1*'[1]48Exp'!M$91</f>
        <v>1.1713017430386365</v>
      </c>
      <c r="O29" s="46">
        <f>1/$A$1*'[1]48Exp'!N$91</f>
        <v>1.2585156441582639</v>
      </c>
      <c r="P29" s="46">
        <f>1/$A$1*'[1]48Exp'!O$91</f>
        <v>1.2824983230844931</v>
      </c>
      <c r="Q29" s="46">
        <f>1/$A$1*'[1]48Exp'!P$91</f>
        <v>1.3736879367563486</v>
      </c>
      <c r="R29" s="46">
        <f>1/$A$1*'[1]48Exp'!Q$91</f>
        <v>1.3820562924277777</v>
      </c>
      <c r="S29" s="46">
        <f>1/$A$1*'[1]48Exp'!R$91</f>
        <v>1.3395475583443499</v>
      </c>
      <c r="T29" s="46">
        <f>1/$A$1*'[1]48Exp'!S$91</f>
        <v>1.32294499932076</v>
      </c>
      <c r="U29" s="46">
        <f>1/$A$1*'[1]48Exp'!T$91</f>
        <v>1.3325600193095239</v>
      </c>
      <c r="V29" s="46">
        <f>1/$A$1*'[1]48Exp'!U$91</f>
        <v>1.287680718599999</v>
      </c>
      <c r="W29" s="46">
        <f>1/$A$1*'[1]48Exp'!V$91</f>
        <v>1.1656151889999997</v>
      </c>
      <c r="X29" s="46">
        <f>1/$A$1*'[1]48Exp'!W$91</f>
        <v>1.1324800353333329</v>
      </c>
      <c r="Y29" s="46">
        <f>1/$A$1*'[1]48Exp'!X$91</f>
        <v>0.96004222972222186</v>
      </c>
      <c r="Z29" s="46">
        <f>1/$A$1*'[1]48Exp'!Y$91</f>
        <v>0.93669948077142884</v>
      </c>
      <c r="AA29" s="46">
        <f>1/$A$1*'[1]48Exp'!Z$91</f>
        <v>0.93669948077142884</v>
      </c>
      <c r="AB29" s="46">
        <f>1/$A$1*'[1]48Exp'!AA$91</f>
        <v>0.93669948077142884</v>
      </c>
      <c r="AC29" s="48"/>
      <c r="AD29" s="44">
        <f>1/1000*'[1]48Exp'!AB$91</f>
        <v>0.98820503743800892</v>
      </c>
      <c r="AE29" s="45">
        <f>1/1000*'[1]48Exp'!AC$91</f>
        <v>0.9260467002763999</v>
      </c>
      <c r="AF29" s="45">
        <f>1/1000*'[1]48Exp'!AD$91</f>
        <v>1.0518688314816</v>
      </c>
      <c r="AG29" s="45">
        <f>1/1000*'[1]48Exp'!AE$91</f>
        <v>1.2193401594864</v>
      </c>
      <c r="AH29" s="45">
        <f>1/1000*'[1]48Exp'!AF$91</f>
        <v>1.3008014094039999</v>
      </c>
      <c r="AI29" s="45">
        <f>1/1000*'[1]48Exp'!AG$91</f>
        <v>1.1788815633737999</v>
      </c>
      <c r="AJ29" s="45">
        <f>1/1000*'[1]48Exp'!AH$91</f>
        <v>1.2054576453899999</v>
      </c>
      <c r="AK29" s="45">
        <f>1/1000*'[1]48Exp'!AI$91</f>
        <v>1.3219751628765</v>
      </c>
      <c r="AL29" s="45">
        <f>1/1000*'[1]48Exp'!AJ$91</f>
        <v>1.4281158734884003</v>
      </c>
      <c r="AM29" s="45">
        <f>1/1000*'[1]48Exp'!AK$91</f>
        <v>1.2591490607519999</v>
      </c>
      <c r="AN29" s="45">
        <f>1/1000*'[1]48Exp'!AL$91</f>
        <v>1.2994707961539</v>
      </c>
      <c r="AO29" s="45">
        <f>1/1000*'[1]48Exp'!AM$91</f>
        <v>1.51491360696</v>
      </c>
      <c r="AP29" s="45">
        <f>1/1000*'[1]48Exp'!AN$91</f>
        <v>1.4822851253407998</v>
      </c>
      <c r="AQ29" s="45">
        <f>1/1000*'[1]48Exp'!AO$91</f>
        <v>1.5241254894920999</v>
      </c>
      <c r="AR29" s="45">
        <f>1/1000*'[1]48Exp'!AP$91</f>
        <v>1.5661793975649998</v>
      </c>
      <c r="AS29" s="45">
        <f>1/1000*'[1]48Exp'!AQ$91</f>
        <v>1.3234049330144999</v>
      </c>
      <c r="AT29" s="45">
        <f>1/1000*'[1]48Exp'!AR$91</f>
        <v>1.2747026905206</v>
      </c>
      <c r="AU29" s="45">
        <f>1/1000*'[1]48Exp'!AS$91</f>
        <v>1.2783317075957998</v>
      </c>
      <c r="AV29" s="45">
        <f>1/1000*'[1]48Exp'!AT$91</f>
        <v>1.3363811159339998</v>
      </c>
      <c r="AW29" s="45">
        <f>1/1000*'[1]48Exp'!AU$91</f>
        <v>1.3101457260484999</v>
      </c>
      <c r="AX29" s="45">
        <f>1/1000*'[1]48Exp'!AV$91</f>
        <v>1.208391432315</v>
      </c>
      <c r="AY29" s="45">
        <f>1/1000*'[1]48Exp'!AW$91</f>
        <v>1.3526787474591002</v>
      </c>
      <c r="AZ29" s="45">
        <f>1/1000*'[1]48Exp'!AX$91</f>
        <v>1.5593765655779999</v>
      </c>
      <c r="BA29" s="45">
        <f>1/1000*'[1]48Exp'!AY$91</f>
        <v>1.2070698048507997</v>
      </c>
      <c r="BB29" s="45">
        <f>1/1000*'[1]48Exp'!AZ$91</f>
        <v>0</v>
      </c>
      <c r="BC29" s="245">
        <f>1/1000*'[1]48Exp'!BA$91</f>
        <v>0</v>
      </c>
      <c r="BD29" s="399"/>
    </row>
    <row r="30" spans="2:56">
      <c r="B30" s="23" t="s">
        <v>76</v>
      </c>
      <c r="C30" s="24">
        <f>1/$A$1*'[1]48Exp'!$B$106</f>
        <v>0.16623539474999999</v>
      </c>
      <c r="D30" s="25">
        <f>1/$A$1*'[1]48Exp'!$C$106</f>
        <v>0.15891147596666658</v>
      </c>
      <c r="E30" s="25">
        <f>1/$A$1*'[1]48Exp'!$D$106</f>
        <v>0.17432620726255413</v>
      </c>
      <c r="F30" s="25">
        <f>1/$A$1*'[1]48Exp'!$E$106</f>
        <v>0.19321201383907197</v>
      </c>
      <c r="G30" s="25">
        <f>1/$A$1*'[1]48Exp'!$F$106</f>
        <v>0.21295346546190475</v>
      </c>
      <c r="H30" s="25">
        <f>1/$A$1*'[1]48Exp'!$G$106</f>
        <v>0.18810565334404761</v>
      </c>
      <c r="I30" s="25">
        <f>1/$A$1*'[1]48Exp'!$H$106</f>
        <v>0.20044388245119041</v>
      </c>
      <c r="J30" s="26">
        <f>1/$A$1*'[1]48Exp'!$I$106</f>
        <v>0.20621372053820339</v>
      </c>
      <c r="K30" s="26">
        <f>1/$A$1*'[1]48Exp'!$J$106</f>
        <v>0.2161483037103174</v>
      </c>
      <c r="L30" s="26">
        <f>1/$A$1*'[1]48Exp'!K$106</f>
        <v>0.20515847567380963</v>
      </c>
      <c r="M30" s="26">
        <f>1/$A$1*'[1]48Exp'!L$106</f>
        <v>0.21160018065810027</v>
      </c>
      <c r="N30" s="26">
        <f>1/$A$1*'[1]48Exp'!M$106</f>
        <v>0.18719010712550502</v>
      </c>
      <c r="O30" s="26">
        <f>1/$A$1*'[1]48Exp'!N$106</f>
        <v>0.20837587672554986</v>
      </c>
      <c r="P30" s="26">
        <f>1/$A$1*'[1]48Exp'!O$106</f>
        <v>0.21717106299305469</v>
      </c>
      <c r="Q30" s="26">
        <f>1/$A$1*'[1]48Exp'!P$106</f>
        <v>0.21945402234841274</v>
      </c>
      <c r="R30" s="26">
        <f>1/$A$1*'[1]48Exp'!Q$106</f>
        <v>0.21287533008650794</v>
      </c>
      <c r="S30" s="26">
        <f>1/$A$1*'[1]48Exp'!R$106</f>
        <v>0.21772656683843383</v>
      </c>
      <c r="T30" s="26">
        <f>1/$A$1*'[1]48Exp'!S$106</f>
        <v>0.22431716198730156</v>
      </c>
      <c r="U30" s="26">
        <f>1/$A$1*'[1]48Exp'!T$106</f>
        <v>0.24267330418809521</v>
      </c>
      <c r="V30" s="26">
        <f>1/$A$1*'[1]48Exp'!U$106</f>
        <v>0.24404182053333331</v>
      </c>
      <c r="W30" s="26">
        <f>1/$A$1*'[1]48Exp'!V$106</f>
        <v>0.24775198214285712</v>
      </c>
      <c r="X30" s="26">
        <f>1/$A$1*'[1]48Exp'!W$106</f>
        <v>0.25586723679999995</v>
      </c>
      <c r="Y30" s="26">
        <f>1/$A$1*'[1]48Exp'!X$106</f>
        <v>0.21832500651706338</v>
      </c>
      <c r="Z30" s="26">
        <f>1/$A$1*'[1]48Exp'!Y$106</f>
        <v>0.18918593719999999</v>
      </c>
      <c r="AA30" s="26">
        <f>1/$A$1*'[1]48Exp'!Z$106</f>
        <v>0.18918593719999999</v>
      </c>
      <c r="AB30" s="26">
        <f>1/$A$1*'[1]48Exp'!AA$106</f>
        <v>0.18918593719999999</v>
      </c>
      <c r="AC30" s="7"/>
      <c r="AD30" s="24">
        <f>1/1000*'[1]48Exp'!AB$106</f>
        <v>0.11996899955796601</v>
      </c>
      <c r="AE30" s="25">
        <f>1/1000*'[1]48Exp'!AC$106</f>
        <v>0.11201074765239999</v>
      </c>
      <c r="AF30" s="25">
        <f>1/1000*'[1]48Exp'!AD$106</f>
        <v>0.12483181714079999</v>
      </c>
      <c r="AG30" s="25">
        <f>1/1000*'[1]48Exp'!AE$106</f>
        <v>0.1605314946592</v>
      </c>
      <c r="AH30" s="25">
        <f>1/1000*'[1]48Exp'!AF$106</f>
        <v>0.18625536276829999</v>
      </c>
      <c r="AI30" s="25">
        <f>1/1000*'[1]48Exp'!AG$106</f>
        <v>0.17230271559929997</v>
      </c>
      <c r="AJ30" s="25">
        <f>1/1000*'[1]48Exp'!AH$106</f>
        <v>0.18172894958880001</v>
      </c>
      <c r="AK30" s="25">
        <f>1/1000*'[1]48Exp'!AI$106</f>
        <v>0.21120552519650002</v>
      </c>
      <c r="AL30" s="25">
        <f>1/1000*'[1]48Exp'!AJ$106</f>
        <v>0.24209320787319999</v>
      </c>
      <c r="AM30" s="25">
        <f>1/1000*'[1]48Exp'!AK$106</f>
        <v>0.19646141012080001</v>
      </c>
      <c r="AN30" s="25">
        <f>1/1000*'[1]48Exp'!AL$106</f>
        <v>0.20135614648770003</v>
      </c>
      <c r="AO30" s="25">
        <f>1/1000*'[1]48Exp'!AM$106</f>
        <v>0.212897168256</v>
      </c>
      <c r="AP30" s="25">
        <f>1/1000*'[1]48Exp'!AN$106</f>
        <v>0.20360069753759999</v>
      </c>
      <c r="AQ30" s="25">
        <f>1/1000*'[1]48Exp'!AO$106</f>
        <v>0.21494104006859999</v>
      </c>
      <c r="AR30" s="25">
        <f>1/1000*'[1]48Exp'!AP$106</f>
        <v>0.215474396875</v>
      </c>
      <c r="AS30" s="25">
        <f>1/1000*'[1]48Exp'!AQ$106</f>
        <v>0.17292081294949999</v>
      </c>
      <c r="AT30" s="25">
        <f>1/1000*'[1]48Exp'!AR$106</f>
        <v>0.1754496549325</v>
      </c>
      <c r="AU30" s="25">
        <f>1/1000*'[1]48Exp'!AS$106</f>
        <v>0.20071682659599999</v>
      </c>
      <c r="AV30" s="25">
        <f>1/1000*'[1]48Exp'!AT$106</f>
        <v>0.20983143508000002</v>
      </c>
      <c r="AW30" s="25">
        <f>1/1000*'[1]48Exp'!AU$106</f>
        <v>0.22075051512800001</v>
      </c>
      <c r="AX30" s="25">
        <f>1/1000*'[1]48Exp'!AV$106</f>
        <v>0.21790901080260003</v>
      </c>
      <c r="AY30" s="25">
        <f>1/1000*'[1]48Exp'!AW$106</f>
        <v>0.25300123964120003</v>
      </c>
      <c r="AZ30" s="25">
        <f>1/1000*'[1]48Exp'!AX$106</f>
        <v>0.28448938697399995</v>
      </c>
      <c r="BA30" s="25">
        <f>1/1000*'[1]48Exp'!AY$106</f>
        <v>0.21742502073379999</v>
      </c>
      <c r="BB30" s="25">
        <f>1/1000*'[1]48Exp'!AZ$106</f>
        <v>0</v>
      </c>
      <c r="BC30" s="226">
        <f>1/1000*'[1]48Exp'!BA$106</f>
        <v>0</v>
      </c>
      <c r="BD30" s="399"/>
    </row>
    <row r="31" spans="2:56">
      <c r="B31" s="23" t="s">
        <v>36</v>
      </c>
      <c r="C31" s="44">
        <f>1/$A$1*'[1]48Exp'!$B$114</f>
        <v>0.44446737451558427</v>
      </c>
      <c r="D31" s="45">
        <f>1/$A$1*'[1]48Exp'!$C$114</f>
        <v>0.415549679150505</v>
      </c>
      <c r="E31" s="45">
        <f>1/$A$1*'[1]48Exp'!$D$114</f>
        <v>0.46971491302878804</v>
      </c>
      <c r="F31" s="45">
        <f>1/$A$1*'[1]48Exp'!$E$114</f>
        <v>0.49279347221221004</v>
      </c>
      <c r="G31" s="45">
        <f>1/$A$1*'[1]48Exp'!$F$114</f>
        <v>0.5558433769428569</v>
      </c>
      <c r="H31" s="45">
        <f>1/$A$1*'[1]48Exp'!$G$114</f>
        <v>0.54919961647738058</v>
      </c>
      <c r="I31" s="45">
        <f>1/$A$1*'[1]48Exp'!$H$114</f>
        <v>0.59119108209166671</v>
      </c>
      <c r="J31" s="46">
        <f>1/$A$1*'[1]48Exp'!$I$114</f>
        <v>0.58090998704523811</v>
      </c>
      <c r="K31" s="46">
        <f>1/$A$1*'[1]48Exp'!$J$114</f>
        <v>0.60100296729087266</v>
      </c>
      <c r="L31" s="46">
        <f>1/$A$1*'[1]48Exp'!K$114</f>
        <v>0.52295854159007937</v>
      </c>
      <c r="M31" s="46">
        <f>1/$A$1*'[1]48Exp'!L$114</f>
        <v>0.54502437303735429</v>
      </c>
      <c r="N31" s="46">
        <f>1/$A$1*'[1]48Exp'!M$114</f>
        <v>0.56311206470274155</v>
      </c>
      <c r="O31" s="46">
        <f>1/$A$1*'[1]48Exp'!N$114</f>
        <v>0.55174397582526413</v>
      </c>
      <c r="P31" s="46">
        <f>1/$A$1*'[1]48Exp'!O$114</f>
        <v>0.48142725686818816</v>
      </c>
      <c r="Q31" s="46">
        <f>1/$A$1*'[1]48Exp'!P$114</f>
        <v>0.4736633579361112</v>
      </c>
      <c r="R31" s="46">
        <f>1/$A$1*'[1]48Exp'!Q$114</f>
        <v>0.48180793280357137</v>
      </c>
      <c r="S31" s="46">
        <f>1/$A$1*'[1]48Exp'!R$114</f>
        <v>0.49400607018825055</v>
      </c>
      <c r="T31" s="46">
        <f>1/$A$1*'[1]48Exp'!S$114</f>
        <v>0.48997381958500408</v>
      </c>
      <c r="U31" s="46">
        <f>1/$A$1*'[1]48Exp'!T$114</f>
        <v>0.55182224826071435</v>
      </c>
      <c r="V31" s="46">
        <f>1/$A$1*'[1]48Exp'!U$114</f>
        <v>0.59162883466666671</v>
      </c>
      <c r="W31" s="46">
        <f>1/$A$1*'[1]48Exp'!V$114</f>
        <v>0.51476231660000016</v>
      </c>
      <c r="X31" s="46">
        <f>1/$A$1*'[1]48Exp'!W$114</f>
        <v>0.58407321700000026</v>
      </c>
      <c r="Y31" s="46">
        <f>1/$A$1*'[1]48Exp'!X$114</f>
        <v>0.4931184960189029</v>
      </c>
      <c r="Z31" s="46">
        <f>1/$A$1*'[1]48Exp'!Y$114</f>
        <v>0.52100623499047638</v>
      </c>
      <c r="AA31" s="46">
        <f>1/$A$1*'[1]48Exp'!Z$114</f>
        <v>0.52100623499047638</v>
      </c>
      <c r="AB31" s="46">
        <f>1/$A$1*'[1]48Exp'!AA$114</f>
        <v>0.52100623499047638</v>
      </c>
      <c r="AC31" s="48"/>
      <c r="AD31" s="44">
        <f>1/1000*'[1]48Exp'!AB$114</f>
        <v>0.26475248514897298</v>
      </c>
      <c r="AE31" s="45">
        <f>1/1000*'[1]48Exp'!AC$114</f>
        <v>0.2601436548744</v>
      </c>
      <c r="AF31" s="45">
        <f>1/1000*'[1]48Exp'!AD$114</f>
        <v>0.28635220319039995</v>
      </c>
      <c r="AG31" s="45">
        <f>1/1000*'[1]48Exp'!AE$114</f>
        <v>0.35388391683679998</v>
      </c>
      <c r="AH31" s="45">
        <f>1/1000*'[1]48Exp'!AF$114</f>
        <v>0.40571654523189998</v>
      </c>
      <c r="AI31" s="45">
        <f>1/1000*'[1]48Exp'!AG$114</f>
        <v>0.38736981357360001</v>
      </c>
      <c r="AJ31" s="45">
        <f>1/1000*'[1]48Exp'!AH$114</f>
        <v>0.435107104754</v>
      </c>
      <c r="AK31" s="45">
        <f>1/1000*'[1]48Exp'!AI$114</f>
        <v>0.49122683486000007</v>
      </c>
      <c r="AL31" s="45">
        <f>1/1000*'[1]48Exp'!AJ$114</f>
        <v>0.54700063469159999</v>
      </c>
      <c r="AM31" s="45">
        <f>1/1000*'[1]48Exp'!AK$114</f>
        <v>0.40939130752960001</v>
      </c>
      <c r="AN31" s="45">
        <f>1/1000*'[1]48Exp'!AL$114</f>
        <v>0.42397932880799999</v>
      </c>
      <c r="AO31" s="45">
        <f>1/1000*'[1]48Exp'!AM$114</f>
        <v>0.48389767905599995</v>
      </c>
      <c r="AP31" s="45">
        <f>1/1000*'[1]48Exp'!AN$114</f>
        <v>0.42137688512479998</v>
      </c>
      <c r="AQ31" s="45">
        <f>1/1000*'[1]48Exp'!AO$114</f>
        <v>0.39739518565109999</v>
      </c>
      <c r="AR31" s="45">
        <f>1/1000*'[1]48Exp'!AP$114</f>
        <v>0.38430575524650001</v>
      </c>
      <c r="AS31" s="45">
        <f>1/1000*'[1]48Exp'!AQ$114</f>
        <v>0.32740277328149997</v>
      </c>
      <c r="AT31" s="45">
        <f>1/1000*'[1]48Exp'!AR$114</f>
        <v>0.32862770814190001</v>
      </c>
      <c r="AU31" s="45">
        <f>1/1000*'[1]48Exp'!AS$114</f>
        <v>0.35164848364359996</v>
      </c>
      <c r="AV31" s="45">
        <f>1/1000*'[1]48Exp'!AT$114</f>
        <v>0.36761694182799998</v>
      </c>
      <c r="AW31" s="45">
        <f>1/1000*'[1]48Exp'!AU$114</f>
        <v>0.41062026310999994</v>
      </c>
      <c r="AX31" s="45">
        <f>1/1000*'[1]48Exp'!AV$114</f>
        <v>0.33558043880400001</v>
      </c>
      <c r="AY31" s="45">
        <f>1/1000*'[1]48Exp'!AW$114</f>
        <v>0.46438086303600007</v>
      </c>
      <c r="AZ31" s="45">
        <f>1/1000*'[1]48Exp'!AX$114</f>
        <v>0.56269166265000004</v>
      </c>
      <c r="BA31" s="45">
        <f>1/1000*'[1]48Exp'!AY$114</f>
        <v>0.42749843414959993</v>
      </c>
      <c r="BB31" s="45">
        <f>1/1000*'[1]48Exp'!AZ$114</f>
        <v>0</v>
      </c>
      <c r="BC31" s="245">
        <f>1/1000*'[1]48Exp'!BA$114</f>
        <v>0</v>
      </c>
      <c r="BD31" s="399"/>
    </row>
    <row r="32" spans="2:56">
      <c r="B32" s="23" t="s">
        <v>56</v>
      </c>
      <c r="C32" s="24">
        <f>1/$A$1*'[1]48Exp'!$B$160</f>
        <v>0.16891378048311689</v>
      </c>
      <c r="D32" s="25">
        <f>1/$A$1*'[1]48Exp'!$C$160</f>
        <v>0.19188172388787877</v>
      </c>
      <c r="E32" s="25">
        <f>1/$A$1*'[1]48Exp'!$D$160</f>
        <v>0.19678162790000001</v>
      </c>
      <c r="F32" s="25">
        <f>1/$A$1*'[1]48Exp'!$E$160</f>
        <v>0.22150110090274727</v>
      </c>
      <c r="G32" s="25">
        <f>1/$A$1*'[1]48Exp'!$F$160</f>
        <v>0.21598871028730163</v>
      </c>
      <c r="H32" s="25">
        <f>1/$A$1*'[1]48Exp'!$G$160</f>
        <v>0.18186037593492069</v>
      </c>
      <c r="I32" s="25">
        <f>1/$A$1*'[1]48Exp'!$H$160</f>
        <v>0.19502378709523804</v>
      </c>
      <c r="J32" s="26">
        <f>1/$A$1*'[1]48Exp'!$I$160</f>
        <v>0.21458200302705616</v>
      </c>
      <c r="K32" s="26">
        <f>1/$A$1*'[1]48Exp'!$J$160</f>
        <v>0.17922389117857135</v>
      </c>
      <c r="L32" s="26">
        <f>1/$A$1*'[1]48Exp'!K$160</f>
        <v>0.13413560089087298</v>
      </c>
      <c r="M32" s="26">
        <f>1/$A$1*'[1]48Exp'!L$160</f>
        <v>0.15785013595716779</v>
      </c>
      <c r="N32" s="26">
        <f>1/$A$1*'[1]48Exp'!M$160</f>
        <v>0.14071875671161616</v>
      </c>
      <c r="O32" s="26">
        <f>1/$A$1*'[1]48Exp'!N$160</f>
        <v>0.13983721480188141</v>
      </c>
      <c r="P32" s="26">
        <f>1/$A$1*'[1]48Exp'!O$160</f>
        <v>0.12921732406190481</v>
      </c>
      <c r="Q32" s="26">
        <f>1/$A$1*'[1]48Exp'!P$160</f>
        <v>0.1189037886543651</v>
      </c>
      <c r="R32" s="26">
        <f>1/$A$1*'[1]48Exp'!Q$160</f>
        <v>0.11263969952301585</v>
      </c>
      <c r="S32" s="26">
        <f>1/$A$1*'[1]48Exp'!R$160</f>
        <v>0.10807553873492064</v>
      </c>
      <c r="T32" s="26">
        <f>1/$A$1*'[1]48Exp'!S$160</f>
        <v>0.10251215020200503</v>
      </c>
      <c r="U32" s="26">
        <f>1/$A$1*'[1]48Exp'!T$160</f>
        <v>0.10132330336626984</v>
      </c>
      <c r="V32" s="26">
        <f>1/$A$1*'[1]48Exp'!U$160</f>
        <v>0.10539209946150792</v>
      </c>
      <c r="W32" s="26">
        <f>1/$A$1*'[1]48Exp'!V$160</f>
        <v>0.1163590181142857</v>
      </c>
      <c r="X32" s="26">
        <f>1/$A$1*'[1]48Exp'!W$160</f>
        <v>0.13656490149999995</v>
      </c>
      <c r="Y32" s="26">
        <f>1/$A$1*'[1]48Exp'!X$160</f>
        <v>0.11385869066666662</v>
      </c>
      <c r="Z32" s="26">
        <f>1/$A$1*'[1]48Exp'!Y$160</f>
        <v>8.7033470141666666E-2</v>
      </c>
      <c r="AA32" s="26">
        <f>1/$A$1*'[1]48Exp'!Z$160</f>
        <v>8.7033470141666666E-2</v>
      </c>
      <c r="AB32" s="26">
        <f>1/$A$1*'[1]48Exp'!AA$160</f>
        <v>8.7033470141666666E-2</v>
      </c>
      <c r="AC32" s="7"/>
      <c r="AD32" s="24">
        <f>1/1000*'[1]48Exp'!AB$160</f>
        <v>0.14405966208987603</v>
      </c>
      <c r="AE32" s="25">
        <f>1/1000*'[1]48Exp'!AC$160</f>
        <v>0.1779739839708</v>
      </c>
      <c r="AF32" s="25">
        <f>1/1000*'[1]48Exp'!AD$160</f>
        <v>0.18468615251999998</v>
      </c>
      <c r="AG32" s="25">
        <f>1/1000*'[1]48Exp'!AE$160</f>
        <v>0.22514005731839998</v>
      </c>
      <c r="AH32" s="25">
        <f>1/1000*'[1]48Exp'!AF$160</f>
        <v>0.22887606378350001</v>
      </c>
      <c r="AI32" s="25">
        <f>1/1000*'[1]48Exp'!AG$160</f>
        <v>0.19399308404189999</v>
      </c>
      <c r="AJ32" s="25">
        <f>1/1000*'[1]48Exp'!AH$160</f>
        <v>0.21021306428479999</v>
      </c>
      <c r="AK32" s="25">
        <f>1/1000*'[1]48Exp'!AI$160</f>
        <v>0.23623578214399998</v>
      </c>
      <c r="AL32" s="25">
        <f>1/1000*'[1]48Exp'!AJ$160</f>
        <v>0.2354034240948</v>
      </c>
      <c r="AM32" s="25">
        <f>1/1000*'[1]48Exp'!AK$160</f>
        <v>0.17441932016519998</v>
      </c>
      <c r="AN32" s="25">
        <f>1/1000*'[1]48Exp'!AL$160</f>
        <v>0.17474794091999998</v>
      </c>
      <c r="AO32" s="25">
        <f>1/1000*'[1]48Exp'!AM$160</f>
        <v>0.18576594820799999</v>
      </c>
      <c r="AP32" s="25">
        <f>1/1000*'[1]48Exp'!AN$160</f>
        <v>0.1726368004064</v>
      </c>
      <c r="AQ32" s="25">
        <f>1/1000*'[1]48Exp'!AO$160</f>
        <v>0.1623471910266</v>
      </c>
      <c r="AR32" s="25">
        <f>1/1000*'[1]48Exp'!AP$160</f>
        <v>0.1313130889055</v>
      </c>
      <c r="AS32" s="25">
        <f>1/1000*'[1]48Exp'!AQ$160</f>
        <v>0.10529439586749999</v>
      </c>
      <c r="AT32" s="25">
        <f>1/1000*'[1]48Exp'!AR$160</f>
        <v>0.10333901954120001</v>
      </c>
      <c r="AU32" s="25">
        <f>1/1000*'[1]48Exp'!AS$160</f>
        <v>0.10203997739649999</v>
      </c>
      <c r="AV32" s="25">
        <f>1/1000*'[1]48Exp'!AT$160</f>
        <v>0.10667364194500001</v>
      </c>
      <c r="AW32" s="25">
        <f>1/1000*'[1]48Exp'!AU$160</f>
        <v>0.10478693746399999</v>
      </c>
      <c r="AX32" s="25">
        <f>1/1000*'[1]48Exp'!AV$160</f>
        <v>0.10852792168520002</v>
      </c>
      <c r="AY32" s="25">
        <f>1/1000*'[1]48Exp'!AW$160</f>
        <v>0.1458206878153</v>
      </c>
      <c r="AZ32" s="25">
        <f>1/1000*'[1]48Exp'!AX$160</f>
        <v>0.17411450191199998</v>
      </c>
      <c r="BA32" s="25">
        <f>1/1000*'[1]48Exp'!AY$160</f>
        <v>0.10843436324269999</v>
      </c>
      <c r="BB32" s="25">
        <f>1/1000*'[1]48Exp'!AZ$160</f>
        <v>0</v>
      </c>
      <c r="BC32" s="226">
        <f>1/1000*'[1]48Exp'!BA$160</f>
        <v>0</v>
      </c>
      <c r="BD32" s="399"/>
    </row>
    <row r="33" spans="2:56">
      <c r="B33" s="23" t="s">
        <v>35</v>
      </c>
      <c r="C33" s="24">
        <f>1/$A$1*'[1]48Exp'!$B$188</f>
        <v>0.16345825966190472</v>
      </c>
      <c r="D33" s="25">
        <f>1/$A$1*'[1]48Exp'!$C$188</f>
        <v>0.18050551858131314</v>
      </c>
      <c r="E33" s="25">
        <f>1/$A$1*'[1]48Exp'!$D$188</f>
        <v>0.17189911194393939</v>
      </c>
      <c r="F33" s="25">
        <f>1/$A$1*'[1]48Exp'!$E$188</f>
        <v>0.16984932947234441</v>
      </c>
      <c r="G33" s="25">
        <f>1/$A$1*'[1]48Exp'!$F$188</f>
        <v>0.18160081214444437</v>
      </c>
      <c r="H33" s="25">
        <f>1/$A$1*'[1]48Exp'!$G$188</f>
        <v>0.17535592074047615</v>
      </c>
      <c r="I33" s="25">
        <f>1/$A$1*'[1]48Exp'!$H$188</f>
        <v>0.18358446148214283</v>
      </c>
      <c r="J33" s="26">
        <f>1/$A$1*'[1]48Exp'!$I$188</f>
        <v>0.22102630921724384</v>
      </c>
      <c r="K33" s="26">
        <f>1/$A$1*'[1]48Exp'!$J$188</f>
        <v>0.2510674749277777</v>
      </c>
      <c r="L33" s="26">
        <f>1/$A$1*'[1]48Exp'!K$188</f>
        <v>0.26097810933095228</v>
      </c>
      <c r="M33" s="26">
        <f>1/$A$1*'[1]48Exp'!L$188</f>
        <v>0.26772027069906762</v>
      </c>
      <c r="N33" s="26">
        <f>1/$A$1*'[1]48Exp'!M$188</f>
        <v>0.26957484712196966</v>
      </c>
      <c r="O33" s="26">
        <f>1/$A$1*'[1]48Exp'!N$188</f>
        <v>0.30339644409337896</v>
      </c>
      <c r="P33" s="26">
        <f>1/$A$1*'[1]48Exp'!O$188</f>
        <v>0.28281288769191731</v>
      </c>
      <c r="Q33" s="26">
        <f>1/$A$1*'[1]48Exp'!P$188</f>
        <v>0.27962299910674598</v>
      </c>
      <c r="R33" s="26">
        <f>1/$A$1*'[1]48Exp'!Q$188</f>
        <v>0.31277742676507947</v>
      </c>
      <c r="S33" s="26">
        <f>1/$A$1*'[1]48Exp'!R$188</f>
        <v>0.32296473260981229</v>
      </c>
      <c r="T33" s="26">
        <f>1/$A$1*'[1]48Exp'!S$188</f>
        <v>0.29688047067067663</v>
      </c>
      <c r="U33" s="26">
        <f>1/$A$1*'[1]48Exp'!T$188</f>
        <v>0.34540028567023789</v>
      </c>
      <c r="V33" s="26">
        <f>1/$A$1*'[1]48Exp'!U$188</f>
        <v>0.37180323980119051</v>
      </c>
      <c r="W33" s="26">
        <f>1/$A$1*'[1]48Exp'!V$188</f>
        <v>0.39397950172499974</v>
      </c>
      <c r="X33" s="26">
        <f>1/$A$1*'[1]48Exp'!W$188</f>
        <v>0.45047541250000001</v>
      </c>
      <c r="Y33" s="26">
        <f>1/$A$1*'[1]48Exp'!X$188</f>
        <v>0.39804843736190476</v>
      </c>
      <c r="Z33" s="26">
        <f>1/$A$1*'[1]48Exp'!Y$188</f>
        <v>0.39205113160000016</v>
      </c>
      <c r="AA33" s="26">
        <f>1/$A$1*'[1]48Exp'!Z$188</f>
        <v>0.39205113160000016</v>
      </c>
      <c r="AB33" s="26">
        <f>1/$A$1*'[1]48Exp'!AA$188</f>
        <v>0.39205113160000016</v>
      </c>
      <c r="AC33" s="7"/>
      <c r="AD33" s="24">
        <f>1/1000*'[1]48Exp'!AB$188</f>
        <v>0.12154606229017502</v>
      </c>
      <c r="AE33" s="25">
        <f>1/1000*'[1]48Exp'!AC$188</f>
        <v>0.1212433537124</v>
      </c>
      <c r="AF33" s="25">
        <f>1/1000*'[1]48Exp'!AD$188</f>
        <v>0.11997656869439999</v>
      </c>
      <c r="AG33" s="25">
        <f>1/1000*'[1]48Exp'!AE$188</f>
        <v>0.1435840564816</v>
      </c>
      <c r="AH33" s="25">
        <f>1/1000*'[1]48Exp'!AF$188</f>
        <v>0.17270718957729997</v>
      </c>
      <c r="AI33" s="25">
        <f>1/1000*'[1]48Exp'!AG$188</f>
        <v>0.16342399564919999</v>
      </c>
      <c r="AJ33" s="25">
        <f>1/1000*'[1]48Exp'!AH$188</f>
        <v>0.18005228412879998</v>
      </c>
      <c r="AK33" s="25">
        <f>1/1000*'[1]48Exp'!AI$188</f>
        <v>0.22922992867599998</v>
      </c>
      <c r="AL33" s="25">
        <f>1/1000*'[1]48Exp'!AJ$188</f>
        <v>0.28539796197760003</v>
      </c>
      <c r="AM33" s="25">
        <f>1/1000*'[1]48Exp'!AK$188</f>
        <v>0.2578908848648</v>
      </c>
      <c r="AN33" s="25">
        <f>1/1000*'[1]48Exp'!AL$188</f>
        <v>0.26636107973309997</v>
      </c>
      <c r="AO33" s="25">
        <f>1/1000*'[1]48Exp'!AM$188</f>
        <v>0.31618598059199998</v>
      </c>
      <c r="AP33" s="25">
        <f>1/1000*'[1]48Exp'!AN$188</f>
        <v>0.32492792171840001</v>
      </c>
      <c r="AQ33" s="25">
        <f>1/1000*'[1]48Exp'!AO$188</f>
        <v>0.31549513271879998</v>
      </c>
      <c r="AR33" s="25">
        <f>1/1000*'[1]48Exp'!AP$188</f>
        <v>0.26419385829399999</v>
      </c>
      <c r="AS33" s="25">
        <f>1/1000*'[1]48Exp'!AQ$188</f>
        <v>0.23993676870799999</v>
      </c>
      <c r="AT33" s="25">
        <f>1/1000*'[1]48Exp'!AR$188</f>
        <v>0.25448432395600001</v>
      </c>
      <c r="AU33" s="25">
        <f>1/1000*'[1]48Exp'!AS$188</f>
        <v>0.2637310147329</v>
      </c>
      <c r="AV33" s="25">
        <f>1/1000*'[1]48Exp'!AT$188</f>
        <v>0.27570711551700006</v>
      </c>
      <c r="AW33" s="25">
        <f>1/1000*'[1]48Exp'!AU$188</f>
        <v>0.33580259365299997</v>
      </c>
      <c r="AX33" s="25">
        <f>1/1000*'[1]48Exp'!AV$188</f>
        <v>0.33741866464459996</v>
      </c>
      <c r="AY33" s="25">
        <f>1/1000*'[1]48Exp'!AW$188</f>
        <v>0.43891943251120003</v>
      </c>
      <c r="AZ33" s="25">
        <f>1/1000*'[1]48Exp'!AX$188</f>
        <v>0.52839320554799996</v>
      </c>
      <c r="BA33" s="25">
        <f>1/1000*'[1]48Exp'!AY$188</f>
        <v>0.38154706601659999</v>
      </c>
      <c r="BB33" s="25">
        <f>1/1000*'[1]48Exp'!AZ$188</f>
        <v>0</v>
      </c>
      <c r="BC33" s="226">
        <f>1/1000*'[1]48Exp'!BA$188</f>
        <v>0</v>
      </c>
      <c r="BD33" s="399"/>
    </row>
    <row r="34" spans="2:56">
      <c r="B34" s="23" t="s">
        <v>52</v>
      </c>
      <c r="C34" s="24">
        <f>1/$A$1*'[1]48Exp'!$B$193</f>
        <v>2.2328745051298698E-2</v>
      </c>
      <c r="D34" s="25">
        <f>1/$A$1*'[1]48Exp'!$C$193</f>
        <v>3.3769607176767663E-2</v>
      </c>
      <c r="E34" s="25">
        <f>1/$A$1*'[1]48Exp'!$D$193</f>
        <v>4.6565798551515158E-2</v>
      </c>
      <c r="F34" s="25">
        <f>1/$A$1*'[1]48Exp'!$E$193</f>
        <v>4.9170291718315016E-2</v>
      </c>
      <c r="G34" s="25">
        <f>1/$A$1*'[1]48Exp'!$F$193</f>
        <v>5.4867036314285703E-2</v>
      </c>
      <c r="H34" s="25">
        <f>1/$A$1*'[1]48Exp'!$G$193</f>
        <v>5.5815379578571432E-2</v>
      </c>
      <c r="I34" s="25">
        <f>1/$A$1*'[1]48Exp'!$H$193</f>
        <v>6.0893043571428579E-2</v>
      </c>
      <c r="J34" s="26">
        <f>1/$A$1*'[1]48Exp'!$I$193</f>
        <v>6.2285108132611802E-2</v>
      </c>
      <c r="K34" s="26">
        <f>1/$A$1*'[1]48Exp'!$J$193</f>
        <v>8.478227959880949E-2</v>
      </c>
      <c r="L34" s="26">
        <f>1/$A$1*'[1]48Exp'!K$193</f>
        <v>7.2865859819444448E-2</v>
      </c>
      <c r="M34" s="26">
        <f>1/$A$1*'[1]48Exp'!L$193</f>
        <v>7.3182788365035001E-2</v>
      </c>
      <c r="N34" s="26">
        <f>1/$A$1*'[1]48Exp'!M$193</f>
        <v>8.0062777843939406E-2</v>
      </c>
      <c r="O34" s="26">
        <f>1/$A$1*'[1]48Exp'!N$193</f>
        <v>8.1784776776306134E-2</v>
      </c>
      <c r="P34" s="26">
        <f>1/$A$1*'[1]48Exp'!O$193</f>
        <v>8.7565989757518795E-2</v>
      </c>
      <c r="Q34" s="26">
        <f>1/$A$1*'[1]48Exp'!P$193</f>
        <v>0.10069802952301583</v>
      </c>
      <c r="R34" s="26">
        <f>1/$A$1*'[1]48Exp'!Q$193</f>
        <v>0.10121858376547617</v>
      </c>
      <c r="S34" s="26">
        <f>1/$A$1*'[1]48Exp'!R$193</f>
        <v>0.10771165208874457</v>
      </c>
      <c r="T34" s="26">
        <f>1/$A$1*'[1]48Exp'!S$193</f>
        <v>9.7230431903759407E-2</v>
      </c>
      <c r="U34" s="26">
        <f>1/$A$1*'[1]48Exp'!T$193</f>
        <v>0.10141620973531745</v>
      </c>
      <c r="V34" s="26">
        <f>1/$A$1*'[1]48Exp'!U$193</f>
        <v>9.6238996899999985E-2</v>
      </c>
      <c r="W34" s="26">
        <f>1/$A$1*'[1]48Exp'!V$193</f>
        <v>0.10391864104166668</v>
      </c>
      <c r="X34" s="26">
        <f>1/$A$1*'[1]48Exp'!W$193</f>
        <v>0.13224691716666659</v>
      </c>
      <c r="Y34" s="26">
        <f>1/$A$1*'[1]48Exp'!X$193</f>
        <v>0.11417897440476191</v>
      </c>
      <c r="Z34" s="26">
        <f>1/$A$1*'[1]48Exp'!Y$193</f>
        <v>0.10310548860714282</v>
      </c>
      <c r="AA34" s="26">
        <f>1/$A$1*'[1]48Exp'!Z$193</f>
        <v>0.10310548860714282</v>
      </c>
      <c r="AB34" s="26">
        <f>1/$A$1*'[1]48Exp'!AA$193</f>
        <v>0.10310548860714282</v>
      </c>
      <c r="AC34" s="7"/>
      <c r="AD34" s="24">
        <f>1/1000*'[1]48Exp'!AB$193</f>
        <v>1.5687465207570001E-2</v>
      </c>
      <c r="AE34" s="25">
        <f>1/1000*'[1]48Exp'!AC$193</f>
        <v>2.08907369408E-2</v>
      </c>
      <c r="AF34" s="25">
        <f>1/1000*'[1]48Exp'!AD$193</f>
        <v>2.9687341780799997E-2</v>
      </c>
      <c r="AG34" s="25">
        <f>1/1000*'[1]48Exp'!AE$193</f>
        <v>3.9139029059199991E-2</v>
      </c>
      <c r="AH34" s="25">
        <f>1/1000*'[1]48Exp'!AF$193</f>
        <v>4.77966398175E-2</v>
      </c>
      <c r="AI34" s="25">
        <f>1/1000*'[1]48Exp'!AG$193</f>
        <v>4.9468146799499998E-2</v>
      </c>
      <c r="AJ34" s="25">
        <f>1/1000*'[1]48Exp'!AH$193</f>
        <v>5.7815660199599994E-2</v>
      </c>
      <c r="AK34" s="25">
        <f>1/1000*'[1]48Exp'!AI$193</f>
        <v>7.4229297841000005E-2</v>
      </c>
      <c r="AL34" s="25">
        <f>1/1000*'[1]48Exp'!AJ$193</f>
        <v>0.1044091253964</v>
      </c>
      <c r="AM34" s="25">
        <f>1/1000*'[1]48Exp'!AK$193</f>
        <v>8.5395396996800002E-2</v>
      </c>
      <c r="AN34" s="25">
        <f>1/1000*'[1]48Exp'!AL$193</f>
        <v>7.3410845634899996E-2</v>
      </c>
      <c r="AO34" s="25">
        <f>1/1000*'[1]48Exp'!AM$193</f>
        <v>0.10582562236799999</v>
      </c>
      <c r="AP34" s="25">
        <f>1/1000*'[1]48Exp'!AN$193</f>
        <v>0.11367122560639999</v>
      </c>
      <c r="AQ34" s="25">
        <f>1/1000*'[1]48Exp'!AO$193</f>
        <v>0.11070684473909999</v>
      </c>
      <c r="AR34" s="25">
        <f>1/1000*'[1]48Exp'!AP$193</f>
        <v>0.11234385588299999</v>
      </c>
      <c r="AS34" s="25">
        <f>1/1000*'[1]48Exp'!AQ$193</f>
        <v>9.5599309711499991E-2</v>
      </c>
      <c r="AT34" s="25">
        <f>1/1000*'[1]48Exp'!AR$193</f>
        <v>9.795811962659999E-2</v>
      </c>
      <c r="AU34" s="25">
        <f>1/1000*'[1]48Exp'!AS$193</f>
        <v>0.10241393859839999</v>
      </c>
      <c r="AV34" s="25">
        <f>1/1000*'[1]48Exp'!AT$193</f>
        <v>0.10706458483200001</v>
      </c>
      <c r="AW34" s="25">
        <f>1/1000*'[1]48Exp'!AU$193</f>
        <v>0.106973327681</v>
      </c>
      <c r="AX34" s="25">
        <f>1/1000*'[1]48Exp'!AV$193</f>
        <v>0.1094415274882</v>
      </c>
      <c r="AY34" s="25">
        <f>1/1000*'[1]48Exp'!AW$193</f>
        <v>0.14566185711880003</v>
      </c>
      <c r="AZ34" s="25">
        <f>1/1000*'[1]48Exp'!AX$193</f>
        <v>0.16136673017399997</v>
      </c>
      <c r="BA34" s="25">
        <f>1/1000*'[1]48Exp'!AY$193</f>
        <v>0.11448444327099998</v>
      </c>
      <c r="BB34" s="25">
        <f>1/1000*'[1]48Exp'!AZ$193</f>
        <v>0</v>
      </c>
      <c r="BC34" s="226">
        <f>1/1000*'[1]48Exp'!BA$193</f>
        <v>0</v>
      </c>
      <c r="BD34" s="399"/>
    </row>
    <row r="35" spans="2:56">
      <c r="B35" s="23" t="s">
        <v>78</v>
      </c>
      <c r="C35" s="24">
        <f>1/$A$1*'[1]48Exp'!$B$207</f>
        <v>3.3613113239826825E-2</v>
      </c>
      <c r="D35" s="25">
        <f>1/$A$1*'[1]48Exp'!$C$207</f>
        <v>4.8144041820202009E-2</v>
      </c>
      <c r="E35" s="25">
        <f>1/$A$1*'[1]48Exp'!$D$207</f>
        <v>4.7483790468181811E-2</v>
      </c>
      <c r="F35" s="25">
        <f>1/$A$1*'[1]48Exp'!$E$207</f>
        <v>6.8534739343101378E-2</v>
      </c>
      <c r="G35" s="25">
        <f>1/$A$1*'[1]48Exp'!$F$207</f>
        <v>8.0710410577777725E-2</v>
      </c>
      <c r="H35" s="25">
        <f>1/$A$1*'[1]48Exp'!$G$207</f>
        <v>7.527132719325394E-2</v>
      </c>
      <c r="I35" s="25">
        <f>1/$A$1*'[1]48Exp'!$H$207</f>
        <v>7.3328598401190451E-2</v>
      </c>
      <c r="J35" s="26">
        <f>1/$A$1*'[1]48Exp'!$I$207</f>
        <v>6.7735319628607502E-2</v>
      </c>
      <c r="K35" s="26">
        <f>1/$A$1*'[1]48Exp'!$J$207</f>
        <v>7.8428657724999989E-2</v>
      </c>
      <c r="L35" s="26">
        <f>1/$A$1*'[1]48Exp'!K$207</f>
        <v>6.778505621904761E-2</v>
      </c>
      <c r="M35" s="26">
        <f>1/$A$1*'[1]48Exp'!L$207</f>
        <v>7.0885856034906755E-2</v>
      </c>
      <c r="N35" s="26">
        <f>1/$A$1*'[1]48Exp'!M$207</f>
        <v>7.8877029444444441E-2</v>
      </c>
      <c r="O35" s="26">
        <f>1/$A$1*'[1]48Exp'!N$207</f>
        <v>7.919744206539453E-2</v>
      </c>
      <c r="P35" s="26">
        <f>1/$A$1*'[1]48Exp'!O$207</f>
        <v>7.4375865252213846E-2</v>
      </c>
      <c r="Q35" s="26">
        <f>1/$A$1*'[1]48Exp'!P$207</f>
        <v>0.10329322292460315</v>
      </c>
      <c r="R35" s="26">
        <f>1/$A$1*'[1]48Exp'!Q$207</f>
        <v>9.9690888628571422E-2</v>
      </c>
      <c r="S35" s="26">
        <f>1/$A$1*'[1]48Exp'!R$207</f>
        <v>9.2677404810894634E-2</v>
      </c>
      <c r="T35" s="26">
        <f>1/$A$1*'[1]48Exp'!S$207</f>
        <v>8.4629079608646629E-2</v>
      </c>
      <c r="U35" s="26">
        <f>1/$A$1*'[1]48Exp'!T$207</f>
        <v>7.9761323751587301E-2</v>
      </c>
      <c r="V35" s="26">
        <f>1/$A$1*'[1]48Exp'!U$207</f>
        <v>7.6852732002777799E-2</v>
      </c>
      <c r="W35" s="26">
        <f>1/$A$1*'[1]48Exp'!V$207</f>
        <v>7.5016829458333281E-2</v>
      </c>
      <c r="X35" s="26">
        <f>1/$A$1*'[1]48Exp'!W$207</f>
        <v>7.3695487874999979E-2</v>
      </c>
      <c r="Y35" s="26">
        <f>1/$A$1*'[1]48Exp'!X$207</f>
        <v>5.7053559606060601E-2</v>
      </c>
      <c r="Z35" s="26">
        <f>1/$A$1*'[1]48Exp'!Y$207</f>
        <v>4.5797112258333328E-2</v>
      </c>
      <c r="AA35" s="26">
        <f>1/$A$1*'[1]48Exp'!Z$207</f>
        <v>4.5797112258333328E-2</v>
      </c>
      <c r="AB35" s="26">
        <f>1/$A$1*'[1]48Exp'!AA$207</f>
        <v>4.5797112258333328E-2</v>
      </c>
      <c r="AC35" s="7"/>
      <c r="AD35" s="24">
        <f>1/1000*'[1]48Exp'!AB$207</f>
        <v>3.022406243649E-2</v>
      </c>
      <c r="AE35" s="25">
        <f>1/1000*'[1]48Exp'!AC$207</f>
        <v>4.1152466237999993E-2</v>
      </c>
      <c r="AF35" s="25">
        <f>1/1000*'[1]48Exp'!AD$207</f>
        <v>4.2172281081599997E-2</v>
      </c>
      <c r="AG35" s="25">
        <f>1/1000*'[1]48Exp'!AE$207</f>
        <v>6.3070715489599999E-2</v>
      </c>
      <c r="AH35" s="25">
        <f>1/1000*'[1]48Exp'!AF$207</f>
        <v>7.3093181069999999E-2</v>
      </c>
      <c r="AI35" s="25">
        <f>1/1000*'[1]48Exp'!AG$207</f>
        <v>7.0931313967799989E-2</v>
      </c>
      <c r="AJ35" s="25">
        <f>1/1000*'[1]48Exp'!AH$207</f>
        <v>7.2709574843600008E-2</v>
      </c>
      <c r="AK35" s="25">
        <f>1/1000*'[1]48Exp'!AI$207</f>
        <v>7.5723078427500007E-2</v>
      </c>
      <c r="AL35" s="25">
        <f>1/1000*'[1]48Exp'!AJ$207</f>
        <v>0.1038003921632</v>
      </c>
      <c r="AM35" s="25">
        <f>1/1000*'[1]48Exp'!AK$207</f>
        <v>8.2296829269599997E-2</v>
      </c>
      <c r="AN35" s="25">
        <f>1/1000*'[1]48Exp'!AL$207</f>
        <v>7.5422978512200006E-2</v>
      </c>
      <c r="AO35" s="25">
        <f>1/1000*'[1]48Exp'!AM$207</f>
        <v>9.3727363391999982E-2</v>
      </c>
      <c r="AP35" s="25">
        <f>1/1000*'[1]48Exp'!AN$207</f>
        <v>8.2994139518399998E-2</v>
      </c>
      <c r="AQ35" s="25">
        <f>1/1000*'[1]48Exp'!AO$207</f>
        <v>7.5182014470000003E-2</v>
      </c>
      <c r="AR35" s="25">
        <f>1/1000*'[1]48Exp'!AP$207</f>
        <v>9.6978090100999989E-2</v>
      </c>
      <c r="AS35" s="25">
        <f>1/1000*'[1]48Exp'!AQ$207</f>
        <v>7.8337716477999988E-2</v>
      </c>
      <c r="AT35" s="25">
        <f>1/1000*'[1]48Exp'!AR$207</f>
        <v>7.2525296734800002E-2</v>
      </c>
      <c r="AU35" s="25">
        <f>1/1000*'[1]48Exp'!AS$207</f>
        <v>7.2616886670900008E-2</v>
      </c>
      <c r="AV35" s="25">
        <f>1/1000*'[1]48Exp'!AT$207</f>
        <v>7.5914440257000004E-2</v>
      </c>
      <c r="AW35" s="25">
        <f>1/1000*'[1]48Exp'!AU$207</f>
        <v>6.8545067296499992E-2</v>
      </c>
      <c r="AX35" s="25">
        <f>1/1000*'[1]48Exp'!AV$207</f>
        <v>6.4004464259400012E-2</v>
      </c>
      <c r="AY35" s="25">
        <f>1/1000*'[1]48Exp'!AW$207</f>
        <v>7.3153922746700004E-2</v>
      </c>
      <c r="AZ35" s="25">
        <f>1/1000*'[1]48Exp'!AX$207</f>
        <v>8.1959716916999978E-2</v>
      </c>
      <c r="BA35" s="25">
        <f>1/1000*'[1]48Exp'!AY$207</f>
        <v>6.1868494482299988E-2</v>
      </c>
      <c r="BB35" s="25">
        <f>1/1000*'[1]48Exp'!AZ$207</f>
        <v>0</v>
      </c>
      <c r="BC35" s="226">
        <f>1/1000*'[1]48Exp'!BA$207</f>
        <v>0</v>
      </c>
      <c r="BD35" s="399"/>
    </row>
    <row r="36" spans="2:56">
      <c r="B36" s="23" t="s">
        <v>79</v>
      </c>
      <c r="C36" s="24">
        <f>1/$A$1*'[1]48Exp'!$B$208</f>
        <v>5.690044073961039E-2</v>
      </c>
      <c r="D36" s="25">
        <f>1/$A$1*'[1]48Exp'!$C$208</f>
        <v>5.3369005616666666E-2</v>
      </c>
      <c r="E36" s="25">
        <f>1/$A$1*'[1]48Exp'!$D$208</f>
        <v>5.4640953595454525E-2</v>
      </c>
      <c r="F36" s="25">
        <f>1/$A$1*'[1]48Exp'!$E$208</f>
        <v>6.0051513070818074E-2</v>
      </c>
      <c r="G36" s="25">
        <f>1/$A$1*'[1]48Exp'!$F$208</f>
        <v>5.4805996242857161E-2</v>
      </c>
      <c r="H36" s="25">
        <f>1/$A$1*'[1]48Exp'!$G$208</f>
        <v>6.1654232656746036E-2</v>
      </c>
      <c r="I36" s="25">
        <f>1/$A$1*'[1]48Exp'!$H$208</f>
        <v>6.667618712380953E-2</v>
      </c>
      <c r="J36" s="26">
        <f>1/$A$1*'[1]48Exp'!$I$208</f>
        <v>6.1894508279942265E-2</v>
      </c>
      <c r="K36" s="26">
        <f>1/$A$1*'[1]48Exp'!$J$208</f>
        <v>6.0262950265079343E-2</v>
      </c>
      <c r="L36" s="26">
        <f>1/$A$1*'[1]48Exp'!K$208</f>
        <v>4.7993479025793637E-2</v>
      </c>
      <c r="M36" s="26">
        <f>1/$A$1*'[1]48Exp'!L$208</f>
        <v>7.718162638846153E-2</v>
      </c>
      <c r="N36" s="26">
        <f>1/$A$1*'[1]48Exp'!M$208</f>
        <v>6.3296077673809487E-2</v>
      </c>
      <c r="O36" s="26">
        <f>1/$A$1*'[1]48Exp'!N$208</f>
        <v>9.6653805401177198E-2</v>
      </c>
      <c r="P36" s="26">
        <f>1/$A$1*'[1]48Exp'!O$208</f>
        <v>0.17654263144049701</v>
      </c>
      <c r="Q36" s="26">
        <f>1/$A$1*'[1]48Exp'!P$208</f>
        <v>0.17632315328730164</v>
      </c>
      <c r="R36" s="26">
        <f>1/$A$1*'[1]48Exp'!Q$208</f>
        <v>0.21488893109087298</v>
      </c>
      <c r="S36" s="26">
        <f>1/$A$1*'[1]48Exp'!R$208</f>
        <v>0.31486066494884563</v>
      </c>
      <c r="T36" s="26">
        <f>1/$A$1*'[1]48Exp'!S$208</f>
        <v>0.34473056892009174</v>
      </c>
      <c r="U36" s="26">
        <f>1/$A$1*'[1]48Exp'!T$208</f>
        <v>0.38138409453928579</v>
      </c>
      <c r="V36" s="26">
        <f>1/$A$1*'[1]48Exp'!U$208</f>
        <v>0.30416017423571395</v>
      </c>
      <c r="W36" s="26">
        <f>1/$A$1*'[1]48Exp'!V$208</f>
        <v>0.35697055380833304</v>
      </c>
      <c r="X36" s="26">
        <f>1/$A$1*'[1]48Exp'!W$208</f>
        <v>0.30236531491666674</v>
      </c>
      <c r="Y36" s="26">
        <f>1/$A$1*'[1]48Exp'!X$208</f>
        <v>0.29624272872597374</v>
      </c>
      <c r="Z36" s="26">
        <f>1/$A$1*'[1]48Exp'!Y$208</f>
        <v>0.32984444571904764</v>
      </c>
      <c r="AA36" s="26">
        <f>1/$A$1*'[1]48Exp'!Z$208</f>
        <v>0.32984444571904764</v>
      </c>
      <c r="AB36" s="26">
        <f>1/$A$1*'[1]48Exp'!AA$208</f>
        <v>0.32984444571904764</v>
      </c>
      <c r="AC36" s="7"/>
      <c r="AD36" s="24">
        <f>1/1000*'[1]48Exp'!AB$208</f>
        <v>4.1535282999719994E-2</v>
      </c>
      <c r="AE36" s="25">
        <f>1/1000*'[1]48Exp'!AC$208</f>
        <v>3.9288933103999994E-2</v>
      </c>
      <c r="AF36" s="25">
        <f>1/1000*'[1]48Exp'!AD$208</f>
        <v>4.3655707156799999E-2</v>
      </c>
      <c r="AG36" s="25">
        <f>1/1000*'[1]48Exp'!AE$208</f>
        <v>5.15381314896E-2</v>
      </c>
      <c r="AH36" s="25">
        <f>1/1000*'[1]48Exp'!AF$208</f>
        <v>5.1327732332799997E-2</v>
      </c>
      <c r="AI36" s="25">
        <f>1/1000*'[1]48Exp'!AG$208</f>
        <v>5.4086885466899992E-2</v>
      </c>
      <c r="AJ36" s="25">
        <f>1/1000*'[1]48Exp'!AH$208</f>
        <v>6.4322083973999994E-2</v>
      </c>
      <c r="AK36" s="25">
        <f>1/1000*'[1]48Exp'!AI$208</f>
        <v>6.7125515295499996E-2</v>
      </c>
      <c r="AL36" s="25">
        <f>1/1000*'[1]48Exp'!AJ$208</f>
        <v>7.27096069112E-2</v>
      </c>
      <c r="AM36" s="25">
        <f>1/1000*'[1]48Exp'!AK$208</f>
        <v>5.9010609794400003E-2</v>
      </c>
      <c r="AN36" s="25">
        <f>1/1000*'[1]48Exp'!AL$208</f>
        <v>7.4391499067400002E-2</v>
      </c>
      <c r="AO36" s="25">
        <f>1/1000*'[1]48Exp'!AM$208</f>
        <v>7.0713107231999986E-2</v>
      </c>
      <c r="AP36" s="25">
        <f>1/1000*'[1]48Exp'!AN$208</f>
        <v>8.6222722431999979E-2</v>
      </c>
      <c r="AQ36" s="25">
        <f>1/1000*'[1]48Exp'!AO$208</f>
        <v>0.13428600252840001</v>
      </c>
      <c r="AR36" s="25">
        <f>1/1000*'[1]48Exp'!AP$208</f>
        <v>0.12604918531200002</v>
      </c>
      <c r="AS36" s="25">
        <f>1/1000*'[1]48Exp'!AQ$208</f>
        <v>0.12542758812499999</v>
      </c>
      <c r="AT36" s="25">
        <f>1/1000*'[1]48Exp'!AR$208</f>
        <v>0.19405920197839999</v>
      </c>
      <c r="AU36" s="25">
        <f>1/1000*'[1]48Exp'!AS$208</f>
        <v>0.22757603492909997</v>
      </c>
      <c r="AV36" s="25">
        <f>1/1000*'[1]48Exp'!AT$208</f>
        <v>0.237910327743</v>
      </c>
      <c r="AW36" s="25">
        <f>1/1000*'[1]48Exp'!AU$208</f>
        <v>0.21433784000799996</v>
      </c>
      <c r="AX36" s="25">
        <f>1/1000*'[1]48Exp'!AV$208</f>
        <v>0.21401609965720003</v>
      </c>
      <c r="AY36" s="25">
        <f>1/1000*'[1]48Exp'!AW$208</f>
        <v>0.23351718792610002</v>
      </c>
      <c r="AZ36" s="25">
        <f>1/1000*'[1]48Exp'!AX$208</f>
        <v>0.32588818095599997</v>
      </c>
      <c r="BA36" s="25">
        <f>1/1000*'[1]48Exp'!AY$208</f>
        <v>0.28527503758049999</v>
      </c>
      <c r="BB36" s="25">
        <f>1/1000*'[1]48Exp'!AZ$208</f>
        <v>0</v>
      </c>
      <c r="BC36" s="226">
        <f>1/1000*'[1]48Exp'!BA$208</f>
        <v>0</v>
      </c>
      <c r="BD36" s="399"/>
    </row>
    <row r="37" spans="2:56">
      <c r="B37" s="23" t="s">
        <v>66</v>
      </c>
      <c r="C37" s="24">
        <f>1/$A$1*'[1]48Exp'!$B$212</f>
        <v>0.11051176568441561</v>
      </c>
      <c r="D37" s="25">
        <f>1/$A$1*'[1]48Exp'!$C$212</f>
        <v>0.10712956553333333</v>
      </c>
      <c r="E37" s="25">
        <f>1/$A$1*'[1]48Exp'!$D$212</f>
        <v>0.12941282981969696</v>
      </c>
      <c r="F37" s="25">
        <f>1/$A$1*'[1]48Exp'!$E$212</f>
        <v>0.1529919630166667</v>
      </c>
      <c r="G37" s="25">
        <f>1/$A$1*'[1]48Exp'!$F$212</f>
        <v>0.15938684273809522</v>
      </c>
      <c r="H37" s="25">
        <f>1/$A$1*'[1]48Exp'!$G$212</f>
        <v>0.13287262731190477</v>
      </c>
      <c r="I37" s="25">
        <f>1/$A$1*'[1]48Exp'!$H$212</f>
        <v>0.12608726937023804</v>
      </c>
      <c r="J37" s="26">
        <f>1/$A$1*'[1]48Exp'!$I$212</f>
        <v>0.11660640806428563</v>
      </c>
      <c r="K37" s="26">
        <f>1/$A$1*'[1]48Exp'!$J$212</f>
        <v>9.9012669752380933E-2</v>
      </c>
      <c r="L37" s="26">
        <f>1/$A$1*'[1]48Exp'!K$212</f>
        <v>9.6533206426587331E-2</v>
      </c>
      <c r="M37" s="26">
        <f>1/$A$1*'[1]48Exp'!L$212</f>
        <v>8.9743131791433561E-2</v>
      </c>
      <c r="N37" s="26">
        <f>1/$A$1*'[1]48Exp'!M$212</f>
        <v>7.5407186054545453E-2</v>
      </c>
      <c r="O37" s="26">
        <f>1/$A$1*'[1]48Exp'!N$212</f>
        <v>6.8005679507942049E-2</v>
      </c>
      <c r="P37" s="26">
        <f>1/$A$1*'[1]48Exp'!O$212</f>
        <v>7.976228663888886E-2</v>
      </c>
      <c r="Q37" s="26">
        <f>1/$A$1*'[1]48Exp'!P$212</f>
        <v>8.8316506189682523E-2</v>
      </c>
      <c r="R37" s="26">
        <f>1/$A$1*'[1]48Exp'!Q$212</f>
        <v>9.2117867445238061E-2</v>
      </c>
      <c r="S37" s="26">
        <f>1/$A$1*'[1]48Exp'!R$212</f>
        <v>8.6499393895238044E-2</v>
      </c>
      <c r="T37" s="26">
        <f>1/$A$1*'[1]48Exp'!S$212</f>
        <v>8.8284358207142824E-2</v>
      </c>
      <c r="U37" s="26">
        <f>1/$A$1*'[1]48Exp'!T$212</f>
        <v>9.9338904491666657E-2</v>
      </c>
      <c r="V37" s="26">
        <f>1/$A$1*'[1]48Exp'!U$212</f>
        <v>0.10547548129444445</v>
      </c>
      <c r="W37" s="26">
        <f>1/$A$1*'[1]48Exp'!V$212</f>
        <v>9.1440347428571392E-2</v>
      </c>
      <c r="X37" s="26">
        <f>1/$A$1*'[1]48Exp'!W$212</f>
        <v>0.10158598530833335</v>
      </c>
      <c r="Y37" s="26">
        <f>1/$A$1*'[1]48Exp'!X$212</f>
        <v>8.9532508338492064E-2</v>
      </c>
      <c r="Z37" s="26">
        <f>1/$A$1*'[1]48Exp'!Y$212</f>
        <v>8.312137170119048E-2</v>
      </c>
      <c r="AA37" s="26">
        <f>1/$A$1*'[1]48Exp'!Z$212</f>
        <v>8.312137170119048E-2</v>
      </c>
      <c r="AB37" s="26">
        <f>1/$A$1*'[1]48Exp'!AA$212</f>
        <v>8.312137170119048E-2</v>
      </c>
      <c r="AC37" s="7"/>
      <c r="AD37" s="24">
        <f>1/1000*'[1]48Exp'!AB$212</f>
        <v>8.4754997819285999E-2</v>
      </c>
      <c r="AE37" s="25">
        <f>1/1000*'[1]48Exp'!AC$212</f>
        <v>8.6070536411999993E-2</v>
      </c>
      <c r="AF37" s="25">
        <f>1/1000*'[1]48Exp'!AD$212</f>
        <v>0.101477602992</v>
      </c>
      <c r="AG37" s="25">
        <f>1/1000*'[1]48Exp'!AE$212</f>
        <v>0.13664579829599999</v>
      </c>
      <c r="AH37" s="25">
        <f>1/1000*'[1]48Exp'!AF$212</f>
        <v>0.15358664789789997</v>
      </c>
      <c r="AI37" s="25">
        <f>1/1000*'[1]48Exp'!AG$212</f>
        <v>0.12220478920649999</v>
      </c>
      <c r="AJ37" s="25">
        <f>1/1000*'[1]48Exp'!AH$212</f>
        <v>0.112221767478</v>
      </c>
      <c r="AK37" s="25">
        <f>1/1000*'[1]48Exp'!AI$212</f>
        <v>0.119712667915</v>
      </c>
      <c r="AL37" s="25">
        <f>1/1000*'[1]48Exp'!AJ$212</f>
        <v>0.107647682858</v>
      </c>
      <c r="AM37" s="25">
        <f>1/1000*'[1]48Exp'!AK$212</f>
        <v>9.5407122153199991E-2</v>
      </c>
      <c r="AN37" s="25">
        <f>1/1000*'[1]48Exp'!AL$212</f>
        <v>8.7275801049300009E-2</v>
      </c>
      <c r="AO37" s="25">
        <f>1/1000*'[1]48Exp'!AM$212</f>
        <v>8.5996739663999996E-2</v>
      </c>
      <c r="AP37" s="25">
        <f>1/1000*'[1]48Exp'!AN$212</f>
        <v>7.3593696035199996E-2</v>
      </c>
      <c r="AQ37" s="25">
        <f>1/1000*'[1]48Exp'!AO$212</f>
        <v>8.1708870281100007E-2</v>
      </c>
      <c r="AR37" s="25">
        <f>1/1000*'[1]48Exp'!AP$212</f>
        <v>8.6236506008000008E-2</v>
      </c>
      <c r="AS37" s="25">
        <f>1/1000*'[1]48Exp'!AQ$212</f>
        <v>7.6585128087999998E-2</v>
      </c>
      <c r="AT37" s="25">
        <f>1/1000*'[1]48Exp'!AR$212</f>
        <v>7.7904250719199999E-2</v>
      </c>
      <c r="AU37" s="25">
        <f>1/1000*'[1]48Exp'!AS$212</f>
        <v>8.2615488569900003E-2</v>
      </c>
      <c r="AV37" s="25">
        <f>1/1000*'[1]48Exp'!AT$212</f>
        <v>8.6367081526999998E-2</v>
      </c>
      <c r="AW37" s="25">
        <f>1/1000*'[1]48Exp'!AU$212</f>
        <v>9.8116004888999991E-2</v>
      </c>
      <c r="AX37" s="25">
        <f>1/1000*'[1]48Exp'!AV$212</f>
        <v>8.4646982268400006E-2</v>
      </c>
      <c r="AY37" s="25">
        <f>1/1000*'[1]48Exp'!AW$212</f>
        <v>0.10327997647570002</v>
      </c>
      <c r="AZ37" s="25">
        <f>1/1000*'[1]48Exp'!AX$212</f>
        <v>0.130238985591</v>
      </c>
      <c r="BA37" s="25">
        <f>1/1000*'[1]48Exp'!AY$212</f>
        <v>9.8414558426799983E-2</v>
      </c>
      <c r="BB37" s="25">
        <f>1/1000*'[1]48Exp'!AZ$212</f>
        <v>0</v>
      </c>
      <c r="BC37" s="226">
        <f>1/1000*'[1]48Exp'!BA$212</f>
        <v>0</v>
      </c>
      <c r="BD37" s="399"/>
    </row>
    <row r="38" spans="2:56">
      <c r="B38" s="23" t="s">
        <v>67</v>
      </c>
      <c r="C38" s="24">
        <f>1/$A$1*'[1]48Exp'!$B$246</f>
        <v>0.22190558116948048</v>
      </c>
      <c r="D38" s="25">
        <f>1/$A$1*'[1]48Exp'!$C$246</f>
        <v>0.22522926227777776</v>
      </c>
      <c r="E38" s="25">
        <f>1/$A$1*'[1]48Exp'!$D$246</f>
        <v>0.26819348928636355</v>
      </c>
      <c r="F38" s="25">
        <f>1/$A$1*'[1]48Exp'!$E$246</f>
        <v>0.25539388688003656</v>
      </c>
      <c r="G38" s="25">
        <f>1/$A$1*'[1]48Exp'!$F$246</f>
        <v>0.26230510823968251</v>
      </c>
      <c r="H38" s="25">
        <f>1/$A$1*'[1]48Exp'!$G$246</f>
        <v>0.2423539869611111</v>
      </c>
      <c r="I38" s="25">
        <f>1/$A$1*'[1]48Exp'!$H$246</f>
        <v>0.23189695046428571</v>
      </c>
      <c r="J38" s="26">
        <f>1/$A$1*'[1]48Exp'!$I$246</f>
        <v>0.18188730463668837</v>
      </c>
      <c r="K38" s="26">
        <f>1/$A$1*'[1]48Exp'!$J$246</f>
        <v>0.1735605983571428</v>
      </c>
      <c r="L38" s="26">
        <f>1/$A$1*'[1]48Exp'!K$246</f>
        <v>0.13780021660952368</v>
      </c>
      <c r="M38" s="26">
        <f>1/$A$1*'[1]48Exp'!L$246</f>
        <v>0.17235302996858973</v>
      </c>
      <c r="N38" s="26">
        <f>1/$A$1*'[1]48Exp'!M$246</f>
        <v>0.1574364298555555</v>
      </c>
      <c r="O38" s="26">
        <f>1/$A$1*'[1]48Exp'!N$246</f>
        <v>0.15943104022219123</v>
      </c>
      <c r="P38" s="26">
        <f>1/$A$1*'[1]48Exp'!O$246</f>
        <v>0.15790502111095853</v>
      </c>
      <c r="Q38" s="26">
        <f>1/$A$1*'[1]48Exp'!P$246</f>
        <v>0.14695148971507935</v>
      </c>
      <c r="R38" s="26">
        <f>1/$A$1*'[1]48Exp'!Q$246</f>
        <v>0.16298600554523801</v>
      </c>
      <c r="S38" s="26">
        <f>1/$A$1*'[1]48Exp'!R$246</f>
        <v>0.15876730565052172</v>
      </c>
      <c r="T38" s="26">
        <f>1/$A$1*'[1]48Exp'!S$246</f>
        <v>0.15233934666896412</v>
      </c>
      <c r="U38" s="26">
        <f>1/$A$1*'[1]48Exp'!T$246</f>
        <v>0.15931749281666666</v>
      </c>
      <c r="V38" s="26">
        <f>1/$A$1*'[1]48Exp'!U$246</f>
        <v>0.19346131355753973</v>
      </c>
      <c r="W38" s="26">
        <f>1/$A$1*'[1]48Exp'!V$246</f>
        <v>0.1603214983333334</v>
      </c>
      <c r="X38" s="26">
        <f>1/$A$1*'[1]48Exp'!W$246</f>
        <v>6.8404992276515114E-2</v>
      </c>
      <c r="Y38" s="26">
        <f>1/$A$1*'[1]48Exp'!X$246</f>
        <v>5.9667470933946601E-2</v>
      </c>
      <c r="Z38" s="26">
        <f>1/$A$1*'[1]48Exp'!Y$246</f>
        <v>5.815144675119048E-2</v>
      </c>
      <c r="AA38" s="26">
        <f>1/$A$1*'[1]48Exp'!Z$246</f>
        <v>5.815144675119048E-2</v>
      </c>
      <c r="AB38" s="26">
        <f>1/$A$1*'[1]48Exp'!AA$246</f>
        <v>5.815144675119048E-2</v>
      </c>
      <c r="AC38" s="7"/>
      <c r="AD38" s="24">
        <f>1/1000*'[1]48Exp'!AB$246</f>
        <v>0.21038269160267403</v>
      </c>
      <c r="AE38" s="25">
        <f>1/1000*'[1]48Exp'!AC$246</f>
        <v>0.22211367295959997</v>
      </c>
      <c r="AF38" s="25">
        <f>1/1000*'[1]48Exp'!AD$246</f>
        <v>0.25496772878880003</v>
      </c>
      <c r="AG38" s="25">
        <f>1/1000*'[1]48Exp'!AE$246</f>
        <v>0.26576152397759994</v>
      </c>
      <c r="AH38" s="25">
        <f>1/1000*'[1]48Exp'!AF$246</f>
        <v>0.28206447522399997</v>
      </c>
      <c r="AI38" s="25">
        <f>1/1000*'[1]48Exp'!AG$246</f>
        <v>0.25480930516470002</v>
      </c>
      <c r="AJ38" s="25">
        <f>1/1000*'[1]48Exp'!AH$246</f>
        <v>0.24145771100640001</v>
      </c>
      <c r="AK38" s="25">
        <f>1/1000*'[1]48Exp'!AI$246</f>
        <v>0.2150264846785</v>
      </c>
      <c r="AL38" s="25">
        <f>1/1000*'[1]48Exp'!AJ$246</f>
        <v>0.21162277517440001</v>
      </c>
      <c r="AM38" s="25">
        <f>1/1000*'[1]48Exp'!AK$246</f>
        <v>0.15870584230160001</v>
      </c>
      <c r="AN38" s="25">
        <f>1/1000*'[1]48Exp'!AL$246</f>
        <v>0.18975919863330001</v>
      </c>
      <c r="AO38" s="25">
        <f>1/1000*'[1]48Exp'!AM$246</f>
        <v>0.19214001086399998</v>
      </c>
      <c r="AP38" s="25">
        <f>1/1000*'[1]48Exp'!AN$246</f>
        <v>0.20188384499360001</v>
      </c>
      <c r="AQ38" s="25">
        <f>1/1000*'[1]48Exp'!AO$246</f>
        <v>0.1855646261718</v>
      </c>
      <c r="AR38" s="25">
        <f>1/1000*'[1]48Exp'!AP$246</f>
        <v>0.171529851412</v>
      </c>
      <c r="AS38" s="25">
        <f>1/1000*'[1]48Exp'!AQ$246</f>
        <v>0.16491803715799999</v>
      </c>
      <c r="AT38" s="25">
        <f>1/1000*'[1]48Exp'!AR$246</f>
        <v>0.14467107398730003</v>
      </c>
      <c r="AU38" s="25">
        <f>1/1000*'[1]48Exp'!AS$246</f>
        <v>0.13972886837910001</v>
      </c>
      <c r="AV38" s="25">
        <f>1/1000*'[1]48Exp'!AT$246</f>
        <v>0.14607399624300002</v>
      </c>
      <c r="AW38" s="25">
        <f>1/1000*'[1]48Exp'!AU$246</f>
        <v>0.18765726893699999</v>
      </c>
      <c r="AX38" s="25">
        <f>1/1000*'[1]48Exp'!AV$246</f>
        <v>0.15493895484480003</v>
      </c>
      <c r="AY38" s="25">
        <f>1/1000*'[1]48Exp'!AW$246</f>
        <v>8.7371028166999987E-2</v>
      </c>
      <c r="AZ38" s="25">
        <f>1/1000*'[1]48Exp'!AX$246</f>
        <v>0.10288683042299999</v>
      </c>
      <c r="BA38" s="25">
        <f>1/1000*'[1]48Exp'!AY$246</f>
        <v>9.158565909789998E-2</v>
      </c>
      <c r="BB38" s="25">
        <f>1/1000*'[1]48Exp'!AZ$246</f>
        <v>0</v>
      </c>
      <c r="BC38" s="226">
        <f>1/1000*'[1]48Exp'!BA$246</f>
        <v>0</v>
      </c>
      <c r="BD38" s="399"/>
    </row>
    <row r="39" spans="2:56">
      <c r="B39" s="23" t="s">
        <v>15</v>
      </c>
      <c r="C39" s="49">
        <f t="shared" ref="C39:AB39" si="10">SUM(C24:C24)-SUM(C25:C38)</f>
        <v>0.12269887931861456</v>
      </c>
      <c r="D39" s="50">
        <f t="shared" si="10"/>
        <v>0.15081014335606069</v>
      </c>
      <c r="E39" s="50">
        <f t="shared" si="10"/>
        <v>0.17253711722878773</v>
      </c>
      <c r="F39" s="50">
        <f t="shared" si="10"/>
        <v>0.19478590791282047</v>
      </c>
      <c r="G39" s="50">
        <f t="shared" si="10"/>
        <v>0.18796566053968178</v>
      </c>
      <c r="H39" s="50">
        <f t="shared" si="10"/>
        <v>0.18621836880912657</v>
      </c>
      <c r="I39" s="50">
        <f t="shared" si="10"/>
        <v>0.20608606230952287</v>
      </c>
      <c r="J39" s="51">
        <f t="shared" si="10"/>
        <v>0.19202336223643579</v>
      </c>
      <c r="K39" s="51">
        <f t="shared" si="10"/>
        <v>0.17050155154920743</v>
      </c>
      <c r="L39" s="51">
        <f t="shared" si="10"/>
        <v>0.14106258577619046</v>
      </c>
      <c r="M39" s="51">
        <f t="shared" si="10"/>
        <v>0.15018397610180578</v>
      </c>
      <c r="N39" s="51">
        <f t="shared" si="10"/>
        <v>0.16377228183611114</v>
      </c>
      <c r="O39" s="51">
        <f t="shared" si="10"/>
        <v>0.18216551362392552</v>
      </c>
      <c r="P39" s="51">
        <f t="shared" si="10"/>
        <v>0.1982509828878869</v>
      </c>
      <c r="Q39" s="51">
        <f t="shared" si="10"/>
        <v>0.17788202616468363</v>
      </c>
      <c r="R39" s="51">
        <f t="shared" si="10"/>
        <v>0.17360516870952347</v>
      </c>
      <c r="S39" s="51">
        <f t="shared" si="10"/>
        <v>0.14857423080375698</v>
      </c>
      <c r="T39" s="51">
        <f t="shared" si="10"/>
        <v>0.14753436311161217</v>
      </c>
      <c r="U39" s="51">
        <f t="shared" si="10"/>
        <v>0.16173564586587386</v>
      </c>
      <c r="V39" s="51">
        <f t="shared" si="10"/>
        <v>0.14831038256825524</v>
      </c>
      <c r="W39" s="51">
        <f t="shared" si="10"/>
        <v>0.14758187289404834</v>
      </c>
      <c r="X39" s="51">
        <f t="shared" si="10"/>
        <v>0.17377302319166743</v>
      </c>
      <c r="Y39" s="51">
        <f t="shared" si="10"/>
        <v>0.18839954372182577</v>
      </c>
      <c r="Z39" s="51">
        <f t="shared" si="10"/>
        <v>0.16021986181309522</v>
      </c>
      <c r="AA39" s="51">
        <f t="shared" si="10"/>
        <v>0.16021986181309522</v>
      </c>
      <c r="AB39" s="51">
        <f t="shared" si="10"/>
        <v>0.16021986181309522</v>
      </c>
      <c r="AC39" s="7"/>
      <c r="AD39" s="24">
        <f t="shared" ref="AD39:BC39" si="11">SUM(AD24:AD24)-SUM(AD25:AD38)</f>
        <v>0.10571385122408383</v>
      </c>
      <c r="AE39" s="25">
        <f t="shared" si="11"/>
        <v>0.13158552219480057</v>
      </c>
      <c r="AF39" s="25">
        <f t="shared" si="11"/>
        <v>0.15490675374239915</v>
      </c>
      <c r="AG39" s="25">
        <f t="shared" si="11"/>
        <v>0.19814529621599997</v>
      </c>
      <c r="AH39" s="25">
        <f t="shared" si="11"/>
        <v>0.20274681731010169</v>
      </c>
      <c r="AI39" s="25">
        <f t="shared" si="11"/>
        <v>0.19052538420630061</v>
      </c>
      <c r="AJ39" s="25">
        <f t="shared" si="11"/>
        <v>0.20492014024240035</v>
      </c>
      <c r="AK39" s="25">
        <f t="shared" si="11"/>
        <v>0.21726826360750051</v>
      </c>
      <c r="AL39" s="25">
        <f t="shared" si="11"/>
        <v>0.21914374774440049</v>
      </c>
      <c r="AM39" s="25">
        <f t="shared" si="11"/>
        <v>0.16226590053080026</v>
      </c>
      <c r="AN39" s="25">
        <f t="shared" si="11"/>
        <v>0.16654211643150019</v>
      </c>
      <c r="AO39" s="25">
        <f t="shared" si="11"/>
        <v>0.20103598497599862</v>
      </c>
      <c r="AP39" s="25">
        <f t="shared" si="11"/>
        <v>0.2015021065024003</v>
      </c>
      <c r="AQ39" s="25">
        <f t="shared" si="11"/>
        <v>0.21348100528650038</v>
      </c>
      <c r="AR39" s="25">
        <f t="shared" si="11"/>
        <v>0.17583011823100003</v>
      </c>
      <c r="AS39" s="25">
        <f t="shared" si="11"/>
        <v>0.15175710599700043</v>
      </c>
      <c r="AT39" s="25">
        <f t="shared" si="11"/>
        <v>0.13883249748829973</v>
      </c>
      <c r="AU39" s="25">
        <f t="shared" si="11"/>
        <v>0.14480466809379866</v>
      </c>
      <c r="AV39" s="25">
        <f t="shared" si="11"/>
        <v>0.15138028947399995</v>
      </c>
      <c r="AW39" s="25">
        <f t="shared" si="11"/>
        <v>0.15460921136350025</v>
      </c>
      <c r="AX39" s="25">
        <f t="shared" si="11"/>
        <v>0.15242080475699815</v>
      </c>
      <c r="AY39" s="25">
        <f t="shared" si="11"/>
        <v>0.20094768427599963</v>
      </c>
      <c r="AZ39" s="25">
        <f t="shared" si="11"/>
        <v>0.261583777025999</v>
      </c>
      <c r="BA39" s="25">
        <f t="shared" si="11"/>
        <v>0.17293412234010042</v>
      </c>
      <c r="BB39" s="25">
        <f t="shared" si="11"/>
        <v>0</v>
      </c>
      <c r="BC39" s="226">
        <f t="shared" si="11"/>
        <v>0</v>
      </c>
      <c r="BD39" s="399"/>
    </row>
    <row r="40" spans="2:56" ht="17.149999999999999" customHeight="1">
      <c r="B40" s="53" t="s">
        <v>108</v>
      </c>
      <c r="C40" s="54">
        <f>1/$A$1*'[1]48Exp'!$B$265</f>
        <v>0.10120906573627449</v>
      </c>
      <c r="D40" s="55">
        <f>1/$A$1*'[1]48Exp'!$C$265</f>
        <v>9.9162548611111095E-2</v>
      </c>
      <c r="E40" s="55">
        <f>1/$A$1*'[1]48Exp'!$D$265</f>
        <v>0.11583479083333331</v>
      </c>
      <c r="F40" s="55">
        <f>1/$A$1*'[1]48Exp'!$E$265</f>
        <v>0.12640400714273503</v>
      </c>
      <c r="G40" s="55">
        <f>1/$A$1*'[1]48Exp'!$F$265</f>
        <v>0.18227079766666668</v>
      </c>
      <c r="H40" s="55">
        <f>1/$A$1*'[1]48Exp'!$G$265</f>
        <v>0.14777233963333331</v>
      </c>
      <c r="I40" s="55">
        <f>1/$A$1*'[1]48Exp'!$H$265</f>
        <v>0.13990112790476192</v>
      </c>
      <c r="J40" s="56">
        <f>1/$A$1*'[1]48Exp'!$I$265</f>
        <v>0.14691371579236689</v>
      </c>
      <c r="K40" s="56">
        <f>1/$A$1*'[1]48Exp'!$J$265</f>
        <v>0.17855516744523803</v>
      </c>
      <c r="L40" s="56">
        <f>1/$A$1*'[1]48Exp'!K$265</f>
        <v>0.11798535451428571</v>
      </c>
      <c r="M40" s="56">
        <f>1/$A$1*'[1]48Exp'!L$265</f>
        <v>0.10612170100763843</v>
      </c>
      <c r="N40" s="56">
        <f>1/$A$1*'[1]48Exp'!M$265</f>
        <v>0.11782566564166667</v>
      </c>
      <c r="O40" s="56">
        <f>1/$A$1*'[1]48Exp'!N$265</f>
        <v>8.8687264603981519E-2</v>
      </c>
      <c r="P40" s="56">
        <f>1/$A$1*'[1]48Exp'!O$265</f>
        <v>7.3937101067532471E-2</v>
      </c>
      <c r="Q40" s="56">
        <f>1/$A$1*'[1]48Exp'!P$265</f>
        <v>5.9890985083333327E-2</v>
      </c>
      <c r="R40" s="56">
        <f>1/$A$1*'[1]48Exp'!Q$265</f>
        <v>8.4683600023809522E-2</v>
      </c>
      <c r="S40" s="56">
        <f>1/$A$1*'[1]48Exp'!R$265</f>
        <v>7.7484053975907435E-2</v>
      </c>
      <c r="T40" s="56">
        <f>1/$A$1*'[1]48Exp'!S$265</f>
        <v>6.3662623880880231E-2</v>
      </c>
      <c r="U40" s="56">
        <f>1/$A$1*'[1]48Exp'!T$265</f>
        <v>5.2352347428571429E-2</v>
      </c>
      <c r="V40" s="56">
        <f>1/$A$1*'[1]48Exp'!U$265</f>
        <v>4.7765996316666656E-2</v>
      </c>
      <c r="W40" s="56">
        <f>1/$A$1*'[1]48Exp'!V$265</f>
        <v>3.6081392140476183E-2</v>
      </c>
      <c r="X40" s="56">
        <f>1/$A$1*'[1]48Exp'!W$265</f>
        <v>2.6069019043939386E-2</v>
      </c>
      <c r="Y40" s="56">
        <f>1/$A$1*'[1]48Exp'!X$265</f>
        <v>2.4801680857142856E-2</v>
      </c>
      <c r="Z40" s="56">
        <f>1/$A$1*'[1]48Exp'!Y$265</f>
        <v>1.9195054798069985E-2</v>
      </c>
      <c r="AA40" s="56">
        <f>1/$A$1*'[1]48Exp'!Z$265</f>
        <v>1.9195054798069985E-2</v>
      </c>
      <c r="AB40" s="56">
        <f>1/$A$1*'[1]48Exp'!AA$265</f>
        <v>1.9195054798069985E-2</v>
      </c>
      <c r="AC40" s="7"/>
      <c r="AD40" s="54">
        <f>1/1000*'[1]48Exp'!AB$265</f>
        <v>5.8283090104971007E-2</v>
      </c>
      <c r="AE40" s="55">
        <f>1/1000*'[1]48Exp'!AC$265</f>
        <v>5.0054828753999997E-2</v>
      </c>
      <c r="AF40" s="55">
        <f>1/1000*'[1]48Exp'!AD$265</f>
        <v>6.0429514545599999E-2</v>
      </c>
      <c r="AG40" s="55">
        <f>1/1000*'[1]48Exp'!AE$265</f>
        <v>7.5497964438400011E-2</v>
      </c>
      <c r="AH40" s="55">
        <f>1/1000*'[1]48Exp'!AF$265</f>
        <v>0.11006894695860001</v>
      </c>
      <c r="AI40" s="55">
        <f>1/1000*'[1]48Exp'!AG$265</f>
        <v>9.3831624400800007E-2</v>
      </c>
      <c r="AJ40" s="55">
        <f>1/1000*'[1]48Exp'!AH$265</f>
        <v>9.269173942959999E-2</v>
      </c>
      <c r="AK40" s="55">
        <f>1/1000*'[1]48Exp'!AI$265</f>
        <v>0.11353548864249999</v>
      </c>
      <c r="AL40" s="55">
        <f>1/1000*'[1]48Exp'!AJ$265</f>
        <v>0.1511604301444</v>
      </c>
      <c r="AM40" s="55">
        <f>1/1000*'[1]48Exp'!AK$265</f>
        <v>8.0517944588399989E-2</v>
      </c>
      <c r="AN40" s="55">
        <f>1/1000*'[1]48Exp'!AL$265</f>
        <v>8.7513200776800013E-2</v>
      </c>
      <c r="AO40" s="55">
        <f>1/1000*'[1]48Exp'!AM$265</f>
        <v>0.112236024576</v>
      </c>
      <c r="AP40" s="55">
        <f>1/1000*'[1]48Exp'!AN$265</f>
        <v>7.8907851105599988E-2</v>
      </c>
      <c r="AQ40" s="55">
        <f>1/1000*'[1]48Exp'!AO$265</f>
        <v>6.7154078946300003E-2</v>
      </c>
      <c r="AR40" s="55">
        <f>1/1000*'[1]48Exp'!AP$265</f>
        <v>5.6784710523000007E-2</v>
      </c>
      <c r="AS40" s="55">
        <f>1/1000*'[1]48Exp'!AQ$265</f>
        <v>6.3307254517499995E-2</v>
      </c>
      <c r="AT40" s="55">
        <f>1/1000*'[1]48Exp'!AR$265</f>
        <v>5.6454791222799998E-2</v>
      </c>
      <c r="AU40" s="55">
        <f>1/1000*'[1]48Exp'!AS$265</f>
        <v>5.2977231793200005E-2</v>
      </c>
      <c r="AV40" s="55">
        <f>1/1000*'[1]48Exp'!AT$265</f>
        <v>5.5382943035999992E-2</v>
      </c>
      <c r="AW40" s="55">
        <f>1/1000*'[1]48Exp'!AU$265</f>
        <v>5.0350863736499996E-2</v>
      </c>
      <c r="AX40" s="55">
        <f>1/1000*'[1]48Exp'!AV$265</f>
        <v>4.3249711394000002E-2</v>
      </c>
      <c r="AY40" s="55">
        <f>1/1000*'[1]48Exp'!AW$265</f>
        <v>4.4277628107699994E-2</v>
      </c>
      <c r="AZ40" s="55">
        <f>1/1000*'[1]48Exp'!AX$265</f>
        <v>5.6144542662000002E-2</v>
      </c>
      <c r="BA40" s="55">
        <f>1/1000*'[1]48Exp'!AY$265</f>
        <v>2.6958895908999997E-2</v>
      </c>
      <c r="BB40" s="55">
        <f>1/1000*'[1]48Exp'!AZ$265</f>
        <v>0</v>
      </c>
      <c r="BC40" s="242">
        <f>1/1000*'[1]48Exp'!BA$265</f>
        <v>0</v>
      </c>
      <c r="BD40" s="399"/>
    </row>
    <row r="41" spans="2:56">
      <c r="B41" s="23" t="s">
        <v>90</v>
      </c>
      <c r="C41" s="24">
        <f>1/$A$1*'[1]48Exp'!$B$200</f>
        <v>2.2923347698039213E-2</v>
      </c>
      <c r="D41" s="25">
        <f>1/$A$1*'[1]48Exp'!$C$200</f>
        <v>2.6758470216666656E-2</v>
      </c>
      <c r="E41" s="25">
        <f>1/$A$1*'[1]48Exp'!$D$200</f>
        <v>2.6935240066666664E-2</v>
      </c>
      <c r="F41" s="25">
        <f>1/$A$1*'[1]48Exp'!$E$200</f>
        <v>4.1858051753846152E-2</v>
      </c>
      <c r="G41" s="25">
        <f>1/$A$1*'[1]48Exp'!$F$200</f>
        <v>4.4932815133333324E-2</v>
      </c>
      <c r="H41" s="25">
        <f>1/$A$1*'[1]48Exp'!$G$200</f>
        <v>4.770175996666666E-2</v>
      </c>
      <c r="I41" s="25">
        <f>1/$A$1*'[1]48Exp'!$H$200</f>
        <v>3.2529985666666671E-2</v>
      </c>
      <c r="J41" s="26">
        <f>1/$A$1*'[1]48Exp'!$I$200</f>
        <v>3.0873749550793642E-2</v>
      </c>
      <c r="K41" s="26">
        <f>1/$A$1*'[1]48Exp'!$J$200</f>
        <v>2.8188154652380941E-2</v>
      </c>
      <c r="L41" s="26">
        <f>1/$A$1*'[1]48Exp'!K$200</f>
        <v>2.2170679033333335E-2</v>
      </c>
      <c r="M41" s="26">
        <f>1/$A$1*'[1]48Exp'!L$200</f>
        <v>2.9396561009523803E-2</v>
      </c>
      <c r="N41" s="26">
        <f>1/$A$1*'[1]48Exp'!M$200</f>
        <v>2.1777102871428568E-2</v>
      </c>
      <c r="O41" s="26">
        <f>1/$A$1*'[1]48Exp'!N$200</f>
        <v>2.7471201538237636E-2</v>
      </c>
      <c r="P41" s="26">
        <f>1/$A$1*'[1]48Exp'!O$200</f>
        <v>2.1171250027561331E-2</v>
      </c>
      <c r="Q41" s="26">
        <f>1/$A$1*'[1]48Exp'!P$200</f>
        <v>1.1127724316666669E-2</v>
      </c>
      <c r="R41" s="26">
        <f>1/$A$1*'[1]48Exp'!Q$200</f>
        <v>1.4719914274999996E-2</v>
      </c>
      <c r="S41" s="26">
        <f>1/$A$1*'[1]48Exp'!R$200</f>
        <v>1.2168598807142855E-2</v>
      </c>
      <c r="T41" s="26">
        <f>1/$A$1*'[1]48Exp'!S$200</f>
        <v>6.7490707849206339E-3</v>
      </c>
      <c r="U41" s="26">
        <f>1/$A$1*'[1]48Exp'!T$200</f>
        <v>1.9719557666666668E-3</v>
      </c>
      <c r="V41" s="26">
        <f>1/$A$1*'[1]48Exp'!U$200</f>
        <v>7.3709429047619035E-3</v>
      </c>
      <c r="W41" s="26">
        <f>1/$A$1*'[1]48Exp'!V$200</f>
        <v>6.3645343238095259E-3</v>
      </c>
      <c r="X41" s="26">
        <f>1/$A$1*'[1]48Exp'!W$200</f>
        <v>1.0776778045454548E-3</v>
      </c>
      <c r="Y41" s="26">
        <f>1/$A$1*'[1]48Exp'!X$200</f>
        <v>6.9967215714285724E-4</v>
      </c>
      <c r="Z41" s="26">
        <f>1/$A$1*'[1]48Exp'!Y$200</f>
        <v>3.974991534812409E-4</v>
      </c>
      <c r="AA41" s="26">
        <f>1/$A$1*'[1]48Exp'!Z$200</f>
        <v>3.974991534812409E-4</v>
      </c>
      <c r="AB41" s="26">
        <f>1/$A$1*'[1]48Exp'!AA$200</f>
        <v>3.974991534812409E-4</v>
      </c>
      <c r="AC41" s="7"/>
      <c r="AD41" s="24">
        <f>1/1000*'[1]48Exp'!AB$200</f>
        <v>1.1391374470208999E-2</v>
      </c>
      <c r="AE41" s="25">
        <f>1/1000*'[1]48Exp'!AC$200</f>
        <v>1.1813416278E-2</v>
      </c>
      <c r="AF41" s="25">
        <f>1/1000*'[1]48Exp'!AD$200</f>
        <v>1.23210932976E-2</v>
      </c>
      <c r="AG41" s="25">
        <f>1/1000*'[1]48Exp'!AE$200</f>
        <v>2.14545360288E-2</v>
      </c>
      <c r="AH41" s="25">
        <f>1/1000*'[1]48Exp'!AF$200</f>
        <v>2.3527161917000002E-2</v>
      </c>
      <c r="AI41" s="25">
        <f>1/1000*'[1]48Exp'!AG$200</f>
        <v>2.3331963368999998E-2</v>
      </c>
      <c r="AJ41" s="25">
        <f>1/1000*'[1]48Exp'!AH$200</f>
        <v>1.9660742286400003E-2</v>
      </c>
      <c r="AK41" s="25">
        <f>1/1000*'[1]48Exp'!AI$200</f>
        <v>2.0856704819E-2</v>
      </c>
      <c r="AL41" s="25">
        <f>1/1000*'[1]48Exp'!AJ$200</f>
        <v>2.2856799728800004E-2</v>
      </c>
      <c r="AM41" s="25">
        <f>1/1000*'[1]48Exp'!AK$200</f>
        <v>1.2323406700000001E-2</v>
      </c>
      <c r="AN41" s="25">
        <f>1/1000*'[1]48Exp'!AL$200</f>
        <v>1.9238368824900001E-2</v>
      </c>
      <c r="AO41" s="25">
        <f>1/1000*'[1]48Exp'!AM$200</f>
        <v>2.0582994527999998E-2</v>
      </c>
      <c r="AP41" s="25">
        <f>1/1000*'[1]48Exp'!AN$200</f>
        <v>2.2306739998399997E-2</v>
      </c>
      <c r="AQ41" s="25">
        <f>1/1000*'[1]48Exp'!AO$200</f>
        <v>1.80166632783E-2</v>
      </c>
      <c r="AR41" s="25">
        <f>1/1000*'[1]48Exp'!AP$200</f>
        <v>9.0706326624999997E-3</v>
      </c>
      <c r="AS41" s="25">
        <f>1/1000*'[1]48Exp'!AQ$200</f>
        <v>9.7164063079999991E-3</v>
      </c>
      <c r="AT41" s="25">
        <f>1/1000*'[1]48Exp'!AR$200</f>
        <v>6.1440366229999991E-3</v>
      </c>
      <c r="AU41" s="25">
        <f>1/1000*'[1]48Exp'!AS$200</f>
        <v>3.8378416933999991E-3</v>
      </c>
      <c r="AV41" s="25">
        <f>1/1000*'[1]48Exp'!AT$200</f>
        <v>4.0121191819999999E-3</v>
      </c>
      <c r="AW41" s="25">
        <f>1/1000*'[1]48Exp'!AU$200</f>
        <v>4.6064749394999988E-3</v>
      </c>
      <c r="AX41" s="25">
        <f>1/1000*'[1]48Exp'!AV$200</f>
        <v>3.9800096064000002E-3</v>
      </c>
      <c r="AY41" s="25">
        <f>1/1000*'[1]48Exp'!AW$200</f>
        <v>1.3204810019E-3</v>
      </c>
      <c r="AZ41" s="25">
        <f>1/1000*'[1]48Exp'!AX$200</f>
        <v>1.336449699E-3</v>
      </c>
      <c r="BA41" s="25">
        <f>1/1000*'[1]48Exp'!AY$200</f>
        <v>1.0076126488999999E-3</v>
      </c>
      <c r="BB41" s="25">
        <f>1/1000*'[1]48Exp'!AZ$200</f>
        <v>0</v>
      </c>
      <c r="BC41" s="226">
        <f>1/1000*'[1]48Exp'!BA$200</f>
        <v>0</v>
      </c>
      <c r="BD41" s="399"/>
    </row>
    <row r="42" spans="2:56">
      <c r="B42" s="23" t="s">
        <v>89</v>
      </c>
      <c r="C42" s="24">
        <f>1/$A$1*'[1]48Exp'!$B$245</f>
        <v>5.5082140382352951E-3</v>
      </c>
      <c r="D42" s="25">
        <f>1/$A$1*'[1]48Exp'!$C$245</f>
        <v>8.2864631111111125E-3</v>
      </c>
      <c r="E42" s="25">
        <f>1/$A$1*'[1]48Exp'!$D$245</f>
        <v>1.2385604766666664E-2</v>
      </c>
      <c r="F42" s="25">
        <f>1/$A$1*'[1]48Exp'!$E$245</f>
        <v>1.8295086834615379E-2</v>
      </c>
      <c r="G42" s="25">
        <f>1/$A$1*'[1]48Exp'!$F$245</f>
        <v>2.6456188733333323E-2</v>
      </c>
      <c r="H42" s="25">
        <f>1/$A$1*'[1]48Exp'!$G$245</f>
        <v>2.4003359366666661E-2</v>
      </c>
      <c r="I42" s="25">
        <f>1/$A$1*'[1]48Exp'!$H$245</f>
        <v>2.7363074988095239E-2</v>
      </c>
      <c r="J42" s="26">
        <f>1/$A$1*'[1]48Exp'!$I$245</f>
        <v>3.2349205814589159E-2</v>
      </c>
      <c r="K42" s="26">
        <f>1/$A$1*'[1]48Exp'!$J$245</f>
        <v>3.7012713490476183E-2</v>
      </c>
      <c r="L42" s="26">
        <f>1/$A$1*'[1]48Exp'!K$245</f>
        <v>1.7528370057142851E-2</v>
      </c>
      <c r="M42" s="26">
        <f>1/$A$1*'[1]48Exp'!L$245</f>
        <v>1.8160613944013509E-2</v>
      </c>
      <c r="N42" s="26">
        <f>1/$A$1*'[1]48Exp'!M$245</f>
        <v>1.6419901074603171E-2</v>
      </c>
      <c r="O42" s="26">
        <f>1/$A$1*'[1]48Exp'!N$245</f>
        <v>1.6239830904949872E-2</v>
      </c>
      <c r="P42" s="26">
        <f>1/$A$1*'[1]48Exp'!O$245</f>
        <v>1.7713584863419906E-2</v>
      </c>
      <c r="Q42" s="26">
        <f>1/$A$1*'[1]48Exp'!P$245</f>
        <v>1.5405603533333334E-2</v>
      </c>
      <c r="R42" s="26">
        <f>1/$A$1*'[1]48Exp'!Q$245</f>
        <v>1.4239934861904755E-2</v>
      </c>
      <c r="S42" s="26">
        <f>1/$A$1*'[1]48Exp'!R$245</f>
        <v>1.7677787338461537E-2</v>
      </c>
      <c r="T42" s="26">
        <f>1/$A$1*'[1]48Exp'!S$245</f>
        <v>1.535255833665224E-2</v>
      </c>
      <c r="U42" s="26">
        <f>1/$A$1*'[1]48Exp'!T$245</f>
        <v>1.24131868E-2</v>
      </c>
      <c r="V42" s="26">
        <f>1/$A$1*'[1]48Exp'!U$245</f>
        <v>1.0038973302380952E-2</v>
      </c>
      <c r="W42" s="26">
        <f>1/$A$1*'[1]48Exp'!V$245</f>
        <v>6.0647400130952392E-3</v>
      </c>
      <c r="X42" s="26">
        <f>1/$A$1*'[1]48Exp'!W$245</f>
        <v>6.2489366878787879E-3</v>
      </c>
      <c r="Y42" s="26">
        <f>1/$A$1*'[1]48Exp'!X$245</f>
        <v>6.0009775797619036E-3</v>
      </c>
      <c r="Z42" s="26">
        <f>1/$A$1*'[1]48Exp'!Y$245</f>
        <v>1.1395553758116882E-3</v>
      </c>
      <c r="AA42" s="26">
        <f>1/$A$1*'[1]48Exp'!Z$245</f>
        <v>1.1395553758116882E-3</v>
      </c>
      <c r="AB42" s="26">
        <f>1/$A$1*'[1]48Exp'!AA$245</f>
        <v>1.1395553758116882E-3</v>
      </c>
      <c r="AC42" s="7"/>
      <c r="AD42" s="24">
        <f>1/1000*'[1]48Exp'!AB$245</f>
        <v>4.5468202640190003E-3</v>
      </c>
      <c r="AE42" s="25">
        <f>1/1000*'[1]48Exp'!AC$245</f>
        <v>4.7618102663999993E-3</v>
      </c>
      <c r="AF42" s="25">
        <f>1/1000*'[1]48Exp'!AD$245</f>
        <v>7.3714853183999996E-3</v>
      </c>
      <c r="AG42" s="25">
        <f>1/1000*'[1]48Exp'!AE$245</f>
        <v>1.3186884816E-2</v>
      </c>
      <c r="AH42" s="25">
        <f>1/1000*'[1]48Exp'!AF$245</f>
        <v>1.9869830966299996E-2</v>
      </c>
      <c r="AI42" s="25">
        <f>1/1000*'[1]48Exp'!AG$245</f>
        <v>1.9529313246300001E-2</v>
      </c>
      <c r="AJ42" s="25">
        <f>1/1000*'[1]48Exp'!AH$245</f>
        <v>2.2940822757999999E-2</v>
      </c>
      <c r="AK42" s="25">
        <f>1/1000*'[1]48Exp'!AI$245</f>
        <v>2.9032556878E-2</v>
      </c>
      <c r="AL42" s="25">
        <f>1/1000*'[1]48Exp'!AJ$245</f>
        <v>3.6768465955600002E-2</v>
      </c>
      <c r="AM42" s="25">
        <f>1/1000*'[1]48Exp'!AK$245</f>
        <v>1.4686298325599999E-2</v>
      </c>
      <c r="AN42" s="25">
        <f>1/1000*'[1]48Exp'!AL$245</f>
        <v>1.6805896248599999E-2</v>
      </c>
      <c r="AO42" s="25">
        <f>1/1000*'[1]48Exp'!AM$245</f>
        <v>1.6982828735999999E-2</v>
      </c>
      <c r="AP42" s="25">
        <f>1/1000*'[1]48Exp'!AN$245</f>
        <v>1.5004644723199999E-2</v>
      </c>
      <c r="AQ42" s="25">
        <f>1/1000*'[1]48Exp'!AO$245</f>
        <v>1.7185311193199999E-2</v>
      </c>
      <c r="AR42" s="25">
        <f>1/1000*'[1]48Exp'!AP$245</f>
        <v>1.5282428977000001E-2</v>
      </c>
      <c r="AS42" s="25">
        <f>1/1000*'[1]48Exp'!AQ$245</f>
        <v>1.1802189752499999E-2</v>
      </c>
      <c r="AT42" s="25">
        <f>1/1000*'[1]48Exp'!AR$245</f>
        <v>1.4124856464599999E-2</v>
      </c>
      <c r="AU42" s="25">
        <f>1/1000*'[1]48Exp'!AS$245</f>
        <v>1.4141562005999999E-2</v>
      </c>
      <c r="AV42" s="25">
        <f>1/1000*'[1]48Exp'!AT$245</f>
        <v>1.478373438E-2</v>
      </c>
      <c r="AW42" s="25">
        <f>1/1000*'[1]48Exp'!AU$245</f>
        <v>1.3779071321500001E-2</v>
      </c>
      <c r="AX42" s="25">
        <f>1/1000*'[1]48Exp'!AV$245</f>
        <v>1.1218681546800001E-2</v>
      </c>
      <c r="AY42" s="25">
        <f>1/1000*'[1]48Exp'!AW$245</f>
        <v>1.3456709743900001E-2</v>
      </c>
      <c r="AZ42" s="25">
        <f>1/1000*'[1]48Exp'!AX$245</f>
        <v>1.7685634121999996E-2</v>
      </c>
      <c r="BA42" s="25">
        <f>1/1000*'[1]48Exp'!AY$245</f>
        <v>2.1156704986999997E-3</v>
      </c>
      <c r="BB42" s="25">
        <f>1/1000*'[1]48Exp'!AZ$245</f>
        <v>0</v>
      </c>
      <c r="BC42" s="226">
        <f>1/1000*'[1]48Exp'!BA$245</f>
        <v>0</v>
      </c>
      <c r="BD42" s="399"/>
    </row>
    <row r="43" spans="2:56">
      <c r="B43" s="27" t="s">
        <v>15</v>
      </c>
      <c r="C43" s="31">
        <f t="shared" ref="C43:L43" si="12">SUM(C40:C40)-SUM(C41:C42)</f>
        <v>7.2777503999999979E-2</v>
      </c>
      <c r="D43" s="32">
        <f t="shared" si="12"/>
        <v>6.4117615283333318E-2</v>
      </c>
      <c r="E43" s="32">
        <f t="shared" si="12"/>
        <v>7.6513945999999985E-2</v>
      </c>
      <c r="F43" s="32">
        <f t="shared" si="12"/>
        <v>6.6250868554273507E-2</v>
      </c>
      <c r="G43" s="32">
        <f t="shared" si="12"/>
        <v>0.11088179380000003</v>
      </c>
      <c r="H43" s="32">
        <f t="shared" si="12"/>
        <v>7.6067220299999988E-2</v>
      </c>
      <c r="I43" s="32">
        <f t="shared" si="12"/>
        <v>8.0008067250000009E-2</v>
      </c>
      <c r="J43" s="33">
        <f t="shared" si="12"/>
        <v>8.369076042698409E-2</v>
      </c>
      <c r="K43" s="33">
        <f t="shared" si="12"/>
        <v>0.1133542993023809</v>
      </c>
      <c r="L43" s="33">
        <f t="shared" si="12"/>
        <v>7.828630542380953E-2</v>
      </c>
      <c r="M43" s="33">
        <f t="shared" ref="M43:AB43" si="13">SUM(M40:M40)-SUM(M41:M42)</f>
        <v>5.8564526054101118E-2</v>
      </c>
      <c r="N43" s="33">
        <f t="shared" si="13"/>
        <v>7.9628661695634928E-2</v>
      </c>
      <c r="O43" s="33">
        <f t="shared" si="13"/>
        <v>4.4976232160794008E-2</v>
      </c>
      <c r="P43" s="33">
        <f t="shared" si="13"/>
        <v>3.5052266176551231E-2</v>
      </c>
      <c r="Q43" s="33">
        <f t="shared" si="13"/>
        <v>3.3357657233333324E-2</v>
      </c>
      <c r="R43" s="33">
        <f t="shared" si="13"/>
        <v>5.5723750886904774E-2</v>
      </c>
      <c r="S43" s="33">
        <f t="shared" si="13"/>
        <v>4.7637667830303043E-2</v>
      </c>
      <c r="T43" s="33">
        <f t="shared" si="13"/>
        <v>4.1560994759307357E-2</v>
      </c>
      <c r="U43" s="33">
        <f t="shared" si="13"/>
        <v>3.796720486190476E-2</v>
      </c>
      <c r="V43" s="33">
        <f t="shared" si="13"/>
        <v>3.03560801095238E-2</v>
      </c>
      <c r="W43" s="33">
        <f t="shared" si="13"/>
        <v>2.3652117803571418E-2</v>
      </c>
      <c r="X43" s="33">
        <f t="shared" si="13"/>
        <v>1.8742404551515143E-2</v>
      </c>
      <c r="Y43" s="33">
        <f t="shared" si="13"/>
        <v>1.8101031120238094E-2</v>
      </c>
      <c r="Z43" s="33">
        <f t="shared" si="13"/>
        <v>1.7658000268777056E-2</v>
      </c>
      <c r="AA43" s="33">
        <f t="shared" si="13"/>
        <v>1.7658000268777056E-2</v>
      </c>
      <c r="AB43" s="33">
        <f t="shared" si="13"/>
        <v>1.7658000268777056E-2</v>
      </c>
      <c r="AC43" s="7"/>
      <c r="AD43" s="31">
        <f t="shared" ref="AD43:BC43" si="14">SUM(AD40:AD40)-SUM(AD41:AD42)</f>
        <v>4.2344895370743006E-2</v>
      </c>
      <c r="AE43" s="32">
        <f t="shared" si="14"/>
        <v>3.3479602209600001E-2</v>
      </c>
      <c r="AF43" s="32">
        <f t="shared" si="14"/>
        <v>4.0736935929599996E-2</v>
      </c>
      <c r="AG43" s="32">
        <f t="shared" si="14"/>
        <v>4.0856543593600012E-2</v>
      </c>
      <c r="AH43" s="32">
        <f t="shared" si="14"/>
        <v>6.6671954075300008E-2</v>
      </c>
      <c r="AI43" s="32">
        <f t="shared" si="14"/>
        <v>5.0970347785500011E-2</v>
      </c>
      <c r="AJ43" s="32">
        <f t="shared" si="14"/>
        <v>5.0090174385199984E-2</v>
      </c>
      <c r="AK43" s="32">
        <f t="shared" si="14"/>
        <v>6.3646226945499984E-2</v>
      </c>
      <c r="AL43" s="32">
        <f t="shared" si="14"/>
        <v>9.1535164459999999E-2</v>
      </c>
      <c r="AM43" s="32">
        <f t="shared" si="14"/>
        <v>5.3508239562799986E-2</v>
      </c>
      <c r="AN43" s="32">
        <f t="shared" si="14"/>
        <v>5.1468935703300009E-2</v>
      </c>
      <c r="AO43" s="32">
        <f t="shared" si="14"/>
        <v>7.4670201312000001E-2</v>
      </c>
      <c r="AP43" s="32">
        <f t="shared" si="14"/>
        <v>4.159646638399999E-2</v>
      </c>
      <c r="AQ43" s="32">
        <f t="shared" si="14"/>
        <v>3.19521044748E-2</v>
      </c>
      <c r="AR43" s="32">
        <f t="shared" si="14"/>
        <v>3.2431648883500003E-2</v>
      </c>
      <c r="AS43" s="32">
        <f t="shared" si="14"/>
        <v>4.1788658457E-2</v>
      </c>
      <c r="AT43" s="32">
        <f t="shared" si="14"/>
        <v>3.6185898135199998E-2</v>
      </c>
      <c r="AU43" s="32">
        <f t="shared" si="14"/>
        <v>3.4997828093800004E-2</v>
      </c>
      <c r="AV43" s="32">
        <f t="shared" si="14"/>
        <v>3.6587089473999995E-2</v>
      </c>
      <c r="AW43" s="32">
        <f t="shared" si="14"/>
        <v>3.1965317475499994E-2</v>
      </c>
      <c r="AX43" s="32">
        <f t="shared" si="14"/>
        <v>2.8051020240800001E-2</v>
      </c>
      <c r="AY43" s="32">
        <f t="shared" si="14"/>
        <v>2.9500437361899993E-2</v>
      </c>
      <c r="AZ43" s="32">
        <f t="shared" si="14"/>
        <v>3.7122458841000003E-2</v>
      </c>
      <c r="BA43" s="32">
        <f t="shared" si="14"/>
        <v>2.3835612761399998E-2</v>
      </c>
      <c r="BB43" s="32">
        <f t="shared" si="14"/>
        <v>0</v>
      </c>
      <c r="BC43" s="237">
        <f t="shared" si="14"/>
        <v>0</v>
      </c>
      <c r="BD43" s="399"/>
    </row>
    <row r="44" spans="2:56" ht="17.149999999999999" customHeight="1">
      <c r="B44" s="53" t="s">
        <v>109</v>
      </c>
      <c r="C44" s="54">
        <f>1/$A$1*'[1]48Exp'!$B$273</f>
        <v>2.0365017634313726E-2</v>
      </c>
      <c r="D44" s="55">
        <f>1/$A$1*'[1]48Exp'!$C$273</f>
        <v>2.2718852107936505E-2</v>
      </c>
      <c r="E44" s="55">
        <f>1/$A$1*'[1]48Exp'!$D$273</f>
        <v>2.9963916233333325E-2</v>
      </c>
      <c r="F44" s="55">
        <f>1/$A$1*'[1]48Exp'!$E$273</f>
        <v>2.6407561689499388E-2</v>
      </c>
      <c r="G44" s="55">
        <f>1/$A$1*'[1]48Exp'!$F$273</f>
        <v>5.1581234950000006E-2</v>
      </c>
      <c r="H44" s="55">
        <f>1/$A$1*'[1]48Exp'!$G$273</f>
        <v>7.3607312238095246E-2</v>
      </c>
      <c r="I44" s="55">
        <f>1/$A$1*'[1]48Exp'!$H$273</f>
        <v>8.8568755976190447E-2</v>
      </c>
      <c r="J44" s="56">
        <f>1/$A$1*'[1]48Exp'!$I$273</f>
        <v>0.10904555432488325</v>
      </c>
      <c r="K44" s="56">
        <f>1/$A$1*'[1]48Exp'!$J$273</f>
        <v>0.1346823748880952</v>
      </c>
      <c r="L44" s="56">
        <f>1/$A$1*'[1]48Exp'!K$273</f>
        <v>9.8225766883333315E-2</v>
      </c>
      <c r="M44" s="56">
        <f>1/$A$1*'[1]48Exp'!L$273</f>
        <v>0.10922167419952596</v>
      </c>
      <c r="N44" s="56">
        <f>1/$A$1*'[1]48Exp'!M$273</f>
        <v>0.10433593679325395</v>
      </c>
      <c r="O44" s="56">
        <f>1/$A$1*'[1]48Exp'!N$273</f>
        <v>0.10859716425652639</v>
      </c>
      <c r="P44" s="56">
        <f>1/$A$1*'[1]48Exp'!O$273</f>
        <v>9.532650891208512E-2</v>
      </c>
      <c r="Q44" s="56">
        <f>1/$A$1*'[1]48Exp'!P$273</f>
        <v>8.853207783333332E-2</v>
      </c>
      <c r="R44" s="56">
        <f>1/$A$1*'[1]48Exp'!Q$273</f>
        <v>8.6010072607142829E-2</v>
      </c>
      <c r="S44" s="56">
        <f>1/$A$1*'[1]48Exp'!R$273</f>
        <v>8.3083734686704977E-2</v>
      </c>
      <c r="T44" s="56">
        <f>1/$A$1*'[1]48Exp'!S$273</f>
        <v>8.0038108200769564E-2</v>
      </c>
      <c r="U44" s="56">
        <f>1/$A$1*'[1]48Exp'!T$273</f>
        <v>0.10213944016984128</v>
      </c>
      <c r="V44" s="56">
        <f>1/$A$1*'[1]48Exp'!U$273</f>
        <v>0.10140046258571424</v>
      </c>
      <c r="W44" s="56">
        <f>1/$A$1*'[1]48Exp'!V$273</f>
        <v>0.1017422168757143</v>
      </c>
      <c r="X44" s="56">
        <f>1/$A$1*'[1]48Exp'!W$273</f>
        <v>0.12637544098290041</v>
      </c>
      <c r="Y44" s="56">
        <f>1/$A$1*'[1]48Exp'!X$273</f>
        <v>9.307759847741276E-2</v>
      </c>
      <c r="Z44" s="56">
        <f>1/$A$1*'[1]48Exp'!Y$273</f>
        <v>7.5790290818465111E-2</v>
      </c>
      <c r="AA44" s="56">
        <f>1/$A$1*'[1]48Exp'!Z$273</f>
        <v>7.5790290818465111E-2</v>
      </c>
      <c r="AB44" s="56">
        <f>1/$A$1*'[1]48Exp'!AA$273</f>
        <v>7.5790290818465111E-2</v>
      </c>
      <c r="AC44" s="7"/>
      <c r="AD44" s="54">
        <f>1/1000*'[1]48Exp'!AB$273</f>
        <v>2.5565119248723001E-2</v>
      </c>
      <c r="AE44" s="55">
        <f>1/1000*'[1]48Exp'!AC$273</f>
        <v>2.8988033869599996E-2</v>
      </c>
      <c r="AF44" s="55">
        <f>1/1000*'[1]48Exp'!AD$273</f>
        <v>3.7253220710399999E-2</v>
      </c>
      <c r="AG44" s="55">
        <f>1/1000*'[1]48Exp'!AE$273</f>
        <v>4.0252061987200001E-2</v>
      </c>
      <c r="AH44" s="55">
        <f>1/1000*'[1]48Exp'!AF$273</f>
        <v>7.2828466711000003E-2</v>
      </c>
      <c r="AI44" s="55">
        <f>1/1000*'[1]48Exp'!AG$273</f>
        <v>9.2488685632200002E-2</v>
      </c>
      <c r="AJ44" s="55">
        <f>1/1000*'[1]48Exp'!AH$273</f>
        <v>0.1109568785492</v>
      </c>
      <c r="AK44" s="55">
        <f>1/1000*'[1]48Exp'!AI$273</f>
        <v>0.148862701312</v>
      </c>
      <c r="AL44" s="55">
        <f>1/1000*'[1]48Exp'!AJ$273</f>
        <v>0.18249971735200002</v>
      </c>
      <c r="AM44" s="55">
        <f>1/1000*'[1]48Exp'!AK$273</f>
        <v>0.13034003460719998</v>
      </c>
      <c r="AN44" s="55">
        <f>1/1000*'[1]48Exp'!AL$273</f>
        <v>0.1169876903832</v>
      </c>
      <c r="AO44" s="55">
        <f>1/1000*'[1]48Exp'!AM$273</f>
        <v>0.12956648999999998</v>
      </c>
      <c r="AP44" s="55">
        <f>1/1000*'[1]48Exp'!AN$273</f>
        <v>0.12735112204319998</v>
      </c>
      <c r="AQ44" s="55">
        <f>1/1000*'[1]48Exp'!AO$273</f>
        <v>0.12343700065499999</v>
      </c>
      <c r="AR44" s="55">
        <f>1/1000*'[1]48Exp'!AP$273</f>
        <v>9.6945905860000001E-2</v>
      </c>
      <c r="AS44" s="55">
        <f>1/1000*'[1]48Exp'!AQ$273</f>
        <v>7.8647468906999987E-2</v>
      </c>
      <c r="AT44" s="55">
        <f>1/1000*'[1]48Exp'!AR$273</f>
        <v>7.7420822106299997E-2</v>
      </c>
      <c r="AU44" s="55">
        <f>1/1000*'[1]48Exp'!AS$273</f>
        <v>8.2262786062599985E-2</v>
      </c>
      <c r="AV44" s="55">
        <f>1/1000*'[1]48Exp'!AT$273</f>
        <v>8.5998362698E-2</v>
      </c>
      <c r="AW44" s="55">
        <f>1/1000*'[1]48Exp'!AU$273</f>
        <v>0.1063469528775</v>
      </c>
      <c r="AX44" s="55">
        <f>1/1000*'[1]48Exp'!AV$273</f>
        <v>0.10064888559460002</v>
      </c>
      <c r="AY44" s="55">
        <f>1/1000*'[1]48Exp'!AW$273</f>
        <v>0.13587592056700001</v>
      </c>
      <c r="AZ44" s="55">
        <f>1/1000*'[1]48Exp'!AX$273</f>
        <v>0.13389134873399997</v>
      </c>
      <c r="BA44" s="55">
        <f>1/1000*'[1]48Exp'!AY$273</f>
        <v>9.5914045688999999E-2</v>
      </c>
      <c r="BB44" s="55">
        <f>1/1000*'[1]48Exp'!AZ$273</f>
        <v>0</v>
      </c>
      <c r="BC44" s="242">
        <f>1/1000*'[1]48Exp'!BA$273</f>
        <v>0</v>
      </c>
      <c r="BD44" s="399"/>
    </row>
    <row r="45" spans="2:56">
      <c r="B45" s="23" t="s">
        <v>104</v>
      </c>
      <c r="C45" s="24">
        <f>1/$A$1*'[1]48Exp'!$B$202</f>
        <v>0</v>
      </c>
      <c r="D45" s="25">
        <f>1/$A$1*'[1]48Exp'!$C$202</f>
        <v>0</v>
      </c>
      <c r="E45" s="25">
        <f>1/$A$1*'[1]48Exp'!$D$202</f>
        <v>0</v>
      </c>
      <c r="F45" s="25">
        <f>1/$A$1*'[1]48Exp'!$E$202</f>
        <v>0</v>
      </c>
      <c r="G45" s="25">
        <f>1/$A$1*'[1]48Exp'!$F$202</f>
        <v>0</v>
      </c>
      <c r="H45" s="25">
        <f>1/$A$1*'[1]48Exp'!$G$202</f>
        <v>1.6625337066666666E-2</v>
      </c>
      <c r="I45" s="25">
        <f>1/$A$1*'[1]48Exp'!$H$202</f>
        <v>3.3525460896825378E-2</v>
      </c>
      <c r="J45" s="26">
        <f>1/$A$1*'[1]48Exp'!$I$202</f>
        <v>4.9261136676260489E-2</v>
      </c>
      <c r="K45" s="26">
        <f>1/$A$1*'[1]48Exp'!$J$202</f>
        <v>6.1349969747619006E-2</v>
      </c>
      <c r="L45" s="26">
        <f>1/$A$1*'[1]48Exp'!K$202</f>
        <v>4.3705890890476176E-2</v>
      </c>
      <c r="M45" s="26">
        <f>1/$A$1*'[1]48Exp'!L$202</f>
        <v>4.8693509882618689E-2</v>
      </c>
      <c r="N45" s="26">
        <f>1/$A$1*'[1]48Exp'!M$202</f>
        <v>4.6863068815476173E-2</v>
      </c>
      <c r="O45" s="26">
        <f>1/$A$1*'[1]48Exp'!N$202</f>
        <v>4.1825500455166337E-2</v>
      </c>
      <c r="P45" s="26">
        <f>1/$A$1*'[1]48Exp'!O$202</f>
        <v>3.7387165382900406E-2</v>
      </c>
      <c r="Q45" s="26">
        <f>1/$A$1*'[1]48Exp'!P$202</f>
        <v>3.9128514624999999E-2</v>
      </c>
      <c r="R45" s="26">
        <f>1/$A$1*'[1]48Exp'!Q$202</f>
        <v>4.4068647844047598E-2</v>
      </c>
      <c r="S45" s="26">
        <f>1/$A$1*'[1]48Exp'!R$202</f>
        <v>4.4046374311305383E-2</v>
      </c>
      <c r="T45" s="26">
        <f>1/$A$1*'[1]48Exp'!S$202</f>
        <v>4.5207024238720528E-2</v>
      </c>
      <c r="U45" s="26">
        <f>1/$A$1*'[1]48Exp'!T$202</f>
        <v>5.3689593199206367E-2</v>
      </c>
      <c r="V45" s="26">
        <f>1/$A$1*'[1]48Exp'!U$202</f>
        <v>4.7745680239285687E-2</v>
      </c>
      <c r="W45" s="26">
        <f>1/$A$1*'[1]48Exp'!V$202</f>
        <v>4.6675088148333363E-2</v>
      </c>
      <c r="X45" s="26">
        <f>1/$A$1*'[1]48Exp'!W$202</f>
        <v>5.8482547107142832E-2</v>
      </c>
      <c r="Y45" s="26">
        <f>1/$A$1*'[1]48Exp'!X$202</f>
        <v>5.5314678850541109E-2</v>
      </c>
      <c r="Z45" s="26">
        <f>1/$A$1*'[1]48Exp'!Y$202</f>
        <v>4.2211589825396814E-2</v>
      </c>
      <c r="AA45" s="26">
        <f>1/$A$1*'[1]48Exp'!Z$202</f>
        <v>4.2211589825396814E-2</v>
      </c>
      <c r="AB45" s="26">
        <f>1/$A$1*'[1]48Exp'!AA$202</f>
        <v>4.2211589825396814E-2</v>
      </c>
      <c r="AC45" s="7"/>
      <c r="AD45" s="24">
        <f>1/1000*'[1]48Exp'!AB$202</f>
        <v>0</v>
      </c>
      <c r="AE45" s="25">
        <f>1/1000*'[1]48Exp'!AC$202</f>
        <v>0</v>
      </c>
      <c r="AF45" s="25">
        <f>1/1000*'[1]48Exp'!AD$202</f>
        <v>0</v>
      </c>
      <c r="AG45" s="25">
        <f>1/1000*'[1]48Exp'!AE$202</f>
        <v>0</v>
      </c>
      <c r="AH45" s="25">
        <f>1/1000*'[1]48Exp'!AF$202</f>
        <v>0</v>
      </c>
      <c r="AI45" s="25">
        <f>1/1000*'[1]48Exp'!AG$202</f>
        <v>1.5976622719199998E-2</v>
      </c>
      <c r="AJ45" s="25">
        <f>1/1000*'[1]48Exp'!AH$202</f>
        <v>2.9280298189600002E-2</v>
      </c>
      <c r="AK45" s="25">
        <f>1/1000*'[1]48Exp'!AI$202</f>
        <v>4.8901547828999997E-2</v>
      </c>
      <c r="AL45" s="25">
        <f>1/1000*'[1]48Exp'!AJ$202</f>
        <v>6.1096568698000009E-2</v>
      </c>
      <c r="AM45" s="25">
        <f>1/1000*'[1]48Exp'!AK$202</f>
        <v>4.1036320138000001E-2</v>
      </c>
      <c r="AN45" s="25">
        <f>1/1000*'[1]48Exp'!AL$202</f>
        <v>3.95397250065E-2</v>
      </c>
      <c r="AO45" s="25">
        <f>1/1000*'[1]48Exp'!AM$202</f>
        <v>4.5243230832000006E-2</v>
      </c>
      <c r="AP45" s="25">
        <f>1/1000*'[1]48Exp'!AN$202</f>
        <v>3.6999581748799998E-2</v>
      </c>
      <c r="AQ45" s="25">
        <f>1/1000*'[1]48Exp'!AO$202</f>
        <v>3.6466226063999997E-2</v>
      </c>
      <c r="AR45" s="25">
        <f>1/1000*'[1]48Exp'!AP$202</f>
        <v>3.6227922657499995E-2</v>
      </c>
      <c r="AS45" s="25">
        <f>1/1000*'[1]48Exp'!AQ$202</f>
        <v>3.57620597145E-2</v>
      </c>
      <c r="AT45" s="25">
        <f>1/1000*'[1]48Exp'!AR$202</f>
        <v>3.6790469204799996E-2</v>
      </c>
      <c r="AU45" s="25">
        <f>1/1000*'[1]48Exp'!AS$202</f>
        <v>3.889869800959999E-2</v>
      </c>
      <c r="AV45" s="25">
        <f>1/1000*'[1]48Exp'!AT$202</f>
        <v>4.0665099008E-2</v>
      </c>
      <c r="AW45" s="25">
        <f>1/1000*'[1]48Exp'!AU$202</f>
        <v>4.1938914988000002E-2</v>
      </c>
      <c r="AX45" s="25">
        <f>1/1000*'[1]48Exp'!AV$202</f>
        <v>3.75854821996E-2</v>
      </c>
      <c r="AY45" s="25">
        <f>1/1000*'[1]48Exp'!AW$202</f>
        <v>5.4364443539500006E-2</v>
      </c>
      <c r="AZ45" s="25">
        <f>1/1000*'[1]48Exp'!AX$202</f>
        <v>7.1499034853999985E-2</v>
      </c>
      <c r="BA45" s="25">
        <f>1/1000*'[1]48Exp'!AY$202</f>
        <v>4.6370314574099993E-2</v>
      </c>
      <c r="BB45" s="25">
        <f>1/1000*'[1]48Exp'!AZ$202</f>
        <v>0</v>
      </c>
      <c r="BC45" s="226">
        <f>1/1000*'[1]48Exp'!BA$202</f>
        <v>0</v>
      </c>
      <c r="BD45" s="399"/>
    </row>
    <row r="46" spans="2:56">
      <c r="B46" s="23" t="s">
        <v>74</v>
      </c>
      <c r="C46" s="24">
        <f>1/$A$1*'[1]48Exp'!$B$244</f>
        <v>1.4665503843137254E-2</v>
      </c>
      <c r="D46" s="25">
        <f>1/$A$1*'[1]48Exp'!$C$244</f>
        <v>1.5698879332539679E-2</v>
      </c>
      <c r="E46" s="25">
        <f>1/$A$1*'[1]48Exp'!$D$244</f>
        <v>2.0475117933333328E-2</v>
      </c>
      <c r="F46" s="25">
        <f>1/$A$1*'[1]48Exp'!$E$244</f>
        <v>1.6966804094444444E-2</v>
      </c>
      <c r="G46" s="25">
        <f>1/$A$1*'[1]48Exp'!$F$244</f>
        <v>1.9225372516666672E-2</v>
      </c>
      <c r="H46" s="25">
        <f>1/$A$1*'[1]48Exp'!$G$244</f>
        <v>3.0502540421428567E-2</v>
      </c>
      <c r="I46" s="25">
        <f>1/$A$1*'[1]48Exp'!$H$244</f>
        <v>3.5938587999999973E-2</v>
      </c>
      <c r="J46" s="26">
        <f>1/$A$1*'[1]48Exp'!$I$244</f>
        <v>3.9107891275490171E-2</v>
      </c>
      <c r="K46" s="26">
        <f>1/$A$1*'[1]48Exp'!$J$244</f>
        <v>4.1703134180952388E-2</v>
      </c>
      <c r="L46" s="26">
        <f>1/$A$1*'[1]48Exp'!K$244</f>
        <v>3.0425269864285707E-2</v>
      </c>
      <c r="M46" s="26">
        <f>1/$A$1*'[1]48Exp'!L$244</f>
        <v>3.6517647109947565E-2</v>
      </c>
      <c r="N46" s="26">
        <f>1/$A$1*'[1]48Exp'!M$244</f>
        <v>3.3258332816666653E-2</v>
      </c>
      <c r="O46" s="26">
        <f>1/$A$1*'[1]48Exp'!N$244</f>
        <v>4.1018049557518789E-2</v>
      </c>
      <c r="P46" s="26">
        <f>1/$A$1*'[1]48Exp'!O$244</f>
        <v>3.7318033248268406E-2</v>
      </c>
      <c r="Q46" s="26">
        <f>1/$A$1*'[1]48Exp'!P$244</f>
        <v>3.3393449349999986E-2</v>
      </c>
      <c r="R46" s="26">
        <f>1/$A$1*'[1]48Exp'!Q$244</f>
        <v>2.6821769061904754E-2</v>
      </c>
      <c r="S46" s="26">
        <f>1/$A$1*'[1]48Exp'!R$244</f>
        <v>2.4416277998901097E-2</v>
      </c>
      <c r="T46" s="26">
        <f>1/$A$1*'[1]48Exp'!S$244</f>
        <v>2.0387276900865794E-2</v>
      </c>
      <c r="U46" s="26">
        <f>1/$A$1*'[1]48Exp'!T$244</f>
        <v>3.0749472871428568E-2</v>
      </c>
      <c r="V46" s="26">
        <f>1/$A$1*'[1]48Exp'!U$244</f>
        <v>3.6522406465476179E-2</v>
      </c>
      <c r="W46" s="26">
        <f>1/$A$1*'[1]48Exp'!V$244</f>
        <v>3.9566737336904752E-2</v>
      </c>
      <c r="X46" s="26">
        <f>1/$A$1*'[1]48Exp'!W$244</f>
        <v>4.9308276816666663E-2</v>
      </c>
      <c r="Y46" s="26">
        <f>1/$A$1*'[1]48Exp'!X$244</f>
        <v>2.2095481748809525E-2</v>
      </c>
      <c r="Z46" s="26">
        <f>1/$A$1*'[1]48Exp'!Y$244</f>
        <v>2.0073726505205416E-2</v>
      </c>
      <c r="AA46" s="26">
        <f>1/$A$1*'[1]48Exp'!Z$244</f>
        <v>2.0073726505205416E-2</v>
      </c>
      <c r="AB46" s="26">
        <f>1/$A$1*'[1]48Exp'!AA$244</f>
        <v>2.0073726505205416E-2</v>
      </c>
      <c r="AC46" s="7"/>
      <c r="AD46" s="24">
        <f>1/1000*'[1]48Exp'!AB$244</f>
        <v>1.6869958618953001E-2</v>
      </c>
      <c r="AE46" s="25">
        <f>1/1000*'[1]48Exp'!AC$244</f>
        <v>1.9760187027999997E-2</v>
      </c>
      <c r="AF46" s="25">
        <f>1/1000*'[1]48Exp'!AD$244</f>
        <v>2.4012513446399996E-2</v>
      </c>
      <c r="AG46" s="25">
        <f>1/1000*'[1]48Exp'!AE$244</f>
        <v>2.40096826704E-2</v>
      </c>
      <c r="AH46" s="25">
        <f>1/1000*'[1]48Exp'!AF$244</f>
        <v>3.1136901776399998E-2</v>
      </c>
      <c r="AI46" s="25">
        <f>1/1000*'[1]48Exp'!AG$244</f>
        <v>4.5016587801899995E-2</v>
      </c>
      <c r="AJ46" s="25">
        <f>1/1000*'[1]48Exp'!AH$244</f>
        <v>5.5336295937599998E-2</v>
      </c>
      <c r="AK46" s="25">
        <f>1/1000*'[1]48Exp'!AI$244</f>
        <v>6.7033553374999999E-2</v>
      </c>
      <c r="AL46" s="25">
        <f>1/1000*'[1]48Exp'!AJ$244</f>
        <v>7.5715522053599993E-2</v>
      </c>
      <c r="AM46" s="25">
        <f>1/1000*'[1]48Exp'!AK$244</f>
        <v>5.2924910491199996E-2</v>
      </c>
      <c r="AN46" s="25">
        <f>1/1000*'[1]48Exp'!AL$244</f>
        <v>4.8575721394800001E-2</v>
      </c>
      <c r="AO46" s="25">
        <f>1/1000*'[1]48Exp'!AM$244</f>
        <v>5.0729335295999989E-2</v>
      </c>
      <c r="AP46" s="25">
        <f>1/1000*'[1]48Exp'!AN$244</f>
        <v>5.7837141384E-2</v>
      </c>
      <c r="AQ46" s="25">
        <f>1/1000*'[1]48Exp'!AO$244</f>
        <v>5.8028062374000003E-2</v>
      </c>
      <c r="AR46" s="25">
        <f>1/1000*'[1]48Exp'!AP$244</f>
        <v>3.97437660235E-2</v>
      </c>
      <c r="AS46" s="25">
        <f>1/1000*'[1]48Exp'!AQ$244</f>
        <v>2.5347986492499999E-2</v>
      </c>
      <c r="AT46" s="25">
        <f>1/1000*'[1]48Exp'!AR$244</f>
        <v>2.3858932850799999E-2</v>
      </c>
      <c r="AU46" s="25">
        <f>1/1000*'[1]48Exp'!AS$244</f>
        <v>2.45264467448E-2</v>
      </c>
      <c r="AV46" s="25">
        <f>1/1000*'[1]48Exp'!AT$244</f>
        <v>2.5640199704E-2</v>
      </c>
      <c r="AW46" s="25">
        <f>1/1000*'[1]48Exp'!AU$244</f>
        <v>4.0431999698500004E-2</v>
      </c>
      <c r="AX46" s="25">
        <f>1/1000*'[1]48Exp'!AV$244</f>
        <v>3.9941623781600009E-2</v>
      </c>
      <c r="AY46" s="25">
        <f>1/1000*'[1]48Exp'!AW$244</f>
        <v>5.5205249806199994E-2</v>
      </c>
      <c r="AZ46" s="25">
        <f>1/1000*'[1]48Exp'!AX$244</f>
        <v>3.6833360849999996E-2</v>
      </c>
      <c r="BA46" s="25">
        <f>1/1000*'[1]48Exp'!AY$244</f>
        <v>2.8401976181699998E-2</v>
      </c>
      <c r="BB46" s="25">
        <f>1/1000*'[1]48Exp'!AZ$244</f>
        <v>0</v>
      </c>
      <c r="BC46" s="226">
        <f>1/1000*'[1]48Exp'!BA$244</f>
        <v>0</v>
      </c>
      <c r="BD46" s="399"/>
    </row>
    <row r="47" spans="2:56">
      <c r="B47" s="27" t="s">
        <v>15</v>
      </c>
      <c r="C47" s="31">
        <f t="shared" ref="C47:AB47" si="15">SUM(C44:C44)-SUM(C45:C46)</f>
        <v>5.6995137911764714E-3</v>
      </c>
      <c r="D47" s="32">
        <f t="shared" si="15"/>
        <v>7.0199727753968259E-3</v>
      </c>
      <c r="E47" s="32">
        <f t="shared" si="15"/>
        <v>9.4887982999999967E-3</v>
      </c>
      <c r="F47" s="32">
        <f t="shared" si="15"/>
        <v>9.4407575950549438E-3</v>
      </c>
      <c r="G47" s="32">
        <f t="shared" si="15"/>
        <v>3.2355862433333334E-2</v>
      </c>
      <c r="H47" s="32">
        <f t="shared" si="15"/>
        <v>2.6479434750000017E-2</v>
      </c>
      <c r="I47" s="32">
        <f t="shared" si="15"/>
        <v>1.9104707079365096E-2</v>
      </c>
      <c r="J47" s="33">
        <f t="shared" si="15"/>
        <v>2.0676526373132581E-2</v>
      </c>
      <c r="K47" s="33">
        <f t="shared" si="15"/>
        <v>3.1629270959523809E-2</v>
      </c>
      <c r="L47" s="33">
        <f t="shared" si="15"/>
        <v>2.4094606128571436E-2</v>
      </c>
      <c r="M47" s="33">
        <f t="shared" si="15"/>
        <v>2.4010517206959694E-2</v>
      </c>
      <c r="N47" s="33">
        <f t="shared" si="15"/>
        <v>2.4214535161111134E-2</v>
      </c>
      <c r="O47" s="33">
        <f t="shared" si="15"/>
        <v>2.5753614243841275E-2</v>
      </c>
      <c r="P47" s="33">
        <f t="shared" si="15"/>
        <v>2.0621310280916308E-2</v>
      </c>
      <c r="Q47" s="33">
        <f t="shared" si="15"/>
        <v>1.6010113858333327E-2</v>
      </c>
      <c r="R47" s="33">
        <f t="shared" si="15"/>
        <v>1.5119655701190476E-2</v>
      </c>
      <c r="S47" s="33">
        <f t="shared" si="15"/>
        <v>1.4621082376498493E-2</v>
      </c>
      <c r="T47" s="33">
        <f t="shared" si="15"/>
        <v>1.4443807061183242E-2</v>
      </c>
      <c r="U47" s="33">
        <f t="shared" si="15"/>
        <v>1.7700374099206342E-2</v>
      </c>
      <c r="V47" s="33">
        <f t="shared" si="15"/>
        <v>1.7132375880952372E-2</v>
      </c>
      <c r="W47" s="33">
        <f t="shared" si="15"/>
        <v>1.5500391390476181E-2</v>
      </c>
      <c r="X47" s="33">
        <f t="shared" si="15"/>
        <v>1.858461705909091E-2</v>
      </c>
      <c r="Y47" s="33">
        <f t="shared" si="15"/>
        <v>1.5667437878062129E-2</v>
      </c>
      <c r="Z47" s="33">
        <f t="shared" si="15"/>
        <v>1.3504974487862878E-2</v>
      </c>
      <c r="AA47" s="33">
        <f t="shared" si="15"/>
        <v>1.3504974487862878E-2</v>
      </c>
      <c r="AB47" s="33">
        <f t="shared" si="15"/>
        <v>1.3504974487862878E-2</v>
      </c>
      <c r="AC47" s="7"/>
      <c r="AD47" s="31">
        <f t="shared" ref="AD47:BC47" si="16">SUM(AD44:AD44)-SUM(AD45:AD46)</f>
        <v>8.6951606297700004E-3</v>
      </c>
      <c r="AE47" s="32">
        <f t="shared" si="16"/>
        <v>9.2278468415999994E-3</v>
      </c>
      <c r="AF47" s="32">
        <f t="shared" si="16"/>
        <v>1.3240707264000003E-2</v>
      </c>
      <c r="AG47" s="32">
        <f t="shared" si="16"/>
        <v>1.6242379316800001E-2</v>
      </c>
      <c r="AH47" s="32">
        <f t="shared" si="16"/>
        <v>4.1691564934600009E-2</v>
      </c>
      <c r="AI47" s="32">
        <f t="shared" si="16"/>
        <v>3.1495475111100013E-2</v>
      </c>
      <c r="AJ47" s="32">
        <f t="shared" si="16"/>
        <v>2.6340284421999996E-2</v>
      </c>
      <c r="AK47" s="32">
        <f t="shared" si="16"/>
        <v>3.2927600107999999E-2</v>
      </c>
      <c r="AL47" s="32">
        <f t="shared" si="16"/>
        <v>4.5687626600400016E-2</v>
      </c>
      <c r="AM47" s="32">
        <f t="shared" si="16"/>
        <v>3.6378803977999974E-2</v>
      </c>
      <c r="AN47" s="32">
        <f t="shared" si="16"/>
        <v>2.8872243981899998E-2</v>
      </c>
      <c r="AO47" s="32">
        <f t="shared" si="16"/>
        <v>3.3593923871999984E-2</v>
      </c>
      <c r="AP47" s="32">
        <f t="shared" si="16"/>
        <v>3.2514398910399978E-2</v>
      </c>
      <c r="AQ47" s="32">
        <f t="shared" si="16"/>
        <v>2.8942712216999983E-2</v>
      </c>
      <c r="AR47" s="32">
        <f t="shared" si="16"/>
        <v>2.0974217179000013E-2</v>
      </c>
      <c r="AS47" s="32">
        <f t="shared" si="16"/>
        <v>1.7537422699999985E-2</v>
      </c>
      <c r="AT47" s="32">
        <f t="shared" si="16"/>
        <v>1.6771420050700002E-2</v>
      </c>
      <c r="AU47" s="32">
        <f t="shared" si="16"/>
        <v>1.8837641308199995E-2</v>
      </c>
      <c r="AV47" s="32">
        <f t="shared" si="16"/>
        <v>1.9693063986000001E-2</v>
      </c>
      <c r="AW47" s="32">
        <f t="shared" si="16"/>
        <v>2.3976038190999985E-2</v>
      </c>
      <c r="AX47" s="32">
        <f t="shared" si="16"/>
        <v>2.3121779613400006E-2</v>
      </c>
      <c r="AY47" s="32">
        <f t="shared" si="16"/>
        <v>2.6306227221300021E-2</v>
      </c>
      <c r="AZ47" s="32">
        <f t="shared" si="16"/>
        <v>2.5558953029999984E-2</v>
      </c>
      <c r="BA47" s="32">
        <f t="shared" si="16"/>
        <v>2.1141754933200002E-2</v>
      </c>
      <c r="BB47" s="32">
        <f t="shared" si="16"/>
        <v>0</v>
      </c>
      <c r="BC47" s="237">
        <f t="shared" si="16"/>
        <v>0</v>
      </c>
      <c r="BD47" s="399"/>
    </row>
    <row r="48" spans="2:56" ht="17.149999999999999" customHeight="1">
      <c r="B48" s="53" t="s">
        <v>111</v>
      </c>
      <c r="C48" s="57">
        <f t="shared" ref="C48:AB48" si="17">C5-SUM(C6,C11,C15,C19,C24,C40,C44)</f>
        <v>0.34372501475000128</v>
      </c>
      <c r="D48" s="55">
        <f t="shared" si="17"/>
        <v>0.34133481741824934</v>
      </c>
      <c r="E48" s="55">
        <f t="shared" si="17"/>
        <v>0.37606258010000193</v>
      </c>
      <c r="F48" s="55">
        <f t="shared" si="17"/>
        <v>0.36929708718876597</v>
      </c>
      <c r="G48" s="55">
        <f t="shared" si="17"/>
        <v>0.40534528790000213</v>
      </c>
      <c r="H48" s="55">
        <f t="shared" si="17"/>
        <v>0.43020062047619145</v>
      </c>
      <c r="I48" s="55">
        <f t="shared" si="17"/>
        <v>0.44348098963095151</v>
      </c>
      <c r="J48" s="56">
        <f t="shared" si="17"/>
        <v>0.46877270656507797</v>
      </c>
      <c r="K48" s="56">
        <f t="shared" si="17"/>
        <v>0.42858781009523916</v>
      </c>
      <c r="L48" s="56">
        <f t="shared" si="17"/>
        <v>0.39289898298095238</v>
      </c>
      <c r="M48" s="56">
        <f t="shared" si="17"/>
        <v>0.44451248361594153</v>
      </c>
      <c r="N48" s="56">
        <f t="shared" si="17"/>
        <v>0.41200601114325242</v>
      </c>
      <c r="O48" s="56">
        <f t="shared" si="17"/>
        <v>0.46576291969575934</v>
      </c>
      <c r="P48" s="56">
        <f t="shared" si="17"/>
        <v>0.41140109649877576</v>
      </c>
      <c r="Q48" s="56">
        <f t="shared" si="17"/>
        <v>0.43346581201666812</v>
      </c>
      <c r="R48" s="56">
        <f t="shared" si="17"/>
        <v>0.4419249073488114</v>
      </c>
      <c r="S48" s="56">
        <f t="shared" si="17"/>
        <v>0.44417703571488509</v>
      </c>
      <c r="T48" s="56">
        <f t="shared" si="17"/>
        <v>0.43124012048140958</v>
      </c>
      <c r="U48" s="56">
        <f t="shared" si="17"/>
        <v>0.32046939038571676</v>
      </c>
      <c r="V48" s="56">
        <f t="shared" si="17"/>
        <v>0.32743635777143076</v>
      </c>
      <c r="W48" s="56">
        <f t="shared" si="17"/>
        <v>0.28728346439476304</v>
      </c>
      <c r="X48" s="56">
        <f t="shared" si="17"/>
        <v>0.30619655780591692</v>
      </c>
      <c r="Y48" s="56">
        <f t="shared" si="17"/>
        <v>0.263012012786632</v>
      </c>
      <c r="Z48" s="56">
        <f t="shared" si="17"/>
        <v>0.20585757514831249</v>
      </c>
      <c r="AA48" s="56">
        <f t="shared" si="17"/>
        <v>0.20585757514831249</v>
      </c>
      <c r="AB48" s="56">
        <f t="shared" si="17"/>
        <v>0.20585757514831249</v>
      </c>
      <c r="AC48" s="7"/>
      <c r="AD48" s="57">
        <f t="shared" ref="AD48:BC48" si="18">AD5-SUM(AD6,AD11,AD15,AD19,AD24,AD40,AD44)</f>
        <v>0.35382175872197807</v>
      </c>
      <c r="AE48" s="55">
        <f t="shared" si="18"/>
        <v>0.35518210634879832</v>
      </c>
      <c r="AF48" s="55">
        <f t="shared" si="18"/>
        <v>0.39744383012640183</v>
      </c>
      <c r="AG48" s="55">
        <f t="shared" si="18"/>
        <v>0.43019681585440006</v>
      </c>
      <c r="AH48" s="55">
        <f t="shared" si="18"/>
        <v>0.50872291906309819</v>
      </c>
      <c r="AI48" s="55">
        <f t="shared" si="18"/>
        <v>0.5331067169570991</v>
      </c>
      <c r="AJ48" s="55">
        <f t="shared" si="18"/>
        <v>0.56583670753119986</v>
      </c>
      <c r="AK48" s="55">
        <f t="shared" si="18"/>
        <v>0.64026612783799841</v>
      </c>
      <c r="AL48" s="55">
        <f t="shared" si="18"/>
        <v>0.67178155938119488</v>
      </c>
      <c r="AM48" s="55">
        <f t="shared" si="18"/>
        <v>0.57582017277400066</v>
      </c>
      <c r="AN48" s="55">
        <f t="shared" si="18"/>
        <v>0.62822547345599755</v>
      </c>
      <c r="AO48" s="55">
        <f t="shared" si="18"/>
        <v>0.67097321111999797</v>
      </c>
      <c r="AP48" s="55">
        <f t="shared" si="18"/>
        <v>0.67338108004639974</v>
      </c>
      <c r="AQ48" s="55">
        <f t="shared" si="18"/>
        <v>0.65744862848219743</v>
      </c>
      <c r="AR48" s="55">
        <f t="shared" si="18"/>
        <v>0.89573801498149752</v>
      </c>
      <c r="AS48" s="55">
        <f t="shared" si="18"/>
        <v>0.69562160622500357</v>
      </c>
      <c r="AT48" s="55">
        <f t="shared" si="18"/>
        <v>0.68215937563840345</v>
      </c>
      <c r="AU48" s="55">
        <f t="shared" si="18"/>
        <v>0.68340962455479826</v>
      </c>
      <c r="AV48" s="55">
        <f t="shared" si="18"/>
        <v>0.71444345100399786</v>
      </c>
      <c r="AW48" s="55">
        <f t="shared" si="18"/>
        <v>0.50258562976599563</v>
      </c>
      <c r="AX48" s="55">
        <f t="shared" si="18"/>
        <v>0.47655484959560024</v>
      </c>
      <c r="AY48" s="55">
        <f t="shared" si="18"/>
        <v>0.53984812569410234</v>
      </c>
      <c r="AZ48" s="55">
        <f t="shared" si="18"/>
        <v>0.58818629317500104</v>
      </c>
      <c r="BA48" s="55">
        <f t="shared" si="18"/>
        <v>0.41294996651919824</v>
      </c>
      <c r="BB48" s="55">
        <f t="shared" si="18"/>
        <v>0</v>
      </c>
      <c r="BC48" s="242">
        <f t="shared" si="18"/>
        <v>0</v>
      </c>
      <c r="BD48" s="399"/>
    </row>
    <row r="49" spans="2:56">
      <c r="B49" s="23" t="s">
        <v>19</v>
      </c>
      <c r="C49" s="24">
        <f>1/$A$1*'[1]48Exp'!$B$15</f>
        <v>2.011128623529412E-2</v>
      </c>
      <c r="D49" s="25">
        <f>1/$A$1*'[1]48Exp'!$C$15</f>
        <v>1.5899830683333335E-2</v>
      </c>
      <c r="E49" s="25">
        <f>1/$A$1*'[1]48Exp'!$D$15</f>
        <v>1.5966276183333326E-2</v>
      </c>
      <c r="F49" s="25">
        <f>1/$A$1*'[1]48Exp'!$E$15</f>
        <v>1.8137702393589746E-2</v>
      </c>
      <c r="G49" s="25">
        <f>1/$A$1*'[1]48Exp'!$F$15</f>
        <v>3.4706680033333319E-2</v>
      </c>
      <c r="H49" s="25">
        <f>1/$A$1*'[1]48Exp'!$G$15</f>
        <v>2.7949958499999993E-2</v>
      </c>
      <c r="I49" s="25">
        <f>1/$A$1*'[1]48Exp'!$H$15</f>
        <v>2.4828102321428579E-2</v>
      </c>
      <c r="J49" s="26">
        <f>1/$A$1*'[1]48Exp'!$I$15</f>
        <v>1.9303098745238091E-2</v>
      </c>
      <c r="K49" s="26">
        <f>1/$A$1*'[1]48Exp'!$J$15</f>
        <v>2.1624152099999992E-2</v>
      </c>
      <c r="L49" s="26">
        <f>1/$A$1*'[1]48Exp'!K$15</f>
        <v>1.7633889952380962E-2</v>
      </c>
      <c r="M49" s="26">
        <f>1/$A$1*'[1]48Exp'!L$15</f>
        <v>1.842558162724987E-2</v>
      </c>
      <c r="N49" s="26">
        <f>1/$A$1*'[1]48Exp'!M$15</f>
        <v>1.2018881355555554E-2</v>
      </c>
      <c r="O49" s="26">
        <f>1/$A$1*'[1]48Exp'!N$15</f>
        <v>1.8602272227893599E-2</v>
      </c>
      <c r="P49" s="26">
        <f>1/$A$1*'[1]48Exp'!O$15</f>
        <v>2.3121008335425672E-2</v>
      </c>
      <c r="Q49" s="26">
        <f>1/$A$1*'[1]48Exp'!P$15</f>
        <v>2.9641924183333335E-2</v>
      </c>
      <c r="R49" s="26">
        <f>1/$A$1*'[1]48Exp'!Q$15</f>
        <v>3.9205645863095231E-2</v>
      </c>
      <c r="S49" s="26">
        <f>1/$A$1*'[1]48Exp'!R$15</f>
        <v>3.9642335598917743E-2</v>
      </c>
      <c r="T49" s="26">
        <f>1/$A$1*'[1]48Exp'!S$15</f>
        <v>4.1476876839754671E-2</v>
      </c>
      <c r="U49" s="26">
        <f>1/$A$1*'[1]48Exp'!T$15</f>
        <v>1.5087113739682537E-2</v>
      </c>
      <c r="V49" s="26">
        <f>1/$A$1*'[1]48Exp'!U$15</f>
        <v>2.2095899222619047E-2</v>
      </c>
      <c r="W49" s="26">
        <f>1/$A$1*'[1]48Exp'!V$15</f>
        <v>8.9342492214285734E-3</v>
      </c>
      <c r="X49" s="26">
        <f>1/$A$1*'[1]48Exp'!W$15</f>
        <v>1.1160952499999993E-2</v>
      </c>
      <c r="Y49" s="26">
        <f>1/$A$1*'[1]48Exp'!X$15</f>
        <v>2.1627938504125296E-2</v>
      </c>
      <c r="Z49" s="26">
        <f>1/$A$1*'[1]48Exp'!Y$15</f>
        <v>1.3136769445364356E-2</v>
      </c>
      <c r="AA49" s="26">
        <f>1/$A$1*'[1]48Exp'!Z$15</f>
        <v>1.3136769445364356E-2</v>
      </c>
      <c r="AB49" s="26">
        <f>1/$A$1*'[1]48Exp'!AA$15</f>
        <v>1.3136769445364356E-2</v>
      </c>
      <c r="AC49" s="7"/>
      <c r="AD49" s="24">
        <f>1/1000*'[1]48Exp'!AB$15</f>
        <v>1.9660827090471001E-2</v>
      </c>
      <c r="AE49" s="25">
        <f>1/1000*'[1]48Exp'!AC$15</f>
        <v>1.4163874593599997E-2</v>
      </c>
      <c r="AF49" s="25">
        <f>1/1000*'[1]48Exp'!AD$15</f>
        <v>1.4320374432E-2</v>
      </c>
      <c r="AG49" s="25">
        <f>1/1000*'[1]48Exp'!AE$15</f>
        <v>1.8148035035199999E-2</v>
      </c>
      <c r="AH49" s="25">
        <f>1/1000*'[1]48Exp'!AF$15</f>
        <v>4.02303767509E-2</v>
      </c>
      <c r="AI49" s="25">
        <f>1/1000*'[1]48Exp'!AG$15</f>
        <v>3.6253230756599995E-2</v>
      </c>
      <c r="AJ49" s="25">
        <f>1/1000*'[1]48Exp'!AH$15</f>
        <v>3.24136517564E-2</v>
      </c>
      <c r="AK49" s="25">
        <f>1/1000*'[1]48Exp'!AI$15</f>
        <v>2.8826271959000001E-2</v>
      </c>
      <c r="AL49" s="25">
        <f>1/1000*'[1]48Exp'!AJ$15</f>
        <v>3.0297388666399999E-2</v>
      </c>
      <c r="AM49" s="25">
        <f>1/1000*'[1]48Exp'!AK$15</f>
        <v>2.5467706202400003E-2</v>
      </c>
      <c r="AN49" s="25">
        <f>1/1000*'[1]48Exp'!AL$15</f>
        <v>2.5002037824300001E-2</v>
      </c>
      <c r="AO49" s="25">
        <f>1/1000*'[1]48Exp'!AM$15</f>
        <v>2.1461643023999999E-2</v>
      </c>
      <c r="AP49" s="25">
        <f>1/1000*'[1]48Exp'!AN$15</f>
        <v>2.5662282993599999E-2</v>
      </c>
      <c r="AQ49" s="25">
        <f>1/1000*'[1]48Exp'!AO$15</f>
        <v>2.8359968499E-2</v>
      </c>
      <c r="AR49" s="25">
        <f>1/1000*'[1]48Exp'!AP$15</f>
        <v>2.9463963216500001E-2</v>
      </c>
      <c r="AS49" s="25">
        <f>1/1000*'[1]48Exp'!AQ$15</f>
        <v>3.1474156203000002E-2</v>
      </c>
      <c r="AT49" s="25">
        <f>1/1000*'[1]48Exp'!AR$15</f>
        <v>3.13727549031E-2</v>
      </c>
      <c r="AU49" s="25">
        <f>1/1000*'[1]48Exp'!AS$15</f>
        <v>3.3989825026299998E-2</v>
      </c>
      <c r="AV49" s="25">
        <f>1/1000*'[1]48Exp'!AT$15</f>
        <v>3.5533312699000001E-2</v>
      </c>
      <c r="AW49" s="25">
        <f>1/1000*'[1]48Exp'!AU$15</f>
        <v>2.3496294378E-2</v>
      </c>
      <c r="AX49" s="25">
        <f>1/1000*'[1]48Exp'!AV$15</f>
        <v>1.29222157368E-2</v>
      </c>
      <c r="AY49" s="25">
        <f>1/1000*'[1]48Exp'!AW$15</f>
        <v>1.6101107491200001E-2</v>
      </c>
      <c r="AZ49" s="25">
        <f>1/1000*'[1]48Exp'!AX$15</f>
        <v>2.4895822067999999E-2</v>
      </c>
      <c r="BA49" s="25">
        <f>1/1000*'[1]48Exp'!AY$15</f>
        <v>1.4065378473299998E-2</v>
      </c>
      <c r="BB49" s="25">
        <f>1/1000*'[1]48Exp'!AZ$15</f>
        <v>0</v>
      </c>
      <c r="BC49" s="226">
        <f>1/1000*'[1]48Exp'!BA$15</f>
        <v>0</v>
      </c>
      <c r="BD49" s="399"/>
    </row>
    <row r="50" spans="2:56">
      <c r="B50" s="23" t="s">
        <v>68</v>
      </c>
      <c r="C50" s="24">
        <f>1/$A$1*'[1]48Exp'!$B$108</f>
        <v>6.8920983980392146E-3</v>
      </c>
      <c r="D50" s="25">
        <f>1/$A$1*'[1]48Exp'!$C$108</f>
        <v>8.9735282857142853E-3</v>
      </c>
      <c r="E50" s="25">
        <f>1/$A$1*'[1]48Exp'!$D$108</f>
        <v>2.0833384266666657E-2</v>
      </c>
      <c r="F50" s="25">
        <f>1/$A$1*'[1]48Exp'!$E$108</f>
        <v>9.4936423384615366E-3</v>
      </c>
      <c r="G50" s="25">
        <f>1/$A$1*'[1]48Exp'!$F$108</f>
        <v>1.304640265E-2</v>
      </c>
      <c r="H50" s="25">
        <f>1/$A$1*'[1]48Exp'!$G$108</f>
        <v>1.4123868166666668E-2</v>
      </c>
      <c r="I50" s="25">
        <f>1/$A$1*'[1]48Exp'!$H$108</f>
        <v>1.0545700944444443E-2</v>
      </c>
      <c r="J50" s="26">
        <f>1/$A$1*'[1]48Exp'!$I$108</f>
        <v>1.4489992512301585E-2</v>
      </c>
      <c r="K50" s="26">
        <f>1/$A$1*'[1]48Exp'!$J$108</f>
        <v>1.7157655083333331E-2</v>
      </c>
      <c r="L50" s="26">
        <f>1/$A$1*'[1]48Exp'!K$108</f>
        <v>2.150528822380952E-2</v>
      </c>
      <c r="M50" s="26">
        <f>1/$A$1*'[1]48Exp'!L$108</f>
        <v>1.7167901277777783E-2</v>
      </c>
      <c r="N50" s="26">
        <f>1/$A$1*'[1]48Exp'!M$108</f>
        <v>1.1808563602380959E-2</v>
      </c>
      <c r="O50" s="26">
        <f>1/$A$1*'[1]48Exp'!N$108</f>
        <v>1.9144569948564599E-2</v>
      </c>
      <c r="P50" s="26">
        <f>1/$A$1*'[1]48Exp'!O$108</f>
        <v>2.3356032030519482E-2</v>
      </c>
      <c r="Q50" s="26">
        <f>1/$A$1*'[1]48Exp'!P$108</f>
        <v>2.2122927724999991E-2</v>
      </c>
      <c r="R50" s="26">
        <f>1/$A$1*'[1]48Exp'!Q$108</f>
        <v>3.0576754614285724E-2</v>
      </c>
      <c r="S50" s="26">
        <f>1/$A$1*'[1]48Exp'!R$108</f>
        <v>3.607008995014984E-2</v>
      </c>
      <c r="T50" s="26">
        <f>1/$A$1*'[1]48Exp'!S$108</f>
        <v>3.8998384312169308E-2</v>
      </c>
      <c r="U50" s="26">
        <f>1/$A$1*'[1]48Exp'!T$108</f>
        <v>1.1529903723809524E-2</v>
      </c>
      <c r="V50" s="26">
        <f>1/$A$1*'[1]48Exp'!U$108</f>
        <v>3.1316747640476192E-2</v>
      </c>
      <c r="W50" s="26">
        <f>1/$A$1*'[1]48Exp'!V$108</f>
        <v>1.44257074797619E-2</v>
      </c>
      <c r="X50" s="26">
        <f>1/$A$1*'[1]48Exp'!W$108</f>
        <v>8.1576655666666664E-3</v>
      </c>
      <c r="Y50" s="26">
        <f>1/$A$1*'[1]48Exp'!X$108</f>
        <v>1.0654067451948057E-2</v>
      </c>
      <c r="Z50" s="26">
        <f>1/$A$1*'[1]48Exp'!Y$108</f>
        <v>4.7802638119302261E-3</v>
      </c>
      <c r="AA50" s="26">
        <f>1/$A$1*'[1]48Exp'!Z$108</f>
        <v>4.7802638119302261E-3</v>
      </c>
      <c r="AB50" s="26">
        <f>1/$A$1*'[1]48Exp'!AA$108</f>
        <v>4.7802638119302261E-3</v>
      </c>
      <c r="AC50" s="7"/>
      <c r="AD50" s="24">
        <f>1/1000*'[1]48Exp'!AB$108</f>
        <v>6.3240807320430002E-3</v>
      </c>
      <c r="AE50" s="25">
        <f>1/1000*'[1]48Exp'!AC$108</f>
        <v>7.2211198059999992E-3</v>
      </c>
      <c r="AF50" s="25">
        <f>1/1000*'[1]48Exp'!AD$108</f>
        <v>1.2832527676799998E-2</v>
      </c>
      <c r="AG50" s="25">
        <f>1/1000*'[1]48Exp'!AE$108</f>
        <v>7.5695469695999992E-3</v>
      </c>
      <c r="AH50" s="25">
        <f>1/1000*'[1]48Exp'!AF$108</f>
        <v>1.0190252702E-2</v>
      </c>
      <c r="AI50" s="25">
        <f>1/1000*'[1]48Exp'!AG$108</f>
        <v>1.2608780570099998E-2</v>
      </c>
      <c r="AJ50" s="25">
        <f>1/1000*'[1]48Exp'!AH$108</f>
        <v>1.1442650690799999E-2</v>
      </c>
      <c r="AK50" s="25">
        <f>1/1000*'[1]48Exp'!AI$108</f>
        <v>1.35846276145E-2</v>
      </c>
      <c r="AL50" s="25">
        <f>1/1000*'[1]48Exp'!AJ$108</f>
        <v>1.7089336980800004E-2</v>
      </c>
      <c r="AM50" s="25">
        <f>1/1000*'[1]48Exp'!AK$108</f>
        <v>1.7431073638000002E-2</v>
      </c>
      <c r="AN50" s="25">
        <f>1/1000*'[1]48Exp'!AL$108</f>
        <v>1.4563175090400001E-2</v>
      </c>
      <c r="AO50" s="25">
        <f>1/1000*'[1]48Exp'!AM$108</f>
        <v>1.1914059792E-2</v>
      </c>
      <c r="AP50" s="25">
        <f>1/1000*'[1]48Exp'!AN$108</f>
        <v>1.73653465216E-2</v>
      </c>
      <c r="AQ50" s="25">
        <f>1/1000*'[1]48Exp'!AO$108</f>
        <v>2.21089909323E-2</v>
      </c>
      <c r="AR50" s="25">
        <f>1/1000*'[1]48Exp'!AP$108</f>
        <v>1.8108504515000002E-2</v>
      </c>
      <c r="AS50" s="25">
        <f>1/1000*'[1]48Exp'!AQ$108</f>
        <v>1.9552456658000001E-2</v>
      </c>
      <c r="AT50" s="25">
        <f>1/1000*'[1]48Exp'!AR$108</f>
        <v>2.0088835878399998E-2</v>
      </c>
      <c r="AU50" s="25">
        <f>1/1000*'[1]48Exp'!AS$108</f>
        <v>2.4116925975999997E-2</v>
      </c>
      <c r="AV50" s="25">
        <f>1/1000*'[1]48Exp'!AT$108</f>
        <v>2.5212082479999998E-2</v>
      </c>
      <c r="AW50" s="25">
        <f>1/1000*'[1]48Exp'!AU$108</f>
        <v>2.3317664718999997E-2</v>
      </c>
      <c r="AX50" s="25">
        <f>1/1000*'[1]48Exp'!AV$108</f>
        <v>1.3537465193399999E-2</v>
      </c>
      <c r="AY50" s="25">
        <f>1/1000*'[1]48Exp'!AW$108</f>
        <v>1.5035831860700002E-2</v>
      </c>
      <c r="AZ50" s="25">
        <f>1/1000*'[1]48Exp'!AX$108</f>
        <v>2.3827773644999998E-2</v>
      </c>
      <c r="BA50" s="25">
        <f>1/1000*'[1]48Exp'!AY$108</f>
        <v>8.965949291199999E-3</v>
      </c>
      <c r="BB50" s="25">
        <f>1/1000*'[1]48Exp'!AZ$108</f>
        <v>0</v>
      </c>
      <c r="BC50" s="226">
        <f>1/1000*'[1]48Exp'!BA$108</f>
        <v>0</v>
      </c>
      <c r="BD50" s="399"/>
    </row>
    <row r="51" spans="2:56">
      <c r="B51" s="23" t="s">
        <v>123</v>
      </c>
      <c r="C51" s="24">
        <f>1/$A$1*'[1]48Exp'!$B$194</f>
        <v>2.5585132049999997E-2</v>
      </c>
      <c r="D51" s="25">
        <f>1/$A$1*'[1]48Exp'!$C$194</f>
        <v>2.929148278333334E-2</v>
      </c>
      <c r="E51" s="25">
        <f>1/$A$1*'[1]48Exp'!$D$194</f>
        <v>2.7898498999999993E-2</v>
      </c>
      <c r="F51" s="25">
        <f>1/$A$1*'[1]48Exp'!$E$194</f>
        <v>2.7856020235714284E-2</v>
      </c>
      <c r="G51" s="25">
        <f>1/$A$1*'[1]48Exp'!$F$194</f>
        <v>3.3935811949999992E-2</v>
      </c>
      <c r="H51" s="25">
        <f>1/$A$1*'[1]48Exp'!$G$194</f>
        <v>4.6946100649999975E-2</v>
      </c>
      <c r="I51" s="25">
        <f>1/$A$1*'[1]48Exp'!$H$194</f>
        <v>5.5038379091269837E-2</v>
      </c>
      <c r="J51" s="26">
        <f>1/$A$1*'[1]48Exp'!$I$194</f>
        <v>6.6559511764869253E-2</v>
      </c>
      <c r="K51" s="26">
        <f>1/$A$1*'[1]48Exp'!$J$194</f>
        <v>6.9506186716666682E-2</v>
      </c>
      <c r="L51" s="26">
        <f>1/$A$1*'[1]48Exp'!K$194</f>
        <v>6.9391866892857132E-2</v>
      </c>
      <c r="M51" s="26">
        <f>1/$A$1*'[1]48Exp'!L$194</f>
        <v>0.10417267116496083</v>
      </c>
      <c r="N51" s="26">
        <f>1/$A$1*'[1]48Exp'!M$194</f>
        <v>9.2279259388095253E-2</v>
      </c>
      <c r="O51" s="26">
        <f>1/$A$1*'[1]48Exp'!N$194</f>
        <v>0.1217395173094719</v>
      </c>
      <c r="P51" s="26">
        <f>1/$A$1*'[1]48Exp'!O$194</f>
        <v>8.2471292801198068E-2</v>
      </c>
      <c r="Q51" s="26">
        <f>1/$A$1*'[1]48Exp'!P$194</f>
        <v>5.9885370441666669E-2</v>
      </c>
      <c r="R51" s="26">
        <f>1/$A$1*'[1]48Exp'!Q$194</f>
        <v>5.3362967835714259E-2</v>
      </c>
      <c r="S51" s="26">
        <f>1/$A$1*'[1]48Exp'!R$194</f>
        <v>5.1209959181385281E-2</v>
      </c>
      <c r="T51" s="26">
        <f>1/$A$1*'[1]48Exp'!S$194</f>
        <v>5.2339525120490601E-2</v>
      </c>
      <c r="U51" s="26">
        <f>1/$A$1*'[1]48Exp'!T$194</f>
        <v>4.0236735535714281E-2</v>
      </c>
      <c r="V51" s="26">
        <f>1/$A$1*'[1]48Exp'!U$194</f>
        <v>3.6066880233333327E-2</v>
      </c>
      <c r="W51" s="26">
        <f>1/$A$1*'[1]48Exp'!V$194</f>
        <v>3.7241972260714275E-2</v>
      </c>
      <c r="X51" s="26">
        <f>1/$A$1*'[1]48Exp'!W$194</f>
        <v>4.7722615389393916E-2</v>
      </c>
      <c r="Y51" s="26">
        <f>1/$A$1*'[1]48Exp'!X$194</f>
        <v>1.6285420960784308E-2</v>
      </c>
      <c r="Z51" s="26">
        <f>1/$A$1*'[1]48Exp'!Y$194</f>
        <v>1.9398448611111102E-4</v>
      </c>
      <c r="AA51" s="26">
        <f>1/$A$1*'[1]48Exp'!Z$194</f>
        <v>1.9398448611111102E-4</v>
      </c>
      <c r="AB51" s="26">
        <f>1/$A$1*'[1]48Exp'!AA$194</f>
        <v>1.9398448611111102E-4</v>
      </c>
      <c r="AC51" s="7"/>
      <c r="AD51" s="24">
        <f>1/1000*'[1]48Exp'!AB$194</f>
        <v>5.4665584304000994E-2</v>
      </c>
      <c r="AE51" s="25">
        <f>1/1000*'[1]48Exp'!AC$194</f>
        <v>5.8795603535599997E-2</v>
      </c>
      <c r="AF51" s="25">
        <f>1/1000*'[1]48Exp'!AD$194</f>
        <v>6.3061111780799997E-2</v>
      </c>
      <c r="AG51" s="25">
        <f>1/1000*'[1]48Exp'!AE$194</f>
        <v>7.4183747590399987E-2</v>
      </c>
      <c r="AH51" s="25">
        <f>1/1000*'[1]48Exp'!AF$194</f>
        <v>8.9549237949499996E-2</v>
      </c>
      <c r="AI51" s="25">
        <f>1/1000*'[1]48Exp'!AG$194</f>
        <v>0.10550821452600001</v>
      </c>
      <c r="AJ51" s="25">
        <f>1/1000*'[1]48Exp'!AH$194</f>
        <v>0.1204238313396</v>
      </c>
      <c r="AK51" s="25">
        <f>1/1000*'[1]48Exp'!AI$194</f>
        <v>0.13185915313149998</v>
      </c>
      <c r="AL51" s="25">
        <f>1/1000*'[1]48Exp'!AJ$194</f>
        <v>0.14895877638720001</v>
      </c>
      <c r="AM51" s="25">
        <f>1/1000*'[1]48Exp'!AK$194</f>
        <v>0.12731350411560002</v>
      </c>
      <c r="AN51" s="25">
        <f>1/1000*'[1]48Exp'!AL$194</f>
        <v>0.16336736188830001</v>
      </c>
      <c r="AO51" s="25">
        <f>1/1000*'[1]48Exp'!AM$194</f>
        <v>0.17006607019199999</v>
      </c>
      <c r="AP51" s="25">
        <f>1/1000*'[1]48Exp'!AN$194</f>
        <v>0.18737859689119998</v>
      </c>
      <c r="AQ51" s="25">
        <f>1/1000*'[1]48Exp'!AO$194</f>
        <v>0.15948687666570002</v>
      </c>
      <c r="AR51" s="25">
        <f>1/1000*'[1]48Exp'!AP$194</f>
        <v>0.11386097764150001</v>
      </c>
      <c r="AS51" s="25">
        <f>1/1000*'[1]48Exp'!AQ$194</f>
        <v>7.8666911785000002E-2</v>
      </c>
      <c r="AT51" s="25">
        <f>1/1000*'[1]48Exp'!AR$194</f>
        <v>7.8162194946900007E-2</v>
      </c>
      <c r="AU51" s="25">
        <f>1/1000*'[1]48Exp'!AS$194</f>
        <v>8.606342560529999E-2</v>
      </c>
      <c r="AV51" s="25">
        <f>1/1000*'[1]48Exp'!AT$194</f>
        <v>8.9971590369000001E-2</v>
      </c>
      <c r="AW51" s="25">
        <f>1/1000*'[1]48Exp'!AU$194</f>
        <v>6.8455709925999988E-2</v>
      </c>
      <c r="AX51" s="25">
        <f>1/1000*'[1]48Exp'!AV$194</f>
        <v>7.0211896361000004E-2</v>
      </c>
      <c r="AY51" s="25">
        <f>1/1000*'[1]48Exp'!AW$194</f>
        <v>8.3646092045700005E-2</v>
      </c>
      <c r="AZ51" s="25">
        <f>1/1000*'[1]48Exp'!AX$194</f>
        <v>5.8278014378999994E-2</v>
      </c>
      <c r="BA51" s="25">
        <f>1/1000*'[1]48Exp'!AY$194</f>
        <v>1.2487457927999998E-3</v>
      </c>
      <c r="BB51" s="25">
        <f>1/1000*'[1]48Exp'!AZ$194</f>
        <v>0</v>
      </c>
      <c r="BC51" s="226">
        <f>1/1000*'[1]48Exp'!BA$194</f>
        <v>0</v>
      </c>
      <c r="BD51" s="399"/>
    </row>
    <row r="52" spans="2:56">
      <c r="B52" s="23" t="s">
        <v>75</v>
      </c>
      <c r="C52" s="24">
        <f>1/$A$1*'[1]48Exp'!$B$226</f>
        <v>0.18750241756666672</v>
      </c>
      <c r="D52" s="25">
        <f>1/$A$1*'[1]48Exp'!$C$226</f>
        <v>0.193404631029365</v>
      </c>
      <c r="E52" s="25">
        <f>1/$A$1*'[1]48Exp'!$D$226</f>
        <v>0.1961550525499999</v>
      </c>
      <c r="F52" s="25">
        <f>1/$A$1*'[1]48Exp'!$E$226</f>
        <v>0.16985777524682541</v>
      </c>
      <c r="G52" s="25">
        <f>1/$A$1*'[1]48Exp'!$F$226</f>
        <v>0.18536035244999996</v>
      </c>
      <c r="H52" s="25">
        <f>1/$A$1*'[1]48Exp'!$G$226</f>
        <v>0.17986989425952377</v>
      </c>
      <c r="I52" s="25">
        <f>1/$A$1*'[1]48Exp'!$H$226</f>
        <v>0.18374346276587306</v>
      </c>
      <c r="J52" s="26">
        <f>1/$A$1*'[1]48Exp'!$I$226</f>
        <v>0.18746014195221752</v>
      </c>
      <c r="K52" s="26">
        <f>1/$A$1*'[1]48Exp'!$J$226</f>
        <v>0.18304770919761904</v>
      </c>
      <c r="L52" s="26">
        <f>1/$A$1*'[1]48Exp'!K$226</f>
        <v>0.17051784407380943</v>
      </c>
      <c r="M52" s="26">
        <f>1/$A$1*'[1]48Exp'!L$226</f>
        <v>0.17035144831451199</v>
      </c>
      <c r="N52" s="26">
        <f>1/$A$1*'[1]48Exp'!M$226</f>
        <v>0.16911239975396827</v>
      </c>
      <c r="O52" s="26">
        <f>1/$A$1*'[1]48Exp'!N$226</f>
        <v>0.17676206288914423</v>
      </c>
      <c r="P52" s="26">
        <f>1/$A$1*'[1]48Exp'!O$226</f>
        <v>0.17285930756143009</v>
      </c>
      <c r="Q52" s="26">
        <f>1/$A$1*'[1]48Exp'!P$226</f>
        <v>0.18786885485000004</v>
      </c>
      <c r="R52" s="26">
        <f>1/$A$1*'[1]48Exp'!Q$226</f>
        <v>0.1979598310702381</v>
      </c>
      <c r="S52" s="26">
        <f>1/$A$1*'[1]48Exp'!R$226</f>
        <v>0.17499738458982403</v>
      </c>
      <c r="T52" s="26">
        <f>1/$A$1*'[1]48Exp'!S$226</f>
        <v>0.17426721474947093</v>
      </c>
      <c r="U52" s="26">
        <f>1/$A$1*'[1]48Exp'!T$226</f>
        <v>0.18696740589761907</v>
      </c>
      <c r="V52" s="26">
        <f>1/$A$1*'[1]48Exp'!U$226</f>
        <v>0.18400822930833333</v>
      </c>
      <c r="W52" s="26">
        <f>1/$A$1*'[1]48Exp'!V$226</f>
        <v>0.17691732226500001</v>
      </c>
      <c r="X52" s="26">
        <f>1/$A$1*'[1]48Exp'!W$226</f>
        <v>0.18031688635678203</v>
      </c>
      <c r="Y52" s="26">
        <f>1/$A$1*'[1]48Exp'!X$226</f>
        <v>0.16747944630339304</v>
      </c>
      <c r="Z52" s="26">
        <f>1/$A$1*'[1]48Exp'!Y$226</f>
        <v>0.15117279175191398</v>
      </c>
      <c r="AA52" s="26">
        <f>1/$A$1*'[1]48Exp'!Z$226</f>
        <v>0.15117279175191398</v>
      </c>
      <c r="AB52" s="26">
        <f>1/$A$1*'[1]48Exp'!AA$226</f>
        <v>0.15117279175191398</v>
      </c>
      <c r="AC52" s="7"/>
      <c r="AD52" s="24">
        <f>1/1000*'[1]48Exp'!AB$226</f>
        <v>0.18264915993320099</v>
      </c>
      <c r="AE52" s="25">
        <f>1/1000*'[1]48Exp'!AC$226</f>
        <v>0.19553871238399997</v>
      </c>
      <c r="AF52" s="25">
        <f>1/1000*'[1]48Exp'!AD$226</f>
        <v>0.21257362413119998</v>
      </c>
      <c r="AG52" s="25">
        <f>1/1000*'[1]48Exp'!AE$226</f>
        <v>0.216724894232</v>
      </c>
      <c r="AH52" s="25">
        <f>1/1000*'[1]48Exp'!AF$226</f>
        <v>0.24200428016379999</v>
      </c>
      <c r="AI52" s="25">
        <f>1/1000*'[1]48Exp'!AG$226</f>
        <v>0.23481040886159998</v>
      </c>
      <c r="AJ52" s="25">
        <f>1/1000*'[1]48Exp'!AH$226</f>
        <v>0.2372227756136</v>
      </c>
      <c r="AK52" s="25">
        <f>1/1000*'[1]48Exp'!AI$226</f>
        <v>0.27052003609049996</v>
      </c>
      <c r="AL52" s="25">
        <f>1/1000*'[1]48Exp'!AJ$226</f>
        <v>0.30994788342200003</v>
      </c>
      <c r="AM52" s="25">
        <f>1/1000*'[1]48Exp'!AK$226</f>
        <v>0.27481846220399997</v>
      </c>
      <c r="AN52" s="25">
        <f>1/1000*'[1]48Exp'!AL$226</f>
        <v>0.27476454355469998</v>
      </c>
      <c r="AO52" s="25">
        <f>1/1000*'[1]48Exp'!AM$226</f>
        <v>0.30951718838399994</v>
      </c>
      <c r="AP52" s="25">
        <f>1/1000*'[1]48Exp'!AN$226</f>
        <v>0.2913468702848</v>
      </c>
      <c r="AQ52" s="25">
        <f>1/1000*'[1]48Exp'!AO$226</f>
        <v>0.30263086526490002</v>
      </c>
      <c r="AR52" s="25">
        <f>1/1000*'[1]48Exp'!AP$226</f>
        <v>0.32079694559650002</v>
      </c>
      <c r="AS52" s="25">
        <f>1/1000*'[1]48Exp'!AQ$226</f>
        <v>0.276606154223</v>
      </c>
      <c r="AT52" s="25">
        <f>1/1000*'[1]48Exp'!AR$226</f>
        <v>0.26254039085960001</v>
      </c>
      <c r="AU52" s="25">
        <f>1/1000*'[1]48Exp'!AS$226</f>
        <v>0.27071673497439996</v>
      </c>
      <c r="AV52" s="25">
        <f>1/1000*'[1]48Exp'!AT$226</f>
        <v>0.28301005931200002</v>
      </c>
      <c r="AW52" s="25">
        <f>1/1000*'[1]48Exp'!AU$226</f>
        <v>0.29883667454599994</v>
      </c>
      <c r="AX52" s="25">
        <f>1/1000*'[1]48Exp'!AV$226</f>
        <v>0.29704983750340008</v>
      </c>
      <c r="AY52" s="25">
        <f>1/1000*'[1]48Exp'!AW$226</f>
        <v>0.32419796537940004</v>
      </c>
      <c r="AZ52" s="25">
        <f>1/1000*'[1]48Exp'!AX$226</f>
        <v>0.36458118192599998</v>
      </c>
      <c r="BA52" s="25">
        <f>1/1000*'[1]48Exp'!AY$226</f>
        <v>0.31751266708149994</v>
      </c>
      <c r="BB52" s="25">
        <f>1/1000*'[1]48Exp'!AZ$226</f>
        <v>0</v>
      </c>
      <c r="BC52" s="226">
        <f>1/1000*'[1]48Exp'!BA$226</f>
        <v>0</v>
      </c>
      <c r="BD52" s="399"/>
    </row>
    <row r="53" spans="2:56">
      <c r="B53" s="23" t="s">
        <v>73</v>
      </c>
      <c r="C53" s="24">
        <f>1/$A$1*'[1]48Exp'!$B$238</f>
        <v>6.1524806650000007E-2</v>
      </c>
      <c r="D53" s="25">
        <f>1/$A$1*'[1]48Exp'!$C$238</f>
        <v>4.7460158783333338E-2</v>
      </c>
      <c r="E53" s="25">
        <f>1/$A$1*'[1]48Exp'!$D$238</f>
        <v>6.6515801499999985E-2</v>
      </c>
      <c r="F53" s="25">
        <f>1/$A$1*'[1]48Exp'!$E$238</f>
        <v>0.10637559687008546</v>
      </c>
      <c r="G53" s="25">
        <f>1/$A$1*'[1]48Exp'!$F$238</f>
        <v>8.8626446833333275E-2</v>
      </c>
      <c r="H53" s="25">
        <f>1/$A$1*'[1]48Exp'!$G$238</f>
        <v>0.11672196769999998</v>
      </c>
      <c r="I53" s="25">
        <f>1/$A$1*'[1]48Exp'!$H$238</f>
        <v>0.12252960192063492</v>
      </c>
      <c r="J53" s="26">
        <f>1/$A$1*'[1]48Exp'!$I$238</f>
        <v>0.13264541266190466</v>
      </c>
      <c r="K53" s="26">
        <f>1/$A$1*'[1]48Exp'!$J$238</f>
        <v>9.0102153883333355E-2</v>
      </c>
      <c r="L53" s="26">
        <f>1/$A$1*'[1]48Exp'!K$238</f>
        <v>8.0735250228571462E-2</v>
      </c>
      <c r="M53" s="26">
        <f>1/$A$1*'[1]48Exp'!L$238</f>
        <v>9.7187606725400388E-2</v>
      </c>
      <c r="N53" s="26">
        <f>1/$A$1*'[1]48Exp'!M$238</f>
        <v>9.2704225153174571E-2</v>
      </c>
      <c r="O53" s="26">
        <f>1/$A$1*'[1]48Exp'!N$238</f>
        <v>9.1293348981996064E-2</v>
      </c>
      <c r="P53" s="26">
        <f>1/$A$1*'[1]48Exp'!O$238</f>
        <v>7.1885793174206389E-2</v>
      </c>
      <c r="Q53" s="26">
        <f>1/$A$1*'[1]48Exp'!P$238</f>
        <v>5.5190441950000002E-2</v>
      </c>
      <c r="R53" s="26">
        <f>1/$A$1*'[1]48Exp'!Q$238</f>
        <v>5.6057725311904741E-2</v>
      </c>
      <c r="S53" s="26">
        <f>1/$A$1*'[1]48Exp'!R$238</f>
        <v>5.9222749184865149E-2</v>
      </c>
      <c r="T53" s="26">
        <f>1/$A$1*'[1]48Exp'!S$238</f>
        <v>3.7520907093891297E-2</v>
      </c>
      <c r="U53" s="26">
        <f>1/$A$1*'[1]48Exp'!T$238</f>
        <v>4.5091550153968249E-2</v>
      </c>
      <c r="V53" s="26">
        <f>1/$A$1*'[1]48Exp'!U$238</f>
        <v>3.3393500090476196E-2</v>
      </c>
      <c r="W53" s="26">
        <f>1/$A$1*'[1]48Exp'!V$238</f>
        <v>3.1017116197619047E-2</v>
      </c>
      <c r="X53" s="26">
        <f>1/$A$1*'[1]48Exp'!W$238</f>
        <v>3.3969584183333332E-2</v>
      </c>
      <c r="Y53" s="26">
        <f>1/$A$1*'[1]48Exp'!X$238</f>
        <v>2.3493262641558425E-2</v>
      </c>
      <c r="Z53" s="26">
        <f>1/$A$1*'[1]48Exp'!Y$238</f>
        <v>1.4182900642352092E-2</v>
      </c>
      <c r="AA53" s="26">
        <f>1/$A$1*'[1]48Exp'!Z$238</f>
        <v>1.4182900642352092E-2</v>
      </c>
      <c r="AB53" s="26">
        <f>1/$A$1*'[1]48Exp'!AA$238</f>
        <v>1.4182900642352092E-2</v>
      </c>
      <c r="AC53" s="7"/>
      <c r="AD53" s="24">
        <f>1/1000*'[1]48Exp'!AB$238</f>
        <v>4.4866004193350996E-2</v>
      </c>
      <c r="AE53" s="25">
        <f>1/1000*'[1]48Exp'!AC$238</f>
        <v>3.32384914644E-2</v>
      </c>
      <c r="AF53" s="25">
        <f>1/1000*'[1]48Exp'!AD$238</f>
        <v>4.5712285031999998E-2</v>
      </c>
      <c r="AG53" s="25">
        <f>1/1000*'[1]48Exp'!AE$238</f>
        <v>6.2865653815999997E-2</v>
      </c>
      <c r="AH53" s="25">
        <f>1/1000*'[1]48Exp'!AF$238</f>
        <v>6.5390075320499993E-2</v>
      </c>
      <c r="AI53" s="25">
        <f>1/1000*'[1]48Exp'!AG$238</f>
        <v>8.2882810381799982E-2</v>
      </c>
      <c r="AJ53" s="25">
        <f>1/1000*'[1]48Exp'!AH$238</f>
        <v>0.1027332384572</v>
      </c>
      <c r="AK53" s="25">
        <f>1/1000*'[1]48Exp'!AI$238</f>
        <v>0.117676370792</v>
      </c>
      <c r="AL53" s="25">
        <f>1/1000*'[1]48Exp'!AJ$238</f>
        <v>8.3954995131599999E-2</v>
      </c>
      <c r="AM53" s="25">
        <f>1/1000*'[1]48Exp'!AK$238</f>
        <v>6.8902591370800001E-2</v>
      </c>
      <c r="AN53" s="25">
        <f>1/1000*'[1]48Exp'!AL$238</f>
        <v>8.6407464897900021E-2</v>
      </c>
      <c r="AO53" s="25">
        <f>1/1000*'[1]48Exp'!AM$238</f>
        <v>8.5436930159999994E-2</v>
      </c>
      <c r="AP53" s="25">
        <f>1/1000*'[1]48Exp'!AN$238</f>
        <v>7.6671046425599992E-2</v>
      </c>
      <c r="AQ53" s="25">
        <f>1/1000*'[1]48Exp'!AO$238</f>
        <v>7.0206169619099992E-2</v>
      </c>
      <c r="AR53" s="25">
        <f>1/1000*'[1]48Exp'!AP$238</f>
        <v>4.9899864224500004E-2</v>
      </c>
      <c r="AS53" s="25">
        <f>1/1000*'[1]48Exp'!AQ$238</f>
        <v>4.362596382899999E-2</v>
      </c>
      <c r="AT53" s="25">
        <f>1/1000*'[1]48Exp'!AR$238</f>
        <v>4.6274834485499995E-2</v>
      </c>
      <c r="AU53" s="25">
        <f>1/1000*'[1]48Exp'!AS$238</f>
        <v>3.6547434194699996E-2</v>
      </c>
      <c r="AV53" s="25">
        <f>1/1000*'[1]48Exp'!AT$238</f>
        <v>3.8207063630999995E-2</v>
      </c>
      <c r="AW53" s="25">
        <f>1/1000*'[1]48Exp'!AU$238</f>
        <v>4.5707204604499993E-2</v>
      </c>
      <c r="AX53" s="25">
        <f>1/1000*'[1]48Exp'!AV$238</f>
        <v>4.1506342978999994E-2</v>
      </c>
      <c r="AY53" s="25">
        <f>1/1000*'[1]48Exp'!AW$238</f>
        <v>4.6204706477999999E-2</v>
      </c>
      <c r="AZ53" s="25">
        <f>1/1000*'[1]48Exp'!AX$238</f>
        <v>4.9875878871E-2</v>
      </c>
      <c r="BA53" s="25">
        <f>1/1000*'[1]48Exp'!AY$238</f>
        <v>2.3217555738299998E-2</v>
      </c>
      <c r="BB53" s="25">
        <f>1/1000*'[1]48Exp'!AZ$238</f>
        <v>0</v>
      </c>
      <c r="BC53" s="226">
        <f>1/1000*'[1]48Exp'!BA$238</f>
        <v>0</v>
      </c>
      <c r="BD53" s="399"/>
    </row>
    <row r="54" spans="2:56" ht="13" thickBot="1">
      <c r="B54" s="58" t="s">
        <v>15</v>
      </c>
      <c r="C54" s="59">
        <f t="shared" ref="C54:AB54" si="19">SUM(C48:C48)-SUM(C51:C53)</f>
        <v>6.9112658483334588E-2</v>
      </c>
      <c r="D54" s="60">
        <f t="shared" si="19"/>
        <v>7.1178544822217638E-2</v>
      </c>
      <c r="E54" s="60">
        <f t="shared" si="19"/>
        <v>8.5493227050002063E-2</v>
      </c>
      <c r="F54" s="60">
        <f t="shared" si="19"/>
        <v>6.5207694836140806E-2</v>
      </c>
      <c r="G54" s="60">
        <f t="shared" si="19"/>
        <v>9.7422676666668928E-2</v>
      </c>
      <c r="H54" s="60">
        <f t="shared" si="19"/>
        <v>8.6662657866667714E-2</v>
      </c>
      <c r="I54" s="60">
        <f t="shared" si="19"/>
        <v>8.2169545853173709E-2</v>
      </c>
      <c r="J54" s="61">
        <f t="shared" si="19"/>
        <v>8.2107640186086517E-2</v>
      </c>
      <c r="K54" s="61">
        <f t="shared" si="19"/>
        <v>8.5931760297620063E-2</v>
      </c>
      <c r="L54" s="61">
        <f t="shared" si="19"/>
        <v>7.2254021785714329E-2</v>
      </c>
      <c r="M54" s="61">
        <f t="shared" si="19"/>
        <v>7.280075741106834E-2</v>
      </c>
      <c r="N54" s="61">
        <f t="shared" si="19"/>
        <v>5.7910126848014332E-2</v>
      </c>
      <c r="O54" s="61">
        <f t="shared" si="19"/>
        <v>7.5967990515147132E-2</v>
      </c>
      <c r="P54" s="61">
        <f t="shared" si="19"/>
        <v>8.4184702961941194E-2</v>
      </c>
      <c r="Q54" s="61">
        <f t="shared" si="19"/>
        <v>0.13052114477500143</v>
      </c>
      <c r="R54" s="61">
        <f t="shared" si="19"/>
        <v>0.13454438313095435</v>
      </c>
      <c r="S54" s="61">
        <f t="shared" si="19"/>
        <v>0.15874694275881063</v>
      </c>
      <c r="T54" s="61">
        <f t="shared" si="19"/>
        <v>0.16711247351755676</v>
      </c>
      <c r="U54" s="61">
        <f t="shared" si="19"/>
        <v>4.8173698798415154E-2</v>
      </c>
      <c r="V54" s="61">
        <f t="shared" si="19"/>
        <v>7.3967748139287914E-2</v>
      </c>
      <c r="W54" s="61">
        <f t="shared" si="19"/>
        <v>4.2107053671429723E-2</v>
      </c>
      <c r="X54" s="61">
        <f t="shared" si="19"/>
        <v>4.4187471876407647E-2</v>
      </c>
      <c r="Y54" s="61">
        <f t="shared" si="19"/>
        <v>5.5753882880896222E-2</v>
      </c>
      <c r="Z54" s="61">
        <f t="shared" si="19"/>
        <v>4.0307898267935321E-2</v>
      </c>
      <c r="AA54" s="61">
        <f t="shared" si="19"/>
        <v>4.0307898267935321E-2</v>
      </c>
      <c r="AB54" s="61">
        <f t="shared" si="19"/>
        <v>4.0307898267935321E-2</v>
      </c>
      <c r="AC54" s="62"/>
      <c r="AD54" s="59">
        <f t="shared" ref="AD54:BC54" si="20">SUM(AD48:AD48)-SUM(AD51:AD53)</f>
        <v>7.1641010291425056E-2</v>
      </c>
      <c r="AE54" s="60">
        <f t="shared" si="20"/>
        <v>6.7609298964798337E-2</v>
      </c>
      <c r="AF54" s="60">
        <f t="shared" si="20"/>
        <v>7.6096809182401859E-2</v>
      </c>
      <c r="AG54" s="60">
        <f t="shared" si="20"/>
        <v>7.6422520216000045E-2</v>
      </c>
      <c r="AH54" s="60">
        <f t="shared" si="20"/>
        <v>0.11177932562929821</v>
      </c>
      <c r="AI54" s="60">
        <f t="shared" si="20"/>
        <v>0.1099052831876991</v>
      </c>
      <c r="AJ54" s="60">
        <f t="shared" si="20"/>
        <v>0.10545686212079985</v>
      </c>
      <c r="AK54" s="60">
        <f t="shared" si="20"/>
        <v>0.12021056782399842</v>
      </c>
      <c r="AL54" s="60">
        <f t="shared" si="20"/>
        <v>0.12891990444039481</v>
      </c>
      <c r="AM54" s="60">
        <f t="shared" si="20"/>
        <v>0.10478561508360063</v>
      </c>
      <c r="AN54" s="60">
        <f t="shared" si="20"/>
        <v>0.10368610311509752</v>
      </c>
      <c r="AO54" s="60">
        <f t="shared" si="20"/>
        <v>0.10595302238399806</v>
      </c>
      <c r="AP54" s="60">
        <f t="shared" si="20"/>
        <v>0.11798456644479982</v>
      </c>
      <c r="AQ54" s="60">
        <f t="shared" si="20"/>
        <v>0.12512471693249738</v>
      </c>
      <c r="AR54" s="60">
        <f t="shared" si="20"/>
        <v>0.41118022751899752</v>
      </c>
      <c r="AS54" s="60">
        <f t="shared" si="20"/>
        <v>0.29672257638800359</v>
      </c>
      <c r="AT54" s="60">
        <f t="shared" si="20"/>
        <v>0.2951819553464034</v>
      </c>
      <c r="AU54" s="60">
        <f t="shared" si="20"/>
        <v>0.29008202978039832</v>
      </c>
      <c r="AV54" s="60">
        <f t="shared" si="20"/>
        <v>0.30325473769199784</v>
      </c>
      <c r="AW54" s="60">
        <f t="shared" si="20"/>
        <v>8.9586040689495716E-2</v>
      </c>
      <c r="AX54" s="60">
        <f t="shared" si="20"/>
        <v>6.7786772752200131E-2</v>
      </c>
      <c r="AY54" s="60">
        <f t="shared" si="20"/>
        <v>8.5799361791002282E-2</v>
      </c>
      <c r="AZ54" s="60">
        <f t="shared" si="20"/>
        <v>0.1154512179990011</v>
      </c>
      <c r="BA54" s="60">
        <f t="shared" si="20"/>
        <v>7.0970997906598332E-2</v>
      </c>
      <c r="BB54" s="60">
        <f t="shared" si="20"/>
        <v>0</v>
      </c>
      <c r="BC54" s="243">
        <f t="shared" si="20"/>
        <v>0</v>
      </c>
      <c r="BD54" s="399"/>
    </row>
    <row r="55" spans="2:56" ht="13" thickTop="1">
      <c r="C55" s="264"/>
      <c r="D55" s="264"/>
      <c r="E55" s="264"/>
      <c r="F55" s="264"/>
      <c r="G55" s="264"/>
      <c r="H55" s="264"/>
      <c r="I55" s="264"/>
      <c r="K55" s="264"/>
      <c r="L55" s="264"/>
      <c r="M55" s="264"/>
      <c r="N55" s="264"/>
      <c r="O55" s="264"/>
      <c r="P55" s="264"/>
      <c r="Q55" s="264"/>
      <c r="R55" s="264"/>
      <c r="S55" s="264"/>
      <c r="T55" s="264"/>
      <c r="U55" s="264"/>
      <c r="V55" s="264"/>
      <c r="W55" s="264"/>
      <c r="X55" s="264"/>
      <c r="Y55" s="264"/>
      <c r="Z55" s="264"/>
      <c r="AA55" s="264"/>
      <c r="AB55" s="264"/>
      <c r="AC55" s="264"/>
      <c r="AD55" s="282"/>
      <c r="AE55" s="282"/>
      <c r="AF55" s="282"/>
      <c r="AG55" s="282"/>
      <c r="AH55" s="282"/>
      <c r="AI55" s="282"/>
      <c r="AJ55" s="282"/>
      <c r="AK55" s="282"/>
      <c r="AL55" s="282"/>
      <c r="AM55" s="282"/>
      <c r="AN55" s="282"/>
      <c r="AO55" s="282"/>
      <c r="AP55" s="282"/>
      <c r="AQ55" s="282"/>
      <c r="AR55" s="282"/>
      <c r="AS55" s="282"/>
      <c r="AT55" s="282"/>
      <c r="AU55" s="282"/>
      <c r="AV55" s="282"/>
      <c r="AW55" s="282"/>
      <c r="AX55" s="282"/>
      <c r="AY55" s="282"/>
      <c r="AZ55" s="282"/>
      <c r="BA55" s="282"/>
      <c r="BB55" s="282"/>
      <c r="BC55" s="282"/>
    </row>
    <row r="56" spans="2:56">
      <c r="C56" s="264"/>
      <c r="D56" s="264"/>
      <c r="E56" s="264"/>
      <c r="F56" s="264"/>
      <c r="G56" s="264"/>
      <c r="H56" s="264"/>
      <c r="I56" s="264"/>
      <c r="K56" s="264"/>
      <c r="L56" s="264"/>
      <c r="M56" s="264"/>
      <c r="N56" s="264"/>
      <c r="O56" s="264"/>
      <c r="P56" s="264"/>
      <c r="Q56" s="264"/>
      <c r="R56" s="264"/>
      <c r="S56" s="264"/>
      <c r="T56" s="264"/>
      <c r="U56" s="264"/>
      <c r="V56" s="264"/>
      <c r="W56" s="264"/>
      <c r="X56" s="264"/>
      <c r="Y56" s="264"/>
      <c r="Z56" s="264"/>
      <c r="AA56" s="264"/>
      <c r="AB56" s="264"/>
      <c r="AC56" s="264"/>
      <c r="AD56" s="282"/>
      <c r="AE56" s="282"/>
      <c r="AF56" s="282"/>
      <c r="AG56" s="282"/>
      <c r="AH56" s="282"/>
      <c r="AI56" s="282"/>
      <c r="AJ56" s="282"/>
      <c r="AK56" s="282"/>
      <c r="AL56" s="282"/>
      <c r="AM56" s="282"/>
      <c r="AN56" s="282"/>
      <c r="AO56" s="282"/>
      <c r="AP56" s="282"/>
      <c r="AQ56" s="282"/>
      <c r="AR56" s="282"/>
      <c r="AS56" s="282"/>
      <c r="AT56" s="282"/>
      <c r="AU56" s="282"/>
      <c r="AV56" s="282"/>
      <c r="AW56" s="282"/>
      <c r="AX56" s="282"/>
      <c r="AY56" s="282"/>
      <c r="AZ56" s="282"/>
      <c r="BA56" s="282"/>
      <c r="BB56" s="282"/>
      <c r="BC56" s="282"/>
    </row>
    <row r="57" spans="2:56">
      <c r="C57" s="264"/>
      <c r="D57" s="264"/>
      <c r="E57" s="264"/>
      <c r="F57" s="264"/>
      <c r="G57" s="264"/>
      <c r="H57" s="264"/>
      <c r="I57" s="264"/>
      <c r="K57" s="264"/>
      <c r="L57" s="264"/>
      <c r="M57" s="264"/>
      <c r="N57" s="264"/>
      <c r="O57" s="264"/>
      <c r="P57" s="264"/>
      <c r="Q57" s="264"/>
      <c r="R57" s="264"/>
      <c r="S57" s="264"/>
      <c r="T57" s="264"/>
      <c r="U57" s="264"/>
      <c r="V57" s="264"/>
      <c r="W57" s="264"/>
      <c r="X57" s="264"/>
      <c r="Y57" s="264"/>
      <c r="Z57" s="264"/>
      <c r="AA57" s="264"/>
      <c r="AB57" s="264"/>
      <c r="AC57" s="264"/>
      <c r="AD57" s="282"/>
      <c r="AE57" s="282"/>
      <c r="AF57" s="282"/>
      <c r="AG57" s="282"/>
      <c r="AH57" s="282"/>
      <c r="AI57" s="282"/>
      <c r="AJ57" s="282"/>
      <c r="AK57" s="282"/>
      <c r="AL57" s="282"/>
      <c r="AM57" s="282"/>
      <c r="AN57" s="282"/>
      <c r="AO57" s="282"/>
      <c r="AP57" s="282"/>
      <c r="AQ57" s="282"/>
      <c r="AR57" s="282"/>
      <c r="AS57" s="282"/>
      <c r="AT57" s="282"/>
      <c r="AU57" s="282"/>
      <c r="AV57" s="282"/>
      <c r="AW57" s="282"/>
      <c r="AX57" s="282"/>
      <c r="AY57" s="282"/>
      <c r="AZ57" s="282"/>
      <c r="BA57" s="282"/>
      <c r="BB57" s="282"/>
      <c r="BC57" s="282"/>
    </row>
    <row r="58" spans="2:56">
      <c r="C58" s="264"/>
      <c r="D58" s="264"/>
      <c r="E58" s="264"/>
      <c r="F58" s="264"/>
      <c r="G58" s="264"/>
      <c r="H58" s="264"/>
      <c r="I58" s="264"/>
      <c r="K58" s="264"/>
      <c r="L58" s="264"/>
      <c r="M58" s="264"/>
      <c r="N58" s="264"/>
      <c r="O58" s="264"/>
      <c r="P58" s="264"/>
      <c r="Q58" s="264"/>
      <c r="R58" s="264"/>
      <c r="S58" s="264"/>
      <c r="T58" s="264"/>
      <c r="U58" s="264"/>
      <c r="V58" s="264"/>
      <c r="W58" s="264"/>
      <c r="X58" s="264"/>
      <c r="Y58" s="264"/>
      <c r="Z58" s="264"/>
      <c r="AA58" s="264"/>
      <c r="AB58" s="264"/>
      <c r="AC58" s="264"/>
      <c r="AD58" s="282"/>
      <c r="AE58" s="282"/>
      <c r="AF58" s="282"/>
      <c r="AG58" s="282"/>
      <c r="AH58" s="282"/>
      <c r="AI58" s="282"/>
      <c r="AJ58" s="282"/>
      <c r="AK58" s="282"/>
      <c r="AL58" s="282"/>
      <c r="AM58" s="282"/>
      <c r="AN58" s="282"/>
      <c r="AO58" s="282"/>
      <c r="AP58" s="282"/>
      <c r="AQ58" s="282"/>
      <c r="AR58" s="282"/>
      <c r="AS58" s="282"/>
      <c r="AT58" s="282"/>
      <c r="AU58" s="282"/>
      <c r="AV58" s="282"/>
      <c r="AW58" s="282"/>
      <c r="AX58" s="282"/>
      <c r="AY58" s="282"/>
      <c r="AZ58" s="282"/>
      <c r="BA58" s="282"/>
      <c r="BB58" s="282"/>
      <c r="BC58" s="282"/>
    </row>
    <row r="59" spans="2:56">
      <c r="C59" s="264"/>
      <c r="D59" s="264"/>
      <c r="E59" s="264"/>
      <c r="F59" s="264"/>
      <c r="G59" s="264"/>
      <c r="H59" s="264"/>
      <c r="I59" s="264"/>
      <c r="K59" s="264"/>
      <c r="L59" s="264"/>
      <c r="M59" s="264"/>
      <c r="N59" s="264"/>
      <c r="O59" s="264"/>
      <c r="P59" s="264"/>
      <c r="Q59" s="264"/>
      <c r="R59" s="264"/>
      <c r="S59" s="264"/>
      <c r="T59" s="264"/>
      <c r="U59" s="264"/>
      <c r="V59" s="264"/>
      <c r="W59" s="264"/>
      <c r="X59" s="264"/>
      <c r="Y59" s="264"/>
      <c r="Z59" s="264"/>
      <c r="AA59" s="264"/>
      <c r="AB59" s="264"/>
      <c r="AC59" s="264"/>
      <c r="AD59" s="282"/>
      <c r="AE59" s="282"/>
      <c r="AF59" s="282"/>
      <c r="AG59" s="282"/>
      <c r="AH59" s="282"/>
      <c r="AI59" s="282"/>
      <c r="AJ59" s="282"/>
      <c r="AK59" s="282"/>
      <c r="AL59" s="282"/>
      <c r="AM59" s="282"/>
      <c r="AN59" s="282"/>
      <c r="AO59" s="282"/>
      <c r="AP59" s="282"/>
      <c r="AQ59" s="282"/>
      <c r="AR59" s="282"/>
      <c r="AS59" s="282"/>
      <c r="AT59" s="282"/>
      <c r="AU59" s="282"/>
      <c r="AV59" s="282"/>
      <c r="AW59" s="282"/>
      <c r="AX59" s="282"/>
      <c r="AY59" s="282"/>
      <c r="AZ59" s="282"/>
      <c r="BA59" s="282"/>
      <c r="BB59" s="282"/>
      <c r="BC59" s="282"/>
    </row>
    <row r="60" spans="2:56">
      <c r="C60" s="264"/>
      <c r="D60" s="264"/>
      <c r="E60" s="264"/>
      <c r="F60" s="264"/>
      <c r="G60" s="264"/>
      <c r="H60" s="264"/>
      <c r="I60" s="264"/>
      <c r="K60" s="264"/>
      <c r="L60" s="264"/>
      <c r="M60" s="264"/>
      <c r="N60" s="264"/>
      <c r="O60" s="264"/>
      <c r="P60" s="264"/>
      <c r="Q60" s="264"/>
      <c r="R60" s="264"/>
      <c r="S60" s="264"/>
      <c r="T60" s="264"/>
      <c r="U60" s="264"/>
      <c r="V60" s="264"/>
      <c r="W60" s="264"/>
      <c r="X60" s="264"/>
      <c r="Y60" s="264"/>
      <c r="Z60" s="264"/>
      <c r="AA60" s="264"/>
      <c r="AB60" s="264"/>
      <c r="AC60" s="264"/>
      <c r="AD60" s="282"/>
      <c r="AE60" s="282"/>
      <c r="AF60" s="282"/>
      <c r="AG60" s="282"/>
      <c r="AH60" s="282"/>
      <c r="AI60" s="282"/>
      <c r="AJ60" s="282"/>
      <c r="AK60" s="282"/>
      <c r="AL60" s="282"/>
      <c r="AM60" s="282"/>
      <c r="AN60" s="282"/>
      <c r="AO60" s="282"/>
      <c r="AP60" s="282"/>
      <c r="AQ60" s="282"/>
      <c r="AR60" s="282"/>
      <c r="AS60" s="282"/>
      <c r="AT60" s="282"/>
      <c r="AU60" s="282"/>
      <c r="AV60" s="282"/>
      <c r="AW60" s="282"/>
      <c r="AX60" s="282"/>
      <c r="AY60" s="282"/>
      <c r="AZ60" s="282"/>
      <c r="BA60" s="282"/>
      <c r="BB60" s="282"/>
      <c r="BC60" s="282"/>
    </row>
    <row r="61" spans="2:56">
      <c r="C61" s="264"/>
      <c r="D61" s="264"/>
      <c r="E61" s="264"/>
      <c r="F61" s="264"/>
      <c r="G61" s="264"/>
      <c r="H61" s="264"/>
      <c r="I61" s="264"/>
      <c r="K61" s="264"/>
      <c r="L61" s="264"/>
      <c r="M61" s="264"/>
      <c r="N61" s="264"/>
      <c r="O61" s="264"/>
      <c r="P61" s="264"/>
      <c r="Q61" s="264"/>
      <c r="R61" s="264"/>
      <c r="S61" s="264"/>
      <c r="T61" s="264"/>
      <c r="U61" s="264"/>
      <c r="V61" s="264"/>
      <c r="W61" s="264"/>
      <c r="X61" s="264"/>
      <c r="Y61" s="264"/>
      <c r="Z61" s="264"/>
      <c r="AA61" s="264"/>
      <c r="AB61" s="264"/>
      <c r="AC61" s="264"/>
      <c r="AD61" s="282"/>
      <c r="AE61" s="282"/>
      <c r="AF61" s="282"/>
      <c r="AG61" s="282"/>
      <c r="AH61" s="282"/>
      <c r="AI61" s="282"/>
      <c r="AJ61" s="282"/>
      <c r="AK61" s="282"/>
      <c r="AL61" s="282"/>
      <c r="AM61" s="282"/>
      <c r="AN61" s="282"/>
      <c r="AO61" s="282"/>
      <c r="AP61" s="282"/>
      <c r="AQ61" s="282"/>
      <c r="AR61" s="282"/>
      <c r="AS61" s="282"/>
      <c r="AT61" s="282"/>
      <c r="AU61" s="282"/>
      <c r="AV61" s="282"/>
      <c r="AW61" s="282"/>
      <c r="AX61" s="282"/>
      <c r="AY61" s="282"/>
      <c r="AZ61" s="282"/>
      <c r="BA61" s="282"/>
      <c r="BB61" s="282"/>
      <c r="BC61" s="282"/>
    </row>
    <row r="62" spans="2:56">
      <c r="C62" s="264"/>
      <c r="D62" s="264"/>
      <c r="E62" s="264"/>
      <c r="F62" s="264"/>
      <c r="G62" s="264"/>
      <c r="H62" s="264"/>
      <c r="I62" s="264"/>
      <c r="K62" s="264"/>
      <c r="L62" s="264"/>
      <c r="M62" s="264"/>
      <c r="N62" s="264"/>
      <c r="O62" s="264"/>
      <c r="P62" s="264"/>
      <c r="Q62" s="264"/>
      <c r="R62" s="264"/>
      <c r="S62" s="264"/>
      <c r="T62" s="264"/>
      <c r="U62" s="264"/>
      <c r="V62" s="264"/>
      <c r="W62" s="264"/>
      <c r="X62" s="264"/>
      <c r="Y62" s="264"/>
      <c r="Z62" s="264"/>
      <c r="AA62" s="264"/>
      <c r="AB62" s="264"/>
      <c r="AC62" s="264"/>
      <c r="AD62" s="282"/>
      <c r="AE62" s="282"/>
      <c r="AF62" s="282"/>
      <c r="AG62" s="282"/>
      <c r="AH62" s="282"/>
      <c r="AI62" s="282"/>
      <c r="AJ62" s="282"/>
      <c r="AK62" s="282"/>
      <c r="AL62" s="282"/>
      <c r="AM62" s="282"/>
      <c r="AN62" s="282"/>
      <c r="AO62" s="282"/>
      <c r="AP62" s="282"/>
      <c r="AQ62" s="282"/>
      <c r="AR62" s="282"/>
      <c r="AS62" s="282"/>
      <c r="AT62" s="282"/>
      <c r="AU62" s="282"/>
      <c r="AV62" s="282"/>
      <c r="AW62" s="282"/>
      <c r="AX62" s="282"/>
      <c r="AY62" s="282"/>
      <c r="AZ62" s="282"/>
      <c r="BA62" s="282"/>
      <c r="BB62" s="282"/>
      <c r="BC62" s="282"/>
    </row>
    <row r="63" spans="2:56">
      <c r="C63" s="264"/>
      <c r="D63" s="264"/>
      <c r="E63" s="264"/>
      <c r="F63" s="264"/>
      <c r="G63" s="264"/>
      <c r="H63" s="264"/>
      <c r="I63" s="264"/>
      <c r="K63" s="264"/>
      <c r="L63" s="264"/>
      <c r="M63" s="264"/>
      <c r="N63" s="264"/>
      <c r="O63" s="264"/>
      <c r="P63" s="264"/>
      <c r="Q63" s="264"/>
      <c r="R63" s="264"/>
      <c r="S63" s="264"/>
      <c r="T63" s="264"/>
      <c r="U63" s="264"/>
      <c r="V63" s="264"/>
      <c r="W63" s="264"/>
      <c r="X63" s="264"/>
      <c r="Y63" s="264"/>
      <c r="Z63" s="264"/>
      <c r="AA63" s="264"/>
      <c r="AB63" s="264"/>
      <c r="AC63" s="264"/>
      <c r="AD63" s="282"/>
      <c r="AE63" s="282"/>
      <c r="AF63" s="282"/>
      <c r="AG63" s="282"/>
      <c r="AH63" s="282"/>
      <c r="AI63" s="282"/>
      <c r="AJ63" s="282"/>
      <c r="AK63" s="282"/>
      <c r="AL63" s="282"/>
      <c r="AM63" s="282"/>
      <c r="AN63" s="282"/>
      <c r="AO63" s="282"/>
      <c r="AP63" s="282"/>
      <c r="AQ63" s="282"/>
      <c r="AR63" s="282"/>
      <c r="AS63" s="282"/>
      <c r="AT63" s="282"/>
      <c r="AU63" s="282"/>
      <c r="AV63" s="282"/>
      <c r="AW63" s="282"/>
      <c r="AX63" s="282"/>
      <c r="AY63" s="282"/>
      <c r="AZ63" s="282"/>
      <c r="BA63" s="282"/>
      <c r="BB63" s="282"/>
      <c r="BC63" s="282"/>
    </row>
    <row r="64" spans="2:56">
      <c r="C64" s="264"/>
      <c r="D64" s="264"/>
      <c r="E64" s="264"/>
      <c r="F64" s="264"/>
      <c r="G64" s="264"/>
      <c r="H64" s="264"/>
      <c r="I64" s="264"/>
      <c r="K64" s="264"/>
      <c r="L64" s="264"/>
      <c r="M64" s="264"/>
      <c r="N64" s="264"/>
      <c r="O64" s="264"/>
      <c r="P64" s="264"/>
      <c r="Q64" s="264"/>
      <c r="R64" s="264"/>
      <c r="S64" s="264"/>
      <c r="T64" s="264"/>
      <c r="U64" s="264"/>
      <c r="V64" s="264"/>
      <c r="W64" s="264"/>
      <c r="X64" s="264"/>
      <c r="Y64" s="264"/>
      <c r="Z64" s="264"/>
      <c r="AA64" s="264"/>
      <c r="AB64" s="264"/>
      <c r="AC64" s="264"/>
      <c r="AD64" s="282"/>
      <c r="AE64" s="282"/>
      <c r="AF64" s="282"/>
      <c r="AG64" s="282"/>
      <c r="AH64" s="282"/>
      <c r="AI64" s="282"/>
      <c r="AJ64" s="282"/>
      <c r="AK64" s="282"/>
      <c r="AL64" s="282"/>
      <c r="AM64" s="282"/>
      <c r="AN64" s="282"/>
      <c r="AO64" s="282"/>
      <c r="AP64" s="282"/>
      <c r="AQ64" s="282"/>
      <c r="AR64" s="282"/>
      <c r="AS64" s="282"/>
      <c r="AT64" s="282"/>
      <c r="AU64" s="282"/>
      <c r="AV64" s="282"/>
      <c r="AW64" s="282"/>
      <c r="AX64" s="282"/>
      <c r="AY64" s="282"/>
      <c r="AZ64" s="282"/>
      <c r="BA64" s="282"/>
      <c r="BB64" s="282"/>
      <c r="BC64" s="282"/>
    </row>
    <row r="65" spans="3:55">
      <c r="C65" s="264"/>
      <c r="D65" s="264"/>
      <c r="E65" s="264"/>
      <c r="F65" s="264"/>
      <c r="G65" s="264"/>
      <c r="H65" s="264"/>
      <c r="I65" s="264"/>
      <c r="K65" s="264"/>
      <c r="L65" s="264"/>
      <c r="M65" s="264"/>
      <c r="N65" s="264"/>
      <c r="O65" s="264"/>
      <c r="P65" s="264"/>
      <c r="Q65" s="264"/>
      <c r="R65" s="264"/>
      <c r="S65" s="264"/>
      <c r="T65" s="264"/>
      <c r="U65" s="264"/>
      <c r="V65" s="264"/>
      <c r="W65" s="264"/>
      <c r="X65" s="264"/>
      <c r="Y65" s="264"/>
      <c r="Z65" s="264"/>
      <c r="AA65" s="264"/>
      <c r="AB65" s="264"/>
      <c r="AC65" s="264"/>
      <c r="AD65" s="282"/>
      <c r="AE65" s="282"/>
      <c r="AF65" s="282"/>
      <c r="AG65" s="282"/>
      <c r="AH65" s="282"/>
      <c r="AI65" s="282"/>
      <c r="AJ65" s="282"/>
      <c r="AK65" s="282"/>
      <c r="AL65" s="282"/>
      <c r="AM65" s="282"/>
      <c r="AN65" s="282"/>
      <c r="AO65" s="282"/>
      <c r="AP65" s="282"/>
      <c r="AQ65" s="282"/>
      <c r="AR65" s="282"/>
      <c r="AS65" s="282"/>
      <c r="AT65" s="282"/>
      <c r="AU65" s="282"/>
      <c r="AV65" s="282"/>
      <c r="AW65" s="282"/>
      <c r="AX65" s="282"/>
      <c r="AY65" s="282"/>
      <c r="AZ65" s="282"/>
      <c r="BA65" s="282"/>
      <c r="BB65" s="282"/>
      <c r="BC65" s="282"/>
    </row>
    <row r="66" spans="3:55">
      <c r="C66" s="264"/>
      <c r="D66" s="264"/>
      <c r="E66" s="264"/>
      <c r="F66" s="264"/>
      <c r="G66" s="264"/>
      <c r="H66" s="264"/>
      <c r="I66" s="264"/>
      <c r="K66" s="264"/>
      <c r="L66" s="264"/>
      <c r="M66" s="264"/>
      <c r="N66" s="264"/>
      <c r="O66" s="264"/>
      <c r="P66" s="264"/>
      <c r="Q66" s="264"/>
      <c r="R66" s="264"/>
      <c r="S66" s="264"/>
      <c r="T66" s="264"/>
      <c r="U66" s="264"/>
      <c r="V66" s="264"/>
      <c r="W66" s="264"/>
      <c r="X66" s="264"/>
      <c r="Y66" s="264"/>
      <c r="Z66" s="264"/>
      <c r="AA66" s="264"/>
      <c r="AB66" s="264"/>
      <c r="AC66" s="264"/>
      <c r="AD66" s="282"/>
      <c r="AE66" s="282"/>
      <c r="AF66" s="282"/>
      <c r="AG66" s="282"/>
      <c r="AH66" s="282"/>
      <c r="AI66" s="282"/>
      <c r="AJ66" s="282"/>
      <c r="AK66" s="282"/>
      <c r="AL66" s="282"/>
      <c r="AM66" s="282"/>
      <c r="AN66" s="282"/>
      <c r="AO66" s="282"/>
      <c r="AP66" s="282"/>
      <c r="AQ66" s="282"/>
      <c r="AR66" s="282"/>
      <c r="AS66" s="282"/>
      <c r="AT66" s="282"/>
      <c r="AU66" s="282"/>
      <c r="AV66" s="282"/>
      <c r="AW66" s="282"/>
      <c r="AX66" s="282"/>
      <c r="AY66" s="282"/>
      <c r="AZ66" s="282"/>
      <c r="BA66" s="282"/>
      <c r="BB66" s="282"/>
      <c r="BC66" s="282"/>
    </row>
    <row r="67" spans="3:55">
      <c r="C67" s="264"/>
      <c r="D67" s="264"/>
      <c r="E67" s="264"/>
      <c r="F67" s="264"/>
      <c r="G67" s="264"/>
      <c r="H67" s="264"/>
      <c r="I67" s="264"/>
      <c r="K67" s="264"/>
      <c r="L67" s="264"/>
      <c r="M67" s="264"/>
      <c r="N67" s="264"/>
      <c r="O67" s="264"/>
      <c r="P67" s="264"/>
      <c r="Q67" s="264"/>
      <c r="R67" s="264"/>
      <c r="S67" s="264"/>
      <c r="T67" s="264"/>
      <c r="U67" s="264"/>
      <c r="V67" s="264"/>
      <c r="W67" s="264"/>
      <c r="X67" s="264"/>
      <c r="Y67" s="264"/>
      <c r="Z67" s="264"/>
      <c r="AA67" s="264"/>
      <c r="AB67" s="264"/>
      <c r="AC67" s="264"/>
      <c r="AD67" s="282"/>
      <c r="AE67" s="282"/>
      <c r="AF67" s="282"/>
      <c r="AG67" s="282"/>
      <c r="AH67" s="282"/>
      <c r="AI67" s="282"/>
      <c r="AJ67" s="282"/>
      <c r="AK67" s="282"/>
      <c r="AL67" s="282"/>
      <c r="AM67" s="282"/>
      <c r="AN67" s="282"/>
      <c r="AO67" s="282"/>
      <c r="AP67" s="282"/>
      <c r="AQ67" s="282"/>
      <c r="AR67" s="282"/>
      <c r="AS67" s="282"/>
      <c r="AT67" s="282"/>
      <c r="AU67" s="282"/>
      <c r="AV67" s="282"/>
      <c r="AW67" s="282"/>
      <c r="AX67" s="282"/>
      <c r="AY67" s="282"/>
      <c r="AZ67" s="282"/>
      <c r="BA67" s="282"/>
      <c r="BB67" s="282"/>
      <c r="BC67" s="282"/>
    </row>
    <row r="68" spans="3:55">
      <c r="C68" s="264"/>
      <c r="D68" s="264"/>
      <c r="E68" s="264"/>
      <c r="F68" s="264"/>
      <c r="G68" s="264"/>
      <c r="H68" s="264"/>
      <c r="I68" s="264"/>
      <c r="K68" s="264"/>
      <c r="L68" s="264"/>
      <c r="M68" s="264"/>
      <c r="N68" s="264"/>
      <c r="O68" s="264"/>
      <c r="P68" s="264"/>
      <c r="Q68" s="264"/>
      <c r="R68" s="264"/>
      <c r="S68" s="264"/>
      <c r="T68" s="264"/>
      <c r="U68" s="264"/>
      <c r="V68" s="264"/>
      <c r="W68" s="264"/>
      <c r="X68" s="264"/>
      <c r="Y68" s="264"/>
      <c r="Z68" s="264"/>
      <c r="AA68" s="264"/>
      <c r="AB68" s="264"/>
      <c r="AC68" s="264"/>
      <c r="AD68" s="282"/>
      <c r="AE68" s="282"/>
      <c r="AF68" s="282"/>
      <c r="AG68" s="282"/>
      <c r="AH68" s="282"/>
      <c r="AI68" s="282"/>
      <c r="AJ68" s="282"/>
      <c r="AK68" s="282"/>
      <c r="AL68" s="282"/>
      <c r="AM68" s="282"/>
      <c r="AN68" s="282"/>
      <c r="AO68" s="282"/>
      <c r="AP68" s="282"/>
      <c r="AQ68" s="282"/>
      <c r="AR68" s="282"/>
      <c r="AS68" s="282"/>
      <c r="AT68" s="282"/>
      <c r="AU68" s="282"/>
      <c r="AV68" s="282"/>
      <c r="AW68" s="282"/>
      <c r="AX68" s="282"/>
      <c r="AY68" s="282"/>
      <c r="AZ68" s="282"/>
      <c r="BA68" s="282"/>
      <c r="BB68" s="282"/>
      <c r="BC68" s="282"/>
    </row>
    <row r="69" spans="3:55">
      <c r="C69" s="264"/>
      <c r="D69" s="264"/>
      <c r="E69" s="264"/>
      <c r="F69" s="264"/>
      <c r="G69" s="264"/>
      <c r="H69" s="264"/>
      <c r="I69" s="264"/>
      <c r="K69" s="264"/>
      <c r="L69" s="264"/>
      <c r="M69" s="264"/>
      <c r="N69" s="264"/>
      <c r="O69" s="264"/>
      <c r="P69" s="264"/>
      <c r="Q69" s="264"/>
      <c r="R69" s="264"/>
      <c r="S69" s="264"/>
      <c r="T69" s="264"/>
      <c r="U69" s="264"/>
      <c r="V69" s="264"/>
      <c r="W69" s="264"/>
      <c r="X69" s="264"/>
      <c r="Y69" s="264"/>
      <c r="Z69" s="264"/>
      <c r="AA69" s="264"/>
      <c r="AB69" s="264"/>
      <c r="AC69" s="264"/>
      <c r="AD69" s="282"/>
      <c r="AE69" s="282"/>
      <c r="AF69" s="282"/>
      <c r="AG69" s="282"/>
      <c r="AH69" s="282"/>
      <c r="AI69" s="282"/>
      <c r="AJ69" s="282"/>
      <c r="AK69" s="282"/>
      <c r="AL69" s="282"/>
      <c r="AM69" s="282"/>
      <c r="AN69" s="282"/>
      <c r="AO69" s="282"/>
      <c r="AP69" s="282"/>
      <c r="AQ69" s="282"/>
      <c r="AR69" s="282"/>
      <c r="AS69" s="282"/>
      <c r="AT69" s="282"/>
      <c r="AU69" s="282"/>
      <c r="AV69" s="282"/>
      <c r="AW69" s="282"/>
      <c r="AX69" s="282"/>
      <c r="AY69" s="282"/>
      <c r="AZ69" s="282"/>
      <c r="BA69" s="282"/>
      <c r="BB69" s="282"/>
      <c r="BC69" s="282"/>
    </row>
    <row r="70" spans="3:55">
      <c r="C70" s="264"/>
      <c r="D70" s="264"/>
      <c r="E70" s="264"/>
      <c r="F70" s="264"/>
      <c r="G70" s="264"/>
      <c r="H70" s="264"/>
      <c r="I70" s="264"/>
      <c r="K70" s="264"/>
      <c r="L70" s="264"/>
      <c r="M70" s="264"/>
      <c r="N70" s="264"/>
      <c r="O70" s="264"/>
      <c r="P70" s="264"/>
      <c r="Q70" s="264"/>
      <c r="R70" s="264"/>
      <c r="S70" s="264"/>
      <c r="T70" s="264"/>
      <c r="U70" s="264"/>
      <c r="V70" s="264"/>
      <c r="W70" s="264"/>
      <c r="X70" s="264"/>
      <c r="Y70" s="264"/>
      <c r="Z70" s="264"/>
      <c r="AA70" s="264"/>
      <c r="AB70" s="264"/>
      <c r="AC70" s="264"/>
      <c r="AD70" s="282"/>
      <c r="AE70" s="282"/>
      <c r="AF70" s="282"/>
      <c r="AG70" s="282"/>
      <c r="AH70" s="282"/>
      <c r="AI70" s="282"/>
      <c r="AJ70" s="282"/>
      <c r="AK70" s="282"/>
      <c r="AL70" s="282"/>
      <c r="AM70" s="282"/>
      <c r="AN70" s="282"/>
      <c r="AO70" s="282"/>
      <c r="AP70" s="282"/>
      <c r="AQ70" s="282"/>
      <c r="AR70" s="282"/>
      <c r="AS70" s="282"/>
      <c r="AT70" s="282"/>
      <c r="AU70" s="282"/>
      <c r="AV70" s="282"/>
      <c r="AW70" s="282"/>
      <c r="AX70" s="282"/>
      <c r="AY70" s="282"/>
      <c r="AZ70" s="282"/>
      <c r="BA70" s="282"/>
      <c r="BB70" s="282"/>
      <c r="BC70" s="282"/>
    </row>
    <row r="71" spans="3:55">
      <c r="C71" s="264"/>
      <c r="D71" s="264"/>
      <c r="E71" s="264"/>
      <c r="F71" s="264"/>
      <c r="G71" s="264"/>
      <c r="H71" s="264"/>
      <c r="I71" s="264"/>
      <c r="K71" s="264"/>
      <c r="L71" s="264"/>
      <c r="M71" s="264"/>
      <c r="N71" s="264"/>
      <c r="O71" s="264"/>
      <c r="P71" s="264"/>
      <c r="Q71" s="264"/>
      <c r="R71" s="264"/>
      <c r="S71" s="264"/>
      <c r="T71" s="264"/>
      <c r="U71" s="264"/>
      <c r="V71" s="264"/>
      <c r="W71" s="264"/>
      <c r="X71" s="264"/>
      <c r="Y71" s="264"/>
      <c r="Z71" s="264"/>
      <c r="AA71" s="264"/>
      <c r="AB71" s="264"/>
      <c r="AC71" s="264"/>
      <c r="AD71" s="282"/>
      <c r="AE71" s="282"/>
      <c r="AF71" s="282"/>
      <c r="AG71" s="282"/>
      <c r="AH71" s="282"/>
      <c r="AI71" s="282"/>
      <c r="AJ71" s="282"/>
      <c r="AK71" s="282"/>
      <c r="AL71" s="282"/>
      <c r="AM71" s="282"/>
      <c r="AN71" s="282"/>
      <c r="AO71" s="282"/>
      <c r="AP71" s="282"/>
      <c r="AQ71" s="282"/>
      <c r="AR71" s="282"/>
      <c r="AS71" s="282"/>
      <c r="AT71" s="282"/>
      <c r="AU71" s="282"/>
      <c r="AV71" s="282"/>
      <c r="AW71" s="282"/>
      <c r="AX71" s="282"/>
      <c r="AY71" s="282"/>
      <c r="AZ71" s="282"/>
      <c r="BA71" s="282"/>
      <c r="BB71" s="282"/>
      <c r="BC71" s="282"/>
    </row>
    <row r="72" spans="3:55">
      <c r="C72" s="264"/>
      <c r="D72" s="264"/>
      <c r="E72" s="264"/>
      <c r="F72" s="264"/>
      <c r="G72" s="264"/>
      <c r="H72" s="264"/>
      <c r="I72" s="264"/>
      <c r="K72" s="264"/>
      <c r="L72" s="264"/>
      <c r="M72" s="264"/>
      <c r="N72" s="264"/>
      <c r="O72" s="264"/>
      <c r="P72" s="264"/>
      <c r="Q72" s="264"/>
      <c r="R72" s="264"/>
      <c r="S72" s="264"/>
      <c r="T72" s="264"/>
      <c r="U72" s="264"/>
      <c r="V72" s="264"/>
      <c r="W72" s="264"/>
      <c r="X72" s="264"/>
      <c r="Y72" s="264"/>
      <c r="Z72" s="264"/>
      <c r="AA72" s="264"/>
      <c r="AB72" s="264"/>
      <c r="AC72" s="264"/>
      <c r="AD72" s="282"/>
      <c r="AE72" s="282"/>
      <c r="AF72" s="282"/>
      <c r="AG72" s="282"/>
      <c r="AH72" s="282"/>
      <c r="AI72" s="282"/>
      <c r="AJ72" s="282"/>
      <c r="AK72" s="282"/>
      <c r="AL72" s="282"/>
      <c r="AM72" s="282"/>
      <c r="AN72" s="282"/>
      <c r="AO72" s="282"/>
      <c r="AP72" s="282"/>
      <c r="AQ72" s="282"/>
      <c r="AR72" s="282"/>
      <c r="AS72" s="282"/>
      <c r="AT72" s="282"/>
      <c r="AU72" s="282"/>
      <c r="AV72" s="282"/>
      <c r="AW72" s="282"/>
      <c r="AX72" s="282"/>
      <c r="AY72" s="282"/>
      <c r="AZ72" s="282"/>
      <c r="BA72" s="282"/>
      <c r="BB72" s="282"/>
      <c r="BC72" s="282"/>
    </row>
    <row r="73" spans="3:55">
      <c r="C73" s="264"/>
      <c r="D73" s="264"/>
      <c r="E73" s="264"/>
      <c r="F73" s="264"/>
      <c r="G73" s="264"/>
      <c r="H73" s="264"/>
      <c r="I73" s="264"/>
      <c r="K73" s="264"/>
      <c r="L73" s="264"/>
      <c r="M73" s="264"/>
      <c r="N73" s="264"/>
      <c r="O73" s="264"/>
      <c r="P73" s="264"/>
      <c r="Q73" s="264"/>
      <c r="R73" s="264"/>
      <c r="S73" s="264"/>
      <c r="T73" s="264"/>
      <c r="U73" s="264"/>
      <c r="V73" s="264"/>
      <c r="W73" s="264"/>
      <c r="X73" s="264"/>
      <c r="Y73" s="264"/>
      <c r="Z73" s="264"/>
      <c r="AA73" s="264"/>
      <c r="AB73" s="264"/>
      <c r="AC73" s="264"/>
      <c r="AD73" s="282"/>
      <c r="AE73" s="282"/>
      <c r="AF73" s="282"/>
      <c r="AG73" s="282"/>
      <c r="AH73" s="282"/>
      <c r="AI73" s="282"/>
      <c r="AJ73" s="282"/>
      <c r="AK73" s="282"/>
      <c r="AL73" s="282"/>
      <c r="AM73" s="282"/>
      <c r="AN73" s="282"/>
      <c r="AO73" s="282"/>
      <c r="AP73" s="282"/>
      <c r="AQ73" s="282"/>
      <c r="AR73" s="282"/>
      <c r="AS73" s="282"/>
      <c r="AT73" s="282"/>
      <c r="AU73" s="282"/>
      <c r="AV73" s="282"/>
      <c r="AW73" s="282"/>
      <c r="AX73" s="282"/>
      <c r="AY73" s="282"/>
      <c r="AZ73" s="282"/>
      <c r="BA73" s="282"/>
      <c r="BB73" s="282"/>
      <c r="BC73" s="282"/>
    </row>
    <row r="74" spans="3:55">
      <c r="C74" s="264"/>
      <c r="D74" s="264"/>
      <c r="E74" s="264"/>
      <c r="F74" s="264"/>
      <c r="G74" s="264"/>
      <c r="H74" s="264"/>
      <c r="I74" s="264"/>
      <c r="K74" s="264"/>
      <c r="L74" s="264"/>
      <c r="M74" s="264"/>
      <c r="N74" s="264"/>
      <c r="O74" s="264"/>
      <c r="P74" s="264"/>
      <c r="Q74" s="264"/>
      <c r="R74" s="264"/>
      <c r="S74" s="264"/>
      <c r="T74" s="264"/>
      <c r="U74" s="264"/>
      <c r="V74" s="264"/>
      <c r="W74" s="264"/>
      <c r="X74" s="264"/>
      <c r="Y74" s="264"/>
      <c r="Z74" s="264"/>
      <c r="AA74" s="264"/>
      <c r="AB74" s="264"/>
      <c r="AC74" s="264"/>
      <c r="AD74" s="282"/>
      <c r="AE74" s="282"/>
      <c r="AF74" s="282"/>
      <c r="AG74" s="282"/>
      <c r="AH74" s="282"/>
      <c r="AI74" s="282"/>
      <c r="AJ74" s="282"/>
      <c r="AK74" s="282"/>
      <c r="AL74" s="282"/>
      <c r="AM74" s="282"/>
      <c r="AN74" s="282"/>
      <c r="AO74" s="282"/>
      <c r="AP74" s="282"/>
      <c r="AQ74" s="282"/>
      <c r="AR74" s="282"/>
      <c r="AS74" s="282"/>
      <c r="AT74" s="282"/>
      <c r="AU74" s="282"/>
      <c r="AV74" s="282"/>
      <c r="AW74" s="282"/>
      <c r="AX74" s="282"/>
      <c r="AY74" s="282"/>
      <c r="AZ74" s="282"/>
      <c r="BA74" s="282"/>
      <c r="BB74" s="282"/>
      <c r="BC74" s="282"/>
    </row>
    <row r="75" spans="3:55">
      <c r="C75" s="264"/>
      <c r="D75" s="264"/>
      <c r="E75" s="264"/>
      <c r="F75" s="264"/>
      <c r="G75" s="264"/>
      <c r="H75" s="264"/>
      <c r="I75" s="264"/>
      <c r="K75" s="264"/>
      <c r="L75" s="264"/>
      <c r="M75" s="264"/>
      <c r="N75" s="264"/>
      <c r="O75" s="264"/>
      <c r="P75" s="264"/>
      <c r="Q75" s="264"/>
      <c r="R75" s="264"/>
      <c r="S75" s="264"/>
      <c r="T75" s="264"/>
      <c r="U75" s="264"/>
      <c r="V75" s="264"/>
      <c r="W75" s="264"/>
      <c r="X75" s="264"/>
      <c r="Y75" s="264"/>
      <c r="Z75" s="264"/>
      <c r="AA75" s="264"/>
      <c r="AB75" s="264"/>
      <c r="AC75" s="264"/>
      <c r="AD75" s="282"/>
      <c r="AE75" s="282"/>
      <c r="AF75" s="282"/>
      <c r="AG75" s="282"/>
      <c r="AH75" s="282"/>
      <c r="AI75" s="282"/>
      <c r="AJ75" s="282"/>
      <c r="AK75" s="282"/>
      <c r="AL75" s="282"/>
      <c r="AM75" s="282"/>
      <c r="AN75" s="282"/>
      <c r="AO75" s="282"/>
      <c r="AP75" s="282"/>
      <c r="AQ75" s="282"/>
      <c r="AR75" s="282"/>
      <c r="AS75" s="282"/>
      <c r="AT75" s="282"/>
      <c r="AU75" s="282"/>
      <c r="AV75" s="282"/>
      <c r="AW75" s="282"/>
      <c r="AX75" s="282"/>
      <c r="AY75" s="282"/>
      <c r="AZ75" s="282"/>
      <c r="BA75" s="282"/>
      <c r="BB75" s="282"/>
      <c r="BC75" s="282"/>
    </row>
    <row r="76" spans="3:55">
      <c r="C76" s="264"/>
      <c r="D76" s="264"/>
      <c r="E76" s="264"/>
      <c r="F76" s="264"/>
      <c r="G76" s="264"/>
      <c r="H76" s="264"/>
      <c r="I76" s="264"/>
      <c r="K76" s="264"/>
      <c r="L76" s="264"/>
      <c r="M76" s="264"/>
      <c r="N76" s="264"/>
      <c r="O76" s="264"/>
      <c r="P76" s="264"/>
      <c r="Q76" s="264"/>
      <c r="R76" s="264"/>
      <c r="S76" s="264"/>
      <c r="T76" s="264"/>
      <c r="U76" s="264"/>
      <c r="V76" s="264"/>
      <c r="W76" s="264"/>
      <c r="X76" s="264"/>
      <c r="Y76" s="264"/>
      <c r="Z76" s="264"/>
      <c r="AA76" s="264"/>
      <c r="AB76" s="264"/>
      <c r="AC76" s="264"/>
      <c r="AD76" s="282"/>
      <c r="AE76" s="282"/>
      <c r="AF76" s="282"/>
      <c r="AG76" s="282"/>
      <c r="AH76" s="282"/>
      <c r="AI76" s="282"/>
      <c r="AJ76" s="282"/>
      <c r="AK76" s="282"/>
      <c r="AL76" s="282"/>
      <c r="AM76" s="282"/>
      <c r="AN76" s="282"/>
      <c r="AO76" s="282"/>
      <c r="AP76" s="282"/>
      <c r="AQ76" s="282"/>
      <c r="AR76" s="282"/>
      <c r="AS76" s="282"/>
      <c r="AT76" s="282"/>
      <c r="AU76" s="282"/>
      <c r="AV76" s="282"/>
      <c r="AW76" s="282"/>
      <c r="AX76" s="282"/>
      <c r="AY76" s="282"/>
      <c r="AZ76" s="282"/>
      <c r="BA76" s="282"/>
      <c r="BB76" s="282"/>
      <c r="BC76" s="282"/>
    </row>
    <row r="77" spans="3:55">
      <c r="C77" s="264"/>
      <c r="D77" s="264"/>
      <c r="E77" s="264"/>
      <c r="F77" s="264"/>
      <c r="G77" s="264"/>
      <c r="H77" s="264"/>
      <c r="I77" s="264"/>
      <c r="K77" s="264"/>
      <c r="L77" s="264"/>
      <c r="M77" s="264"/>
      <c r="N77" s="264"/>
      <c r="O77" s="264"/>
      <c r="P77" s="264"/>
      <c r="Q77" s="264"/>
      <c r="R77" s="264"/>
      <c r="S77" s="264"/>
      <c r="T77" s="264"/>
      <c r="U77" s="264"/>
      <c r="V77" s="264"/>
      <c r="W77" s="264"/>
      <c r="X77" s="264"/>
      <c r="Y77" s="264"/>
      <c r="Z77" s="264"/>
      <c r="AA77" s="264"/>
      <c r="AB77" s="264"/>
      <c r="AC77" s="264"/>
      <c r="AD77" s="282"/>
      <c r="AE77" s="282"/>
      <c r="AF77" s="282"/>
      <c r="AG77" s="282"/>
      <c r="AH77" s="282"/>
      <c r="AI77" s="282"/>
      <c r="AJ77" s="282"/>
      <c r="AK77" s="282"/>
      <c r="AL77" s="282"/>
      <c r="AM77" s="282"/>
      <c r="AN77" s="282"/>
      <c r="AO77" s="282"/>
      <c r="AP77" s="282"/>
      <c r="AQ77" s="282"/>
      <c r="AR77" s="282"/>
      <c r="AS77" s="282"/>
      <c r="AT77" s="282"/>
      <c r="AU77" s="282"/>
      <c r="AV77" s="282"/>
      <c r="AW77" s="282"/>
      <c r="AX77" s="282"/>
      <c r="AY77" s="282"/>
      <c r="AZ77" s="282"/>
      <c r="BA77" s="282"/>
      <c r="BB77" s="282"/>
      <c r="BC77" s="282"/>
    </row>
    <row r="78" spans="3:55">
      <c r="C78" s="264"/>
      <c r="D78" s="264"/>
      <c r="E78" s="264"/>
      <c r="F78" s="264"/>
      <c r="G78" s="264"/>
      <c r="H78" s="264"/>
      <c r="I78" s="264"/>
      <c r="K78" s="264"/>
      <c r="L78" s="264"/>
      <c r="M78" s="264"/>
      <c r="N78" s="264"/>
      <c r="O78" s="264"/>
      <c r="P78" s="264"/>
      <c r="Q78" s="264"/>
      <c r="R78" s="264"/>
      <c r="S78" s="264"/>
      <c r="T78" s="264"/>
      <c r="U78" s="264"/>
      <c r="V78" s="264"/>
      <c r="W78" s="264"/>
      <c r="X78" s="264"/>
      <c r="Y78" s="264"/>
      <c r="Z78" s="264"/>
      <c r="AA78" s="264"/>
      <c r="AB78" s="264"/>
      <c r="AC78" s="264"/>
      <c r="AD78" s="282"/>
      <c r="AE78" s="282"/>
      <c r="AF78" s="282"/>
      <c r="AG78" s="282"/>
      <c r="AH78" s="282"/>
      <c r="AI78" s="282"/>
      <c r="AJ78" s="282"/>
      <c r="AK78" s="282"/>
      <c r="AL78" s="282"/>
      <c r="AM78" s="282"/>
      <c r="AN78" s="282"/>
      <c r="AO78" s="282"/>
      <c r="AP78" s="282"/>
      <c r="AQ78" s="282"/>
      <c r="AR78" s="282"/>
      <c r="AS78" s="282"/>
      <c r="AT78" s="282"/>
      <c r="AU78" s="282"/>
      <c r="AV78" s="282"/>
      <c r="AW78" s="282"/>
      <c r="AX78" s="282"/>
      <c r="AY78" s="282"/>
      <c r="AZ78" s="282"/>
      <c r="BA78" s="282"/>
      <c r="BB78" s="282"/>
      <c r="BC78" s="282"/>
    </row>
    <row r="79" spans="3:55">
      <c r="C79" s="264"/>
      <c r="D79" s="264"/>
      <c r="E79" s="264"/>
      <c r="F79" s="264"/>
      <c r="G79" s="264"/>
      <c r="H79" s="264"/>
      <c r="I79" s="264"/>
      <c r="K79" s="264"/>
      <c r="L79" s="264"/>
      <c r="M79" s="264"/>
      <c r="N79" s="264"/>
      <c r="O79" s="264"/>
      <c r="P79" s="264"/>
      <c r="Q79" s="264"/>
      <c r="R79" s="264"/>
      <c r="S79" s="264"/>
      <c r="T79" s="264"/>
      <c r="U79" s="264"/>
      <c r="V79" s="264"/>
      <c r="W79" s="264"/>
      <c r="X79" s="264"/>
      <c r="Y79" s="264"/>
      <c r="Z79" s="264"/>
      <c r="AA79" s="264"/>
      <c r="AB79" s="264"/>
      <c r="AC79" s="264"/>
      <c r="AD79" s="282"/>
      <c r="AE79" s="282"/>
      <c r="AF79" s="282"/>
      <c r="AG79" s="282"/>
      <c r="AH79" s="282"/>
      <c r="AI79" s="282"/>
      <c r="AJ79" s="282"/>
      <c r="AK79" s="282"/>
      <c r="AL79" s="282"/>
      <c r="AM79" s="282"/>
      <c r="AN79" s="282"/>
      <c r="AO79" s="282"/>
      <c r="AP79" s="282"/>
      <c r="AQ79" s="282"/>
      <c r="AR79" s="282"/>
      <c r="AS79" s="282"/>
      <c r="AT79" s="282"/>
      <c r="AU79" s="282"/>
      <c r="AV79" s="282"/>
      <c r="AW79" s="282"/>
      <c r="AX79" s="282"/>
      <c r="AY79" s="282"/>
      <c r="AZ79" s="282"/>
      <c r="BA79" s="282"/>
      <c r="BB79" s="282"/>
      <c r="BC79" s="282"/>
    </row>
    <row r="80" spans="3:55">
      <c r="C80" s="264"/>
      <c r="D80" s="264"/>
      <c r="E80" s="264"/>
      <c r="F80" s="264"/>
      <c r="G80" s="264"/>
      <c r="H80" s="264"/>
      <c r="I80" s="264"/>
      <c r="K80" s="264"/>
      <c r="L80" s="264"/>
      <c r="M80" s="264"/>
      <c r="N80" s="264"/>
      <c r="O80" s="264"/>
      <c r="P80" s="264"/>
      <c r="Q80" s="264"/>
      <c r="R80" s="264"/>
      <c r="S80" s="264"/>
      <c r="T80" s="264"/>
      <c r="U80" s="264"/>
      <c r="V80" s="264"/>
      <c r="W80" s="264"/>
      <c r="X80" s="264"/>
      <c r="Y80" s="264"/>
      <c r="Z80" s="264"/>
      <c r="AA80" s="264"/>
      <c r="AB80" s="264"/>
      <c r="AC80" s="264"/>
      <c r="AD80" s="282"/>
      <c r="AE80" s="282"/>
      <c r="AF80" s="282"/>
      <c r="AG80" s="282"/>
      <c r="AH80" s="282"/>
      <c r="AI80" s="282"/>
      <c r="AJ80" s="282"/>
      <c r="AK80" s="282"/>
      <c r="AL80" s="282"/>
      <c r="AM80" s="282"/>
      <c r="AN80" s="282"/>
      <c r="AO80" s="282"/>
      <c r="AP80" s="282"/>
      <c r="AQ80" s="282"/>
      <c r="AR80" s="282"/>
      <c r="AS80" s="282"/>
      <c r="AT80" s="282"/>
      <c r="AU80" s="282"/>
      <c r="AV80" s="282"/>
      <c r="AW80" s="282"/>
      <c r="AX80" s="282"/>
      <c r="AY80" s="282"/>
      <c r="AZ80" s="282"/>
      <c r="BA80" s="282"/>
      <c r="BB80" s="282"/>
      <c r="BC80" s="282"/>
    </row>
    <row r="81" spans="3:55">
      <c r="C81" s="264"/>
      <c r="D81" s="264"/>
      <c r="E81" s="264"/>
      <c r="F81" s="264"/>
      <c r="G81" s="264"/>
      <c r="H81" s="264"/>
      <c r="I81" s="264"/>
      <c r="K81" s="264"/>
      <c r="L81" s="264"/>
      <c r="M81" s="264"/>
      <c r="N81" s="264"/>
      <c r="O81" s="264"/>
      <c r="P81" s="264"/>
      <c r="Q81" s="264"/>
      <c r="R81" s="264"/>
      <c r="S81" s="264"/>
      <c r="T81" s="264"/>
      <c r="U81" s="264"/>
      <c r="V81" s="264"/>
      <c r="W81" s="264"/>
      <c r="X81" s="264"/>
      <c r="Y81" s="264"/>
      <c r="Z81" s="264"/>
      <c r="AA81" s="264"/>
      <c r="AB81" s="264"/>
      <c r="AC81" s="264"/>
      <c r="AD81" s="282"/>
      <c r="AE81" s="282"/>
      <c r="AF81" s="282"/>
      <c r="AG81" s="282"/>
      <c r="AH81" s="282"/>
      <c r="AI81" s="282"/>
      <c r="AJ81" s="282"/>
      <c r="AK81" s="282"/>
      <c r="AL81" s="282"/>
      <c r="AM81" s="282"/>
      <c r="AN81" s="282"/>
      <c r="AO81" s="282"/>
      <c r="AP81" s="282"/>
      <c r="AQ81" s="282"/>
      <c r="AR81" s="282"/>
      <c r="AS81" s="282"/>
      <c r="AT81" s="282"/>
      <c r="AU81" s="282"/>
      <c r="AV81" s="282"/>
      <c r="AW81" s="282"/>
      <c r="AX81" s="282"/>
      <c r="AY81" s="282"/>
      <c r="AZ81" s="282"/>
      <c r="BA81" s="282"/>
      <c r="BB81" s="282"/>
      <c r="BC81" s="282"/>
    </row>
    <row r="82" spans="3:55">
      <c r="C82" s="264"/>
      <c r="D82" s="264"/>
      <c r="E82" s="264"/>
      <c r="F82" s="264"/>
      <c r="G82" s="264"/>
      <c r="H82" s="264"/>
      <c r="I82" s="264"/>
      <c r="K82" s="264"/>
      <c r="L82" s="264"/>
      <c r="M82" s="264"/>
      <c r="N82" s="264"/>
      <c r="O82" s="264"/>
      <c r="P82" s="264"/>
      <c r="Q82" s="264"/>
      <c r="R82" s="264"/>
      <c r="S82" s="264"/>
      <c r="T82" s="264"/>
      <c r="U82" s="264"/>
      <c r="V82" s="264"/>
      <c r="W82" s="264"/>
      <c r="X82" s="264"/>
      <c r="Y82" s="264"/>
      <c r="Z82" s="264"/>
      <c r="AA82" s="264"/>
      <c r="AB82" s="264"/>
      <c r="AC82" s="264"/>
      <c r="AD82" s="282"/>
      <c r="AE82" s="282"/>
      <c r="AF82" s="282"/>
      <c r="AG82" s="282"/>
      <c r="AH82" s="282"/>
      <c r="AI82" s="282"/>
      <c r="AJ82" s="282"/>
      <c r="AK82" s="282"/>
      <c r="AL82" s="282"/>
      <c r="AM82" s="282"/>
      <c r="AN82" s="282"/>
      <c r="AO82" s="282"/>
      <c r="AP82" s="282"/>
      <c r="AQ82" s="282"/>
      <c r="AR82" s="282"/>
      <c r="AS82" s="282"/>
      <c r="AT82" s="282"/>
      <c r="AU82" s="282"/>
      <c r="AV82" s="282"/>
      <c r="AW82" s="282"/>
      <c r="AX82" s="282"/>
      <c r="AY82" s="282"/>
      <c r="AZ82" s="282"/>
      <c r="BA82" s="282"/>
      <c r="BB82" s="282"/>
      <c r="BC82" s="282"/>
    </row>
    <row r="83" spans="3:55">
      <c r="C83" s="264"/>
      <c r="D83" s="264"/>
      <c r="E83" s="264"/>
      <c r="F83" s="264"/>
      <c r="G83" s="264"/>
      <c r="H83" s="264"/>
      <c r="I83" s="264"/>
      <c r="K83" s="264"/>
      <c r="L83" s="264"/>
      <c r="M83" s="264"/>
      <c r="N83" s="264"/>
      <c r="O83" s="264"/>
      <c r="P83" s="264"/>
      <c r="Q83" s="264"/>
      <c r="R83" s="264"/>
      <c r="S83" s="264"/>
      <c r="T83" s="264"/>
      <c r="U83" s="264"/>
      <c r="V83" s="264"/>
      <c r="W83" s="264"/>
      <c r="X83" s="264"/>
      <c r="Y83" s="264"/>
      <c r="Z83" s="264"/>
      <c r="AA83" s="264"/>
      <c r="AB83" s="264"/>
      <c r="AC83" s="264"/>
      <c r="AD83" s="282"/>
      <c r="AE83" s="282"/>
      <c r="AF83" s="282"/>
      <c r="AG83" s="282"/>
      <c r="AH83" s="282"/>
      <c r="AI83" s="282"/>
      <c r="AJ83" s="282"/>
      <c r="AK83" s="282"/>
      <c r="AL83" s="282"/>
      <c r="AM83" s="282"/>
      <c r="AN83" s="282"/>
      <c r="AO83" s="282"/>
      <c r="AP83" s="282"/>
      <c r="AQ83" s="282"/>
      <c r="AR83" s="282"/>
      <c r="AS83" s="282"/>
      <c r="AT83" s="282"/>
      <c r="AU83" s="282"/>
      <c r="AV83" s="282"/>
      <c r="AW83" s="282"/>
      <c r="AX83" s="282"/>
      <c r="AY83" s="282"/>
      <c r="AZ83" s="282"/>
      <c r="BA83" s="282"/>
      <c r="BB83" s="282"/>
      <c r="BC83" s="282"/>
    </row>
    <row r="84" spans="3:55">
      <c r="C84" s="264"/>
      <c r="D84" s="264"/>
      <c r="E84" s="264"/>
      <c r="F84" s="264"/>
      <c r="G84" s="264"/>
      <c r="H84" s="264"/>
      <c r="I84" s="264"/>
      <c r="K84" s="264"/>
      <c r="L84" s="264"/>
      <c r="M84" s="264"/>
      <c r="N84" s="264"/>
      <c r="O84" s="264"/>
      <c r="P84" s="264"/>
      <c r="Q84" s="264"/>
      <c r="R84" s="264"/>
      <c r="S84" s="264"/>
      <c r="T84" s="264"/>
      <c r="U84" s="264"/>
      <c r="V84" s="264"/>
      <c r="W84" s="264"/>
      <c r="X84" s="264"/>
      <c r="Y84" s="264"/>
      <c r="Z84" s="264"/>
      <c r="AA84" s="264"/>
      <c r="AB84" s="264"/>
      <c r="AC84" s="264"/>
      <c r="AD84" s="282"/>
      <c r="AE84" s="282"/>
      <c r="AF84" s="282"/>
      <c r="AG84" s="282"/>
      <c r="AH84" s="282"/>
      <c r="AI84" s="282"/>
      <c r="AJ84" s="282"/>
      <c r="AK84" s="282"/>
      <c r="AL84" s="282"/>
      <c r="AM84" s="282"/>
      <c r="AN84" s="282"/>
      <c r="AO84" s="282"/>
      <c r="AP84" s="282"/>
      <c r="AQ84" s="282"/>
      <c r="AR84" s="282"/>
      <c r="AS84" s="282"/>
      <c r="AT84" s="282"/>
      <c r="AU84" s="282"/>
      <c r="AV84" s="282"/>
      <c r="AW84" s="282"/>
      <c r="AX84" s="282"/>
      <c r="AY84" s="282"/>
      <c r="AZ84" s="282"/>
      <c r="BA84" s="282"/>
      <c r="BB84" s="282"/>
      <c r="BC84" s="282"/>
    </row>
    <row r="85" spans="3:55">
      <c r="C85" s="264"/>
      <c r="D85" s="264"/>
      <c r="E85" s="264"/>
      <c r="F85" s="264"/>
      <c r="G85" s="264"/>
      <c r="H85" s="264"/>
      <c r="I85" s="264"/>
      <c r="K85" s="264"/>
      <c r="L85" s="264"/>
      <c r="M85" s="264"/>
      <c r="N85" s="264"/>
      <c r="O85" s="264"/>
      <c r="P85" s="264"/>
      <c r="Q85" s="264"/>
      <c r="R85" s="264"/>
      <c r="S85" s="264"/>
      <c r="T85" s="264"/>
      <c r="U85" s="264"/>
      <c r="V85" s="264"/>
      <c r="W85" s="264"/>
      <c r="X85" s="264"/>
      <c r="Y85" s="264"/>
      <c r="Z85" s="264"/>
      <c r="AA85" s="264"/>
      <c r="AB85" s="264"/>
      <c r="AC85" s="264"/>
      <c r="AD85" s="282"/>
      <c r="AE85" s="282"/>
      <c r="AF85" s="282"/>
      <c r="AG85" s="282"/>
      <c r="AH85" s="282"/>
      <c r="AI85" s="282"/>
      <c r="AJ85" s="282"/>
      <c r="AK85" s="282"/>
      <c r="AL85" s="282"/>
      <c r="AM85" s="282"/>
      <c r="AN85" s="282"/>
      <c r="AO85" s="282"/>
      <c r="AP85" s="282"/>
      <c r="AQ85" s="282"/>
      <c r="AR85" s="282"/>
      <c r="AS85" s="282"/>
      <c r="AT85" s="282"/>
      <c r="AU85" s="282"/>
      <c r="AV85" s="282"/>
      <c r="AW85" s="282"/>
      <c r="AX85" s="282"/>
      <c r="AY85" s="282"/>
      <c r="AZ85" s="282"/>
      <c r="BA85" s="282"/>
      <c r="BB85" s="282"/>
      <c r="BC85" s="282"/>
    </row>
    <row r="86" spans="3:55">
      <c r="C86" s="264"/>
      <c r="D86" s="264"/>
      <c r="E86" s="264"/>
      <c r="F86" s="264"/>
      <c r="G86" s="264"/>
      <c r="H86" s="264"/>
      <c r="I86" s="264"/>
      <c r="K86" s="264"/>
      <c r="L86" s="264"/>
      <c r="M86" s="264"/>
      <c r="N86" s="264"/>
      <c r="O86" s="264"/>
      <c r="P86" s="264"/>
      <c r="Q86" s="264"/>
      <c r="R86" s="264"/>
      <c r="S86" s="264"/>
      <c r="T86" s="264"/>
      <c r="U86" s="264"/>
      <c r="V86" s="264"/>
      <c r="W86" s="264"/>
      <c r="X86" s="264"/>
      <c r="Y86" s="264"/>
      <c r="Z86" s="264"/>
      <c r="AA86" s="264"/>
      <c r="AB86" s="264"/>
      <c r="AC86" s="264"/>
      <c r="AD86" s="282"/>
      <c r="AE86" s="282"/>
      <c r="AF86" s="282"/>
      <c r="AG86" s="282"/>
      <c r="AH86" s="282"/>
      <c r="AI86" s="282"/>
      <c r="AJ86" s="282"/>
      <c r="AK86" s="282"/>
      <c r="AL86" s="282"/>
      <c r="AM86" s="282"/>
      <c r="AN86" s="282"/>
      <c r="AO86" s="282"/>
      <c r="AP86" s="282"/>
      <c r="AQ86" s="282"/>
      <c r="AR86" s="282"/>
      <c r="AS86" s="282"/>
      <c r="AT86" s="282"/>
      <c r="AU86" s="282"/>
      <c r="AV86" s="282"/>
      <c r="AW86" s="282"/>
      <c r="AX86" s="282"/>
      <c r="AY86" s="282"/>
      <c r="AZ86" s="282"/>
      <c r="BA86" s="282"/>
      <c r="BB86" s="282"/>
      <c r="BC86" s="282"/>
    </row>
    <row r="87" spans="3:55">
      <c r="C87" s="264"/>
      <c r="D87" s="264"/>
      <c r="E87" s="264"/>
      <c r="F87" s="264"/>
      <c r="G87" s="264"/>
      <c r="H87" s="264"/>
      <c r="I87" s="264"/>
      <c r="K87" s="264"/>
      <c r="L87" s="264"/>
      <c r="M87" s="264"/>
      <c r="N87" s="264"/>
      <c r="O87" s="264"/>
      <c r="P87" s="264"/>
      <c r="Q87" s="264"/>
      <c r="R87" s="264"/>
      <c r="S87" s="264"/>
      <c r="T87" s="264"/>
      <c r="U87" s="264"/>
      <c r="V87" s="264"/>
      <c r="W87" s="264"/>
      <c r="X87" s="264"/>
      <c r="Y87" s="264"/>
      <c r="Z87" s="264"/>
      <c r="AA87" s="264"/>
      <c r="AB87" s="264"/>
      <c r="AC87" s="264"/>
      <c r="AD87" s="282"/>
      <c r="AE87" s="282"/>
      <c r="AF87" s="282"/>
      <c r="AG87" s="282"/>
      <c r="AH87" s="282"/>
      <c r="AI87" s="282"/>
      <c r="AJ87" s="282"/>
      <c r="AK87" s="282"/>
      <c r="AL87" s="282"/>
      <c r="AM87" s="282"/>
      <c r="AN87" s="282"/>
      <c r="AO87" s="282"/>
      <c r="AP87" s="282"/>
      <c r="AQ87" s="282"/>
      <c r="AR87" s="282"/>
      <c r="AS87" s="282"/>
      <c r="AT87" s="282"/>
      <c r="AU87" s="282"/>
      <c r="AV87" s="282"/>
      <c r="AW87" s="282"/>
      <c r="AX87" s="282"/>
      <c r="AY87" s="282"/>
      <c r="AZ87" s="282"/>
      <c r="BA87" s="282"/>
      <c r="BB87" s="282"/>
      <c r="BC87" s="282"/>
    </row>
    <row r="88" spans="3:55">
      <c r="C88" s="264"/>
      <c r="D88" s="264"/>
      <c r="E88" s="264"/>
      <c r="F88" s="264"/>
      <c r="G88" s="264"/>
      <c r="H88" s="264"/>
      <c r="I88" s="264"/>
      <c r="K88" s="264"/>
      <c r="L88" s="264"/>
      <c r="M88" s="264"/>
      <c r="N88" s="264"/>
      <c r="O88" s="264"/>
      <c r="P88" s="264"/>
      <c r="Q88" s="264"/>
      <c r="R88" s="264"/>
      <c r="S88" s="264"/>
      <c r="T88" s="264"/>
      <c r="U88" s="264"/>
      <c r="V88" s="264"/>
      <c r="W88" s="264"/>
      <c r="X88" s="264"/>
      <c r="Y88" s="264"/>
      <c r="Z88" s="264"/>
      <c r="AA88" s="264"/>
      <c r="AB88" s="264"/>
      <c r="AC88" s="264"/>
      <c r="AD88" s="282"/>
      <c r="AE88" s="282"/>
      <c r="AF88" s="282"/>
      <c r="AG88" s="282"/>
      <c r="AH88" s="282"/>
      <c r="AI88" s="282"/>
      <c r="AJ88" s="282"/>
      <c r="AK88" s="282"/>
      <c r="AL88" s="282"/>
      <c r="AM88" s="282"/>
      <c r="AN88" s="282"/>
      <c r="AO88" s="282"/>
      <c r="AP88" s="282"/>
      <c r="AQ88" s="282"/>
      <c r="AR88" s="282"/>
      <c r="AS88" s="282"/>
      <c r="AT88" s="282"/>
      <c r="AU88" s="282"/>
      <c r="AV88" s="282"/>
      <c r="AW88" s="282"/>
      <c r="AX88" s="282"/>
      <c r="AY88" s="282"/>
      <c r="AZ88" s="282"/>
      <c r="BA88" s="282"/>
      <c r="BB88" s="282"/>
      <c r="BC88" s="282"/>
    </row>
    <row r="89" spans="3:55">
      <c r="C89" s="264"/>
      <c r="D89" s="264"/>
      <c r="E89" s="264"/>
      <c r="F89" s="264"/>
      <c r="G89" s="264"/>
      <c r="H89" s="264"/>
      <c r="I89" s="264"/>
      <c r="K89" s="264"/>
      <c r="L89" s="264"/>
      <c r="M89" s="264"/>
      <c r="N89" s="264"/>
      <c r="O89" s="264"/>
      <c r="P89" s="264"/>
      <c r="Q89" s="264"/>
      <c r="R89" s="264"/>
      <c r="S89" s="264"/>
      <c r="T89" s="264"/>
      <c r="U89" s="264"/>
      <c r="V89" s="264"/>
      <c r="W89" s="264"/>
      <c r="X89" s="264"/>
      <c r="Y89" s="264"/>
      <c r="Z89" s="264"/>
      <c r="AA89" s="264"/>
      <c r="AB89" s="264"/>
      <c r="AC89" s="264"/>
      <c r="AD89" s="282"/>
      <c r="AE89" s="282"/>
      <c r="AF89" s="282"/>
      <c r="AG89" s="282"/>
      <c r="AH89" s="282"/>
      <c r="AI89" s="282"/>
      <c r="AJ89" s="282"/>
      <c r="AK89" s="282"/>
      <c r="AL89" s="282"/>
      <c r="AM89" s="282"/>
      <c r="AN89" s="282"/>
      <c r="AO89" s="282"/>
      <c r="AP89" s="282"/>
      <c r="AQ89" s="282"/>
      <c r="AR89" s="282"/>
      <c r="AS89" s="282"/>
      <c r="AT89" s="282"/>
      <c r="AU89" s="282"/>
      <c r="AV89" s="282"/>
      <c r="AW89" s="282"/>
      <c r="AX89" s="282"/>
      <c r="AY89" s="282"/>
      <c r="AZ89" s="282"/>
      <c r="BA89" s="282"/>
      <c r="BB89" s="282"/>
      <c r="BC89" s="282"/>
    </row>
    <row r="90" spans="3:55">
      <c r="K90" s="264"/>
      <c r="L90" s="264"/>
      <c r="M90" s="264"/>
      <c r="N90" s="264"/>
      <c r="O90" s="264"/>
      <c r="P90" s="264"/>
      <c r="Q90" s="264"/>
      <c r="R90" s="264"/>
      <c r="S90" s="264"/>
      <c r="T90" s="264"/>
      <c r="U90" s="264"/>
      <c r="V90" s="264"/>
      <c r="W90" s="264"/>
      <c r="X90" s="264"/>
      <c r="Y90" s="264"/>
      <c r="Z90" s="264"/>
      <c r="AA90" s="264"/>
      <c r="AB90" s="264"/>
      <c r="AC90" s="264"/>
      <c r="AD90" s="282"/>
      <c r="AE90" s="282"/>
      <c r="AF90" s="282"/>
      <c r="AG90" s="282"/>
      <c r="AH90" s="282"/>
      <c r="AI90" s="282"/>
      <c r="AJ90" s="282"/>
      <c r="AK90" s="282"/>
      <c r="AL90" s="282"/>
      <c r="AM90" s="282"/>
      <c r="AN90" s="282"/>
      <c r="AO90" s="282"/>
      <c r="AP90" s="282"/>
      <c r="AQ90" s="282"/>
      <c r="AR90" s="282"/>
      <c r="AS90" s="282"/>
      <c r="AT90" s="282"/>
      <c r="AU90" s="282"/>
      <c r="AV90" s="282"/>
      <c r="AW90" s="282"/>
      <c r="AX90" s="282"/>
      <c r="AY90" s="282"/>
      <c r="AZ90" s="282"/>
      <c r="BA90" s="282"/>
      <c r="BB90" s="282"/>
      <c r="BC90" s="282"/>
    </row>
    <row r="91" spans="3:55"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  <c r="AS91" s="63"/>
      <c r="AT91" s="63"/>
      <c r="AU91" s="63"/>
      <c r="AV91" s="63"/>
      <c r="AW91" s="63"/>
      <c r="AX91" s="63"/>
      <c r="AY91" s="63"/>
      <c r="AZ91" s="63"/>
      <c r="BA91" s="63"/>
      <c r="BB91" s="63"/>
      <c r="BC91" s="63"/>
    </row>
    <row r="92" spans="3:55"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  <c r="AS92" s="63"/>
      <c r="AT92" s="63"/>
      <c r="AU92" s="63"/>
      <c r="AV92" s="63"/>
      <c r="AW92" s="63"/>
      <c r="AX92" s="63"/>
      <c r="AY92" s="63"/>
      <c r="AZ92" s="63"/>
      <c r="BA92" s="63"/>
      <c r="BB92" s="63"/>
      <c r="BC92" s="63"/>
    </row>
    <row r="93" spans="3:55">
      <c r="AD93" s="63"/>
      <c r="AE93" s="63"/>
      <c r="AF93" s="63"/>
      <c r="AG93" s="63"/>
      <c r="AH93" s="63"/>
      <c r="AI93" s="63"/>
      <c r="AJ93" s="63"/>
      <c r="AK93" s="63"/>
      <c r="AL93" s="63"/>
      <c r="AM93" s="63"/>
      <c r="AN93" s="63"/>
      <c r="AO93" s="63"/>
      <c r="AP93" s="63"/>
      <c r="AQ93" s="63"/>
      <c r="AR93" s="63"/>
      <c r="AS93" s="63"/>
      <c r="AT93" s="63"/>
      <c r="AU93" s="63"/>
      <c r="AV93" s="63"/>
      <c r="AW93" s="63"/>
      <c r="AX93" s="63"/>
      <c r="AY93" s="63"/>
      <c r="AZ93" s="63"/>
      <c r="BA93" s="63"/>
      <c r="BB93" s="63"/>
      <c r="BC93" s="63"/>
    </row>
    <row r="94" spans="3:55">
      <c r="AD94" s="63"/>
      <c r="AE94" s="63"/>
      <c r="AF94" s="63"/>
      <c r="AG94" s="63"/>
      <c r="AH94" s="63"/>
      <c r="AI94" s="63"/>
      <c r="AJ94" s="63"/>
      <c r="AK94" s="63"/>
      <c r="AL94" s="63"/>
      <c r="AM94" s="63"/>
      <c r="AN94" s="63"/>
      <c r="AO94" s="63"/>
      <c r="AP94" s="63"/>
      <c r="AQ94" s="63"/>
      <c r="AR94" s="63"/>
      <c r="AS94" s="63"/>
      <c r="AT94" s="63"/>
      <c r="AU94" s="63"/>
      <c r="AV94" s="63"/>
      <c r="AW94" s="63"/>
      <c r="AX94" s="63"/>
      <c r="AY94" s="63"/>
      <c r="AZ94" s="63"/>
      <c r="BA94" s="63"/>
      <c r="BB94" s="63"/>
      <c r="BC94" s="63"/>
    </row>
    <row r="95" spans="3:55">
      <c r="AD95" s="63"/>
      <c r="AE95" s="63"/>
      <c r="AF95" s="63"/>
      <c r="AG95" s="63"/>
      <c r="AH95" s="63"/>
      <c r="AI95" s="63"/>
      <c r="AJ95" s="63"/>
      <c r="AK95" s="63"/>
      <c r="AL95" s="63"/>
      <c r="AM95" s="63"/>
      <c r="AN95" s="63"/>
      <c r="AO95" s="63"/>
      <c r="AP95" s="63"/>
      <c r="AQ95" s="63"/>
      <c r="AR95" s="63"/>
      <c r="AS95" s="63"/>
      <c r="AT95" s="63"/>
      <c r="AU95" s="63"/>
      <c r="AV95" s="63"/>
      <c r="AW95" s="63"/>
      <c r="AX95" s="63"/>
      <c r="AY95" s="63"/>
      <c r="AZ95" s="63"/>
      <c r="BA95" s="63"/>
      <c r="BB95" s="63"/>
      <c r="BC95" s="63"/>
    </row>
    <row r="96" spans="3:55">
      <c r="AD96" s="63"/>
      <c r="AE96" s="63"/>
      <c r="AF96" s="63"/>
      <c r="AG96" s="63"/>
      <c r="AH96" s="63"/>
      <c r="AI96" s="63"/>
      <c r="AJ96" s="63"/>
      <c r="AK96" s="63"/>
      <c r="AL96" s="63"/>
      <c r="AM96" s="63"/>
      <c r="AN96" s="63"/>
      <c r="AO96" s="63"/>
      <c r="AP96" s="63"/>
      <c r="AQ96" s="63"/>
      <c r="AR96" s="63"/>
      <c r="AS96" s="63"/>
      <c r="AT96" s="63"/>
      <c r="AU96" s="63"/>
      <c r="AV96" s="63"/>
      <c r="AW96" s="63"/>
      <c r="AX96" s="63"/>
      <c r="AY96" s="63"/>
      <c r="AZ96" s="63"/>
      <c r="BA96" s="63"/>
      <c r="BB96" s="63"/>
      <c r="BC96" s="63"/>
    </row>
    <row r="97" spans="30:55">
      <c r="AD97" s="63"/>
      <c r="AE97" s="63"/>
      <c r="AF97" s="63"/>
      <c r="AG97" s="63"/>
      <c r="AH97" s="63"/>
      <c r="AI97" s="63"/>
      <c r="AJ97" s="63"/>
      <c r="AK97" s="63"/>
      <c r="AL97" s="63"/>
      <c r="AM97" s="63"/>
      <c r="AN97" s="63"/>
      <c r="AO97" s="63"/>
      <c r="AP97" s="63"/>
      <c r="AQ97" s="63"/>
      <c r="AR97" s="63"/>
      <c r="AS97" s="63"/>
      <c r="AT97" s="63"/>
      <c r="AU97" s="63"/>
      <c r="AV97" s="63"/>
      <c r="AW97" s="63"/>
      <c r="AX97" s="63"/>
      <c r="AY97" s="63"/>
      <c r="AZ97" s="63"/>
      <c r="BA97" s="63"/>
      <c r="BB97" s="63"/>
      <c r="BC97" s="63"/>
    </row>
    <row r="98" spans="30:55">
      <c r="AD98" s="63"/>
      <c r="AE98" s="63"/>
      <c r="AF98" s="63"/>
      <c r="AG98" s="63"/>
      <c r="AH98" s="63"/>
      <c r="AI98" s="63"/>
      <c r="AJ98" s="63"/>
      <c r="AK98" s="63"/>
      <c r="AL98" s="63"/>
      <c r="AM98" s="63"/>
      <c r="AN98" s="63"/>
      <c r="AO98" s="63"/>
      <c r="AP98" s="63"/>
      <c r="AQ98" s="63"/>
      <c r="AR98" s="63"/>
      <c r="AS98" s="63"/>
      <c r="AT98" s="63"/>
      <c r="AU98" s="63"/>
      <c r="AV98" s="63"/>
      <c r="AW98" s="63"/>
      <c r="AX98" s="63"/>
      <c r="AY98" s="63"/>
      <c r="AZ98" s="63"/>
      <c r="BA98" s="63"/>
      <c r="BB98" s="63"/>
      <c r="BC98" s="63"/>
    </row>
    <row r="99" spans="30:55">
      <c r="AD99" s="63"/>
      <c r="AE99" s="63"/>
      <c r="AF99" s="63"/>
      <c r="AG99" s="63"/>
      <c r="AH99" s="63"/>
      <c r="AI99" s="63"/>
      <c r="AJ99" s="63"/>
      <c r="AK99" s="63"/>
      <c r="AL99" s="63"/>
      <c r="AM99" s="63"/>
      <c r="AN99" s="63"/>
      <c r="AO99" s="63"/>
      <c r="AP99" s="63"/>
      <c r="AQ99" s="63"/>
      <c r="AR99" s="63"/>
      <c r="AS99" s="63"/>
      <c r="AT99" s="63"/>
      <c r="AU99" s="63"/>
      <c r="AV99" s="63"/>
      <c r="AW99" s="63"/>
      <c r="AX99" s="63"/>
      <c r="AY99" s="63"/>
      <c r="AZ99" s="63"/>
      <c r="BA99" s="63"/>
      <c r="BB99" s="63"/>
      <c r="BC99" s="63"/>
    </row>
    <row r="100" spans="30:55">
      <c r="AD100" s="63"/>
      <c r="AE100" s="63"/>
      <c r="AF100" s="63"/>
      <c r="AG100" s="63"/>
      <c r="AH100" s="63"/>
      <c r="AI100" s="63"/>
      <c r="AJ100" s="63"/>
      <c r="AK100" s="63"/>
      <c r="AL100" s="63"/>
      <c r="AM100" s="63"/>
      <c r="AN100" s="63"/>
      <c r="AO100" s="63"/>
      <c r="AP100" s="63"/>
      <c r="AQ100" s="63"/>
      <c r="AR100" s="63"/>
      <c r="AS100" s="63"/>
      <c r="AT100" s="63"/>
      <c r="AU100" s="63"/>
      <c r="AV100" s="63"/>
      <c r="AW100" s="63"/>
      <c r="AX100" s="63"/>
      <c r="AY100" s="63"/>
      <c r="AZ100" s="63"/>
      <c r="BA100" s="63"/>
      <c r="BB100" s="63"/>
      <c r="BC100" s="63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scale="78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DF403"/>
  <sheetViews>
    <sheetView workbookViewId="0"/>
  </sheetViews>
  <sheetFormatPr defaultColWidth="9.08984375" defaultRowHeight="12.5"/>
  <cols>
    <col min="1" max="1" width="16.7265625" style="459" bestFit="1" customWidth="1"/>
    <col min="2" max="25" width="5.7265625" style="459" customWidth="1"/>
    <col min="26" max="27" width="5.7265625" style="459" hidden="1" customWidth="1"/>
    <col min="28" max="28" width="1.7265625" style="459" customWidth="1"/>
    <col min="29" max="52" width="5.7265625" style="459" customWidth="1"/>
    <col min="53" max="54" width="5.7265625" style="459" hidden="1" customWidth="1"/>
    <col min="55" max="70" width="5.1796875" style="459" customWidth="1"/>
    <col min="71" max="79" width="4.7265625" style="459" customWidth="1"/>
    <col min="80" max="81" width="4.7265625" style="459" hidden="1" customWidth="1"/>
    <col min="82" max="88" width="4.7265625" style="459" customWidth="1"/>
    <col min="89" max="90" width="4.7265625" style="459" hidden="1" customWidth="1"/>
    <col min="91" max="106" width="4.7265625" style="459" customWidth="1"/>
    <col min="107" max="108" width="4.7265625" style="459" hidden="1" customWidth="1"/>
    <col min="109" max="117" width="4.7265625" style="459" customWidth="1"/>
    <col min="118" max="16384" width="9.08984375" style="459"/>
  </cols>
  <sheetData>
    <row r="1" s="459" customFormat="1"/>
    <row r="74" spans="1:71" ht="13">
      <c r="A74" s="460" t="s">
        <v>130</v>
      </c>
    </row>
    <row r="75" spans="1:71">
      <c r="A75" s="461"/>
      <c r="B75" s="496" t="s">
        <v>59</v>
      </c>
      <c r="C75" s="496"/>
      <c r="D75" s="496"/>
      <c r="E75" s="496"/>
      <c r="F75" s="496"/>
      <c r="G75" s="496"/>
      <c r="H75" s="496"/>
      <c r="I75" s="496"/>
      <c r="J75" s="496"/>
      <c r="K75" s="496"/>
      <c r="L75" s="496"/>
      <c r="M75" s="496"/>
      <c r="N75" s="496"/>
      <c r="O75" s="496"/>
      <c r="P75" s="496"/>
      <c r="Q75" s="496"/>
      <c r="R75" s="496"/>
      <c r="S75" s="496"/>
      <c r="T75" s="496"/>
      <c r="U75" s="496"/>
      <c r="V75" s="496"/>
      <c r="W75" s="496"/>
      <c r="X75" s="496"/>
      <c r="Y75" s="496"/>
      <c r="Z75" s="496"/>
      <c r="AA75" s="496"/>
      <c r="AC75" s="496" t="s">
        <v>80</v>
      </c>
      <c r="AD75" s="496"/>
      <c r="AE75" s="496"/>
      <c r="AF75" s="496"/>
      <c r="AG75" s="496"/>
      <c r="AH75" s="496"/>
      <c r="AI75" s="496"/>
      <c r="AJ75" s="496"/>
      <c r="AK75" s="496"/>
      <c r="AL75" s="496"/>
      <c r="AM75" s="496"/>
      <c r="AN75" s="496"/>
      <c r="AO75" s="496"/>
      <c r="AP75" s="496"/>
      <c r="AQ75" s="496"/>
      <c r="AR75" s="496"/>
      <c r="AS75" s="496"/>
      <c r="AT75" s="496"/>
      <c r="AU75" s="496"/>
      <c r="AV75" s="496"/>
      <c r="AW75" s="496"/>
      <c r="AX75" s="496"/>
      <c r="AY75" s="496"/>
      <c r="AZ75" s="496"/>
      <c r="BA75" s="496"/>
      <c r="BB75" s="496"/>
    </row>
    <row r="76" spans="1:71">
      <c r="A76" s="461"/>
      <c r="B76" s="459">
        <v>2000</v>
      </c>
      <c r="C76" s="459">
        <f>1+B76</f>
        <v>2001</v>
      </c>
      <c r="D76" s="459">
        <f t="shared" ref="D76:AA76" si="0">1+C76</f>
        <v>2002</v>
      </c>
      <c r="E76" s="459">
        <f t="shared" si="0"/>
        <v>2003</v>
      </c>
      <c r="F76" s="459">
        <f t="shared" si="0"/>
        <v>2004</v>
      </c>
      <c r="G76" s="459">
        <f t="shared" si="0"/>
        <v>2005</v>
      </c>
      <c r="H76" s="459">
        <f t="shared" si="0"/>
        <v>2006</v>
      </c>
      <c r="I76" s="459">
        <f t="shared" si="0"/>
        <v>2007</v>
      </c>
      <c r="J76" s="459">
        <f t="shared" si="0"/>
        <v>2008</v>
      </c>
      <c r="K76" s="459">
        <f t="shared" si="0"/>
        <v>2009</v>
      </c>
      <c r="L76" s="459">
        <f t="shared" si="0"/>
        <v>2010</v>
      </c>
      <c r="M76" s="459">
        <f t="shared" si="0"/>
        <v>2011</v>
      </c>
      <c r="N76" s="459">
        <f t="shared" si="0"/>
        <v>2012</v>
      </c>
      <c r="O76" s="459">
        <f t="shared" si="0"/>
        <v>2013</v>
      </c>
      <c r="P76" s="459">
        <f t="shared" si="0"/>
        <v>2014</v>
      </c>
      <c r="Q76" s="459">
        <f t="shared" si="0"/>
        <v>2015</v>
      </c>
      <c r="R76" s="459">
        <f t="shared" si="0"/>
        <v>2016</v>
      </c>
      <c r="S76" s="459">
        <f t="shared" si="0"/>
        <v>2017</v>
      </c>
      <c r="T76" s="459">
        <f t="shared" si="0"/>
        <v>2018</v>
      </c>
      <c r="U76" s="459">
        <f t="shared" si="0"/>
        <v>2019</v>
      </c>
      <c r="V76" s="459">
        <f t="shared" si="0"/>
        <v>2020</v>
      </c>
      <c r="W76" s="459">
        <f t="shared" si="0"/>
        <v>2021</v>
      </c>
      <c r="X76" s="459">
        <f t="shared" si="0"/>
        <v>2022</v>
      </c>
      <c r="Y76" s="459">
        <f t="shared" si="0"/>
        <v>2023</v>
      </c>
      <c r="Z76" s="459">
        <f t="shared" si="0"/>
        <v>2024</v>
      </c>
      <c r="AA76" s="459">
        <f t="shared" si="0"/>
        <v>2025</v>
      </c>
      <c r="AC76" s="459">
        <v>2000</v>
      </c>
      <c r="AD76" s="459">
        <f>1+AC76</f>
        <v>2001</v>
      </c>
      <c r="AE76" s="459">
        <f t="shared" ref="AE76:BB76" si="1">1+AD76</f>
        <v>2002</v>
      </c>
      <c r="AF76" s="459">
        <f t="shared" si="1"/>
        <v>2003</v>
      </c>
      <c r="AG76" s="459">
        <f t="shared" si="1"/>
        <v>2004</v>
      </c>
      <c r="AH76" s="459">
        <f t="shared" si="1"/>
        <v>2005</v>
      </c>
      <c r="AI76" s="459">
        <f t="shared" si="1"/>
        <v>2006</v>
      </c>
      <c r="AJ76" s="459">
        <f t="shared" si="1"/>
        <v>2007</v>
      </c>
      <c r="AK76" s="459">
        <f t="shared" si="1"/>
        <v>2008</v>
      </c>
      <c r="AL76" s="459">
        <f t="shared" si="1"/>
        <v>2009</v>
      </c>
      <c r="AM76" s="459">
        <f t="shared" si="1"/>
        <v>2010</v>
      </c>
      <c r="AN76" s="459">
        <f t="shared" si="1"/>
        <v>2011</v>
      </c>
      <c r="AO76" s="459">
        <f t="shared" si="1"/>
        <v>2012</v>
      </c>
      <c r="AP76" s="459">
        <f t="shared" si="1"/>
        <v>2013</v>
      </c>
      <c r="AQ76" s="459">
        <f t="shared" si="1"/>
        <v>2014</v>
      </c>
      <c r="AR76" s="459">
        <f t="shared" si="1"/>
        <v>2015</v>
      </c>
      <c r="AS76" s="459">
        <f t="shared" si="1"/>
        <v>2016</v>
      </c>
      <c r="AT76" s="459">
        <f t="shared" si="1"/>
        <v>2017</v>
      </c>
      <c r="AU76" s="459">
        <f t="shared" si="1"/>
        <v>2018</v>
      </c>
      <c r="AV76" s="459">
        <f t="shared" si="1"/>
        <v>2019</v>
      </c>
      <c r="AW76" s="459">
        <f t="shared" si="1"/>
        <v>2020</v>
      </c>
      <c r="AX76" s="459">
        <f t="shared" si="1"/>
        <v>2021</v>
      </c>
      <c r="AY76" s="459">
        <f t="shared" si="1"/>
        <v>2022</v>
      </c>
      <c r="AZ76" s="459">
        <f t="shared" si="1"/>
        <v>2023</v>
      </c>
      <c r="BA76" s="459">
        <f t="shared" si="1"/>
        <v>2024</v>
      </c>
      <c r="BB76" s="459">
        <f t="shared" si="1"/>
        <v>2025</v>
      </c>
    </row>
    <row r="77" spans="1:71">
      <c r="A77" s="461" t="s">
        <v>41</v>
      </c>
      <c r="B77" s="462">
        <f>ImportsCoreVPA!C$5-ImportsCoreVPA!C$10</f>
        <v>2.3821272732600018</v>
      </c>
      <c r="C77" s="462">
        <f>ImportsCoreVPA!D$5-ImportsCoreVPA!D$10</f>
        <v>2.0156229489399973</v>
      </c>
      <c r="D77" s="462">
        <f>ImportsCoreVPA!E$5-ImportsCoreVPA!E$10</f>
        <v>1.3469627082999995</v>
      </c>
      <c r="E77" s="462">
        <f>ImportsCoreVPA!F$5-ImportsCoreVPA!F$10</f>
        <v>1.1410664215799997</v>
      </c>
      <c r="F77" s="462">
        <f>ImportsCoreVPA!G$5-ImportsCoreVPA!G$10</f>
        <v>1.1954856936200038</v>
      </c>
      <c r="G77" s="462">
        <f>ImportsCoreVPA!H$5-ImportsCoreVPA!H$10</f>
        <v>1.0034381281000009</v>
      </c>
      <c r="H77" s="462">
        <f>ImportsCoreVPA!I$5-ImportsCoreVPA!I$10</f>
        <v>0.91745437960000231</v>
      </c>
      <c r="I77" s="462">
        <f>ImportsCoreVPA!J$5-ImportsCoreVPA!J$10</f>
        <v>0.81812418214000004</v>
      </c>
      <c r="J77" s="462">
        <f>ImportsCoreVPA!K$5-ImportsCoreVPA!K$10</f>
        <v>0.74826278299999949</v>
      </c>
      <c r="K77" s="462">
        <f>ImportsCoreVPA!L$5-ImportsCoreVPA!L$10</f>
        <v>0.93835359207137792</v>
      </c>
      <c r="L77" s="462">
        <f>ImportsCoreVPA!M$5-ImportsCoreVPA!M$10</f>
        <v>1.0809349493012803</v>
      </c>
      <c r="M77" s="462">
        <f>ImportsCoreVPA!N$5-ImportsCoreVPA!N$10</f>
        <v>0.81992139040400502</v>
      </c>
      <c r="N77" s="462">
        <f>ImportsCoreVPA!O$5-ImportsCoreVPA!O$10</f>
        <v>0.73129178095169145</v>
      </c>
      <c r="O77" s="462">
        <f>ImportsCoreVPA!P$5-ImportsCoreVPA!P$10</f>
        <v>0.88089504300915955</v>
      </c>
      <c r="P77" s="462">
        <f>ImportsCoreVPA!Q$5-ImportsCoreVPA!Q$10</f>
        <v>0.70736833965396961</v>
      </c>
      <c r="Q77" s="462">
        <f>ImportsCoreVPA!R$5-ImportsCoreVPA!R$10</f>
        <v>0.53307022965303297</v>
      </c>
      <c r="R77" s="462">
        <f>ImportsCoreVPA!S$5-ImportsCoreVPA!S$10</f>
        <v>0.52070404382407709</v>
      </c>
      <c r="S77" s="462">
        <f>ImportsCoreVPA!T$5-ImportsCoreVPA!T$10</f>
        <v>0.4357319791833234</v>
      </c>
      <c r="T77" s="462">
        <f>ImportsCoreVPA!U$5-ImportsCoreVPA!U$10</f>
        <v>0.52601038587954108</v>
      </c>
      <c r="U77" s="462">
        <f>ImportsCoreVPA!V$5-ImportsCoreVPA!V$10</f>
        <v>0.43974254803170254</v>
      </c>
      <c r="V77" s="462">
        <f>ImportsCoreVPA!W$5-ImportsCoreVPA!W$10</f>
        <v>0.38857061298145368</v>
      </c>
      <c r="W77" s="462">
        <f>ImportsCoreVPA!X$5-ImportsCoreVPA!X$10</f>
        <v>0.40966720326760964</v>
      </c>
      <c r="X77" s="462">
        <f>ImportsCoreVPA!Y$5-ImportsCoreVPA!Y$10</f>
        <v>0.28972935867883187</v>
      </c>
      <c r="Y77" s="462">
        <f>ImportsCoreVPA!Z$5-ImportsCoreVPA!Z$10</f>
        <v>0.18211896212564405</v>
      </c>
      <c r="Z77" s="462">
        <f>ImportsCoreVPA!AA$5-ImportsCoreVPA!AA$10</f>
        <v>0.18211896212564405</v>
      </c>
      <c r="AA77" s="462">
        <f>ImportsCoreVPA!AB$5-ImportsCoreVPA!AB$10</f>
        <v>0.18211896212564405</v>
      </c>
      <c r="AB77" s="463"/>
      <c r="BC77" s="464">
        <f t="shared" ref="BC77:BI77" si="2">I77/SUM(I77:I79)</f>
        <v>0.45546975828824243</v>
      </c>
      <c r="BD77" s="464">
        <f t="shared" si="2"/>
        <v>0.40104362623159107</v>
      </c>
      <c r="BE77" s="464">
        <f t="shared" si="2"/>
        <v>0.48331278993801885</v>
      </c>
      <c r="BF77" s="464">
        <f t="shared" si="2"/>
        <v>0.47874648874203601</v>
      </c>
      <c r="BG77" s="464">
        <f t="shared" si="2"/>
        <v>0.38578781486921004</v>
      </c>
      <c r="BH77" s="464">
        <f t="shared" si="2"/>
        <v>0.41803447291574442</v>
      </c>
      <c r="BI77" s="464">
        <f t="shared" si="2"/>
        <v>0.42452018733460534</v>
      </c>
      <c r="BJ77" s="464">
        <f>P77/SUM(P77:P79)</f>
        <v>0.29961777671841905</v>
      </c>
      <c r="BK77" s="464">
        <f>Q77/SUM(Q77:Q79)</f>
        <v>0.2567744082449655</v>
      </c>
      <c r="BL77" s="464">
        <f t="shared" ref="BL77:BR77" si="3">R77/SUM(R77:R79)</f>
        <v>0.2577064873662277</v>
      </c>
      <c r="BM77" s="464">
        <f t="shared" si="3"/>
        <v>0.25626233817705968</v>
      </c>
      <c r="BN77" s="464">
        <f t="shared" si="3"/>
        <v>0.27956744063597766</v>
      </c>
      <c r="BO77" s="464">
        <f t="shared" si="3"/>
        <v>0.29983780589543613</v>
      </c>
      <c r="BP77" s="464">
        <f t="shared" si="3"/>
        <v>0.25995519475315215</v>
      </c>
      <c r="BQ77" s="464">
        <f t="shared" si="3"/>
        <v>0.23466292104952954</v>
      </c>
      <c r="BR77" s="464">
        <f t="shared" si="3"/>
        <v>0.19368669707669811</v>
      </c>
      <c r="BS77" s="464">
        <f t="shared" ref="BS77" si="4">Y77/SUM(Y77:Y79)</f>
        <v>0.2087078929888837</v>
      </c>
    </row>
    <row r="78" spans="1:71">
      <c r="A78" s="459" t="s">
        <v>39</v>
      </c>
      <c r="B78" s="462">
        <f>ImportsTimberSectorMinusCoreVPA!C$5-ImportsTimberSectorMinusCoreVPA!C$12</f>
        <v>0.12396712866426851</v>
      </c>
      <c r="C78" s="462">
        <f>ImportsTimberSectorMinusCoreVPA!D$5-ImportsTimberSectorMinusCoreVPA!D$12</f>
        <v>0.11229100859606511</v>
      </c>
      <c r="D78" s="462">
        <f>ImportsTimberSectorMinusCoreVPA!E$5-ImportsTimberSectorMinusCoreVPA!E$12</f>
        <v>0.12825508797478014</v>
      </c>
      <c r="E78" s="462">
        <f>ImportsTimberSectorMinusCoreVPA!F$5-ImportsTimberSectorMinusCoreVPA!F$12</f>
        <v>0.15328259876792272</v>
      </c>
      <c r="F78" s="462">
        <f>ImportsTimberSectorMinusCoreVPA!G$5-ImportsTimberSectorMinusCoreVPA!G$12</f>
        <v>0.20741677331765995</v>
      </c>
      <c r="G78" s="462">
        <f>ImportsTimberSectorMinusCoreVPA!H$5-ImportsTimberSectorMinusCoreVPA!H$12</f>
        <v>0.18931273795587877</v>
      </c>
      <c r="H78" s="462">
        <f>ImportsTimberSectorMinusCoreVPA!I$5-ImportsTimberSectorMinusCoreVPA!I$12</f>
        <v>0.20566801997601747</v>
      </c>
      <c r="I78" s="462">
        <f>ImportsTimberSectorMinusCoreVPA!J$5-ImportsTimberSectorMinusCoreVPA!J$12</f>
        <v>0.26858320298110927</v>
      </c>
      <c r="J78" s="462">
        <f>ImportsTimberSectorMinusCoreVPA!K$5-ImportsTimberSectorMinusCoreVPA!K$12</f>
        <v>0.24553852766699436</v>
      </c>
      <c r="K78" s="462">
        <f>ImportsTimberSectorMinusCoreVPA!L$5-ImportsTimberSectorMinusCoreVPA!L$12</f>
        <v>0.24722000719093318</v>
      </c>
      <c r="L78" s="462">
        <f>ImportsTimberSectorMinusCoreVPA!M$5-ImportsTimberSectorMinusCoreVPA!M$12</f>
        <v>0.24445306584496285</v>
      </c>
      <c r="M78" s="462">
        <f>ImportsTimberSectorMinusCoreVPA!N$5-ImportsTimberSectorMinusCoreVPA!N$12</f>
        <v>0.31473209975403016</v>
      </c>
      <c r="N78" s="462">
        <f>ImportsTimberSectorMinusCoreVPA!O$5-ImportsTimberSectorMinusCoreVPA!O$12</f>
        <v>0.29449456324382739</v>
      </c>
      <c r="O78" s="462">
        <f>ImportsTimberSectorMinusCoreVPA!P$5-ImportsTimberSectorMinusCoreVPA!P$12</f>
        <v>0.2842078720308332</v>
      </c>
      <c r="P78" s="462">
        <f>ImportsTimberSectorMinusCoreVPA!Q$5-ImportsTimberSectorMinusCoreVPA!Q$12</f>
        <v>0.30085671971761263</v>
      </c>
      <c r="Q78" s="462">
        <f>ImportsTimberSectorMinusCoreVPA!R$5-ImportsTimberSectorMinusCoreVPA!R$12</f>
        <v>0.305926111737437</v>
      </c>
      <c r="R78" s="462">
        <f>ImportsTimberSectorMinusCoreVPA!S$5-ImportsTimberSectorMinusCoreVPA!S$12</f>
        <v>0.32380023399606372</v>
      </c>
      <c r="S78" s="462">
        <f>ImportsTimberSectorMinusCoreVPA!T$5-ImportsTimberSectorMinusCoreVPA!T$12</f>
        <v>0.34907295013798212</v>
      </c>
      <c r="T78" s="462">
        <f>ImportsTimberSectorMinusCoreVPA!U$5-ImportsTimberSectorMinusCoreVPA!U$12</f>
        <v>0.36239886898038431</v>
      </c>
      <c r="U78" s="462">
        <f>ImportsTimberSectorMinusCoreVPA!V$5-ImportsTimberSectorMinusCoreVPA!V$12</f>
        <v>0.36855073963641072</v>
      </c>
      <c r="V78" s="462">
        <f>ImportsTimberSectorMinusCoreVPA!W$5-ImportsTimberSectorMinusCoreVPA!W$12</f>
        <v>0.36241415621298323</v>
      </c>
      <c r="W78" s="462">
        <f>ImportsTimberSectorMinusCoreVPA!X$5-ImportsTimberSectorMinusCoreVPA!X$12</f>
        <v>0.46073021770103306</v>
      </c>
      <c r="X78" s="462">
        <f>ImportsTimberSectorMinusCoreVPA!Y$5-ImportsTimberSectorMinusCoreVPA!Y$12</f>
        <v>0.38143843924963772</v>
      </c>
      <c r="Y78" s="462">
        <f>ImportsTimberSectorMinusCoreVPA!Z$5-ImportsTimberSectorMinusCoreVPA!Z$12</f>
        <v>0.25617904721733797</v>
      </c>
      <c r="Z78" s="462">
        <f>ImportsTimberSectorMinusCoreVPA!AA$5-ImportsTimberSectorMinusCoreVPA!AA$12</f>
        <v>0.25617904721733797</v>
      </c>
      <c r="AA78" s="462">
        <f>ImportsTimberSectorMinusCoreVPA!AB$5-ImportsTimberSectorMinusCoreVPA!AB$12</f>
        <v>0.25617904721733797</v>
      </c>
      <c r="BC78" s="464">
        <f t="shared" ref="BC78:BI78" si="5">I78/SUM(I77:I79)</f>
        <v>0.14952684349471293</v>
      </c>
      <c r="BD78" s="464">
        <f t="shared" si="5"/>
        <v>0.13160037322761958</v>
      </c>
      <c r="BE78" s="464">
        <f t="shared" si="5"/>
        <v>0.12733429318492784</v>
      </c>
      <c r="BF78" s="464">
        <f t="shared" si="5"/>
        <v>0.10826835325395939</v>
      </c>
      <c r="BG78" s="464">
        <f t="shared" si="5"/>
        <v>0.14808713427207648</v>
      </c>
      <c r="BH78" s="464">
        <f t="shared" si="5"/>
        <v>0.16834440469435305</v>
      </c>
      <c r="BI78" s="464">
        <f t="shared" si="5"/>
        <v>0.13696521513431234</v>
      </c>
      <c r="BJ78" s="464">
        <f>P78/SUM(P77:P79)</f>
        <v>0.12743293192438229</v>
      </c>
      <c r="BK78" s="464">
        <f>Q78/SUM(Q77:Q79)</f>
        <v>0.14736143933453785</v>
      </c>
      <c r="BL78" s="464">
        <f t="shared" ref="BL78:BR78" si="6">R78/SUM(R77:R79)</f>
        <v>0.16025498918475981</v>
      </c>
      <c r="BM78" s="464">
        <f t="shared" si="6"/>
        <v>0.20529650030365987</v>
      </c>
      <c r="BN78" s="464">
        <f t="shared" si="6"/>
        <v>0.19261012141577874</v>
      </c>
      <c r="BO78" s="464">
        <f t="shared" si="6"/>
        <v>0.25129577665010211</v>
      </c>
      <c r="BP78" s="464">
        <f t="shared" si="6"/>
        <v>0.24245642725468286</v>
      </c>
      <c r="BQ78" s="464">
        <f t="shared" si="6"/>
        <v>0.26391250712565478</v>
      </c>
      <c r="BR78" s="464">
        <f t="shared" si="6"/>
        <v>0.25499504700954168</v>
      </c>
      <c r="BS78" s="464">
        <f t="shared" ref="BS78" si="7">Y78/SUM(Y77:Y79)</f>
        <v>0.29358057254764997</v>
      </c>
    </row>
    <row r="79" spans="1:71">
      <c r="A79" s="459" t="s">
        <v>40</v>
      </c>
      <c r="B79" s="462">
        <f>ImportsPaperSectorMinusCoreVPA!C$5-ImportsPaperSectorMinusCoreVPA!C$22</f>
        <v>1.31908852479798</v>
      </c>
      <c r="C79" s="462">
        <f>ImportsPaperSectorMinusCoreVPA!D$5-ImportsPaperSectorMinusCoreVPA!D$22</f>
        <v>1.301319452502721</v>
      </c>
      <c r="D79" s="462">
        <f>ImportsPaperSectorMinusCoreVPA!E$5-ImportsPaperSectorMinusCoreVPA!E$22</f>
        <v>1.3666326539555609</v>
      </c>
      <c r="E79" s="462">
        <f>ImportsPaperSectorMinusCoreVPA!F$5-ImportsPaperSectorMinusCoreVPA!F$22</f>
        <v>1.3519894790553053</v>
      </c>
      <c r="F79" s="462">
        <f>ImportsPaperSectorMinusCoreVPA!G$5-ImportsPaperSectorMinusCoreVPA!G$22</f>
        <v>1.4062844580972218</v>
      </c>
      <c r="G79" s="462">
        <f>ImportsPaperSectorMinusCoreVPA!H$5-ImportsPaperSectorMinusCoreVPA!H$22</f>
        <v>1.1913140435930583</v>
      </c>
      <c r="H79" s="462">
        <f>ImportsPaperSectorMinusCoreVPA!I$5-ImportsPaperSectorMinusCoreVPA!I$22</f>
        <v>1.0286115631598491</v>
      </c>
      <c r="I79" s="462">
        <f>ImportsPaperSectorMinusCoreVPA!J$5-ImportsPaperSectorMinusCoreVPA!J$22</f>
        <v>0.70951325796767506</v>
      </c>
      <c r="J79" s="462">
        <f>ImportsPaperSectorMinusCoreVPA!K$5-ImportsPaperSectorMinusCoreVPA!K$22</f>
        <v>0.87198768099721846</v>
      </c>
      <c r="K79" s="462">
        <f>ImportsPaperSectorMinusCoreVPA!L$5-ImportsPaperSectorMinusCoreVPA!L$22</f>
        <v>0.75593014656596402</v>
      </c>
      <c r="L79" s="462">
        <f>ImportsPaperSectorMinusCoreVPA!M$5-ImportsPaperSectorMinusCoreVPA!M$22</f>
        <v>0.93245611472208623</v>
      </c>
      <c r="M79" s="462">
        <f>ImportsPaperSectorMinusCoreVPA!N$5-ImportsPaperSectorMinusCoreVPA!N$22</f>
        <v>0.99066348150934402</v>
      </c>
      <c r="N79" s="462">
        <f>ImportsPaperSectorMinusCoreVPA!O$5-ImportsPaperSectorMinusCoreVPA!O$22</f>
        <v>0.72357125268162825</v>
      </c>
      <c r="O79" s="462">
        <f>ImportsPaperSectorMinusCoreVPA!P$5-ImportsPaperSectorMinusCoreVPA!P$22</f>
        <v>0.90993396021428374</v>
      </c>
      <c r="P79" s="462">
        <f>ImportsPaperSectorMinusCoreVPA!Q$5-ImportsPaperSectorMinusCoreVPA!Q$22</f>
        <v>1.3526773790666908</v>
      </c>
      <c r="Q79" s="462">
        <f>ImportsPaperSectorMinusCoreVPA!R$5-ImportsPaperSectorMinusCoreVPA!R$22</f>
        <v>1.2370291990694593</v>
      </c>
      <c r="R79" s="462">
        <f>ImportsPaperSectorMinusCoreVPA!S$5-ImportsPaperSectorMinusCoreVPA!S$22</f>
        <v>1.1760270993512165</v>
      </c>
      <c r="S79" s="462">
        <f>ImportsPaperSectorMinusCoreVPA!T$5-ImportsPaperSectorMinusCoreVPA!T$22</f>
        <v>0.91553068098699697</v>
      </c>
      <c r="T79" s="462">
        <f>ImportsPaperSectorMinusCoreVPA!U$5-ImportsPaperSectorMinusCoreVPA!U$22</f>
        <v>0.99310593404383063</v>
      </c>
      <c r="U79" s="462">
        <f>ImportsPaperSectorMinusCoreVPA!V$5-ImportsPaperSectorMinusCoreVPA!V$22</f>
        <v>0.65830811944415757</v>
      </c>
      <c r="V79" s="462">
        <f>ImportsPaperSectorMinusCoreVPA!W$5-ImportsPaperSectorMinusCoreVPA!W$22</f>
        <v>0.74377517722799169</v>
      </c>
      <c r="W79" s="462">
        <f>ImportsPaperSectorMinusCoreVPA!X$5-ImportsPaperSectorMinusCoreVPA!X$22</f>
        <v>0.87537136702467855</v>
      </c>
      <c r="X79" s="462">
        <f>ImportsPaperSectorMinusCoreVPA!Y$5-ImportsPaperSectorMinusCoreVPA!Y$22</f>
        <v>0.82469827367944148</v>
      </c>
      <c r="Y79" s="462">
        <f>ImportsPaperSectorMinusCoreVPA!Z$5-ImportsPaperSectorMinusCoreVPA!Z$22</f>
        <v>0.43430416931704663</v>
      </c>
      <c r="Z79" s="462">
        <f>ImportsPaperSectorMinusCoreVPA!AA$5-ImportsPaperSectorMinusCoreVPA!AA$22</f>
        <v>0.43430416931704663</v>
      </c>
      <c r="AA79" s="462">
        <f>ImportsPaperSectorMinusCoreVPA!AB$5-ImportsPaperSectorMinusCoreVPA!AB$22</f>
        <v>0.43430416931704663</v>
      </c>
      <c r="AB79" s="463"/>
      <c r="BC79" s="464">
        <f t="shared" ref="BC79:BI79" si="8">I79/SUM(I77:I79)</f>
        <v>0.39500339821704461</v>
      </c>
      <c r="BD79" s="464">
        <f t="shared" si="8"/>
        <v>0.46735600054078935</v>
      </c>
      <c r="BE79" s="464">
        <f t="shared" si="8"/>
        <v>0.38935291687705331</v>
      </c>
      <c r="BF79" s="464">
        <f t="shared" si="8"/>
        <v>0.41298515800400459</v>
      </c>
      <c r="BG79" s="464">
        <f t="shared" si="8"/>
        <v>0.46612505085871347</v>
      </c>
      <c r="BH79" s="464">
        <f t="shared" si="8"/>
        <v>0.41362112238990256</v>
      </c>
      <c r="BI79" s="464">
        <f t="shared" si="8"/>
        <v>0.43851459753108235</v>
      </c>
      <c r="BJ79" s="464">
        <f>P79/SUM(P77:P79)</f>
        <v>0.57294929135719863</v>
      </c>
      <c r="BK79" s="464">
        <f>Q79/SUM(Q77:Q79)</f>
        <v>0.59586415242049673</v>
      </c>
      <c r="BL79" s="464">
        <f t="shared" ref="BL79:BR79" si="9">R79/SUM(R77:R79)</f>
        <v>0.58203852344901241</v>
      </c>
      <c r="BM79" s="464">
        <f t="shared" si="9"/>
        <v>0.53844116151928045</v>
      </c>
      <c r="BN79" s="464">
        <f t="shared" si="9"/>
        <v>0.52782243794824357</v>
      </c>
      <c r="BO79" s="464">
        <f t="shared" si="9"/>
        <v>0.44886641745446176</v>
      </c>
      <c r="BP79" s="464">
        <f t="shared" si="9"/>
        <v>0.49758837799216499</v>
      </c>
      <c r="BQ79" s="464">
        <f t="shared" si="9"/>
        <v>0.5014245718248157</v>
      </c>
      <c r="BR79" s="464">
        <f t="shared" si="9"/>
        <v>0.55131825591376027</v>
      </c>
      <c r="BS79" s="464">
        <f t="shared" ref="BS79" si="10">Y79/SUM(Y77:Y79)</f>
        <v>0.49771153446346628</v>
      </c>
    </row>
    <row r="80" spans="1:71">
      <c r="AB80" s="463"/>
    </row>
    <row r="81" spans="1:71">
      <c r="B81" s="463"/>
      <c r="C81" s="463"/>
      <c r="D81" s="463"/>
      <c r="E81" s="463"/>
      <c r="F81" s="463"/>
      <c r="G81" s="463"/>
      <c r="H81" s="463"/>
      <c r="I81" s="463"/>
      <c r="J81" s="463"/>
      <c r="K81" s="463"/>
      <c r="L81" s="463"/>
      <c r="M81" s="463"/>
      <c r="N81" s="463"/>
      <c r="O81" s="463"/>
      <c r="P81" s="463"/>
      <c r="Q81" s="463"/>
      <c r="R81" s="463"/>
      <c r="S81" s="463"/>
      <c r="T81" s="463"/>
      <c r="U81" s="463"/>
      <c r="V81" s="463"/>
      <c r="W81" s="463"/>
      <c r="X81" s="463"/>
      <c r="Y81" s="463"/>
      <c r="Z81" s="463"/>
      <c r="AA81" s="463"/>
      <c r="AB81" s="463"/>
      <c r="AC81" s="463"/>
      <c r="AD81" s="463"/>
      <c r="AE81" s="463"/>
      <c r="AF81" s="463"/>
      <c r="AG81" s="463"/>
      <c r="AH81" s="463"/>
      <c r="AI81" s="463"/>
      <c r="AJ81" s="463"/>
      <c r="AK81" s="463"/>
      <c r="AL81" s="463"/>
      <c r="AM81" s="463"/>
      <c r="AN81" s="463"/>
      <c r="AO81" s="463"/>
      <c r="AP81" s="463"/>
      <c r="AQ81" s="463"/>
      <c r="AR81" s="463"/>
      <c r="AS81" s="463"/>
      <c r="AT81" s="463"/>
      <c r="AU81" s="463"/>
      <c r="AV81" s="463"/>
      <c r="AW81" s="463"/>
      <c r="AX81" s="463"/>
      <c r="AY81" s="463"/>
      <c r="AZ81" s="463"/>
      <c r="BA81" s="463"/>
      <c r="BB81" s="463"/>
    </row>
    <row r="82" spans="1:71">
      <c r="B82" s="463"/>
      <c r="C82" s="463"/>
      <c r="D82" s="463"/>
      <c r="E82" s="463"/>
      <c r="F82" s="463"/>
      <c r="G82" s="463"/>
      <c r="H82" s="463"/>
      <c r="I82" s="463"/>
      <c r="J82" s="463"/>
      <c r="K82" s="463"/>
      <c r="L82" s="463"/>
      <c r="M82" s="463"/>
      <c r="N82" s="463"/>
      <c r="O82" s="463"/>
      <c r="P82" s="463"/>
      <c r="Q82" s="463"/>
      <c r="R82" s="463"/>
      <c r="S82" s="463"/>
      <c r="T82" s="463"/>
      <c r="U82" s="463"/>
      <c r="V82" s="463"/>
      <c r="W82" s="463"/>
      <c r="X82" s="463"/>
      <c r="Y82" s="463"/>
      <c r="Z82" s="463"/>
      <c r="AA82" s="463"/>
      <c r="AB82" s="463"/>
      <c r="AC82" s="463"/>
      <c r="AD82" s="463"/>
      <c r="AE82" s="463"/>
      <c r="AF82" s="463"/>
      <c r="AG82" s="463"/>
      <c r="AH82" s="463"/>
      <c r="AI82" s="463"/>
      <c r="AJ82" s="463"/>
      <c r="AK82" s="463"/>
      <c r="AL82" s="463"/>
      <c r="AM82" s="463"/>
      <c r="AN82" s="463"/>
      <c r="AO82" s="463"/>
      <c r="AP82" s="463"/>
      <c r="AQ82" s="463"/>
      <c r="AR82" s="463"/>
      <c r="AS82" s="463"/>
      <c r="AT82" s="463"/>
      <c r="AU82" s="463"/>
      <c r="AV82" s="463"/>
      <c r="AW82" s="463"/>
      <c r="AX82" s="463"/>
      <c r="AY82" s="463"/>
      <c r="AZ82" s="463"/>
      <c r="BA82" s="463"/>
      <c r="BB82" s="463"/>
    </row>
    <row r="83" spans="1:71">
      <c r="A83" s="461" t="str">
        <f>A77</f>
        <v xml:space="preserve">VPA core products </v>
      </c>
      <c r="B83" s="463"/>
      <c r="C83" s="463"/>
      <c r="D83" s="463"/>
      <c r="E83" s="463"/>
      <c r="F83" s="463"/>
      <c r="G83" s="463"/>
      <c r="H83" s="463"/>
      <c r="I83" s="463"/>
      <c r="J83" s="463"/>
      <c r="K83" s="463"/>
      <c r="L83" s="463"/>
      <c r="M83" s="463"/>
      <c r="N83" s="463"/>
      <c r="O83" s="463"/>
      <c r="P83" s="463"/>
      <c r="Q83" s="463"/>
      <c r="R83" s="463"/>
      <c r="S83" s="463"/>
      <c r="T83" s="463"/>
      <c r="U83" s="463"/>
      <c r="V83" s="463"/>
      <c r="W83" s="463"/>
      <c r="X83" s="463"/>
      <c r="Y83" s="463"/>
      <c r="Z83" s="463"/>
      <c r="AA83" s="463"/>
      <c r="AB83" s="463"/>
      <c r="AC83" s="462">
        <f>ImportsCoreVPA!AD$5-ImportsCoreVPA!AD$10</f>
        <v>0.17113487459469123</v>
      </c>
      <c r="AD83" s="462">
        <f>ImportsCoreVPA!AE$5-ImportsCoreVPA!AE$10</f>
        <v>0.14681095576360015</v>
      </c>
      <c r="AE83" s="462">
        <f>ImportsCoreVPA!AF$5-ImportsCoreVPA!AF$10</f>
        <v>0.11605731893920002</v>
      </c>
      <c r="AF83" s="462">
        <f>ImportsCoreVPA!AG$5-ImportsCoreVPA!AG$10</f>
        <v>0.12199614949600046</v>
      </c>
      <c r="AG83" s="462">
        <f>ImportsCoreVPA!AH$5-ImportsCoreVPA!AH$10</f>
        <v>0.13892503867060024</v>
      </c>
      <c r="AH83" s="462">
        <f>ImportsCoreVPA!AI$5-ImportsCoreVPA!AI$10</f>
        <v>0.13569542269139978</v>
      </c>
      <c r="AI83" s="462">
        <f>ImportsCoreVPA!AJ$5-ImportsCoreVPA!AJ$10</f>
        <v>0.13437054519999991</v>
      </c>
      <c r="AJ83" s="462">
        <f>ImportsCoreVPA!AK$5-ImportsCoreVPA!AK$10</f>
        <v>0.15485483704499936</v>
      </c>
      <c r="AK83" s="462">
        <f>ImportsCoreVPA!AL$5-ImportsCoreVPA!AL$10</f>
        <v>0.15219066230000045</v>
      </c>
      <c r="AL83" s="462">
        <f>ImportsCoreVPA!AM$5-ImportsCoreVPA!AM$10</f>
        <v>0.14087696193999988</v>
      </c>
      <c r="AM83" s="462">
        <f>ImportsCoreVPA!AN$5-ImportsCoreVPA!AN$10</f>
        <v>0.16083275870969937</v>
      </c>
      <c r="AN83" s="462">
        <f>ImportsCoreVPA!AO$5-ImportsCoreVPA!AO$10</f>
        <v>0.14767791614399983</v>
      </c>
      <c r="AO83" s="462">
        <f>ImportsCoreVPA!AP$5-ImportsCoreVPA!AP$10</f>
        <v>0.12310554798080009</v>
      </c>
      <c r="AP83" s="462">
        <f>ImportsCoreVPA!AQ$5-ImportsCoreVPA!AQ$10</f>
        <v>0.14704278286499961</v>
      </c>
      <c r="AQ83" s="462">
        <f>ImportsCoreVPA!AR$5-ImportsCoreVPA!AR$10</f>
        <v>0.13255845403249999</v>
      </c>
      <c r="AR83" s="462">
        <f>ImportsCoreVPA!AS$5-ImportsCoreVPA!AS$10</f>
        <v>0.1005568719190002</v>
      </c>
      <c r="AS83" s="462">
        <f>ImportsCoreVPA!AT$5-ImportsCoreVPA!AT$10</f>
        <v>0.11715329093480031</v>
      </c>
      <c r="AT83" s="462">
        <f>ImportsCoreVPA!AU$5-ImportsCoreVPA!AU$10</f>
        <v>0.11697042359860021</v>
      </c>
      <c r="AU83" s="462">
        <f>ImportsCoreVPA!AV$5-ImportsCoreVPA!AV$10</f>
        <v>0.13341836008899999</v>
      </c>
      <c r="AV83" s="462">
        <f>ImportsCoreVPA!AW$5-ImportsCoreVPA!AW$10</f>
        <v>0.12446225407750022</v>
      </c>
      <c r="AW83" s="462">
        <f>ImportsCoreVPA!AX$5-ImportsCoreVPA!AX$10</f>
        <v>0.1195295155578</v>
      </c>
      <c r="AX83" s="462">
        <f>ImportsCoreVPA!AY$5-ImportsCoreVPA!AY$10</f>
        <v>0.17094079821629915</v>
      </c>
      <c r="AY83" s="462">
        <f>ImportsCoreVPA!AZ$5-ImportsCoreVPA!AZ$10</f>
        <v>0.15934896315000024</v>
      </c>
      <c r="AZ83" s="462">
        <f>ImportsCoreVPA!BA$5-ImportsCoreVPA!BA$10</f>
        <v>8.065931615060018E-2</v>
      </c>
      <c r="BA83" s="462">
        <f>ImportsCoreVPA!BB$5-ImportsCoreVPA!BB$10</f>
        <v>0</v>
      </c>
      <c r="BB83" s="462">
        <f>ImportsCoreVPA!BC$5-ImportsCoreVPA!BC$10</f>
        <v>0</v>
      </c>
      <c r="BC83" s="464">
        <f t="shared" ref="BC83:BI83" si="11">AJ83/SUM(AJ83:AJ85)</f>
        <v>0.28196130626570987</v>
      </c>
      <c r="BD83" s="464">
        <f t="shared" si="11"/>
        <v>0.247838171091433</v>
      </c>
      <c r="BE83" s="464">
        <f t="shared" si="11"/>
        <v>0.257522825548685</v>
      </c>
      <c r="BF83" s="464">
        <f t="shared" si="11"/>
        <v>0.25821619524682565</v>
      </c>
      <c r="BG83" s="464">
        <f t="shared" si="11"/>
        <v>0.20818838540270668</v>
      </c>
      <c r="BH83" s="464">
        <f t="shared" si="11"/>
        <v>0.21151115519303593</v>
      </c>
      <c r="BI83" s="464">
        <f t="shared" si="11"/>
        <v>0.23400777865645317</v>
      </c>
      <c r="BJ83" s="464">
        <f>AQ83/SUM(AQ83:AQ85)</f>
        <v>0.18818484084407383</v>
      </c>
      <c r="BK83" s="464">
        <f>AR83/SUM(AR83:AR85)</f>
        <v>0.16551583231185138</v>
      </c>
      <c r="BL83" s="464">
        <f t="shared" ref="BL83:BR83" si="12">AS83/SUM(AS83:AS85)</f>
        <v>0.19477934520579102</v>
      </c>
      <c r="BM83" s="464">
        <f t="shared" si="12"/>
        <v>0.19800719972579295</v>
      </c>
      <c r="BN83" s="464">
        <f t="shared" si="12"/>
        <v>0.20181755626503758</v>
      </c>
      <c r="BO83" s="464">
        <f t="shared" si="12"/>
        <v>0.21314302245585168</v>
      </c>
      <c r="BP83" s="464">
        <f t="shared" si="12"/>
        <v>0.21681296019353263</v>
      </c>
      <c r="BQ83" s="464">
        <f t="shared" si="12"/>
        <v>0.23106999797789043</v>
      </c>
      <c r="BR83" s="464">
        <f t="shared" si="12"/>
        <v>0.2094488457419974</v>
      </c>
      <c r="BS83" s="464">
        <f t="shared" ref="BS83" si="13">AZ83/SUM(AZ83:AZ85)</f>
        <v>0.15698471922766721</v>
      </c>
    </row>
    <row r="84" spans="1:71">
      <c r="A84" s="463" t="str">
        <f>A78</f>
        <v>Other Timber Sector</v>
      </c>
      <c r="B84" s="463"/>
      <c r="C84" s="463"/>
      <c r="D84" s="463"/>
      <c r="E84" s="463"/>
      <c r="F84" s="463"/>
      <c r="G84" s="463"/>
      <c r="H84" s="463"/>
      <c r="I84" s="463"/>
      <c r="J84" s="463"/>
      <c r="K84" s="463"/>
      <c r="L84" s="463"/>
      <c r="M84" s="463"/>
      <c r="N84" s="463"/>
      <c r="O84" s="463"/>
      <c r="P84" s="463"/>
      <c r="Q84" s="463"/>
      <c r="R84" s="463"/>
      <c r="S84" s="463"/>
      <c r="T84" s="463"/>
      <c r="U84" s="463"/>
      <c r="V84" s="463"/>
      <c r="W84" s="463"/>
      <c r="X84" s="463"/>
      <c r="Y84" s="463"/>
      <c r="Z84" s="463"/>
      <c r="AA84" s="463"/>
      <c r="AB84" s="463"/>
      <c r="AC84" s="462">
        <f>ImportsTimberSectorMinusCoreVPA!AD$5-ImportsTimberSectorMinusCoreVPA!AD$12</f>
        <v>6.3709451947546514E-2</v>
      </c>
      <c r="AD84" s="462">
        <f>ImportsTimberSectorMinusCoreVPA!AE$5-ImportsTimberSectorMinusCoreVPA!AE$12</f>
        <v>5.963426726319998E-2</v>
      </c>
      <c r="AE84" s="462">
        <f>ImportsTimberSectorMinusCoreVPA!AF$5-ImportsTimberSectorMinusCoreVPA!AF$12</f>
        <v>6.0285389135999123E-2</v>
      </c>
      <c r="AF84" s="462">
        <f>ImportsTimberSectorMinusCoreVPA!AG$5-ImportsTimberSectorMinusCoreVPA!AG$12</f>
        <v>9.4347854414399634E-2</v>
      </c>
      <c r="AG84" s="462">
        <f>ImportsTimberSectorMinusCoreVPA!AH$5-ImportsTimberSectorMinusCoreVPA!AH$12</f>
        <v>0.13664414402099911</v>
      </c>
      <c r="AH84" s="462">
        <f>ImportsTimberSectorMinusCoreVPA!AI$5-ImportsTimberSectorMinusCoreVPA!AI$12</f>
        <v>0.14171772760859946</v>
      </c>
      <c r="AI84" s="462">
        <f>ImportsTimberSectorMinusCoreVPA!AJ$5-ImportsTimberSectorMinusCoreVPA!AJ$12</f>
        <v>0.15434839679999901</v>
      </c>
      <c r="AJ84" s="462">
        <f>ImportsTimberSectorMinusCoreVPA!AK$5-ImportsTimberSectorMinusCoreVPA!AK$12</f>
        <v>0.19751911739950012</v>
      </c>
      <c r="AK84" s="462">
        <f>ImportsTimberSectorMinusCoreVPA!AL$5-ImportsTimberSectorMinusCoreVPA!AL$12</f>
        <v>0.21224899916119977</v>
      </c>
      <c r="AL84" s="462">
        <f>ImportsTimberSectorMinusCoreVPA!AM$5-ImportsTimberSectorMinusCoreVPA!AM$12</f>
        <v>0.20784531720040089</v>
      </c>
      <c r="AM84" s="462">
        <f>ImportsTimberSectorMinusCoreVPA!AN$5-ImportsTimberSectorMinusCoreVPA!AN$12</f>
        <v>0.20166457722120068</v>
      </c>
      <c r="AN84" s="462">
        <f>ImportsTimberSectorMinusCoreVPA!AO$5-ImportsTimberSectorMinusCoreVPA!AO$12</f>
        <v>0.26039975011200145</v>
      </c>
      <c r="AO84" s="462">
        <f>ImportsTimberSectorMinusCoreVPA!AP$5-ImportsTimberSectorMinusCoreVPA!AP$12</f>
        <v>0.25476793847999923</v>
      </c>
      <c r="AP84" s="462">
        <f>ImportsTimberSectorMinusCoreVPA!AQ$5-ImportsTimberSectorMinusCoreVPA!AQ$12</f>
        <v>0.24672427131600028</v>
      </c>
      <c r="AQ84" s="462">
        <f>ImportsTimberSectorMinusCoreVPA!AR$5-ImportsTimberSectorMinusCoreVPA!AR$12</f>
        <v>0.2687132245971009</v>
      </c>
      <c r="AR84" s="462">
        <f>ImportsTimberSectorMinusCoreVPA!AS$5-ImportsTimberSectorMinusCoreVPA!AS$12</f>
        <v>0.22299855034449823</v>
      </c>
      <c r="AS84" s="462">
        <f>ImportsTimberSectorMinusCoreVPA!AT$5-ImportsTimberSectorMinusCoreVPA!AT$12</f>
        <v>0.23617022009459943</v>
      </c>
      <c r="AT84" s="462">
        <f>ImportsTimberSectorMinusCoreVPA!AU$5-ImportsTimberSectorMinusCoreVPA!AU$12</f>
        <v>0.26062190409969999</v>
      </c>
      <c r="AU84" s="462">
        <f>ImportsTimberSectorMinusCoreVPA!AV$5-ImportsTimberSectorMinusCoreVPA!AV$12</f>
        <v>0.27546687315580076</v>
      </c>
      <c r="AV84" s="462">
        <f>ImportsTimberSectorMinusCoreVPA!AW$5-ImportsTimberSectorMinusCoreVPA!AW$12</f>
        <v>0.26720935734069995</v>
      </c>
      <c r="AW84" s="462">
        <f>ImportsTimberSectorMinusCoreVPA!AX$5-ImportsTimberSectorMinusCoreVPA!AX$12</f>
        <v>0.25070439974760061</v>
      </c>
      <c r="AX84" s="462">
        <f>ImportsTimberSectorMinusCoreVPA!AY$5-ImportsTimberSectorMinusCoreVPA!AY$12</f>
        <v>0.31928276234349884</v>
      </c>
      <c r="AY84" s="462">
        <f>ImportsTimberSectorMinusCoreVPA!AZ$5-ImportsTimberSectorMinusCoreVPA!AZ$12</f>
        <v>0.33262070598900095</v>
      </c>
      <c r="AZ84" s="462">
        <f>ImportsTimberSectorMinusCoreVPA!BA$5-ImportsTimberSectorMinusCoreVPA!BA$12</f>
        <v>0.24723313565499883</v>
      </c>
      <c r="BA84" s="462">
        <f>ImportsTimberSectorMinusCoreVPA!BB$5-ImportsTimberSectorMinusCoreVPA!BB$12</f>
        <v>0</v>
      </c>
      <c r="BB84" s="462">
        <f>ImportsTimberSectorMinusCoreVPA!BC$5-ImportsTimberSectorMinusCoreVPA!BC$12</f>
        <v>0</v>
      </c>
      <c r="BC84" s="464">
        <f t="shared" ref="BC84:BI84" si="14">AJ84/SUM(AJ83:AJ85)</f>
        <v>0.35964487398110379</v>
      </c>
      <c r="BD84" s="464">
        <f t="shared" si="14"/>
        <v>0.34564146691474573</v>
      </c>
      <c r="BE84" s="464">
        <f t="shared" si="14"/>
        <v>0.37994085495190072</v>
      </c>
      <c r="BF84" s="464">
        <f t="shared" si="14"/>
        <v>0.32377147705405696</v>
      </c>
      <c r="BG84" s="464">
        <f t="shared" si="14"/>
        <v>0.36709756577431579</v>
      </c>
      <c r="BH84" s="464">
        <f t="shared" si="14"/>
        <v>0.43772406571357136</v>
      </c>
      <c r="BI84" s="464">
        <f t="shared" si="14"/>
        <v>0.39264353915483441</v>
      </c>
      <c r="BJ84" s="464">
        <f>AQ84/SUM(AQ83:AQ85)</f>
        <v>0.38147514447554859</v>
      </c>
      <c r="BK84" s="464">
        <f>AR84/SUM(AR83:AR85)</f>
        <v>0.36705388662385213</v>
      </c>
      <c r="BL84" s="464">
        <f t="shared" ref="BL84:BR84" si="15">AS84/SUM(AS83:AS85)</f>
        <v>0.39265717983743836</v>
      </c>
      <c r="BM84" s="464">
        <f t="shared" si="15"/>
        <v>0.44118001654055145</v>
      </c>
      <c r="BN84" s="464">
        <f t="shared" si="15"/>
        <v>0.41668966051740869</v>
      </c>
      <c r="BO84" s="464">
        <f t="shared" si="15"/>
        <v>0.45759905663140632</v>
      </c>
      <c r="BP84" s="464">
        <f t="shared" si="15"/>
        <v>0.45474929593047264</v>
      </c>
      <c r="BQ84" s="464">
        <f t="shared" si="15"/>
        <v>0.43159191965240845</v>
      </c>
      <c r="BR84" s="464">
        <f t="shared" si="15"/>
        <v>0.43719784278548929</v>
      </c>
      <c r="BS84" s="464">
        <f t="shared" ref="BS84" si="16">AZ84/SUM(AZ83:AZ85)</f>
        <v>0.48118216514642437</v>
      </c>
    </row>
    <row r="85" spans="1:71">
      <c r="A85" s="463" t="str">
        <f>A79</f>
        <v>Other Paper Sector</v>
      </c>
      <c r="B85" s="463"/>
      <c r="C85" s="463"/>
      <c r="D85" s="463"/>
      <c r="E85" s="463"/>
      <c r="F85" s="463"/>
      <c r="G85" s="463"/>
      <c r="H85" s="463"/>
      <c r="I85" s="463"/>
      <c r="J85" s="463"/>
      <c r="K85" s="463"/>
      <c r="L85" s="463"/>
      <c r="M85" s="463"/>
      <c r="N85" s="463"/>
      <c r="O85" s="463"/>
      <c r="P85" s="463"/>
      <c r="Q85" s="463"/>
      <c r="R85" s="463"/>
      <c r="S85" s="463"/>
      <c r="T85" s="463"/>
      <c r="U85" s="463"/>
      <c r="V85" s="463"/>
      <c r="W85" s="463"/>
      <c r="X85" s="463"/>
      <c r="Y85" s="463"/>
      <c r="Z85" s="463"/>
      <c r="AA85" s="463"/>
      <c r="AB85" s="463"/>
      <c r="AC85" s="462">
        <f>ImportsPaperSectorMinusCoreVPA!AD$5-ImportsPaperSectorMinusCoreVPA!AD$22</f>
        <v>0.24782765375807725</v>
      </c>
      <c r="AD85" s="462">
        <f>ImportsPaperSectorMinusCoreVPA!AE$5-ImportsPaperSectorMinusCoreVPA!AE$22</f>
        <v>0.20870568387040023</v>
      </c>
      <c r="AE85" s="462">
        <f>ImportsPaperSectorMinusCoreVPA!AF$5-ImportsPaperSectorMinusCoreVPA!AF$22</f>
        <v>0.21102116831039996</v>
      </c>
      <c r="AF85" s="462">
        <f>ImportsPaperSectorMinusCoreVPA!AG$5-ImportsPaperSectorMinusCoreVPA!AG$22</f>
        <v>0.2411069272192008</v>
      </c>
      <c r="AG85" s="462">
        <f>ImportsPaperSectorMinusCoreVPA!AH$5-ImportsPaperSectorMinusCoreVPA!AH$22</f>
        <v>0.2631597477068004</v>
      </c>
      <c r="AH85" s="462">
        <f>ImportsPaperSectorMinusCoreVPA!AI$5-ImportsPaperSectorMinusCoreVPA!AI$22</f>
        <v>0.24405082600469941</v>
      </c>
      <c r="AI85" s="462">
        <f>ImportsPaperSectorMinusCoreVPA!AJ$5-ImportsPaperSectorMinusCoreVPA!AJ$22</f>
        <v>0.22133521679760282</v>
      </c>
      <c r="AJ85" s="462">
        <f>ImportsPaperSectorMinusCoreVPA!AK$5-ImportsPaperSectorMinusCoreVPA!AK$22</f>
        <v>0.19683203092950041</v>
      </c>
      <c r="AK85" s="462">
        <f>ImportsPaperSectorMinusCoreVPA!AL$5-ImportsPaperSectorMinusCoreVPA!AL$22</f>
        <v>0.24963306845679911</v>
      </c>
      <c r="AL85" s="462">
        <f>ImportsPaperSectorMinusCoreVPA!AM$5-ImportsPaperSectorMinusCoreVPA!AM$22</f>
        <v>0.19832422689200113</v>
      </c>
      <c r="AM85" s="462">
        <f>ImportsPaperSectorMinusCoreVPA!AN$5-ImportsPaperSectorMinusCoreVPA!AN$22</f>
        <v>0.2603635135056015</v>
      </c>
      <c r="AN85" s="462">
        <f>ImportsPaperSectorMinusCoreVPA!AO$5-ImportsPaperSectorMinusCoreVPA!AO$22</f>
        <v>0.30126985982400001</v>
      </c>
      <c r="AO85" s="462">
        <f>ImportsPaperSectorMinusCoreVPA!AP$5-ImportsPaperSectorMinusCoreVPA!AP$22</f>
        <v>0.20415514398399992</v>
      </c>
      <c r="AP85" s="462">
        <f>ImportsPaperSectorMinusCoreVPA!AQ$5-ImportsPaperSectorMinusCoreVPA!AQ$22</f>
        <v>0.23460001852589984</v>
      </c>
      <c r="AQ85" s="462">
        <f>ImportsPaperSectorMinusCoreVPA!AR$5-ImportsPaperSectorMinusCoreVPA!AR$22</f>
        <v>0.3031339123729988</v>
      </c>
      <c r="AR85" s="462">
        <f>ImportsPaperSectorMinusCoreVPA!AS$5-ImportsPaperSectorMinusCoreVPA!AS$22</f>
        <v>0.28398085094050041</v>
      </c>
      <c r="AS85" s="462">
        <f>ImportsPaperSectorMinusCoreVPA!AT$5-ImportsPaperSectorMinusCoreVPA!AT$22</f>
        <v>0.24814319382590133</v>
      </c>
      <c r="AT85" s="462">
        <f>ImportsPaperSectorMinusCoreVPA!AU$5-ImportsPaperSectorMinusCoreVPA!AU$22</f>
        <v>0.21314590687390123</v>
      </c>
      <c r="AU85" s="462">
        <f>ImportsPaperSectorMinusCoreVPA!AV$5-ImportsPaperSectorMinusCoreVPA!AV$22</f>
        <v>0.25219878024799902</v>
      </c>
      <c r="AV85" s="462">
        <f>ImportsPaperSectorMinusCoreVPA!AW$5-ImportsPaperSectorMinusCoreVPA!AW$22</f>
        <v>0.192266125053</v>
      </c>
      <c r="AW85" s="462">
        <f>ImportsPaperSectorMinusCoreVPA!AX$5-ImportsPaperSectorMinusCoreVPA!AX$22</f>
        <v>0.18106853197960016</v>
      </c>
      <c r="AX85" s="462">
        <f>ImportsPaperSectorMinusCoreVPA!AY$5-ImportsPaperSectorMinusCoreVPA!AY$22</f>
        <v>0.24955572585649977</v>
      </c>
      <c r="AY85" s="462">
        <f>ImportsPaperSectorMinusCoreVPA!AZ$5-ImportsPaperSectorMinusCoreVPA!AZ$22</f>
        <v>0.26883167395500163</v>
      </c>
      <c r="AZ85" s="462">
        <f>ImportsPaperSectorMinusCoreVPA!BA$5-ImportsPaperSectorMinusCoreVPA!BA$22</f>
        <v>0.18591116263170138</v>
      </c>
      <c r="BA85" s="462">
        <f>ImportsPaperSectorMinusCoreVPA!BB$5-ImportsPaperSectorMinusCoreVPA!BB$22</f>
        <v>0</v>
      </c>
      <c r="BB85" s="462">
        <f>ImportsPaperSectorMinusCoreVPA!BC$5-ImportsPaperSectorMinusCoreVPA!BC$22</f>
        <v>0</v>
      </c>
      <c r="BC85" s="464">
        <f t="shared" ref="BC85:BI85" si="17">AJ85/SUM(AJ83:AJ85)</f>
        <v>0.35839381975318635</v>
      </c>
      <c r="BD85" s="464">
        <f t="shared" si="17"/>
        <v>0.40652036199382124</v>
      </c>
      <c r="BE85" s="464">
        <f t="shared" si="17"/>
        <v>0.36253631949941428</v>
      </c>
      <c r="BF85" s="464">
        <f t="shared" si="17"/>
        <v>0.41801232769911739</v>
      </c>
      <c r="BG85" s="464">
        <f t="shared" si="17"/>
        <v>0.42471404882297753</v>
      </c>
      <c r="BH85" s="464">
        <f t="shared" si="17"/>
        <v>0.35076477909339271</v>
      </c>
      <c r="BI85" s="464">
        <f t="shared" si="17"/>
        <v>0.37334868218871242</v>
      </c>
      <c r="BJ85" s="464">
        <f>AQ85/SUM(AQ83:AQ85)</f>
        <v>0.43034001468037758</v>
      </c>
      <c r="BK85" s="464">
        <f>AR85/SUM(AR83:AR85)</f>
        <v>0.46743028106429652</v>
      </c>
      <c r="BL85" s="464">
        <f t="shared" ref="BL85:BR85" si="18">AS85/SUM(AS83:AS85)</f>
        <v>0.41256347495677059</v>
      </c>
      <c r="BM85" s="464">
        <f t="shared" si="18"/>
        <v>0.36081278373365561</v>
      </c>
      <c r="BN85" s="464">
        <f t="shared" si="18"/>
        <v>0.3814927832175537</v>
      </c>
      <c r="BO85" s="464">
        <f t="shared" si="18"/>
        <v>0.32925792091274197</v>
      </c>
      <c r="BP85" s="464">
        <f t="shared" si="18"/>
        <v>0.32843774387599473</v>
      </c>
      <c r="BQ85" s="464">
        <f t="shared" si="18"/>
        <v>0.33733808236970114</v>
      </c>
      <c r="BR85" s="464">
        <f t="shared" si="18"/>
        <v>0.35335331147251331</v>
      </c>
      <c r="BS85" s="464">
        <f t="shared" ref="BS85" si="19">AZ85/SUM(AZ83:AZ85)</f>
        <v>0.36183311562590842</v>
      </c>
    </row>
    <row r="86" spans="1:71">
      <c r="B86" s="463"/>
      <c r="C86" s="463"/>
      <c r="D86" s="463"/>
      <c r="E86" s="463"/>
      <c r="F86" s="463"/>
      <c r="G86" s="463"/>
      <c r="H86" s="463"/>
      <c r="I86" s="463"/>
      <c r="J86" s="463"/>
      <c r="K86" s="463"/>
      <c r="L86" s="463"/>
      <c r="M86" s="463"/>
      <c r="N86" s="463"/>
      <c r="O86" s="463"/>
      <c r="P86" s="463"/>
      <c r="Q86" s="463"/>
      <c r="R86" s="463"/>
      <c r="S86" s="463"/>
      <c r="T86" s="463"/>
      <c r="U86" s="463"/>
      <c r="V86" s="463"/>
      <c r="W86" s="463"/>
      <c r="X86" s="463"/>
      <c r="Y86" s="463"/>
      <c r="Z86" s="463"/>
      <c r="AA86" s="463"/>
      <c r="AB86" s="463"/>
    </row>
    <row r="87" spans="1:71" ht="13">
      <c r="A87" s="460" t="s">
        <v>131</v>
      </c>
      <c r="B87" s="463"/>
      <c r="C87" s="463"/>
      <c r="D87" s="463"/>
      <c r="E87" s="463"/>
      <c r="F87" s="463"/>
      <c r="G87" s="463"/>
      <c r="H87" s="463"/>
      <c r="I87" s="463"/>
      <c r="J87" s="463"/>
      <c r="K87" s="463"/>
      <c r="L87" s="463"/>
      <c r="M87" s="463"/>
      <c r="N87" s="463"/>
      <c r="O87" s="463"/>
      <c r="P87" s="463"/>
      <c r="Q87" s="463"/>
      <c r="R87" s="463"/>
      <c r="S87" s="463"/>
      <c r="T87" s="463"/>
      <c r="U87" s="463"/>
      <c r="V87" s="463"/>
      <c r="W87" s="463"/>
      <c r="X87" s="463"/>
      <c r="Y87" s="463"/>
      <c r="Z87" s="463"/>
      <c r="AA87" s="463"/>
      <c r="AB87" s="463"/>
      <c r="AC87" s="463"/>
      <c r="AD87" s="463"/>
      <c r="AE87" s="463"/>
      <c r="AF87" s="463"/>
      <c r="AG87" s="463"/>
      <c r="AH87" s="463"/>
      <c r="AI87" s="463"/>
      <c r="AJ87" s="463"/>
      <c r="AK87" s="463"/>
      <c r="AL87" s="463"/>
      <c r="AM87" s="463"/>
      <c r="AN87" s="463"/>
      <c r="AO87" s="463"/>
      <c r="AP87" s="463"/>
      <c r="AQ87" s="463"/>
      <c r="AR87" s="463"/>
      <c r="AS87" s="463"/>
      <c r="AT87" s="463"/>
      <c r="AU87" s="463"/>
      <c r="AV87" s="463"/>
      <c r="AW87" s="463"/>
      <c r="AX87" s="463"/>
      <c r="AY87" s="463"/>
      <c r="AZ87" s="463"/>
      <c r="BA87" s="463"/>
      <c r="BB87" s="463"/>
    </row>
    <row r="88" spans="1:71">
      <c r="B88" s="496" t="s">
        <v>59</v>
      </c>
      <c r="C88" s="496"/>
      <c r="D88" s="496"/>
      <c r="E88" s="496"/>
      <c r="F88" s="496"/>
      <c r="G88" s="496"/>
      <c r="H88" s="496"/>
      <c r="I88" s="496"/>
      <c r="J88" s="496"/>
      <c r="K88" s="496"/>
      <c r="L88" s="496"/>
      <c r="M88" s="496"/>
      <c r="N88" s="496"/>
      <c r="O88" s="496"/>
      <c r="P88" s="496"/>
      <c r="Q88" s="496"/>
      <c r="R88" s="496"/>
      <c r="S88" s="496"/>
      <c r="T88" s="496"/>
      <c r="U88" s="496"/>
      <c r="V88" s="496"/>
      <c r="W88" s="496"/>
      <c r="X88" s="496"/>
      <c r="Y88" s="496"/>
      <c r="Z88" s="496"/>
      <c r="AA88" s="496"/>
      <c r="AC88" s="496" t="s">
        <v>80</v>
      </c>
      <c r="AD88" s="496"/>
      <c r="AE88" s="496"/>
      <c r="AF88" s="496"/>
      <c r="AG88" s="496"/>
      <c r="AH88" s="496"/>
      <c r="AI88" s="496"/>
      <c r="AJ88" s="496"/>
      <c r="AK88" s="496"/>
      <c r="AL88" s="496"/>
      <c r="AM88" s="496"/>
      <c r="AN88" s="496"/>
      <c r="AO88" s="496"/>
      <c r="AP88" s="496"/>
      <c r="AQ88" s="496"/>
      <c r="AR88" s="496"/>
      <c r="AS88" s="496"/>
      <c r="AT88" s="496"/>
      <c r="AU88" s="496"/>
      <c r="AV88" s="496"/>
      <c r="AW88" s="496"/>
      <c r="AX88" s="496"/>
      <c r="AY88" s="496"/>
      <c r="AZ88" s="496"/>
      <c r="BA88" s="496"/>
      <c r="BB88" s="496"/>
    </row>
    <row r="89" spans="1:71">
      <c r="A89" s="461" t="s">
        <v>1</v>
      </c>
      <c r="B89" s="463">
        <f>Imports!C$6-Imports!C$23</f>
        <v>3.825182926722249</v>
      </c>
      <c r="C89" s="463">
        <f>Imports!D$6-Imports!D$23</f>
        <v>3.4292334100387869</v>
      </c>
      <c r="D89" s="463">
        <f>Imports!E$6-Imports!E$23</f>
        <v>2.8418504502303392</v>
      </c>
      <c r="E89" s="463">
        <f>Imports!F$6-Imports!F$23</f>
        <v>2.6463384994032211</v>
      </c>
      <c r="F89" s="463">
        <f>Imports!G$6-Imports!G$23</f>
        <v>2.8091869250348793</v>
      </c>
      <c r="G89" s="463">
        <f>Imports!H$6-Imports!H$23</f>
        <v>2.3840649096489308</v>
      </c>
      <c r="H89" s="463">
        <f>Imports!I$6-Imports!I$23</f>
        <v>2.1517339627358645</v>
      </c>
      <c r="I89" s="463">
        <f>Imports!J$6-Imports!J$23</f>
        <v>1.7962206430887839</v>
      </c>
      <c r="J89" s="463">
        <f>Imports!K$6-Imports!K$23</f>
        <v>1.8657889916642212</v>
      </c>
      <c r="K89" s="463">
        <f>Imports!L$6-Imports!L$23</f>
        <v>1.9415037458282711</v>
      </c>
      <c r="L89" s="463">
        <f>Imports!M$6-Imports!M$23</f>
        <v>2.2578441298683316</v>
      </c>
      <c r="M89" s="463">
        <f>Imports!N$6-Imports!N$23</f>
        <v>2.1253169716673774</v>
      </c>
      <c r="N89" s="463">
        <f>Imports!O$6-Imports!O$23</f>
        <v>1.7493575968771395</v>
      </c>
      <c r="O89" s="463">
        <f>Imports!P$6-Imports!P$23</f>
        <v>2.0750368752542734</v>
      </c>
      <c r="P89" s="463">
        <f>Imports!Q$6-Imports!Q$23</f>
        <v>2.36090243843827</v>
      </c>
      <c r="Q89" s="463">
        <f>Imports!R$6-Imports!R$23</f>
        <v>2.076025540459927</v>
      </c>
      <c r="R89" s="463">
        <f>Imports!S$6-Imports!S$23</f>
        <v>2.0205313771713556</v>
      </c>
      <c r="S89" s="463">
        <f>Imports!T$6-Imports!T$23</f>
        <v>1.7003356103082972</v>
      </c>
      <c r="T89" s="463">
        <f>Imports!U$6-Imports!U$23</f>
        <v>1.8815151889037693</v>
      </c>
      <c r="U89" s="463">
        <f>Imports!V$6-Imports!V$23</f>
        <v>1.4666014071122717</v>
      </c>
      <c r="V89" s="463">
        <f>Imports!W$6-Imports!W$23</f>
        <v>1.4947599464224268</v>
      </c>
      <c r="W89" s="463">
        <f>Imports!X$6-Imports!X$23</f>
        <v>1.7457687879933133</v>
      </c>
      <c r="X89" s="463">
        <f>Imports!Y$6-Imports!Y$23</f>
        <v>1.4958660716079173</v>
      </c>
      <c r="Y89" s="463">
        <f>Imports!Z$6-Imports!Z$23</f>
        <v>0.87260217866002421</v>
      </c>
      <c r="Z89" s="463">
        <f>Imports!AA$6-Imports!AA$23</f>
        <v>0.87260217866002421</v>
      </c>
      <c r="AA89" s="463">
        <f>Imports!AB$6-Imports!AB$23</f>
        <v>0.87260217866002421</v>
      </c>
      <c r="AB89" s="463"/>
      <c r="AC89" s="462">
        <f>Imports!AD$6-Imports!AD$23</f>
        <v>0.48267198030031366</v>
      </c>
      <c r="AD89" s="462">
        <f>Imports!AE$6-Imports!AE$23</f>
        <v>0.41515090689720013</v>
      </c>
      <c r="AE89" s="462">
        <f>Imports!AF$6-Imports!AF$23</f>
        <v>0.38736387638559844</v>
      </c>
      <c r="AF89" s="462">
        <f>Imports!AG$6-Imports!AG$23</f>
        <v>0.45745093112959978</v>
      </c>
      <c r="AG89" s="462">
        <f>Imports!AH$6-Imports!AH$23</f>
        <v>0.53872893039839909</v>
      </c>
      <c r="AH89" s="462">
        <f>Imports!AI$6-Imports!AI$23</f>
        <v>0.5214639763046991</v>
      </c>
      <c r="AI89" s="462">
        <f>Imports!AJ$6-Imports!AJ$23</f>
        <v>0.5100541587975993</v>
      </c>
      <c r="AJ89" s="462">
        <f>Imports!AK$6-Imports!AK$23</f>
        <v>0.54920598537400078</v>
      </c>
      <c r="AK89" s="462">
        <f>Imports!AL$6-Imports!AL$23</f>
        <v>0.61407272991799999</v>
      </c>
      <c r="AL89" s="462">
        <f>Imports!AM$6-Imports!AM$23</f>
        <v>0.54704650603240168</v>
      </c>
      <c r="AM89" s="462">
        <f>Imports!AN$6-Imports!AN$23</f>
        <v>0.62286084943650177</v>
      </c>
      <c r="AN89" s="462">
        <f>Imports!AO$6-Imports!AO$23</f>
        <v>0.70934752608000018</v>
      </c>
      <c r="AO89" s="462">
        <f>Imports!AP$6-Imports!AP$23</f>
        <v>0.58202863044479791</v>
      </c>
      <c r="AP89" s="462">
        <f>Imports!AQ$6-Imports!AQ$23</f>
        <v>0.62836707270689995</v>
      </c>
      <c r="AQ89" s="462">
        <f>Imports!AR$6-Imports!AR$23</f>
        <v>0.70440559100260103</v>
      </c>
      <c r="AR89" s="462">
        <f>Imports!AS$6-Imports!AS$23</f>
        <v>0.60753627320399861</v>
      </c>
      <c r="AS89" s="462">
        <f>Imports!AT$6-Imports!AT$23</f>
        <v>0.60146670485529974</v>
      </c>
      <c r="AT89" s="462">
        <f>Imports!AU$6-Imports!AU$23</f>
        <v>0.59073823457220076</v>
      </c>
      <c r="AU89" s="462">
        <f>Imports!AV$6-Imports!AV$23</f>
        <v>0.66108401349280133</v>
      </c>
      <c r="AV89" s="462">
        <f>Imports!AW$6-Imports!AW$23</f>
        <v>0.58393773647119929</v>
      </c>
      <c r="AW89" s="462">
        <f>Imports!AX$6-Imports!AX$23</f>
        <v>0.55130244728500077</v>
      </c>
      <c r="AX89" s="462">
        <f>Imports!AY$6-Imports!AY$23</f>
        <v>0.73977928641629909</v>
      </c>
      <c r="AY89" s="462">
        <f>Imports!AZ$6-Imports!AZ$23</f>
        <v>0.76080134309400282</v>
      </c>
      <c r="AZ89" s="462">
        <f>Imports!BA$6-Imports!BA$23</f>
        <v>0.51380361443729949</v>
      </c>
      <c r="BA89" s="462">
        <f>Imports!BB$6-Imports!BB$23</f>
        <v>0</v>
      </c>
      <c r="BB89" s="462">
        <f>Imports!BC$6-Imports!BC$23</f>
        <v>0</v>
      </c>
    </row>
    <row r="90" spans="1:71">
      <c r="A90" s="461"/>
      <c r="B90" s="459">
        <v>2000</v>
      </c>
      <c r="C90" s="459">
        <f>1+B90</f>
        <v>2001</v>
      </c>
      <c r="D90" s="459">
        <f t="shared" ref="D90:AA90" si="20">1+C90</f>
        <v>2002</v>
      </c>
      <c r="E90" s="459">
        <f t="shared" si="20"/>
        <v>2003</v>
      </c>
      <c r="F90" s="459">
        <f t="shared" si="20"/>
        <v>2004</v>
      </c>
      <c r="G90" s="459">
        <f t="shared" si="20"/>
        <v>2005</v>
      </c>
      <c r="H90" s="459">
        <f t="shared" si="20"/>
        <v>2006</v>
      </c>
      <c r="I90" s="459">
        <f t="shared" si="20"/>
        <v>2007</v>
      </c>
      <c r="J90" s="459">
        <f t="shared" si="20"/>
        <v>2008</v>
      </c>
      <c r="K90" s="459">
        <f t="shared" si="20"/>
        <v>2009</v>
      </c>
      <c r="L90" s="459">
        <f t="shared" si="20"/>
        <v>2010</v>
      </c>
      <c r="M90" s="459">
        <f t="shared" si="20"/>
        <v>2011</v>
      </c>
      <c r="N90" s="459">
        <f t="shared" si="20"/>
        <v>2012</v>
      </c>
      <c r="O90" s="459">
        <f t="shared" si="20"/>
        <v>2013</v>
      </c>
      <c r="P90" s="459">
        <f t="shared" si="20"/>
        <v>2014</v>
      </c>
      <c r="Q90" s="459">
        <f t="shared" si="20"/>
        <v>2015</v>
      </c>
      <c r="R90" s="459">
        <f t="shared" si="20"/>
        <v>2016</v>
      </c>
      <c r="S90" s="459">
        <f t="shared" si="20"/>
        <v>2017</v>
      </c>
      <c r="T90" s="459">
        <f t="shared" si="20"/>
        <v>2018</v>
      </c>
      <c r="U90" s="459">
        <f t="shared" si="20"/>
        <v>2019</v>
      </c>
      <c r="V90" s="459">
        <f t="shared" si="20"/>
        <v>2020</v>
      </c>
      <c r="W90" s="459">
        <f t="shared" si="20"/>
        <v>2021</v>
      </c>
      <c r="X90" s="459">
        <f t="shared" si="20"/>
        <v>2022</v>
      </c>
      <c r="Y90" s="459">
        <f t="shared" si="20"/>
        <v>2023</v>
      </c>
      <c r="Z90" s="459">
        <f t="shared" si="20"/>
        <v>2024</v>
      </c>
      <c r="AA90" s="459">
        <f t="shared" si="20"/>
        <v>2025</v>
      </c>
      <c r="AC90" s="459">
        <v>2000</v>
      </c>
      <c r="AD90" s="459">
        <f>1+AC90</f>
        <v>2001</v>
      </c>
      <c r="AE90" s="459">
        <f t="shared" ref="AE90:BB90" si="21">1+AD90</f>
        <v>2002</v>
      </c>
      <c r="AF90" s="459">
        <f t="shared" si="21"/>
        <v>2003</v>
      </c>
      <c r="AG90" s="459">
        <f t="shared" si="21"/>
        <v>2004</v>
      </c>
      <c r="AH90" s="459">
        <f t="shared" si="21"/>
        <v>2005</v>
      </c>
      <c r="AI90" s="459">
        <f t="shared" si="21"/>
        <v>2006</v>
      </c>
      <c r="AJ90" s="459">
        <f t="shared" si="21"/>
        <v>2007</v>
      </c>
      <c r="AK90" s="459">
        <f t="shared" si="21"/>
        <v>2008</v>
      </c>
      <c r="AL90" s="459">
        <f t="shared" si="21"/>
        <v>2009</v>
      </c>
      <c r="AM90" s="459">
        <f t="shared" si="21"/>
        <v>2010</v>
      </c>
      <c r="AN90" s="459">
        <f t="shared" si="21"/>
        <v>2011</v>
      </c>
      <c r="AO90" s="459">
        <f t="shared" si="21"/>
        <v>2012</v>
      </c>
      <c r="AP90" s="459">
        <f t="shared" si="21"/>
        <v>2013</v>
      </c>
      <c r="AQ90" s="459">
        <f t="shared" si="21"/>
        <v>2014</v>
      </c>
      <c r="AR90" s="459">
        <f t="shared" si="21"/>
        <v>2015</v>
      </c>
      <c r="AS90" s="459">
        <f t="shared" si="21"/>
        <v>2016</v>
      </c>
      <c r="AT90" s="459">
        <f t="shared" si="21"/>
        <v>2017</v>
      </c>
      <c r="AU90" s="459">
        <f t="shared" si="21"/>
        <v>2018</v>
      </c>
      <c r="AV90" s="459">
        <f t="shared" si="21"/>
        <v>2019</v>
      </c>
      <c r="AW90" s="459">
        <f t="shared" si="21"/>
        <v>2020</v>
      </c>
      <c r="AX90" s="459">
        <f t="shared" si="21"/>
        <v>2021</v>
      </c>
      <c r="AY90" s="459">
        <f t="shared" si="21"/>
        <v>2022</v>
      </c>
      <c r="AZ90" s="459">
        <f t="shared" si="21"/>
        <v>2023</v>
      </c>
      <c r="BA90" s="459">
        <f t="shared" si="21"/>
        <v>2024</v>
      </c>
      <c r="BB90" s="459">
        <f t="shared" si="21"/>
        <v>2025</v>
      </c>
    </row>
    <row r="91" spans="1:71">
      <c r="A91" s="459" t="s">
        <v>129</v>
      </c>
      <c r="B91" s="462">
        <f>Imports!C$9-Imports!C$26</f>
        <v>1.9361353909999988</v>
      </c>
      <c r="C91" s="462">
        <f>Imports!D$9-Imports!D$26</f>
        <v>1.5766528800000001</v>
      </c>
      <c r="D91" s="462">
        <f>Imports!E$9-Imports!E$26</f>
        <v>0.81558086000000074</v>
      </c>
      <c r="E91" s="462">
        <f>Imports!F$9-Imports!F$26</f>
        <v>0.45015041999999994</v>
      </c>
      <c r="F91" s="462">
        <f>Imports!G$9-Imports!G$26</f>
        <v>0.58698398000000029</v>
      </c>
      <c r="G91" s="462">
        <f>Imports!H$9-Imports!H$26</f>
        <v>0.42494043999999764</v>
      </c>
      <c r="H91" s="462">
        <f>Imports!I$9-Imports!I$26</f>
        <v>0.43519968000000109</v>
      </c>
      <c r="I91" s="462">
        <f>Imports!J$9-Imports!J$26</f>
        <v>0.34879286300000167</v>
      </c>
      <c r="J91" s="462">
        <f>Imports!K$9-Imports!K$26</f>
        <v>0.20851444000000097</v>
      </c>
      <c r="K91" s="462">
        <f>Imports!L$9-Imports!L$26</f>
        <v>0.20369352000000074</v>
      </c>
      <c r="L91" s="462">
        <f>Imports!M$9-Imports!M$26</f>
        <v>0.24800322000000108</v>
      </c>
      <c r="M91" s="462">
        <f>Imports!N$9-Imports!N$26</f>
        <v>0.41941364000000014</v>
      </c>
      <c r="N91" s="462">
        <f>Imports!O$9-Imports!O$26</f>
        <v>0.4067285199999997</v>
      </c>
      <c r="O91" s="462">
        <f>Imports!P$9-Imports!P$26</f>
        <v>0.41716177000000076</v>
      </c>
      <c r="P91" s="462">
        <f>Imports!Q$9-Imports!Q$26</f>
        <v>0.32690254714285683</v>
      </c>
      <c r="Q91" s="462">
        <f>Imports!R$9-Imports!R$26</f>
        <v>0.21953484285714264</v>
      </c>
      <c r="R91" s="462">
        <f>Imports!S$9-Imports!S$26</f>
        <v>0.15096127999999887</v>
      </c>
      <c r="S91" s="462">
        <f>Imports!T$9-Imports!T$26</f>
        <v>0.11392729568181803</v>
      </c>
      <c r="T91" s="462">
        <f>Imports!U$9-Imports!U$26</f>
        <v>0.20439323250000285</v>
      </c>
      <c r="U91" s="462">
        <f>Imports!V$9-Imports!V$26</f>
        <v>0.14704470000000036</v>
      </c>
      <c r="V91" s="462">
        <f>Imports!W$9-Imports!W$26</f>
        <v>9.4465825999998643E-2</v>
      </c>
      <c r="W91" s="462">
        <f>Imports!X$9-Imports!X$26</f>
        <v>9.6768383600000618E-2</v>
      </c>
      <c r="X91" s="462">
        <f>Imports!Y$9-Imports!Y$26</f>
        <v>0.1059810083999988</v>
      </c>
      <c r="Y91" s="462">
        <f>Imports!Z$9-Imports!Z$26</f>
        <v>8.9177204199998528E-2</v>
      </c>
      <c r="Z91" s="462">
        <f>Imports!AA$9-Imports!AA$26</f>
        <v>8.9177204199998528E-2</v>
      </c>
      <c r="AA91" s="462">
        <f>Imports!AB$9-Imports!AB$26</f>
        <v>8.9177204199998528E-2</v>
      </c>
      <c r="AB91" s="463"/>
      <c r="AC91" s="463"/>
      <c r="AD91" s="463"/>
      <c r="AE91" s="463"/>
      <c r="AF91" s="463"/>
      <c r="AG91" s="463"/>
      <c r="AH91" s="463"/>
      <c r="AI91" s="463"/>
      <c r="AJ91" s="463"/>
      <c r="AK91" s="463"/>
      <c r="AL91" s="463"/>
      <c r="AM91" s="463"/>
      <c r="AN91" s="463"/>
      <c r="AO91" s="463"/>
      <c r="AP91" s="463"/>
      <c r="AQ91" s="463"/>
      <c r="AR91" s="463"/>
      <c r="AS91" s="463"/>
      <c r="AT91" s="463"/>
      <c r="AU91" s="463"/>
      <c r="AV91" s="463"/>
      <c r="AW91" s="463"/>
      <c r="AX91" s="463"/>
      <c r="AY91" s="463"/>
      <c r="AZ91" s="463"/>
      <c r="BA91" s="463"/>
      <c r="BB91" s="463"/>
      <c r="BC91" s="464">
        <f t="shared" ref="BC91:BF98" si="22">I91/I$89</f>
        <v>0.1941815246039133</v>
      </c>
      <c r="BD91" s="464">
        <f t="shared" si="22"/>
        <v>0.11175671039521629</v>
      </c>
      <c r="BE91" s="464">
        <f t="shared" si="22"/>
        <v>0.10491533711314185</v>
      </c>
      <c r="BF91" s="464">
        <f t="shared" si="22"/>
        <v>0.10984071784196353</v>
      </c>
      <c r="BG91" s="464">
        <f t="shared" ref="BG91:BG98" si="23">M91/M$89</f>
        <v>0.19734168860043361</v>
      </c>
      <c r="BH91" s="464">
        <f t="shared" ref="BH91:BH98" si="24">N91/N$89</f>
        <v>0.23250164559039838</v>
      </c>
      <c r="BI91" s="464">
        <f t="shared" ref="BI91:BI98" si="25">O91/O$89</f>
        <v>0.20103824417524246</v>
      </c>
      <c r="BJ91" s="464">
        <f t="shared" ref="BJ91:BJ98" si="26">P91/P$89</f>
        <v>0.13846508090317441</v>
      </c>
      <c r="BK91" s="464">
        <f t="shared" ref="BK91:BK98" si="27">Q91/Q$89</f>
        <v>0.1057476599293217</v>
      </c>
      <c r="BL91" s="464">
        <f t="shared" ref="BL91:BL98" si="28">R91/R$89</f>
        <v>7.4713652906166314E-2</v>
      </c>
      <c r="BM91" s="464">
        <f t="shared" ref="BM91:BM98" si="29">S91/S$89</f>
        <v>6.7002828730477068E-2</v>
      </c>
      <c r="BN91" s="464">
        <f t="shared" ref="BN91:BN98" si="30">T91/T$89</f>
        <v>0.10863225218983688</v>
      </c>
      <c r="BO91" s="464">
        <f t="shared" ref="BO91:BO98" si="31">U91/U$89</f>
        <v>0.1002622111821987</v>
      </c>
      <c r="BP91" s="464">
        <f t="shared" ref="BP91:BP98" si="32">V91/V$89</f>
        <v>6.3197991240061036E-2</v>
      </c>
      <c r="BQ91" s="464">
        <f t="shared" ref="BQ91:BQ98" si="33">W91/W$89</f>
        <v>5.5430240399263725E-2</v>
      </c>
      <c r="BR91" s="464">
        <f t="shared" ref="BR91:BR98" si="34">X91/X$89</f>
        <v>7.0849262785991962E-2</v>
      </c>
      <c r="BS91" s="464">
        <f t="shared" ref="BS91:BS98" si="35">Y91/Y$89</f>
        <v>0.10219686173250203</v>
      </c>
    </row>
    <row r="92" spans="1:71">
      <c r="A92" s="462" t="str">
        <f>Imports!B$10</f>
        <v xml:space="preserve">Sawn wood </v>
      </c>
      <c r="B92" s="462">
        <f>Imports!C$10-Imports!C$27</f>
        <v>0.41349587006000155</v>
      </c>
      <c r="C92" s="462">
        <f>Imports!D$10-Imports!D$27</f>
        <v>0.39946103833999969</v>
      </c>
      <c r="D92" s="462">
        <f>Imports!E$10-Imports!E$27</f>
        <v>0.40306910279999908</v>
      </c>
      <c r="E92" s="462">
        <f>Imports!F$10-Imports!F$27</f>
        <v>0.61454519307999922</v>
      </c>
      <c r="F92" s="462">
        <f>Imports!G$10-Imports!G$27</f>
        <v>0.54296688081999989</v>
      </c>
      <c r="G92" s="462">
        <f>Imports!H$10-Imports!H$27</f>
        <v>0.4955329106000006</v>
      </c>
      <c r="H92" s="462">
        <f>Imports!I$10-Imports!I$27</f>
        <v>0.32812485159999971</v>
      </c>
      <c r="I92" s="462">
        <f>Imports!J$10-Imports!J$27</f>
        <v>0.3243575189400012</v>
      </c>
      <c r="J92" s="462">
        <f>Imports!K$10-Imports!K$27</f>
        <v>0.42160563899999959</v>
      </c>
      <c r="K92" s="462">
        <f>Imports!L$10-Imports!L$27</f>
        <v>0.58250302024230027</v>
      </c>
      <c r="L92" s="462">
        <f>Imports!M$10-Imports!M$27</f>
        <v>0.56893579287999962</v>
      </c>
      <c r="M92" s="462">
        <f>Imports!N$10-Imports!N$27</f>
        <v>0.19638642457777777</v>
      </c>
      <c r="N92" s="462">
        <f>Imports!O$10-Imports!O$27</f>
        <v>0.17952403588046018</v>
      </c>
      <c r="O92" s="462">
        <f>Imports!P$10-Imports!P$27</f>
        <v>0.17551290271666753</v>
      </c>
      <c r="P92" s="462">
        <f>Imports!Q$10-Imports!Q$27</f>
        <v>0.14240137170000011</v>
      </c>
      <c r="Q92" s="462">
        <f>Imports!R$10-Imports!R$27</f>
        <v>0.16119309375000102</v>
      </c>
      <c r="R92" s="462">
        <f>Imports!S$10-Imports!S$27</f>
        <v>0.16792587818649185</v>
      </c>
      <c r="S92" s="462">
        <f>Imports!T$10-Imports!T$27</f>
        <v>0.17098612856666717</v>
      </c>
      <c r="T92" s="462">
        <f>Imports!U$10-Imports!U$27</f>
        <v>0.15871141523732035</v>
      </c>
      <c r="U92" s="462">
        <f>Imports!V$10-Imports!V$27</f>
        <v>0.17794067127636382</v>
      </c>
      <c r="V92" s="462">
        <f>Imports!W$10-Imports!W$27</f>
        <v>0.17885810451600115</v>
      </c>
      <c r="W92" s="462">
        <f>Imports!X$10-Imports!X$27</f>
        <v>0.17736719780897037</v>
      </c>
      <c r="X92" s="462">
        <f>Imports!Y$10-Imports!Y$27</f>
        <v>0.10779502770399985</v>
      </c>
      <c r="Y92" s="462">
        <f>Imports!Z$10-Imports!Z$27</f>
        <v>6.2405577416000391E-2</v>
      </c>
      <c r="Z92" s="462">
        <f>Imports!AA$10-Imports!AA$27</f>
        <v>6.2405577416000391E-2</v>
      </c>
      <c r="AA92" s="462">
        <f>Imports!AB$10-Imports!AB$27</f>
        <v>6.2405577416000391E-2</v>
      </c>
      <c r="AB92" s="463"/>
      <c r="AC92" s="463"/>
      <c r="AD92" s="463"/>
      <c r="AE92" s="463"/>
      <c r="AF92" s="463"/>
      <c r="AG92" s="463"/>
      <c r="AH92" s="463"/>
      <c r="AI92" s="463"/>
      <c r="AJ92" s="463"/>
      <c r="AK92" s="463"/>
      <c r="AL92" s="463"/>
      <c r="AM92" s="463"/>
      <c r="AN92" s="463"/>
      <c r="AO92" s="463"/>
      <c r="AP92" s="463"/>
      <c r="AQ92" s="463"/>
      <c r="AR92" s="463"/>
      <c r="AS92" s="463"/>
      <c r="AT92" s="463"/>
      <c r="AU92" s="463"/>
      <c r="AV92" s="463"/>
      <c r="AW92" s="463"/>
      <c r="AX92" s="463"/>
      <c r="AY92" s="463"/>
      <c r="AZ92" s="463"/>
      <c r="BA92" s="463"/>
      <c r="BB92" s="463"/>
      <c r="BC92" s="464">
        <f t="shared" si="22"/>
        <v>0.18057777043595016</v>
      </c>
      <c r="BD92" s="464">
        <f t="shared" si="22"/>
        <v>0.22596640932260056</v>
      </c>
      <c r="BE92" s="464">
        <f t="shared" si="22"/>
        <v>0.30002673005083325</v>
      </c>
      <c r="BF92" s="464">
        <f t="shared" si="22"/>
        <v>0.2519818730415096</v>
      </c>
      <c r="BG92" s="464">
        <f t="shared" si="23"/>
        <v>9.2403357803004085E-2</v>
      </c>
      <c r="BH92" s="464">
        <f t="shared" si="24"/>
        <v>0.10262283492005121</v>
      </c>
      <c r="BI92" s="464">
        <f t="shared" si="25"/>
        <v>8.4583028287225165E-2</v>
      </c>
      <c r="BJ92" s="464">
        <f t="shared" si="26"/>
        <v>6.0316499903400586E-2</v>
      </c>
      <c r="BK92" s="464">
        <f t="shared" si="27"/>
        <v>7.7645043670459837E-2</v>
      </c>
      <c r="BL92" s="464">
        <f t="shared" si="28"/>
        <v>8.3109760176840117E-2</v>
      </c>
      <c r="BM92" s="464">
        <f t="shared" si="29"/>
        <v>0.1005602232465535</v>
      </c>
      <c r="BN92" s="464">
        <f t="shared" si="30"/>
        <v>8.4352981136331232E-2</v>
      </c>
      <c r="BO92" s="464">
        <f t="shared" si="31"/>
        <v>0.12132858349476686</v>
      </c>
      <c r="BP92" s="464">
        <f t="shared" si="32"/>
        <v>0.11965674150159154</v>
      </c>
      <c r="BQ92" s="464">
        <f t="shared" si="33"/>
        <v>0.10159833251048461</v>
      </c>
      <c r="BR92" s="464">
        <f t="shared" si="34"/>
        <v>7.2061951099760019E-2</v>
      </c>
      <c r="BS92" s="464">
        <f t="shared" si="35"/>
        <v>7.1516641766619191E-2</v>
      </c>
    </row>
    <row r="93" spans="1:71">
      <c r="A93" s="462" t="s">
        <v>178</v>
      </c>
      <c r="B93" s="462">
        <f>Imports!C$14-Imports!C$31</f>
        <v>3.9235380499999972E-2</v>
      </c>
      <c r="C93" s="462">
        <f>Imports!D$14-Imports!D$31</f>
        <v>2.9675675799999968E-2</v>
      </c>
      <c r="D93" s="462">
        <f>Imports!E$14-Imports!E$31</f>
        <v>2.2426309399999955E-2</v>
      </c>
      <c r="E93" s="462">
        <f>Imports!F$14-Imports!F$31</f>
        <v>2.9022705299999896E-2</v>
      </c>
      <c r="F93" s="462">
        <f>Imports!G$14-Imports!G$31</f>
        <v>3.2691154899999852E-2</v>
      </c>
      <c r="G93" s="462">
        <f>Imports!H$14-Imports!H$31</f>
        <v>3.0629179099999848E-2</v>
      </c>
      <c r="H93" s="462">
        <f>Imports!I$14-Imports!I$31</f>
        <v>3.0291793999999928E-2</v>
      </c>
      <c r="I93" s="462">
        <f>Imports!J$14-Imports!J$31</f>
        <v>4.5350308700000008E-2</v>
      </c>
      <c r="J93" s="462">
        <f>Imports!K$14-Imports!K$31</f>
        <v>4.3005818799999984E-2</v>
      </c>
      <c r="K93" s="462">
        <f>Imports!L$14-Imports!L$31</f>
        <v>4.0378406394538713E-2</v>
      </c>
      <c r="L93" s="462">
        <f>Imports!M$14-Imports!M$31</f>
        <v>4.1584103038463494E-2</v>
      </c>
      <c r="M93" s="462">
        <f>Imports!N$14-Imports!N$31</f>
        <v>5.3235665849040048E-2</v>
      </c>
      <c r="N93" s="462">
        <f>Imports!O$14-Imports!O$31</f>
        <v>4.770190511434047E-2</v>
      </c>
      <c r="O93" s="462">
        <f>Imports!P$14-Imports!P$31</f>
        <v>4.5667985511486653E-2</v>
      </c>
      <c r="P93" s="462">
        <f>Imports!Q$14-Imports!Q$31</f>
        <v>5.1688106033611403E-2</v>
      </c>
      <c r="Q93" s="462">
        <f>Imports!R$14-Imports!R$31</f>
        <v>3.9417796516416748E-2</v>
      </c>
      <c r="R93" s="462">
        <f>Imports!S$14-Imports!S$31</f>
        <v>4.541430317329942E-2</v>
      </c>
      <c r="S93" s="462">
        <f>Imports!T$14-Imports!T$31</f>
        <v>5.3306140623599174E-2</v>
      </c>
      <c r="T93" s="462">
        <f>Imports!U$14-Imports!U$31</f>
        <v>4.7943241152786698E-2</v>
      </c>
      <c r="U93" s="462">
        <f>Imports!V$14-Imports!V$31</f>
        <v>5.377095755695116E-2</v>
      </c>
      <c r="V93" s="462">
        <f>Imports!W$14-Imports!W$31</f>
        <v>0.11180585850512825</v>
      </c>
      <c r="W93" s="462">
        <f>Imports!X$14-Imports!X$31</f>
        <v>0.13499432948126977</v>
      </c>
      <c r="X93" s="462">
        <f>Imports!Y$14-Imports!Y$31</f>
        <v>5.450142073977482E-2</v>
      </c>
      <c r="Y93" s="462">
        <f>Imports!Z$14-Imports!Z$31</f>
        <v>2.7477843120000123E-2</v>
      </c>
      <c r="Z93" s="462">
        <f>Imports!AA$14-Imports!AA$31</f>
        <v>2.7477843120000123E-2</v>
      </c>
      <c r="AA93" s="462">
        <f>Imports!AB$14-Imports!AB$31</f>
        <v>2.7477843120000123E-2</v>
      </c>
      <c r="AB93" s="463"/>
      <c r="AC93" s="463"/>
      <c r="AD93" s="463"/>
      <c r="AE93" s="463"/>
      <c r="AF93" s="463"/>
      <c r="AG93" s="463"/>
      <c r="AH93" s="463"/>
      <c r="AI93" s="463"/>
      <c r="AJ93" s="463"/>
      <c r="AK93" s="463"/>
      <c r="AL93" s="463"/>
      <c r="AM93" s="463"/>
      <c r="AN93" s="463"/>
      <c r="AO93" s="463"/>
      <c r="AP93" s="463"/>
      <c r="AQ93" s="463"/>
      <c r="AR93" s="463"/>
      <c r="AS93" s="463"/>
      <c r="AT93" s="463"/>
      <c r="AU93" s="463"/>
      <c r="AV93" s="463"/>
      <c r="AW93" s="463"/>
      <c r="AX93" s="463"/>
      <c r="AY93" s="463"/>
      <c r="AZ93" s="463"/>
      <c r="BA93" s="463"/>
      <c r="BB93" s="463"/>
      <c r="BC93" s="464">
        <f t="shared" si="22"/>
        <v>2.5247626940761322E-2</v>
      </c>
      <c r="BD93" s="464">
        <f t="shared" si="22"/>
        <v>2.3049669063402629E-2</v>
      </c>
      <c r="BE93" s="464">
        <f t="shared" si="22"/>
        <v>2.0797490852799128E-2</v>
      </c>
      <c r="BF93" s="464">
        <f t="shared" si="22"/>
        <v>1.8417614612257806E-2</v>
      </c>
      <c r="BG93" s="464">
        <f t="shared" si="23"/>
        <v>2.5048341757359142E-2</v>
      </c>
      <c r="BH93" s="464">
        <f t="shared" si="24"/>
        <v>2.7268241324412676E-2</v>
      </c>
      <c r="BI93" s="464">
        <f t="shared" si="25"/>
        <v>2.2008276602742557E-2</v>
      </c>
      <c r="BJ93" s="464">
        <f t="shared" si="26"/>
        <v>2.1893368057937596E-2</v>
      </c>
      <c r="BK93" s="464">
        <f t="shared" si="27"/>
        <v>1.8987144304440515E-2</v>
      </c>
      <c r="BL93" s="464">
        <f t="shared" si="28"/>
        <v>2.2476415702525347E-2</v>
      </c>
      <c r="BM93" s="464">
        <f t="shared" si="29"/>
        <v>3.1350364187181817E-2</v>
      </c>
      <c r="BN93" s="464">
        <f t="shared" si="30"/>
        <v>2.5481187415085368E-2</v>
      </c>
      <c r="BO93" s="464">
        <f t="shared" si="31"/>
        <v>3.666364787064115E-2</v>
      </c>
      <c r="BP93" s="464">
        <f t="shared" si="32"/>
        <v>7.4798537900835183E-2</v>
      </c>
      <c r="BQ93" s="464">
        <f t="shared" si="33"/>
        <v>7.7326579790924083E-2</v>
      </c>
      <c r="BR93" s="464">
        <f t="shared" si="34"/>
        <v>3.6434692767107715E-2</v>
      </c>
      <c r="BS93" s="464">
        <f t="shared" si="35"/>
        <v>3.1489542189999283E-2</v>
      </c>
    </row>
    <row r="94" spans="1:71">
      <c r="A94" s="462" t="str">
        <f>Imports!B$15</f>
        <v xml:space="preserve">Wooden furniture </v>
      </c>
      <c r="B94" s="462">
        <f>Imports!C$15-Imports!C$32</f>
        <v>1.9695406814266847E-2</v>
      </c>
      <c r="C94" s="462">
        <f>Imports!D$15-Imports!D$32</f>
        <v>2.3547765246066499E-2</v>
      </c>
      <c r="D94" s="462">
        <f>Imports!E$15-Imports!E$32</f>
        <v>3.4961739924780022E-2</v>
      </c>
      <c r="E94" s="462">
        <f>Imports!F$15-Imports!F$32</f>
        <v>5.7230216167924119E-2</v>
      </c>
      <c r="F94" s="462">
        <f>Imports!G$15-Imports!G$32</f>
        <v>9.5398780802276484E-2</v>
      </c>
      <c r="G94" s="462">
        <f>Imports!H$15-Imports!H$32</f>
        <v>9.8064405755879935E-2</v>
      </c>
      <c r="H94" s="462">
        <f>Imports!I$15-Imports!I$32</f>
        <v>9.9569563976015574E-2</v>
      </c>
      <c r="I94" s="462">
        <f>Imports!J$15-Imports!J$32</f>
        <v>0.11302018208110809</v>
      </c>
      <c r="J94" s="462">
        <f>Imports!K$15-Imports!K$32</f>
        <v>0.10933949041699653</v>
      </c>
      <c r="K94" s="462">
        <f>Imports!L$15-Imports!L$32</f>
        <v>0.13504539984411557</v>
      </c>
      <c r="L94" s="462">
        <f>Imports!M$15-Imports!M$32</f>
        <v>0.12392777848107728</v>
      </c>
      <c r="M94" s="462">
        <f>Imports!N$15-Imports!N$32</f>
        <v>0.14392996373510702</v>
      </c>
      <c r="N94" s="462">
        <f>Imports!O$15-Imports!O$32</f>
        <v>0.14482403347757777</v>
      </c>
      <c r="O94" s="462">
        <f>Imports!P$15-Imports!P$32</f>
        <v>0.13396731067394951</v>
      </c>
      <c r="P94" s="462">
        <f>Imports!Q$15-Imports!Q$32</f>
        <v>0.14476486078908457</v>
      </c>
      <c r="Q94" s="462">
        <f>Imports!R$15-Imports!R$32</f>
        <v>0.13754817483135329</v>
      </c>
      <c r="R94" s="462">
        <f>Imports!S$15-Imports!S$32</f>
        <v>0.1418670517435926</v>
      </c>
      <c r="S94" s="462">
        <f>Imports!T$15-Imports!T$32</f>
        <v>0.1635950430948554</v>
      </c>
      <c r="T94" s="462">
        <f>Imports!U$15-Imports!U$32</f>
        <v>0.18196117045937044</v>
      </c>
      <c r="U94" s="462">
        <f>Imports!V$15-Imports!V$32</f>
        <v>0.1771572988783976</v>
      </c>
      <c r="V94" s="462">
        <f>Imports!W$15-Imports!W$32</f>
        <v>0.1419954392207039</v>
      </c>
      <c r="W94" s="462">
        <f>Imports!X$15-Imports!X$32</f>
        <v>0.16528085920371993</v>
      </c>
      <c r="X94" s="462">
        <f>Imports!Y$15-Imports!Y$32</f>
        <v>0.15433227538149508</v>
      </c>
      <c r="Y94" s="462">
        <f>Imports!Z$15-Imports!Z$32</f>
        <v>0.12833998253705736</v>
      </c>
      <c r="Z94" s="462">
        <f>Imports!AA$15-Imports!AA$32</f>
        <v>0.12833998253705736</v>
      </c>
      <c r="AA94" s="462">
        <f>Imports!AB$15-Imports!AB$32</f>
        <v>0.12833998253705736</v>
      </c>
      <c r="AB94" s="463"/>
      <c r="AC94" s="463"/>
      <c r="AD94" s="463"/>
      <c r="AE94" s="463"/>
      <c r="AF94" s="463"/>
      <c r="AG94" s="463"/>
      <c r="AH94" s="463"/>
      <c r="AI94" s="463"/>
      <c r="AJ94" s="463"/>
      <c r="AK94" s="463"/>
      <c r="AL94" s="463"/>
      <c r="AM94" s="463"/>
      <c r="AN94" s="463"/>
      <c r="AO94" s="463"/>
      <c r="AP94" s="463"/>
      <c r="AQ94" s="463"/>
      <c r="AR94" s="463"/>
      <c r="AS94" s="463"/>
      <c r="AT94" s="463"/>
      <c r="AU94" s="463"/>
      <c r="AV94" s="463"/>
      <c r="AW94" s="463"/>
      <c r="AX94" s="463"/>
      <c r="AY94" s="463"/>
      <c r="AZ94" s="463"/>
      <c r="BA94" s="463"/>
      <c r="BB94" s="463"/>
      <c r="BC94" s="464">
        <f t="shared" si="22"/>
        <v>6.2921101879086741E-2</v>
      </c>
      <c r="BD94" s="464">
        <f t="shared" si="22"/>
        <v>5.8602280807471895E-2</v>
      </c>
      <c r="BE94" s="464">
        <f t="shared" si="22"/>
        <v>6.9557115269176781E-2</v>
      </c>
      <c r="BF94" s="464">
        <f t="shared" si="22"/>
        <v>5.4887658913950026E-2</v>
      </c>
      <c r="BG94" s="464">
        <f t="shared" si="23"/>
        <v>6.7721646066840321E-2</v>
      </c>
      <c r="BH94" s="464">
        <f t="shared" si="24"/>
        <v>8.2786980624264567E-2</v>
      </c>
      <c r="BI94" s="464">
        <f t="shared" si="25"/>
        <v>6.456141202673002E-2</v>
      </c>
      <c r="BJ94" s="464">
        <f t="shared" si="26"/>
        <v>6.1317595522856976E-2</v>
      </c>
      <c r="BK94" s="464">
        <f t="shared" si="27"/>
        <v>6.6255531134207804E-2</v>
      </c>
      <c r="BL94" s="464">
        <f t="shared" si="28"/>
        <v>7.0212743710122177E-2</v>
      </c>
      <c r="BM94" s="464">
        <f t="shared" si="29"/>
        <v>9.6213384053747533E-2</v>
      </c>
      <c r="BN94" s="464">
        <f t="shared" si="30"/>
        <v>9.6709913123468758E-2</v>
      </c>
      <c r="BO94" s="464">
        <f t="shared" si="31"/>
        <v>0.12079444218400084</v>
      </c>
      <c r="BP94" s="464">
        <f t="shared" si="32"/>
        <v>9.49954804184827E-2</v>
      </c>
      <c r="BQ94" s="464">
        <f t="shared" si="33"/>
        <v>9.4675114104716712E-2</v>
      </c>
      <c r="BR94" s="464">
        <f t="shared" si="34"/>
        <v>0.10317252213334994</v>
      </c>
      <c r="BS94" s="464">
        <f t="shared" si="35"/>
        <v>0.14707731160394008</v>
      </c>
    </row>
    <row r="95" spans="1:71">
      <c r="A95" s="462" t="str">
        <f>Imports!B$19</f>
        <v xml:space="preserve">Chips &amp; residues </v>
      </c>
      <c r="B95" s="462">
        <f>Imports!C$19-Imports!C$36</f>
        <v>4.966753400000079E-3</v>
      </c>
      <c r="C95" s="462">
        <f>Imports!D$19-Imports!D$36</f>
        <v>3.3965065999999045E-3</v>
      </c>
      <c r="D95" s="462">
        <f>Imports!E$19-Imports!E$36</f>
        <v>1.0578827000000235E-2</v>
      </c>
      <c r="E95" s="462">
        <f>Imports!F$19-Imports!F$36</f>
        <v>1.6469783649999847E-2</v>
      </c>
      <c r="F95" s="462">
        <f>Imports!G$19-Imports!G$36</f>
        <v>1.3662821099999833E-2</v>
      </c>
      <c r="G95" s="462">
        <f>Imports!H$19-Imports!H$36</f>
        <v>2.474022599999981E-2</v>
      </c>
      <c r="H95" s="462">
        <f>Imports!I$19-Imports!I$36</f>
        <v>8.9554639999999797E-2</v>
      </c>
      <c r="I95" s="462">
        <f>Imports!J$19-Imports!J$36</f>
        <v>0.16319146184999989</v>
      </c>
      <c r="J95" s="462">
        <f>Imports!K$19-Imports!K$36</f>
        <v>0.14813688430000038</v>
      </c>
      <c r="K95" s="462">
        <f>Imports!L$19-Imports!L$36</f>
        <v>0.30633088441666523</v>
      </c>
      <c r="L95" s="462">
        <f>Imports!M$19-Imports!M$36</f>
        <v>0.32749689949999983</v>
      </c>
      <c r="M95" s="462">
        <f>Imports!N$19-Imports!N$36</f>
        <v>0.20009437377777761</v>
      </c>
      <c r="N95" s="462">
        <f>Imports!O$19-Imports!O$36</f>
        <v>0.17701558711111121</v>
      </c>
      <c r="O95" s="462">
        <f>Imports!P$19-Imports!P$36</f>
        <v>0.22022483771428458</v>
      </c>
      <c r="P95" s="462">
        <f>Imports!Q$19-Imports!Q$36</f>
        <v>0.18270791139926645</v>
      </c>
      <c r="Q95" s="462">
        <f>Imports!R$19-Imports!R$36</f>
        <v>0.17715304288359768</v>
      </c>
      <c r="R95" s="462">
        <f>Imports!S$19-Imports!S$36</f>
        <v>0.17193119899999987</v>
      </c>
      <c r="S95" s="462">
        <f>Imports!T$19-Imports!T$36</f>
        <v>0.16032576074999971</v>
      </c>
      <c r="T95" s="462">
        <f>Imports!U$19-Imports!U$36</f>
        <v>0.16966966286363672</v>
      </c>
      <c r="U95" s="462">
        <f>Imports!V$19-Imports!V$36</f>
        <v>0.13884538288889026</v>
      </c>
      <c r="V95" s="462">
        <f>Imports!W$19-Imports!W$36</f>
        <v>0.16068678308076878</v>
      </c>
      <c r="W95" s="462">
        <f>Imports!X$19-Imports!X$36</f>
        <v>0.1585365259885716</v>
      </c>
      <c r="X95" s="462">
        <f>Imports!Y$19-Imports!Y$36</f>
        <v>0.1452056006933331</v>
      </c>
      <c r="Y95" s="462">
        <f>Imports!Z$19-Imports!Z$36</f>
        <v>0.15390490546010227</v>
      </c>
      <c r="Z95" s="462">
        <f>Imports!AA$19-Imports!AA$36</f>
        <v>0.15390490546010227</v>
      </c>
      <c r="AA95" s="462">
        <f>Imports!AB$19-Imports!AB$36</f>
        <v>0.15390490546010227</v>
      </c>
      <c r="AB95" s="463"/>
      <c r="AC95" s="463"/>
      <c r="AD95" s="463"/>
      <c r="AE95" s="463"/>
      <c r="AF95" s="463"/>
      <c r="AG95" s="463"/>
      <c r="AH95" s="463"/>
      <c r="AI95" s="463"/>
      <c r="AJ95" s="463"/>
      <c r="AK95" s="463"/>
      <c r="AL95" s="463"/>
      <c r="AM95" s="463"/>
      <c r="AN95" s="463"/>
      <c r="AO95" s="463"/>
      <c r="AP95" s="463"/>
      <c r="AQ95" s="463"/>
      <c r="AR95" s="463"/>
      <c r="AS95" s="463"/>
      <c r="AT95" s="463"/>
      <c r="AU95" s="463"/>
      <c r="AV95" s="463"/>
      <c r="AW95" s="463"/>
      <c r="AX95" s="463"/>
      <c r="AY95" s="463"/>
      <c r="AZ95" s="463"/>
      <c r="BA95" s="463"/>
      <c r="BB95" s="463"/>
      <c r="BC95" s="464">
        <f t="shared" si="22"/>
        <v>9.085268142190793E-2</v>
      </c>
      <c r="BD95" s="464">
        <f t="shared" si="22"/>
        <v>7.9396375989906148E-2</v>
      </c>
      <c r="BE95" s="464">
        <f t="shared" si="22"/>
        <v>0.15778021807832279</v>
      </c>
      <c r="BF95" s="464">
        <f t="shared" si="22"/>
        <v>0.14504849788683072</v>
      </c>
      <c r="BG95" s="464">
        <f t="shared" si="23"/>
        <v>9.414801483507533E-2</v>
      </c>
      <c r="BH95" s="464">
        <f t="shared" si="24"/>
        <v>0.10118890924709165</v>
      </c>
      <c r="BI95" s="464">
        <f t="shared" si="25"/>
        <v>0.10613056584225686</v>
      </c>
      <c r="BJ95" s="464">
        <f t="shared" si="26"/>
        <v>7.7389013804453177E-2</v>
      </c>
      <c r="BK95" s="464">
        <f t="shared" si="27"/>
        <v>8.5332785859826565E-2</v>
      </c>
      <c r="BL95" s="464">
        <f t="shared" si="28"/>
        <v>8.509207080005611E-2</v>
      </c>
      <c r="BM95" s="464">
        <f t="shared" si="29"/>
        <v>9.4290656372791118E-2</v>
      </c>
      <c r="BN95" s="464">
        <f t="shared" si="30"/>
        <v>9.0177142265054827E-2</v>
      </c>
      <c r="BO95" s="464">
        <f t="shared" si="31"/>
        <v>9.4671518938656871E-2</v>
      </c>
      <c r="BP95" s="464">
        <f t="shared" si="32"/>
        <v>0.10750005943453202</v>
      </c>
      <c r="BQ95" s="464">
        <f t="shared" si="33"/>
        <v>9.0811868718768063E-2</v>
      </c>
      <c r="BR95" s="464">
        <f t="shared" si="34"/>
        <v>9.7071257547308734E-2</v>
      </c>
      <c r="BS95" s="464">
        <f t="shared" si="35"/>
        <v>0.17637465184471582</v>
      </c>
    </row>
    <row r="96" spans="1:71">
      <c r="A96" s="462" t="str">
        <f>Imports!B$20</f>
        <v xml:space="preserve">Wood-based pulp </v>
      </c>
      <c r="B96" s="462">
        <f>Imports!C$20-Imports!C$37</f>
        <v>0.93253284899999933</v>
      </c>
      <c r="C96" s="462">
        <f>Imports!D$20-Imports!D$37</f>
        <v>0.93711404700000034</v>
      </c>
      <c r="D96" s="462">
        <f>Imports!E$20-Imports!E$37</f>
        <v>0.99689985000000014</v>
      </c>
      <c r="E96" s="462">
        <f>Imports!F$20-Imports!F$37</f>
        <v>0.96805665000000052</v>
      </c>
      <c r="F96" s="462">
        <f>Imports!G$20-Imports!G$37</f>
        <v>0.9946044000000005</v>
      </c>
      <c r="G96" s="462">
        <f>Imports!H$20-Imports!H$37</f>
        <v>0.80200754999999946</v>
      </c>
      <c r="H96" s="462">
        <f>Imports!I$20-Imports!I$37</f>
        <v>0.62604090000000046</v>
      </c>
      <c r="I96" s="462">
        <f>Imports!J$20-Imports!J$37</f>
        <v>0.27459359999999977</v>
      </c>
      <c r="J96" s="462">
        <f>Imports!K$20-Imports!K$37</f>
        <v>0.44079565500000006</v>
      </c>
      <c r="K96" s="462">
        <f>Imports!L$20-Imports!L$37</f>
        <v>0.19209375000000017</v>
      </c>
      <c r="L96" s="462">
        <f>Imports!M$20-Imports!M$37</f>
        <v>0.33544590999999979</v>
      </c>
      <c r="M96" s="462">
        <f>Imports!N$20-Imports!N$37</f>
        <v>0.50506800654545447</v>
      </c>
      <c r="N96" s="462">
        <f>Imports!O$20-Imports!O$37</f>
        <v>0.27906109649999955</v>
      </c>
      <c r="O96" s="462">
        <f>Imports!P$20-Imports!P$37</f>
        <v>0.32785418249999987</v>
      </c>
      <c r="P96" s="462">
        <f>Imports!Q$20-Imports!Q$37</f>
        <v>0.83445541200000051</v>
      </c>
      <c r="Q96" s="462">
        <f>Imports!R$20-Imports!R$37</f>
        <v>0.72188598149999983</v>
      </c>
      <c r="R96" s="462">
        <f>Imports!S$20-Imports!S$37</f>
        <v>0.69037053000000004</v>
      </c>
      <c r="S96" s="462">
        <f>Imports!T$20-Imports!T$37</f>
        <v>0.44898762449999907</v>
      </c>
      <c r="T96" s="462">
        <f>Imports!U$20-Imports!U$37</f>
        <v>0.52431146035714216</v>
      </c>
      <c r="U96" s="462">
        <f>Imports!V$20-Imports!V$37</f>
        <v>0.22000438799999955</v>
      </c>
      <c r="V96" s="462">
        <f>Imports!W$20-Imports!W$37</f>
        <v>0.35199802349999976</v>
      </c>
      <c r="W96" s="462">
        <f>Imports!X$20-Imports!X$37</f>
        <v>0.48130595550000033</v>
      </c>
      <c r="X96" s="462">
        <f>Imports!Y$20-Imports!Y$37</f>
        <v>0.43285470750000021</v>
      </c>
      <c r="Y96" s="462">
        <f>Imports!Z$20-Imports!Z$37</f>
        <v>0.11435314950000031</v>
      </c>
      <c r="Z96" s="462">
        <f>Imports!AA$20-Imports!AA$37</f>
        <v>0.11435314950000031</v>
      </c>
      <c r="AA96" s="462">
        <f>Imports!AB$20-Imports!AB$37</f>
        <v>0.11435314950000031</v>
      </c>
      <c r="AB96" s="463"/>
      <c r="AC96" s="463"/>
      <c r="AD96" s="463"/>
      <c r="AE96" s="463"/>
      <c r="AF96" s="463"/>
      <c r="AG96" s="463"/>
      <c r="AH96" s="463"/>
      <c r="AI96" s="463"/>
      <c r="AJ96" s="463"/>
      <c r="AK96" s="463"/>
      <c r="AL96" s="463"/>
      <c r="AM96" s="463"/>
      <c r="AN96" s="463"/>
      <c r="AO96" s="463"/>
      <c r="AP96" s="463"/>
      <c r="AQ96" s="463"/>
      <c r="AR96" s="463"/>
      <c r="AS96" s="463"/>
      <c r="AT96" s="463"/>
      <c r="AU96" s="463"/>
      <c r="AV96" s="463"/>
      <c r="AW96" s="463"/>
      <c r="AX96" s="463"/>
      <c r="AY96" s="463"/>
      <c r="AZ96" s="463"/>
      <c r="BA96" s="463"/>
      <c r="BB96" s="463"/>
      <c r="BC96" s="464">
        <f t="shared" si="22"/>
        <v>0.15287297863797411</v>
      </c>
      <c r="BD96" s="464">
        <f t="shared" si="22"/>
        <v>0.23625161096423081</v>
      </c>
      <c r="BE96" s="464">
        <f t="shared" si="22"/>
        <v>9.8940705323259853E-2</v>
      </c>
      <c r="BF96" s="464">
        <f t="shared" si="22"/>
        <v>0.14856911757658028</v>
      </c>
      <c r="BG96" s="464">
        <f t="shared" si="23"/>
        <v>0.23764361423661567</v>
      </c>
      <c r="BH96" s="464">
        <f t="shared" si="24"/>
        <v>0.15952204226177918</v>
      </c>
      <c r="BI96" s="464">
        <f t="shared" si="25"/>
        <v>0.1579992078260416</v>
      </c>
      <c r="BJ96" s="464">
        <f t="shared" si="26"/>
        <v>0.35344764714292487</v>
      </c>
      <c r="BK96" s="464">
        <f t="shared" si="27"/>
        <v>0.34772500021366387</v>
      </c>
      <c r="BL96" s="464">
        <f t="shared" si="28"/>
        <v>0.34167770805246528</v>
      </c>
      <c r="BM96" s="464">
        <f t="shared" si="29"/>
        <v>0.2640582375491099</v>
      </c>
      <c r="BN96" s="464">
        <f t="shared" si="30"/>
        <v>0.27866448458628851</v>
      </c>
      <c r="BO96" s="464">
        <f t="shared" si="31"/>
        <v>0.15000966652090339</v>
      </c>
      <c r="BP96" s="464">
        <f t="shared" si="32"/>
        <v>0.23548799547544427</v>
      </c>
      <c r="BQ96" s="464">
        <f t="shared" si="33"/>
        <v>0.27569856833861772</v>
      </c>
      <c r="BR96" s="464">
        <f t="shared" si="34"/>
        <v>0.28936728743016515</v>
      </c>
      <c r="BS96" s="464">
        <f t="shared" si="35"/>
        <v>0.13104843455193069</v>
      </c>
    </row>
    <row r="97" spans="1:71">
      <c r="A97" s="462" t="str">
        <f>Imports!B$21</f>
        <v xml:space="preserve">Paper </v>
      </c>
      <c r="B97" s="462">
        <f>Imports!C$21-Imports!C$38</f>
        <v>0.38158892239798003</v>
      </c>
      <c r="C97" s="462">
        <f>Imports!D$21-Imports!D$38</f>
        <v>0.36080889890271894</v>
      </c>
      <c r="D97" s="462">
        <f>Imports!E$21-Imports!E$38</f>
        <v>0.35915397695555651</v>
      </c>
      <c r="E97" s="462">
        <f>Imports!F$21-Imports!F$38</f>
        <v>0.36746304540530339</v>
      </c>
      <c r="F97" s="462">
        <f>Imports!G$21-Imports!G$38</f>
        <v>0.39801723699721947</v>
      </c>
      <c r="G97" s="462">
        <f>Imports!H$21-Imports!H$38</f>
        <v>0.36456626759305788</v>
      </c>
      <c r="H97" s="462">
        <f>Imports!I$21-Imports!I$38</f>
        <v>0.31301602315984667</v>
      </c>
      <c r="I97" s="462">
        <f>Imports!J$21-Imports!J$38</f>
        <v>0.27172819611767274</v>
      </c>
      <c r="J97" s="462">
        <f>Imports!K$21-Imports!K$38</f>
        <v>0.2830551416972229</v>
      </c>
      <c r="K97" s="462">
        <f>Imports!L$21-Imports!L$38</f>
        <v>0.2575055121492964</v>
      </c>
      <c r="L97" s="462">
        <f>Imports!M$21-Imports!M$38</f>
        <v>0.2695133052220875</v>
      </c>
      <c r="M97" s="462">
        <f>Imports!N$21-Imports!N$38</f>
        <v>0.28550110118611016</v>
      </c>
      <c r="N97" s="462">
        <f>Imports!O$21-Imports!O$38</f>
        <v>0.2674945690705135</v>
      </c>
      <c r="O97" s="462">
        <f>Imports!P$21-Imports!P$38</f>
        <v>0.36185493999999796</v>
      </c>
      <c r="P97" s="462">
        <f>Imports!Q$21-Imports!Q$38</f>
        <v>0.33551405566742609</v>
      </c>
      <c r="Q97" s="462">
        <f>Imports!R$21-Imports!R$38</f>
        <v>0.33799017468585912</v>
      </c>
      <c r="R97" s="462">
        <f>Imports!S$21-Imports!S$38</f>
        <v>0.31372537035121262</v>
      </c>
      <c r="S97" s="462">
        <f>Imports!T$21-Imports!T$38</f>
        <v>0.30621729573699508</v>
      </c>
      <c r="T97" s="462">
        <f>Imports!U$21-Imports!U$38</f>
        <v>0.29912481082305664</v>
      </c>
      <c r="U97" s="462">
        <f>Imports!V$21-Imports!V$38</f>
        <v>0.2994583485552651</v>
      </c>
      <c r="V97" s="462">
        <f>Imports!W$21-Imports!W$38</f>
        <v>0.23109037064722315</v>
      </c>
      <c r="W97" s="462">
        <f>Imports!X$21-Imports!X$38</f>
        <v>0.23552888553610973</v>
      </c>
      <c r="X97" s="462">
        <f>Imports!Y$21-Imports!Y$38</f>
        <v>0.24663796548611128</v>
      </c>
      <c r="Y97" s="462">
        <f>Imports!Z$21-Imports!Z$38</f>
        <v>0.16604611435694405</v>
      </c>
      <c r="Z97" s="462">
        <f>Imports!AA$21-Imports!AA$38</f>
        <v>0.16604611435694405</v>
      </c>
      <c r="AA97" s="462">
        <f>Imports!AB$21-Imports!AB$38</f>
        <v>0.16604611435694405</v>
      </c>
      <c r="AB97" s="463"/>
      <c r="AC97" s="463"/>
      <c r="AD97" s="463"/>
      <c r="AE97" s="463"/>
      <c r="AF97" s="463"/>
      <c r="AG97" s="463"/>
      <c r="AH97" s="463"/>
      <c r="AI97" s="463"/>
      <c r="AJ97" s="463"/>
      <c r="AK97" s="463"/>
      <c r="AL97" s="463"/>
      <c r="AM97" s="463"/>
      <c r="AN97" s="463"/>
      <c r="AO97" s="463"/>
      <c r="AP97" s="463"/>
      <c r="AQ97" s="463"/>
      <c r="AR97" s="463"/>
      <c r="AS97" s="463"/>
      <c r="AT97" s="463"/>
      <c r="AU97" s="463"/>
      <c r="AV97" s="463"/>
      <c r="AW97" s="463"/>
      <c r="AX97" s="463"/>
      <c r="AY97" s="463"/>
      <c r="AZ97" s="463"/>
      <c r="BA97" s="463"/>
      <c r="BB97" s="463"/>
      <c r="BC97" s="464">
        <f t="shared" si="22"/>
        <v>0.1512777381571612</v>
      </c>
      <c r="BD97" s="464">
        <f t="shared" si="22"/>
        <v>0.15170801358665281</v>
      </c>
      <c r="BE97" s="464">
        <f t="shared" si="22"/>
        <v>0.13263199347547031</v>
      </c>
      <c r="BF97" s="464">
        <f t="shared" si="22"/>
        <v>0.11936754254059355</v>
      </c>
      <c r="BG97" s="464">
        <f t="shared" si="23"/>
        <v>0.13433342178702204</v>
      </c>
      <c r="BH97" s="464">
        <f t="shared" si="24"/>
        <v>0.1529101708810312</v>
      </c>
      <c r="BI97" s="464">
        <f t="shared" si="25"/>
        <v>0.17438482386278389</v>
      </c>
      <c r="BJ97" s="464">
        <f t="shared" si="26"/>
        <v>0.1421126304098223</v>
      </c>
      <c r="BK97" s="464">
        <f t="shared" si="27"/>
        <v>0.16280636634700557</v>
      </c>
      <c r="BL97" s="464">
        <f t="shared" si="28"/>
        <v>0.15526874459648959</v>
      </c>
      <c r="BM97" s="464">
        <f t="shared" si="29"/>
        <v>0.18009226759737929</v>
      </c>
      <c r="BN97" s="464">
        <f t="shared" si="30"/>
        <v>0.15898081109689913</v>
      </c>
      <c r="BO97" s="464">
        <f t="shared" si="31"/>
        <v>0.20418523199489941</v>
      </c>
      <c r="BP97" s="464">
        <f t="shared" si="32"/>
        <v>0.15460032308218929</v>
      </c>
      <c r="BQ97" s="464">
        <f t="shared" si="33"/>
        <v>0.13491413476743397</v>
      </c>
      <c r="BR97" s="464">
        <f t="shared" si="34"/>
        <v>0.16487971093628612</v>
      </c>
      <c r="BS97" s="464">
        <f t="shared" si="35"/>
        <v>0.19028844806682235</v>
      </c>
    </row>
    <row r="98" spans="1:71">
      <c r="A98" s="459" t="s">
        <v>0</v>
      </c>
      <c r="B98" s="462">
        <f t="shared" ref="B98:AA98" si="36">B89-SUM(B91:B97)</f>
        <v>9.7532353550002338E-2</v>
      </c>
      <c r="C98" s="462">
        <f t="shared" si="36"/>
        <v>9.8576598150001082E-2</v>
      </c>
      <c r="D98" s="462">
        <f t="shared" si="36"/>
        <v>0.1991797841500027</v>
      </c>
      <c r="E98" s="462">
        <f t="shared" si="36"/>
        <v>0.1434004857999942</v>
      </c>
      <c r="F98" s="462">
        <f t="shared" si="36"/>
        <v>0.14486167041538334</v>
      </c>
      <c r="G98" s="462">
        <f t="shared" si="36"/>
        <v>0.14358393059999575</v>
      </c>
      <c r="H98" s="462">
        <f t="shared" si="36"/>
        <v>0.22993651000000126</v>
      </c>
      <c r="I98" s="462">
        <f t="shared" si="36"/>
        <v>0.25518651240000056</v>
      </c>
      <c r="J98" s="462">
        <f t="shared" si="36"/>
        <v>0.21133592245000088</v>
      </c>
      <c r="K98" s="462">
        <f t="shared" si="36"/>
        <v>0.22395325278135392</v>
      </c>
      <c r="L98" s="462">
        <f t="shared" si="36"/>
        <v>0.34293712074670291</v>
      </c>
      <c r="M98" s="462">
        <f t="shared" si="36"/>
        <v>0.32168779599611019</v>
      </c>
      <c r="N98" s="462">
        <f t="shared" si="36"/>
        <v>0.24700784972313716</v>
      </c>
      <c r="O98" s="462">
        <f t="shared" si="36"/>
        <v>0.39279294613788651</v>
      </c>
      <c r="P98" s="462">
        <f t="shared" si="36"/>
        <v>0.342468173706024</v>
      </c>
      <c r="Q98" s="462">
        <f t="shared" si="36"/>
        <v>0.28130243343555672</v>
      </c>
      <c r="R98" s="462">
        <f t="shared" si="36"/>
        <v>0.33833576471676041</v>
      </c>
      <c r="S98" s="462">
        <f t="shared" si="36"/>
        <v>0.28299032135436342</v>
      </c>
      <c r="T98" s="462">
        <f t="shared" si="36"/>
        <v>0.29540019551045349</v>
      </c>
      <c r="U98" s="462">
        <f t="shared" si="36"/>
        <v>0.25237965995640388</v>
      </c>
      <c r="V98" s="462">
        <f t="shared" si="36"/>
        <v>0.22385954095260319</v>
      </c>
      <c r="W98" s="462">
        <f t="shared" si="36"/>
        <v>0.29598665087467091</v>
      </c>
      <c r="X98" s="462">
        <f t="shared" si="36"/>
        <v>0.24855806570320427</v>
      </c>
      <c r="Y98" s="462">
        <f t="shared" si="36"/>
        <v>0.13089740206992118</v>
      </c>
      <c r="Z98" s="462">
        <f t="shared" si="36"/>
        <v>0.13089740206992118</v>
      </c>
      <c r="AA98" s="462">
        <f t="shared" si="36"/>
        <v>0.13089740206992118</v>
      </c>
      <c r="AB98" s="463"/>
      <c r="BC98" s="464">
        <f t="shared" si="22"/>
        <v>0.14206857792324523</v>
      </c>
      <c r="BD98" s="464">
        <f t="shared" si="22"/>
        <v>0.11326892987051893</v>
      </c>
      <c r="BE98" s="464">
        <f t="shared" si="22"/>
        <v>0.11535040983699596</v>
      </c>
      <c r="BF98" s="464">
        <f t="shared" si="22"/>
        <v>0.15188697758631445</v>
      </c>
      <c r="BG98" s="464">
        <f t="shared" si="23"/>
        <v>0.15135991491364983</v>
      </c>
      <c r="BH98" s="464">
        <f t="shared" si="24"/>
        <v>0.14119917515097113</v>
      </c>
      <c r="BI98" s="464">
        <f t="shared" si="25"/>
        <v>0.18929444137697746</v>
      </c>
      <c r="BJ98" s="464">
        <f t="shared" si="26"/>
        <v>0.14505816425543008</v>
      </c>
      <c r="BK98" s="464">
        <f t="shared" si="27"/>
        <v>0.13550046854107411</v>
      </c>
      <c r="BL98" s="464">
        <f t="shared" si="28"/>
        <v>0.16744890405533511</v>
      </c>
      <c r="BM98" s="464">
        <f t="shared" si="29"/>
        <v>0.16643203826275974</v>
      </c>
      <c r="BN98" s="464">
        <f t="shared" si="30"/>
        <v>0.1570012281870353</v>
      </c>
      <c r="BO98" s="464">
        <f t="shared" si="31"/>
        <v>0.17208469781393276</v>
      </c>
      <c r="BP98" s="464">
        <f t="shared" si="32"/>
        <v>0.14976287094686394</v>
      </c>
      <c r="BQ98" s="464">
        <f t="shared" si="33"/>
        <v>0.16954516136979109</v>
      </c>
      <c r="BR98" s="464">
        <f t="shared" si="34"/>
        <v>0.16616331530003042</v>
      </c>
      <c r="BS98" s="464">
        <f t="shared" si="35"/>
        <v>0.15000810824347061</v>
      </c>
    </row>
    <row r="99" spans="1:71">
      <c r="AB99" s="463"/>
    </row>
    <row r="100" spans="1:71">
      <c r="AB100" s="463"/>
    </row>
    <row r="101" spans="1:71">
      <c r="AB101" s="463"/>
    </row>
    <row r="103" spans="1:71">
      <c r="A103" s="459" t="str">
        <f t="shared" ref="A103:A110" si="37">A91</f>
        <v>Timber Sector logs</v>
      </c>
      <c r="AB103" s="463"/>
      <c r="AC103" s="465">
        <f>Imports!AD$9-Imports!AD$26</f>
        <v>0.107616548779642</v>
      </c>
      <c r="AD103" s="465">
        <f>Imports!AE$9-Imports!AE$26</f>
        <v>8.7741114612000015E-2</v>
      </c>
      <c r="AE103" s="465">
        <f>Imports!AF$9-Imports!AF$26</f>
        <v>5.5081122828799955E-2</v>
      </c>
      <c r="AF103" s="465">
        <f>Imports!AG$9-Imports!AG$26</f>
        <v>3.6424382958400003E-2</v>
      </c>
      <c r="AG103" s="465">
        <f>Imports!AH$9-Imports!AH$26</f>
        <v>4.5281901919099921E-2</v>
      </c>
      <c r="AH103" s="465">
        <f>Imports!AI$9-Imports!AI$26</f>
        <v>3.3601400504099987E-2</v>
      </c>
      <c r="AI103" s="465">
        <f>Imports!AJ$9-Imports!AJ$26</f>
        <v>3.7818672000000109E-2</v>
      </c>
      <c r="AJ103" s="465">
        <f>Imports!AK$9-Imports!AK$26</f>
        <v>3.5792183574999914E-2</v>
      </c>
      <c r="AK103" s="465">
        <f>Imports!AL$9-Imports!AL$26</f>
        <v>2.2625373761199996E-2</v>
      </c>
      <c r="AL103" s="465">
        <f>Imports!AM$9-Imports!AM$26</f>
        <v>1.9536390337200227E-2</v>
      </c>
      <c r="AM103" s="465">
        <f>Imports!AN$9-Imports!AN$26</f>
        <v>2.5622434933200045E-2</v>
      </c>
      <c r="AN103" s="465">
        <f>Imports!AO$9-Imports!AO$26</f>
        <v>5.1958464336000043E-2</v>
      </c>
      <c r="AO103" s="465">
        <f>Imports!AP$9-Imports!AP$26</f>
        <v>4.4570192515200002E-2</v>
      </c>
      <c r="AP103" s="465">
        <f>Imports!AQ$9-Imports!AQ$26</f>
        <v>4.8173727714600045E-2</v>
      </c>
      <c r="AQ103" s="465">
        <f>Imports!AR$9-Imports!AR$26</f>
        <v>3.7915103044000142E-2</v>
      </c>
      <c r="AR103" s="465">
        <f>Imports!AS$9-Imports!AS$26</f>
        <v>2.2430315480999941E-2</v>
      </c>
      <c r="AS103" s="465">
        <f>Imports!AT$9-Imports!AT$26</f>
        <v>1.5626279976399982E-2</v>
      </c>
      <c r="AT103" s="465">
        <f>Imports!AU$9-Imports!AU$26</f>
        <v>1.2024203705800041E-2</v>
      </c>
      <c r="AU103" s="465">
        <f>Imports!AV$9-Imports!AV$26</f>
        <v>2.0155282584999878E-2</v>
      </c>
      <c r="AV103" s="465">
        <f>Imports!AW$9-Imports!AW$26</f>
        <v>1.2776462794500065E-2</v>
      </c>
      <c r="AW103" s="465">
        <f>Imports!AX$9-Imports!AX$26</f>
        <v>9.0036861875998353E-3</v>
      </c>
      <c r="AX103" s="465">
        <f>Imports!AY$9-Imports!AY$26</f>
        <v>1.1025057255299786E-2</v>
      </c>
      <c r="AY103" s="465">
        <f>Imports!AZ$9-Imports!AZ$26</f>
        <v>1.2910623452999981E-2</v>
      </c>
      <c r="AZ103" s="465">
        <f>Imports!BA$9-Imports!BA$26</f>
        <v>1.1238783500999938E-2</v>
      </c>
      <c r="BA103" s="465">
        <f>Imports!BB$9-Imports!BB$26</f>
        <v>0</v>
      </c>
      <c r="BB103" s="465">
        <f>Imports!BC$9-Imports!BC$26</f>
        <v>0</v>
      </c>
      <c r="BC103" s="464">
        <f t="shared" ref="BC103:BF110" si="38">AJ103/AJ$89</f>
        <v>6.5170782052977785E-2</v>
      </c>
      <c r="BD103" s="464">
        <f t="shared" si="38"/>
        <v>3.6844778572435982E-2</v>
      </c>
      <c r="BE103" s="464">
        <f t="shared" si="38"/>
        <v>3.5712485358681885E-2</v>
      </c>
      <c r="BF103" s="464">
        <f t="shared" si="38"/>
        <v>4.1136692017776519E-2</v>
      </c>
      <c r="BG103" s="464">
        <f t="shared" ref="BG103:BG110" si="39">AN103/AN$89</f>
        <v>7.3248249166573076E-2</v>
      </c>
      <c r="BH103" s="464">
        <f t="shared" ref="BH103:BH110" si="40">AO103/AO$89</f>
        <v>7.6577319712156727E-2</v>
      </c>
      <c r="BI103" s="464">
        <f t="shared" ref="BI103:BI110" si="41">AP103/AP$89</f>
        <v>7.6664946027607248E-2</v>
      </c>
      <c r="BJ103" s="464">
        <f t="shared" ref="BJ103:BJ110" si="42">AQ103/AQ$89</f>
        <v>5.3825670222228741E-2</v>
      </c>
      <c r="BK103" s="464">
        <f t="shared" ref="BK103:BK110" si="43">AR103/AR$89</f>
        <v>3.6920125546920694E-2</v>
      </c>
      <c r="BL103" s="464">
        <f t="shared" ref="BL103:BL110" si="44">AS103/AS$89</f>
        <v>2.5980290929253243E-2</v>
      </c>
      <c r="BM103" s="464">
        <f t="shared" ref="BM103:BM110" si="45">AT103/AT$89</f>
        <v>2.0354537766643286E-2</v>
      </c>
      <c r="BN103" s="464">
        <f t="shared" ref="BN103:BN110" si="46">AU103/AU$89</f>
        <v>3.0488231712805371E-2</v>
      </c>
      <c r="BO103" s="464">
        <f t="shared" ref="BO103:BO110" si="47">AV103/AV$89</f>
        <v>2.1879837517797106E-2</v>
      </c>
      <c r="BP103" s="464">
        <f t="shared" ref="BP103:BP110" si="48">AW103/AW$89</f>
        <v>1.6331663739096915E-2</v>
      </c>
      <c r="BQ103" s="464">
        <f t="shared" ref="BQ103:BQ110" si="49">AX103/AX$89</f>
        <v>1.490317106431608E-2</v>
      </c>
      <c r="BR103" s="464">
        <f t="shared" ref="BR103:BR110" si="50">AY103/AY$89</f>
        <v>1.6969769533391549E-2</v>
      </c>
      <c r="BS103" s="464">
        <f t="shared" ref="BS103:BS110" si="51">AZ103/AZ$89</f>
        <v>2.1873694900547316E-2</v>
      </c>
    </row>
    <row r="104" spans="1:71">
      <c r="A104" s="459" t="str">
        <f t="shared" si="37"/>
        <v xml:space="preserve">Sawn wood </v>
      </c>
      <c r="AB104" s="463"/>
      <c r="AC104" s="465">
        <f>Imports!AD$10-Imports!AD$27</f>
        <v>5.1576189765712127E-2</v>
      </c>
      <c r="AD104" s="465">
        <f>Imports!AE$10-Imports!AE$27</f>
        <v>4.6042350712800023E-2</v>
      </c>
      <c r="AE104" s="465">
        <f>Imports!AF$10-Imports!AF$27</f>
        <v>4.5453239748800001E-2</v>
      </c>
      <c r="AF104" s="465">
        <f>Imports!AG$10-Imports!AG$27</f>
        <v>6.7840835409600064E-2</v>
      </c>
      <c r="AG104" s="465">
        <f>Imports!AH$10-Imports!AH$27</f>
        <v>7.1025417490300113E-2</v>
      </c>
      <c r="AH104" s="465">
        <f>Imports!AI$10-Imports!AI$27</f>
        <v>7.172117937269995E-2</v>
      </c>
      <c r="AI104" s="465">
        <f>Imports!AJ$10-Imports!AJ$27</f>
        <v>5.7846747600000026E-2</v>
      </c>
      <c r="AJ104" s="465">
        <f>Imports!AK$10-Imports!AK$27</f>
        <v>7.1029592861500235E-2</v>
      </c>
      <c r="AK104" s="465">
        <f>Imports!AL$10-Imports!AL$27</f>
        <v>8.2373813062400159E-2</v>
      </c>
      <c r="AL104" s="465">
        <f>Imports!AM$10-Imports!AM$27</f>
        <v>8.4481867157599921E-2</v>
      </c>
      <c r="AM104" s="465">
        <f>Imports!AN$10-Imports!AN$27</f>
        <v>8.4039954272999984E-2</v>
      </c>
      <c r="AN104" s="465">
        <f>Imports!AO$10-Imports!AO$27</f>
        <v>4.1086007520000023E-2</v>
      </c>
      <c r="AO104" s="465">
        <f>Imports!AP$10-Imports!AP$27</f>
        <v>3.1697593734399732E-2</v>
      </c>
      <c r="AP104" s="465">
        <f>Imports!AQ$10-Imports!AQ$27</f>
        <v>3.1592105704499995E-2</v>
      </c>
      <c r="AQ104" s="465">
        <f>Imports!AR$10-Imports!AR$27</f>
        <v>2.8288932865000227E-2</v>
      </c>
      <c r="AR104" s="465">
        <f>Imports!AS$10-Imports!AS$27</f>
        <v>2.7780709477499999E-2</v>
      </c>
      <c r="AS104" s="465">
        <f>Imports!AT$10-Imports!AT$27</f>
        <v>3.5780853538900037E-2</v>
      </c>
      <c r="AT104" s="465">
        <f>Imports!AU$10-Imports!AU$27</f>
        <v>3.4337466477599721E-2</v>
      </c>
      <c r="AU104" s="465">
        <f>Imports!AV$10-Imports!AV$27</f>
        <v>3.6340625402999871E-2</v>
      </c>
      <c r="AV104" s="465">
        <f>Imports!AW$10-Imports!AW$27</f>
        <v>3.7118640177499773E-2</v>
      </c>
      <c r="AW104" s="465">
        <f>Imports!AX$10-Imports!AX$27</f>
        <v>3.7263774716400078E-2</v>
      </c>
      <c r="AX104" s="465">
        <f>Imports!AY$10-Imports!AY$27</f>
        <v>4.4578068206000188E-2</v>
      </c>
      <c r="AY104" s="465">
        <f>Imports!AZ$10-Imports!AZ$27</f>
        <v>3.961245635100008E-2</v>
      </c>
      <c r="AZ104" s="465">
        <f>Imports!BA$10-Imports!BA$27</f>
        <v>2.0915715655999922E-2</v>
      </c>
      <c r="BA104" s="465">
        <f>Imports!BB$10-Imports!BB$27</f>
        <v>0</v>
      </c>
      <c r="BB104" s="465">
        <f>Imports!BC$10-Imports!BC$27</f>
        <v>0</v>
      </c>
      <c r="BC104" s="464">
        <f t="shared" si="38"/>
        <v>0.12933142528140909</v>
      </c>
      <c r="BD104" s="464">
        <f t="shared" si="38"/>
        <v>0.13414341502088836</v>
      </c>
      <c r="BE104" s="464">
        <f t="shared" si="38"/>
        <v>0.15443269671956564</v>
      </c>
      <c r="BF104" s="464">
        <f t="shared" si="38"/>
        <v>0.13492572915608742</v>
      </c>
      <c r="BG104" s="464">
        <f t="shared" si="39"/>
        <v>5.7920844169359019E-2</v>
      </c>
      <c r="BH104" s="464">
        <f t="shared" si="40"/>
        <v>5.4460540386433907E-2</v>
      </c>
      <c r="BI104" s="464">
        <f t="shared" si="41"/>
        <v>5.0276513644176964E-2</v>
      </c>
      <c r="BJ104" s="464">
        <f t="shared" si="42"/>
        <v>4.0160006147503403E-2</v>
      </c>
      <c r="BK104" s="464">
        <f t="shared" si="43"/>
        <v>4.5726832623493065E-2</v>
      </c>
      <c r="BL104" s="464">
        <f t="shared" si="44"/>
        <v>5.9489333740440645E-2</v>
      </c>
      <c r="BM104" s="464">
        <f t="shared" si="45"/>
        <v>5.8126365398485057E-2</v>
      </c>
      <c r="BN104" s="464">
        <f t="shared" si="46"/>
        <v>5.4971266376562578E-2</v>
      </c>
      <c r="BO104" s="464">
        <f t="shared" si="47"/>
        <v>6.3566092511526742E-2</v>
      </c>
      <c r="BP104" s="464">
        <f t="shared" si="48"/>
        <v>6.7592253399042568E-2</v>
      </c>
      <c r="BQ104" s="464">
        <f t="shared" si="49"/>
        <v>6.025860553888851E-2</v>
      </c>
      <c r="BR104" s="464">
        <f t="shared" si="50"/>
        <v>5.2066753970103942E-2</v>
      </c>
      <c r="BS104" s="464">
        <f t="shared" si="51"/>
        <v>4.0707607086232965E-2</v>
      </c>
    </row>
    <row r="105" spans="1:71">
      <c r="A105" s="459" t="str">
        <f t="shared" si="37"/>
        <v>Mouldings&amp;Joinery</v>
      </c>
      <c r="AB105" s="463"/>
      <c r="AC105" s="465">
        <f>Imports!AD$14-Imports!AD$31</f>
        <v>2.4652643895323928E-2</v>
      </c>
      <c r="AD105" s="465">
        <f>Imports!AE$14-Imports!AE$31</f>
        <v>1.989151129239991E-2</v>
      </c>
      <c r="AE105" s="465">
        <f>Imports!AF$14-Imports!AF$31</f>
        <v>1.2894122513599976E-2</v>
      </c>
      <c r="AF105" s="465">
        <f>Imports!AG$14-Imports!AG$31</f>
        <v>2.1076392168000002E-2</v>
      </c>
      <c r="AG105" s="465">
        <f>Imports!AH$14-Imports!AH$31</f>
        <v>2.74264861493001E-2</v>
      </c>
      <c r="AH105" s="465">
        <f>Imports!AI$14-Imports!AI$31</f>
        <v>2.3858006171999957E-2</v>
      </c>
      <c r="AI105" s="465">
        <f>Imports!AJ$14-Imports!AJ$31</f>
        <v>2.7773872000000033E-2</v>
      </c>
      <c r="AJ105" s="465">
        <f>Imports!AK$14-Imports!AK$31</f>
        <v>3.8571049119499934E-2</v>
      </c>
      <c r="AK105" s="465">
        <f>Imports!AL$14-Imports!AL$31</f>
        <v>4.2691496690400121E-2</v>
      </c>
      <c r="AL105" s="465">
        <f>Imports!AM$14-Imports!AM$31</f>
        <v>3.6957669689599904E-2</v>
      </c>
      <c r="AM105" s="465">
        <f>Imports!AN$14-Imports!AN$31</f>
        <v>3.8981759087699963E-2</v>
      </c>
      <c r="AN105" s="465">
        <f>Imports!AO$14-Imports!AO$31</f>
        <v>5.1349288944000093E-2</v>
      </c>
      <c r="AO105" s="465">
        <f>Imports!AP$14-Imports!AP$31</f>
        <v>4.510180806559988E-2</v>
      </c>
      <c r="AP105" s="465">
        <f>Imports!AQ$14-Imports!AQ$31</f>
        <v>4.6712189523300029E-2</v>
      </c>
      <c r="AQ105" s="465">
        <f>Imports!AR$14-Imports!AR$31</f>
        <v>4.6983837279999996E-2</v>
      </c>
      <c r="AR105" s="465">
        <f>Imports!AS$14-Imports!AS$31</f>
        <v>2.935459624999992E-2</v>
      </c>
      <c r="AS105" s="465">
        <f>Imports!AT$14-Imports!AT$31</f>
        <v>3.1952410760599903E-2</v>
      </c>
      <c r="AT105" s="465">
        <f>Imports!AU$14-Imports!AU$31</f>
        <v>3.4868994846399937E-2</v>
      </c>
      <c r="AU105" s="465">
        <f>Imports!AV$14-Imports!AV$31</f>
        <v>3.363132637099997E-2</v>
      </c>
      <c r="AV105" s="465">
        <f>Imports!AW$14-Imports!AW$31</f>
        <v>3.2894426349499961E-2</v>
      </c>
      <c r="AW105" s="465">
        <f>Imports!AX$14-Imports!AX$31</f>
        <v>6.3165002084999811E-2</v>
      </c>
      <c r="AX105" s="465">
        <f>Imports!AY$14-Imports!AY$31</f>
        <v>8.400620763790001E-2</v>
      </c>
      <c r="AY105" s="465">
        <f>Imports!AZ$14-Imports!AZ$31</f>
        <v>5.4755390312999974E-2</v>
      </c>
      <c r="AZ105" s="465">
        <f>Imports!BA$14-Imports!BA$31</f>
        <v>2.6949206379700219E-2</v>
      </c>
      <c r="BA105" s="465">
        <f>Imports!BB$14-Imports!BB$31</f>
        <v>0</v>
      </c>
      <c r="BB105" s="465">
        <f>Imports!BC$14-Imports!BC$31</f>
        <v>0</v>
      </c>
      <c r="BC105" s="464">
        <f t="shared" si="38"/>
        <v>7.0230569488847885E-2</v>
      </c>
      <c r="BD105" s="464">
        <f t="shared" si="38"/>
        <v>6.9521889851876212E-2</v>
      </c>
      <c r="BE105" s="464">
        <f t="shared" si="38"/>
        <v>6.7558551753936061E-2</v>
      </c>
      <c r="BF105" s="464">
        <f t="shared" si="38"/>
        <v>6.258502059162413E-2</v>
      </c>
      <c r="BG105" s="464">
        <f t="shared" si="39"/>
        <v>7.2389466454851531E-2</v>
      </c>
      <c r="BH105" s="464">
        <f t="shared" si="40"/>
        <v>7.7490703560634422E-2</v>
      </c>
      <c r="BI105" s="464">
        <f t="shared" si="41"/>
        <v>7.4339015445337955E-2</v>
      </c>
      <c r="BJ105" s="464">
        <f t="shared" si="42"/>
        <v>6.6699977797062243E-2</v>
      </c>
      <c r="BK105" s="464">
        <f t="shared" si="43"/>
        <v>4.8317438060432039E-2</v>
      </c>
      <c r="BL105" s="464">
        <f t="shared" si="44"/>
        <v>5.3124155506308501E-2</v>
      </c>
      <c r="BM105" s="464">
        <f t="shared" si="45"/>
        <v>5.9026135106442321E-2</v>
      </c>
      <c r="BN105" s="464">
        <f t="shared" si="46"/>
        <v>5.0872999020670141E-2</v>
      </c>
      <c r="BO105" s="464">
        <f t="shared" si="47"/>
        <v>5.6332078396379451E-2</v>
      </c>
      <c r="BP105" s="464">
        <f t="shared" si="48"/>
        <v>0.11457413692986219</v>
      </c>
      <c r="BQ105" s="464">
        <f t="shared" si="49"/>
        <v>0.11355577153944109</v>
      </c>
      <c r="BR105" s="464">
        <f t="shared" si="50"/>
        <v>7.197068040169656E-2</v>
      </c>
      <c r="BS105" s="464">
        <f t="shared" si="51"/>
        <v>5.2450402493205671E-2</v>
      </c>
    </row>
    <row r="106" spans="1:71">
      <c r="A106" s="459" t="str">
        <f t="shared" si="37"/>
        <v xml:space="preserve">Wooden furniture </v>
      </c>
      <c r="AB106" s="463"/>
      <c r="AC106" s="465">
        <f>Imports!AD$15-Imports!AD$32</f>
        <v>1.9709142210114217E-2</v>
      </c>
      <c r="AD106" s="465">
        <f>Imports!AE$15-Imports!AE$32</f>
        <v>1.9820884526800087E-2</v>
      </c>
      <c r="AE106" s="465">
        <f>Imports!AF$15-Imports!AF$32</f>
        <v>2.9832641731200149E-2</v>
      </c>
      <c r="AF106" s="465">
        <f>Imports!AG$15-Imports!AG$32</f>
        <v>5.3238994760000047E-2</v>
      </c>
      <c r="AG106" s="465">
        <f>Imports!AH$15-Imports!AH$32</f>
        <v>8.4480197425400361E-2</v>
      </c>
      <c r="AH106" s="465">
        <f>Imports!AI$15-Imports!AI$32</f>
        <v>8.8843369371900405E-2</v>
      </c>
      <c r="AI106" s="465">
        <f>Imports!AJ$15-Imports!AJ$32</f>
        <v>8.8518544399999843E-2</v>
      </c>
      <c r="AJ106" s="465">
        <f>Imports!AK$15-Imports!AK$32</f>
        <v>0.10954398688150069</v>
      </c>
      <c r="AK106" s="465">
        <f>Imports!AL$15-Imports!AL$32</f>
        <v>0.12332676384999974</v>
      </c>
      <c r="AL106" s="465">
        <f>Imports!AM$15-Imports!AM$32</f>
        <v>0.13156738607760055</v>
      </c>
      <c r="AM106" s="465">
        <f>Imports!AN$15-Imports!AN$32</f>
        <v>0.12141118671569995</v>
      </c>
      <c r="AN106" s="465">
        <f>Imports!AO$15-Imports!AO$32</f>
        <v>0.14936031100799929</v>
      </c>
      <c r="AO106" s="465">
        <f>Imports!AP$15-Imports!AP$32</f>
        <v>0.14903665610239991</v>
      </c>
      <c r="AP106" s="465">
        <f>Imports!AQ$15-Imports!AQ$32</f>
        <v>0.13859461790790029</v>
      </c>
      <c r="AQ106" s="465">
        <f>Imports!AR$15-Imports!AR$32</f>
        <v>0.14994180008660019</v>
      </c>
      <c r="AR106" s="465">
        <f>Imports!AS$15-Imports!AS$32</f>
        <v>0.12931997596700073</v>
      </c>
      <c r="AS106" s="465">
        <f>Imports!AT$15-Imports!AT$32</f>
        <v>0.13345945264159997</v>
      </c>
      <c r="AT106" s="465">
        <f>Imports!AU$15-Imports!AU$32</f>
        <v>0.15148059861220009</v>
      </c>
      <c r="AU106" s="465">
        <f>Imports!AV$15-Imports!AV$32</f>
        <v>0.16527641161880036</v>
      </c>
      <c r="AV106" s="465">
        <f>Imports!AW$15-Imports!AW$32</f>
        <v>0.16017061951370004</v>
      </c>
      <c r="AW106" s="465">
        <f>Imports!AX$15-Imports!AX$32</f>
        <v>0.14253314486100033</v>
      </c>
      <c r="AX106" s="465">
        <f>Imports!AY$15-Imports!AY$32</f>
        <v>0.17350437615909908</v>
      </c>
      <c r="AY106" s="465">
        <f>Imports!AZ$15-Imports!AZ$32</f>
        <v>0.17418990618900021</v>
      </c>
      <c r="AZ106" s="465">
        <f>Imports!BA$15-Imports!BA$32</f>
        <v>0.14893883941419994</v>
      </c>
      <c r="BA106" s="465">
        <f>Imports!BB$15-Imports!BB$32</f>
        <v>0</v>
      </c>
      <c r="BB106" s="465">
        <f>Imports!BC$15-Imports!BC$32</f>
        <v>0</v>
      </c>
      <c r="BC106" s="464">
        <f t="shared" si="38"/>
        <v>0.19945883657277139</v>
      </c>
      <c r="BD106" s="464">
        <f t="shared" si="38"/>
        <v>0.20083413224760549</v>
      </c>
      <c r="BE106" s="464">
        <f t="shared" si="38"/>
        <v>0.24050493811180249</v>
      </c>
      <c r="BF106" s="464">
        <f t="shared" si="38"/>
        <v>0.19492505721870282</v>
      </c>
      <c r="BG106" s="464">
        <f t="shared" si="39"/>
        <v>0.21056013521805733</v>
      </c>
      <c r="BH106" s="464">
        <f t="shared" si="40"/>
        <v>0.25606413208316425</v>
      </c>
      <c r="BI106" s="464">
        <f t="shared" si="41"/>
        <v>0.22056314521837994</v>
      </c>
      <c r="BJ106" s="464">
        <f t="shared" si="42"/>
        <v>0.21286287616369376</v>
      </c>
      <c r="BK106" s="464">
        <f t="shared" si="43"/>
        <v>0.21285967878921636</v>
      </c>
      <c r="BL106" s="464">
        <f t="shared" si="44"/>
        <v>0.22189000914640405</v>
      </c>
      <c r="BM106" s="464">
        <f t="shared" si="45"/>
        <v>0.25642592564183508</v>
      </c>
      <c r="BN106" s="464">
        <f t="shared" si="46"/>
        <v>0.25000818087488069</v>
      </c>
      <c r="BO106" s="464">
        <f t="shared" si="47"/>
        <v>0.27429400346966598</v>
      </c>
      <c r="BP106" s="464">
        <f t="shared" si="48"/>
        <v>0.25853893006086465</v>
      </c>
      <c r="BQ106" s="464">
        <f t="shared" si="49"/>
        <v>0.23453532606948696</v>
      </c>
      <c r="BR106" s="464">
        <f t="shared" si="50"/>
        <v>0.22895583422685639</v>
      </c>
      <c r="BS106" s="464">
        <f t="shared" si="51"/>
        <v>0.28987503246218455</v>
      </c>
    </row>
    <row r="107" spans="1:71">
      <c r="A107" s="459" t="str">
        <f t="shared" si="37"/>
        <v xml:space="preserve">Chips &amp; residues </v>
      </c>
      <c r="AB107" s="463"/>
      <c r="AC107" s="465">
        <f>Imports!AD$19-Imports!AD$36</f>
        <v>2.3480366769899896E-4</v>
      </c>
      <c r="AD107" s="465">
        <f>Imports!AE$19-Imports!AE$36</f>
        <v>1.700001052000015E-4</v>
      </c>
      <c r="AE107" s="465">
        <f>Imports!AF$19-Imports!AF$36</f>
        <v>4.1169343680000359E-4</v>
      </c>
      <c r="AF107" s="465">
        <f>Imports!AG$19-Imports!AG$36</f>
        <v>7.5599114080000113E-4</v>
      </c>
      <c r="AG107" s="465">
        <f>Imports!AH$19-Imports!AH$36</f>
        <v>8.1836056609999736E-4</v>
      </c>
      <c r="AH107" s="465">
        <f>Imports!AI$19-Imports!AI$36</f>
        <v>1.2773560371000109E-3</v>
      </c>
      <c r="AI107" s="465">
        <f>Imports!AJ$19-Imports!AJ$36</f>
        <v>4.4184563999999926E-3</v>
      </c>
      <c r="AJ107" s="465">
        <f>Imports!AK$19-Imports!AK$36</f>
        <v>1.0317007507500031E-2</v>
      </c>
      <c r="AK107" s="465">
        <f>Imports!AL$19-Imports!AL$36</f>
        <v>7.2976212943999808E-3</v>
      </c>
      <c r="AL107" s="465">
        <f>Imports!AM$19-Imports!AM$36</f>
        <v>1.6277850208399974E-2</v>
      </c>
      <c r="AM107" s="465">
        <f>Imports!AN$19-Imports!AN$36</f>
        <v>1.4836590109799985E-2</v>
      </c>
      <c r="AN107" s="465">
        <f>Imports!AO$19-Imports!AO$36</f>
        <v>1.0027084080000026E-2</v>
      </c>
      <c r="AO107" s="465">
        <f>Imports!AP$19-Imports!AP$36</f>
        <v>6.8642200176000367E-3</v>
      </c>
      <c r="AP107" s="465">
        <f>Imports!AQ$19-Imports!AQ$36</f>
        <v>8.1508564911000614E-3</v>
      </c>
      <c r="AQ107" s="465">
        <f>Imports!AR$19-Imports!AR$36</f>
        <v>6.5921006955000083E-3</v>
      </c>
      <c r="AR107" s="465">
        <f>Imports!AS$19-Imports!AS$36</f>
        <v>4.8907758549999736E-3</v>
      </c>
      <c r="AS107" s="465">
        <f>Imports!AT$19-Imports!AT$36</f>
        <v>4.8411035260999824E-3</v>
      </c>
      <c r="AT107" s="465">
        <f>Imports!AU$19-Imports!AU$36</f>
        <v>5.4830170252000154E-3</v>
      </c>
      <c r="AU107" s="465">
        <f>Imports!AV$19-Imports!AV$36</f>
        <v>6.1287498980000243E-3</v>
      </c>
      <c r="AV107" s="465">
        <f>Imports!AW$19-Imports!AW$36</f>
        <v>4.2270159365000171E-3</v>
      </c>
      <c r="AW107" s="465">
        <f>Imports!AX$19-Imports!AX$36</f>
        <v>4.8901511167999956E-3</v>
      </c>
      <c r="AX107" s="465">
        <f>Imports!AY$19-Imports!AY$36</f>
        <v>5.6553402440000233E-3</v>
      </c>
      <c r="AY107" s="465">
        <f>Imports!AZ$19-Imports!AZ$36</f>
        <v>5.1305182109999958E-3</v>
      </c>
      <c r="AZ107" s="465">
        <f>Imports!BA$19-Imports!BA$36</f>
        <v>4.2227716948999572E-3</v>
      </c>
      <c r="BA107" s="465">
        <f>Imports!BB$19-Imports!BB$36</f>
        <v>0</v>
      </c>
      <c r="BB107" s="465">
        <f>Imports!BC$19-Imports!BC$36</f>
        <v>0</v>
      </c>
      <c r="BC107" s="464">
        <f t="shared" si="38"/>
        <v>1.8785315131761189E-2</v>
      </c>
      <c r="BD107" s="464">
        <f t="shared" si="38"/>
        <v>1.1883969013531127E-2</v>
      </c>
      <c r="BE107" s="464">
        <f t="shared" si="38"/>
        <v>2.9755880037438415E-2</v>
      </c>
      <c r="BF107" s="464">
        <f t="shared" si="38"/>
        <v>2.3820071727453335E-2</v>
      </c>
      <c r="BG107" s="464">
        <f t="shared" si="39"/>
        <v>1.413564397046924E-2</v>
      </c>
      <c r="BH107" s="464">
        <f t="shared" si="40"/>
        <v>1.1793612304525745E-2</v>
      </c>
      <c r="BI107" s="464">
        <f t="shared" si="41"/>
        <v>1.2971488871922487E-2</v>
      </c>
      <c r="BJ107" s="464">
        <f t="shared" si="42"/>
        <v>9.358387809099129E-3</v>
      </c>
      <c r="BK107" s="464">
        <f t="shared" si="43"/>
        <v>8.0501791756518674E-3</v>
      </c>
      <c r="BL107" s="464">
        <f t="shared" si="44"/>
        <v>8.0488304456763742E-3</v>
      </c>
      <c r="BM107" s="464">
        <f t="shared" si="45"/>
        <v>9.2816355947752255E-3</v>
      </c>
      <c r="BN107" s="464">
        <f t="shared" si="46"/>
        <v>9.2707579867483229E-3</v>
      </c>
      <c r="BO107" s="464">
        <f t="shared" si="47"/>
        <v>7.2388127577510996E-3</v>
      </c>
      <c r="BP107" s="464">
        <f t="shared" si="48"/>
        <v>8.8701785034376746E-3</v>
      </c>
      <c r="BQ107" s="464">
        <f t="shared" si="49"/>
        <v>7.6446317811844902E-3</v>
      </c>
      <c r="BR107" s="464">
        <f t="shared" si="50"/>
        <v>6.743571442888582E-3</v>
      </c>
      <c r="BS107" s="464">
        <f t="shared" si="51"/>
        <v>8.2186492586756033E-3</v>
      </c>
    </row>
    <row r="108" spans="1:71">
      <c r="A108" s="459" t="str">
        <f t="shared" si="37"/>
        <v xml:space="preserve">Wood-based pulp </v>
      </c>
      <c r="AC108" s="465">
        <f>Imports!AD$20-Imports!AD$37</f>
        <v>0.13150307685473997</v>
      </c>
      <c r="AD108" s="465">
        <f>Imports!AE$20-Imports!AE$37</f>
        <v>9.8920228164399993E-2</v>
      </c>
      <c r="AE108" s="465">
        <f>Imports!AF$20-Imports!AF$37</f>
        <v>9.7997605872000015E-2</v>
      </c>
      <c r="AF108" s="465">
        <f>Imports!AG$20-Imports!AG$37</f>
        <v>0.1053823748096</v>
      </c>
      <c r="AG108" s="465">
        <f>Imports!AH$20-Imports!AH$37</f>
        <v>0.11456111641869998</v>
      </c>
      <c r="AH108" s="465">
        <f>Imports!AI$20-Imports!AI$37</f>
        <v>9.6179985072600005E-2</v>
      </c>
      <c r="AI108" s="465">
        <f>Imports!AJ$20-Imports!AJ$37</f>
        <v>8.0040116700400066E-2</v>
      </c>
      <c r="AJ108" s="465">
        <f>Imports!AK$20-Imports!AK$37</f>
        <v>3.9342673511499893E-2</v>
      </c>
      <c r="AK108" s="465">
        <f>Imports!AL$20-Imports!AL$37</f>
        <v>6.9543393689199984E-2</v>
      </c>
      <c r="AL108" s="465">
        <f>Imports!AM$20-Imports!AM$37</f>
        <v>2.1910217194800019E-2</v>
      </c>
      <c r="AM108" s="465">
        <f>Imports!AN$20-Imports!AN$37</f>
        <v>6.7521720341700064E-2</v>
      </c>
      <c r="AN108" s="465">
        <f>Imports!AO$20-Imports!AO$37</f>
        <v>0.10656417859200001</v>
      </c>
      <c r="AO108" s="465">
        <f>Imports!AP$20-Imports!AP$37</f>
        <v>4.0623942163200089E-2</v>
      </c>
      <c r="AP108" s="465">
        <f>Imports!AQ$20-Imports!AQ$37</f>
        <v>5.0043105494399942E-2</v>
      </c>
      <c r="AQ108" s="465">
        <f>Imports!AR$20-Imports!AR$37</f>
        <v>0.13060994706799994</v>
      </c>
      <c r="AR108" s="465">
        <f>Imports!AS$20-Imports!AS$37</f>
        <v>0.12399905140000006</v>
      </c>
      <c r="AS108" s="465">
        <f>Imports!AT$20-Imports!AT$37</f>
        <v>0.10149512559699997</v>
      </c>
      <c r="AT108" s="465">
        <f>Imports!AU$20-Imports!AU$37</f>
        <v>6.1615246735899964E-2</v>
      </c>
      <c r="AU108" s="465">
        <f>Imports!AV$20-Imports!AV$37</f>
        <v>8.9127553289000017E-2</v>
      </c>
      <c r="AV108" s="465">
        <f>Imports!AW$20-Imports!AW$37</f>
        <v>3.2322741360000129E-2</v>
      </c>
      <c r="AW108" s="465">
        <f>Imports!AX$20-Imports!AX$37</f>
        <v>4.1944297867200053E-2</v>
      </c>
      <c r="AX108" s="465">
        <f>Imports!AY$20-Imports!AY$37</f>
        <v>8.0442762105400079E-2</v>
      </c>
      <c r="AY108" s="465">
        <f>Imports!AZ$20-Imports!AZ$37</f>
        <v>8.9437856508000013E-2</v>
      </c>
      <c r="AZ108" s="465">
        <f>Imports!BA$20-Imports!BA$37</f>
        <v>2.7659595609799914E-2</v>
      </c>
      <c r="BA108" s="465">
        <f>Imports!BB$20-Imports!BB$37</f>
        <v>0</v>
      </c>
      <c r="BB108" s="465">
        <f>Imports!BC$20-Imports!BC$37</f>
        <v>0</v>
      </c>
      <c r="BC108" s="464">
        <f t="shared" si="38"/>
        <v>7.1635551248969254E-2</v>
      </c>
      <c r="BD108" s="464">
        <f t="shared" si="38"/>
        <v>0.11324944147656002</v>
      </c>
      <c r="BE108" s="464">
        <f t="shared" si="38"/>
        <v>4.005183645849348E-2</v>
      </c>
      <c r="BF108" s="464">
        <f t="shared" si="38"/>
        <v>0.10840578662599605</v>
      </c>
      <c r="BG108" s="464">
        <f t="shared" si="39"/>
        <v>0.15022844892530393</v>
      </c>
      <c r="BH108" s="464">
        <f t="shared" si="40"/>
        <v>6.9797154363616887E-2</v>
      </c>
      <c r="BI108" s="464">
        <f t="shared" si="41"/>
        <v>7.9639923331473489E-2</v>
      </c>
      <c r="BJ108" s="464">
        <f t="shared" si="42"/>
        <v>0.18541866892637662</v>
      </c>
      <c r="BK108" s="464">
        <f t="shared" si="43"/>
        <v>0.20410147816534346</v>
      </c>
      <c r="BL108" s="464">
        <f t="shared" si="44"/>
        <v>0.16874604159746059</v>
      </c>
      <c r="BM108" s="464">
        <f t="shared" si="45"/>
        <v>0.10430211408360986</v>
      </c>
      <c r="BN108" s="464">
        <f t="shared" si="46"/>
        <v>0.13482031250173401</v>
      </c>
      <c r="BO108" s="464">
        <f t="shared" si="47"/>
        <v>5.5353061364607214E-2</v>
      </c>
      <c r="BP108" s="464">
        <f t="shared" si="48"/>
        <v>7.6082190590234341E-2</v>
      </c>
      <c r="BQ108" s="464">
        <f t="shared" si="49"/>
        <v>0.10873886790624764</v>
      </c>
      <c r="BR108" s="464">
        <f t="shared" si="50"/>
        <v>0.11755743771991381</v>
      </c>
      <c r="BS108" s="464">
        <f t="shared" si="51"/>
        <v>5.3833010964883493E-2</v>
      </c>
    </row>
    <row r="109" spans="1:71">
      <c r="A109" s="459" t="str">
        <f t="shared" si="37"/>
        <v xml:space="preserve">Paper </v>
      </c>
      <c r="AC109" s="465">
        <f>Imports!AD$21-Imports!AD$38</f>
        <v>0.11608977323563741</v>
      </c>
      <c r="AD109" s="465">
        <f>Imports!AE$21-Imports!AE$38</f>
        <v>0.10961545560079999</v>
      </c>
      <c r="AE109" s="465">
        <f>Imports!AF$21-Imports!AF$38</f>
        <v>0.11261186900159936</v>
      </c>
      <c r="AF109" s="465">
        <f>Imports!AG$21-Imports!AG$38</f>
        <v>0.13496856126880052</v>
      </c>
      <c r="AG109" s="465">
        <f>Imports!AH$21-Imports!AH$38</f>
        <v>0.1477802707220004</v>
      </c>
      <c r="AH109" s="465">
        <f>Imports!AI$21-Imports!AI$38</f>
        <v>0.14659348489499946</v>
      </c>
      <c r="AI109" s="465">
        <f>Imports!AJ$21-Imports!AJ$38</f>
        <v>0.13687664369720043</v>
      </c>
      <c r="AJ109" s="465">
        <f>Imports!AK$21-Imports!AK$38</f>
        <v>0.14717234991050043</v>
      </c>
      <c r="AK109" s="465">
        <f>Imports!AL$21-Imports!AL$38</f>
        <v>0.17279205347319948</v>
      </c>
      <c r="AL109" s="465">
        <f>Imports!AM$21-Imports!AM$38</f>
        <v>0.1601361594888</v>
      </c>
      <c r="AM109" s="465">
        <f>Imports!AN$21-Imports!AN$38</f>
        <v>0.17800520305410039</v>
      </c>
      <c r="AN109" s="465">
        <f>Imports!AO$21-Imports!AO$38</f>
        <v>0.18467859715199975</v>
      </c>
      <c r="AO109" s="465">
        <f>Imports!AP$21-Imports!AP$38</f>
        <v>0.1566669818031996</v>
      </c>
      <c r="AP109" s="465">
        <f>Imports!AQ$21-Imports!AQ$38</f>
        <v>0.17640605654040042</v>
      </c>
      <c r="AQ109" s="465">
        <f>Imports!AR$21-Imports!AR$38</f>
        <v>0.1659318646094996</v>
      </c>
      <c r="AR109" s="465">
        <f>Imports!AS$21-Imports!AS$38</f>
        <v>0.15509102368550054</v>
      </c>
      <c r="AS109" s="465">
        <f>Imports!AT$21-Imports!AT$38</f>
        <v>0.14180696470279974</v>
      </c>
      <c r="AT109" s="465">
        <f>Imports!AU$21-Imports!AU$38</f>
        <v>0.14604764311280016</v>
      </c>
      <c r="AU109" s="465">
        <f>Imports!AV$21-Imports!AV$38</f>
        <v>0.15694247706100128</v>
      </c>
      <c r="AV109" s="465">
        <f>Imports!AW$21-Imports!AW$38</f>
        <v>0.155716367756499</v>
      </c>
      <c r="AW109" s="465">
        <f>Imports!AX$21-Imports!AX$38</f>
        <v>0.13423408299560036</v>
      </c>
      <c r="AX109" s="465">
        <f>Imports!AY$21-Imports!AY$38</f>
        <v>0.16345762350709947</v>
      </c>
      <c r="AY109" s="465">
        <f>Imports!AZ$21-Imports!AZ$38</f>
        <v>0.17426329923600159</v>
      </c>
      <c r="AZ109" s="465">
        <f>Imports!BA$21-Imports!BA$38</f>
        <v>0.15402879532700053</v>
      </c>
      <c r="BA109" s="465">
        <f>Imports!BB$21-Imports!BB$38</f>
        <v>0</v>
      </c>
      <c r="BB109" s="465">
        <f>Imports!BC$21-Imports!BC$38</f>
        <v>0</v>
      </c>
      <c r="BC109" s="464">
        <f t="shared" si="38"/>
        <v>0.26797295337245519</v>
      </c>
      <c r="BD109" s="464">
        <f t="shared" si="38"/>
        <v>0.28138695150373022</v>
      </c>
      <c r="BE109" s="464">
        <f t="shared" si="38"/>
        <v>0.29272860300348047</v>
      </c>
      <c r="BF109" s="464">
        <f t="shared" si="38"/>
        <v>0.28578646934566615</v>
      </c>
      <c r="BG109" s="464">
        <f t="shared" si="39"/>
        <v>0.26034995592720472</v>
      </c>
      <c r="BH109" s="464">
        <f t="shared" si="40"/>
        <v>0.26917401242525058</v>
      </c>
      <c r="BI109" s="464">
        <f t="shared" si="41"/>
        <v>0.28073726998531723</v>
      </c>
      <c r="BJ109" s="464">
        <f t="shared" si="42"/>
        <v>0.23556295794490209</v>
      </c>
      <c r="BK109" s="464">
        <f t="shared" si="43"/>
        <v>0.25527862372330162</v>
      </c>
      <c r="BL109" s="464">
        <f t="shared" si="44"/>
        <v>0.2357686029136318</v>
      </c>
      <c r="BM109" s="464">
        <f t="shared" si="45"/>
        <v>0.24722903405526908</v>
      </c>
      <c r="BN109" s="464">
        <f t="shared" si="46"/>
        <v>0.23740171272907398</v>
      </c>
      <c r="BO109" s="464">
        <f t="shared" si="47"/>
        <v>0.26666604679038269</v>
      </c>
      <c r="BP109" s="464">
        <f t="shared" si="48"/>
        <v>0.24348537478232313</v>
      </c>
      <c r="BQ109" s="464">
        <f t="shared" si="49"/>
        <v>0.22095458268226811</v>
      </c>
      <c r="BR109" s="464">
        <f t="shared" si="50"/>
        <v>0.22905230230971085</v>
      </c>
      <c r="BS109" s="464">
        <f t="shared" si="51"/>
        <v>0.29978145540234807</v>
      </c>
    </row>
    <row r="110" spans="1:71">
      <c r="A110" s="459" t="str">
        <f t="shared" si="37"/>
        <v>Other wood</v>
      </c>
      <c r="AC110" s="465">
        <f t="shared" ref="AC110:BB110" si="52">AC89-SUM(AC103:AC109)</f>
        <v>3.1289801891445035E-2</v>
      </c>
      <c r="AD110" s="465">
        <f t="shared" si="52"/>
        <v>3.2949361882800121E-2</v>
      </c>
      <c r="AE110" s="465">
        <f t="shared" si="52"/>
        <v>3.3081581252798975E-2</v>
      </c>
      <c r="AF110" s="465">
        <f t="shared" si="52"/>
        <v>3.7763398614399146E-2</v>
      </c>
      <c r="AG110" s="465">
        <f t="shared" si="52"/>
        <v>4.7355179707498252E-2</v>
      </c>
      <c r="AH110" s="465">
        <f t="shared" si="52"/>
        <v>5.9389194879299334E-2</v>
      </c>
      <c r="AI110" s="465">
        <f t="shared" si="52"/>
        <v>7.6761105999998802E-2</v>
      </c>
      <c r="AJ110" s="465">
        <f t="shared" si="52"/>
        <v>9.7437142006999655E-2</v>
      </c>
      <c r="AK110" s="465">
        <f t="shared" si="52"/>
        <v>9.3422214097200529E-2</v>
      </c>
      <c r="AL110" s="465">
        <f t="shared" si="52"/>
        <v>7.6178965878401117E-2</v>
      </c>
      <c r="AM110" s="465">
        <f t="shared" si="52"/>
        <v>9.2442000921301393E-2</v>
      </c>
      <c r="AN110" s="465">
        <f t="shared" si="52"/>
        <v>0.114323594448001</v>
      </c>
      <c r="AO110" s="465">
        <f t="shared" si="52"/>
        <v>0.10746723604319863</v>
      </c>
      <c r="AP110" s="465">
        <f t="shared" si="52"/>
        <v>0.1286944133306992</v>
      </c>
      <c r="AQ110" s="465">
        <f t="shared" si="52"/>
        <v>0.13814200535400101</v>
      </c>
      <c r="AR110" s="465">
        <f t="shared" si="52"/>
        <v>0.11466982508799745</v>
      </c>
      <c r="AS110" s="465">
        <f t="shared" si="52"/>
        <v>0.13650451411190012</v>
      </c>
      <c r="AT110" s="465">
        <f t="shared" si="52"/>
        <v>0.14488106405630086</v>
      </c>
      <c r="AU110" s="465">
        <f t="shared" si="52"/>
        <v>0.1534815872669999</v>
      </c>
      <c r="AV110" s="465">
        <f t="shared" si="52"/>
        <v>0.14871146258300028</v>
      </c>
      <c r="AW110" s="465">
        <f t="shared" si="52"/>
        <v>0.11826830745540035</v>
      </c>
      <c r="AX110" s="465">
        <f t="shared" si="52"/>
        <v>0.17710985130150037</v>
      </c>
      <c r="AY110" s="465">
        <f t="shared" si="52"/>
        <v>0.21050129283300101</v>
      </c>
      <c r="AZ110" s="465">
        <f t="shared" si="52"/>
        <v>0.1198499068546991</v>
      </c>
      <c r="BA110" s="465">
        <f t="shared" si="52"/>
        <v>0</v>
      </c>
      <c r="BB110" s="465">
        <f t="shared" si="52"/>
        <v>0</v>
      </c>
      <c r="BC110" s="464">
        <f t="shared" si="38"/>
        <v>0.1774145668508082</v>
      </c>
      <c r="BD110" s="464">
        <f t="shared" si="38"/>
        <v>0.1521354223133726</v>
      </c>
      <c r="BE110" s="464">
        <f t="shared" si="38"/>
        <v>0.13925500855660161</v>
      </c>
      <c r="BF110" s="464">
        <f t="shared" si="38"/>
        <v>0.14841517331669357</v>
      </c>
      <c r="BG110" s="464">
        <f t="shared" si="39"/>
        <v>0.16116725616818123</v>
      </c>
      <c r="BH110" s="464">
        <f t="shared" si="40"/>
        <v>0.18464252516421747</v>
      </c>
      <c r="BI110" s="464">
        <f t="shared" si="41"/>
        <v>0.20480769747578473</v>
      </c>
      <c r="BJ110" s="464">
        <f t="shared" si="42"/>
        <v>0.19611145498913413</v>
      </c>
      <c r="BK110" s="464">
        <f t="shared" si="43"/>
        <v>0.18874564391564089</v>
      </c>
      <c r="BL110" s="464">
        <f t="shared" si="44"/>
        <v>0.22695273572082472</v>
      </c>
      <c r="BM110" s="464">
        <f t="shared" si="45"/>
        <v>0.2452542523529401</v>
      </c>
      <c r="BN110" s="464">
        <f t="shared" si="46"/>
        <v>0.23216653879752486</v>
      </c>
      <c r="BO110" s="464">
        <f t="shared" si="47"/>
        <v>0.25467006719188967</v>
      </c>
      <c r="BP110" s="464">
        <f t="shared" si="48"/>
        <v>0.2145252719951386</v>
      </c>
      <c r="BQ110" s="464">
        <f t="shared" si="49"/>
        <v>0.23940904341816702</v>
      </c>
      <c r="BR110" s="464">
        <f t="shared" si="50"/>
        <v>0.27668365039543835</v>
      </c>
      <c r="BS110" s="464">
        <f t="shared" si="51"/>
        <v>0.23326014743192242</v>
      </c>
    </row>
    <row r="111" spans="1:71">
      <c r="AC111" s="463"/>
      <c r="AD111" s="463"/>
      <c r="AE111" s="463"/>
      <c r="AF111" s="463"/>
      <c r="AG111" s="463"/>
      <c r="AH111" s="463"/>
      <c r="AI111" s="463"/>
      <c r="AJ111" s="463"/>
      <c r="AK111" s="463"/>
      <c r="AL111" s="463"/>
      <c r="AM111" s="463"/>
      <c r="AN111" s="463"/>
      <c r="AO111" s="463"/>
      <c r="AP111" s="463"/>
      <c r="AQ111" s="463"/>
      <c r="AR111" s="463"/>
      <c r="AS111" s="463"/>
      <c r="AT111" s="463"/>
      <c r="AU111" s="463"/>
      <c r="AV111" s="463"/>
      <c r="AW111" s="463"/>
      <c r="AX111" s="463"/>
      <c r="AY111" s="463"/>
      <c r="AZ111" s="463"/>
      <c r="BA111" s="463"/>
      <c r="BB111" s="463"/>
    </row>
    <row r="112" spans="1:71" ht="13">
      <c r="A112" s="460" t="s">
        <v>132</v>
      </c>
    </row>
    <row r="113" spans="1:71" ht="13">
      <c r="A113" s="460"/>
      <c r="B113" s="496" t="s">
        <v>59</v>
      </c>
      <c r="C113" s="496"/>
      <c r="D113" s="496"/>
      <c r="E113" s="496"/>
      <c r="F113" s="496"/>
      <c r="G113" s="496"/>
      <c r="H113" s="496"/>
      <c r="I113" s="496"/>
      <c r="J113" s="496"/>
      <c r="K113" s="496"/>
      <c r="L113" s="496"/>
      <c r="M113" s="496"/>
      <c r="N113" s="496"/>
      <c r="O113" s="496"/>
      <c r="P113" s="496"/>
      <c r="Q113" s="496"/>
      <c r="R113" s="496"/>
      <c r="S113" s="496"/>
      <c r="T113" s="496"/>
      <c r="U113" s="496"/>
      <c r="V113" s="496"/>
      <c r="W113" s="496"/>
      <c r="X113" s="496"/>
      <c r="Y113" s="496"/>
      <c r="Z113" s="496"/>
      <c r="AA113" s="496"/>
      <c r="AC113" s="496" t="s">
        <v>57</v>
      </c>
      <c r="AD113" s="496"/>
      <c r="AE113" s="496"/>
      <c r="AF113" s="496"/>
      <c r="AG113" s="496"/>
      <c r="AH113" s="496"/>
      <c r="AI113" s="496"/>
      <c r="AJ113" s="496"/>
      <c r="AK113" s="496"/>
      <c r="AL113" s="496"/>
      <c r="AM113" s="496"/>
      <c r="AN113" s="496"/>
      <c r="AO113" s="496"/>
      <c r="AP113" s="496"/>
      <c r="AQ113" s="496"/>
      <c r="AR113" s="496"/>
      <c r="AS113" s="496"/>
      <c r="AT113" s="496"/>
      <c r="AU113" s="496"/>
      <c r="AV113" s="496"/>
      <c r="AW113" s="496"/>
      <c r="AX113" s="496"/>
      <c r="AY113" s="496"/>
      <c r="AZ113" s="496"/>
      <c r="BA113" s="496"/>
      <c r="BB113" s="496"/>
    </row>
    <row r="114" spans="1:71">
      <c r="A114" s="461" t="s">
        <v>1</v>
      </c>
      <c r="B114" s="466">
        <f>ImportsCoreVPA!C$5-ImportsCoreVPA!C$10</f>
        <v>2.3821272732600018</v>
      </c>
      <c r="C114" s="466">
        <f>ImportsCoreVPA!D$5-ImportsCoreVPA!D$10</f>
        <v>2.0156229489399973</v>
      </c>
      <c r="D114" s="466">
        <f>ImportsCoreVPA!E$5-ImportsCoreVPA!E$10</f>
        <v>1.3469627082999995</v>
      </c>
      <c r="E114" s="466">
        <f>ImportsCoreVPA!F$5-ImportsCoreVPA!F$10</f>
        <v>1.1410664215799997</v>
      </c>
      <c r="F114" s="466">
        <f>ImportsCoreVPA!G$5-ImportsCoreVPA!G$10</f>
        <v>1.1954856936200038</v>
      </c>
      <c r="G114" s="466">
        <f>ImportsCoreVPA!H$5-ImportsCoreVPA!H$10</f>
        <v>1.0034381281000009</v>
      </c>
      <c r="H114" s="466">
        <f>ImportsCoreVPA!I$5-ImportsCoreVPA!I$10</f>
        <v>0.91745437960000231</v>
      </c>
      <c r="I114" s="466">
        <f>ImportsCoreVPA!J$5-ImportsCoreVPA!J$10</f>
        <v>0.81812418214000004</v>
      </c>
      <c r="J114" s="466">
        <f>ImportsCoreVPA!K$5-ImportsCoreVPA!K$10</f>
        <v>0.74826278299999949</v>
      </c>
      <c r="K114" s="466">
        <f>ImportsCoreVPA!L$5-ImportsCoreVPA!L$10</f>
        <v>0.93835359207137792</v>
      </c>
      <c r="L114" s="466">
        <f>ImportsCoreVPA!M$5-ImportsCoreVPA!M$10</f>
        <v>1.0809349493012803</v>
      </c>
      <c r="M114" s="466">
        <f>ImportsCoreVPA!N$5-ImportsCoreVPA!N$10</f>
        <v>0.81992139040400502</v>
      </c>
      <c r="N114" s="466">
        <f>ImportsCoreVPA!O$5-ImportsCoreVPA!O$10</f>
        <v>0.73129178095169145</v>
      </c>
      <c r="O114" s="466">
        <f>ImportsCoreVPA!P$5-ImportsCoreVPA!P$10</f>
        <v>0.88089504300915955</v>
      </c>
      <c r="P114" s="466">
        <f>ImportsCoreVPA!Q$5-ImportsCoreVPA!Q$10</f>
        <v>0.70736833965396961</v>
      </c>
      <c r="Q114" s="466">
        <f>ImportsCoreVPA!R$5-ImportsCoreVPA!R$10</f>
        <v>0.53307022965303297</v>
      </c>
      <c r="R114" s="466">
        <f>ImportsCoreVPA!S$5-ImportsCoreVPA!S$10</f>
        <v>0.52070404382407709</v>
      </c>
      <c r="S114" s="466">
        <f>ImportsCoreVPA!T$5-ImportsCoreVPA!T$10</f>
        <v>0.4357319791833234</v>
      </c>
      <c r="T114" s="466">
        <f>ImportsCoreVPA!U$5-ImportsCoreVPA!U$10</f>
        <v>0.52601038587954108</v>
      </c>
      <c r="U114" s="466">
        <f>ImportsCoreVPA!V$5-ImportsCoreVPA!V$10</f>
        <v>0.43974254803170254</v>
      </c>
      <c r="V114" s="466">
        <f>ImportsCoreVPA!W$5-ImportsCoreVPA!W$10</f>
        <v>0.38857061298145368</v>
      </c>
      <c r="W114" s="466">
        <f>ImportsCoreVPA!X$5-ImportsCoreVPA!X$10</f>
        <v>0.40966720326760964</v>
      </c>
      <c r="X114" s="466">
        <f>ImportsCoreVPA!Y$5-ImportsCoreVPA!Y$10</f>
        <v>0.28972935867883187</v>
      </c>
      <c r="Y114" s="466">
        <f>ImportsCoreVPA!Z$5-ImportsCoreVPA!Z$10</f>
        <v>0.18211896212564405</v>
      </c>
      <c r="Z114" s="466">
        <f>ImportsCoreVPA!AA$5-ImportsCoreVPA!AA$10</f>
        <v>0.18211896212564405</v>
      </c>
      <c r="AA114" s="466">
        <f>ImportsCoreVPA!AB$5-ImportsCoreVPA!AB$10</f>
        <v>0.18211896212564405</v>
      </c>
      <c r="AB114" s="467"/>
      <c r="AC114" s="463">
        <f>1000*(ImportsCoreVPA!AD$5-ImportsCoreVPA!AD$10)</f>
        <v>171.13487459469124</v>
      </c>
      <c r="AD114" s="463">
        <f>1000*(ImportsCoreVPA!AE$5-ImportsCoreVPA!AE$10)</f>
        <v>146.81095576360013</v>
      </c>
      <c r="AE114" s="463">
        <f>1000*(ImportsCoreVPA!AF$5-ImportsCoreVPA!AF$10)</f>
        <v>116.05731893920002</v>
      </c>
      <c r="AF114" s="463">
        <f>1000*(ImportsCoreVPA!AG$5-ImportsCoreVPA!AG$10)</f>
        <v>121.99614949600046</v>
      </c>
      <c r="AG114" s="463">
        <f>1000*(ImportsCoreVPA!AH$5-ImportsCoreVPA!AH$10)</f>
        <v>138.92503867060023</v>
      </c>
      <c r="AH114" s="463">
        <f>1000*(ImportsCoreVPA!AI$5-ImportsCoreVPA!AI$10)</f>
        <v>135.69542269139978</v>
      </c>
      <c r="AI114" s="463">
        <f>1000*(ImportsCoreVPA!AJ$5-ImportsCoreVPA!AJ$10)</f>
        <v>134.37054519999992</v>
      </c>
      <c r="AJ114" s="463">
        <f>1000*(ImportsCoreVPA!AK$5-ImportsCoreVPA!AK$10)</f>
        <v>154.85483704499936</v>
      </c>
      <c r="AK114" s="463">
        <f>1000*(ImportsCoreVPA!AL$5-ImportsCoreVPA!AL$10)</f>
        <v>152.19066230000044</v>
      </c>
      <c r="AL114" s="463">
        <f>1000*(ImportsCoreVPA!AM$5-ImportsCoreVPA!AM$10)</f>
        <v>140.87696193999989</v>
      </c>
      <c r="AM114" s="463">
        <f>1000*(ImportsCoreVPA!AN$5-ImportsCoreVPA!AN$10)</f>
        <v>160.83275870969936</v>
      </c>
      <c r="AN114" s="463">
        <f>1000*(ImportsCoreVPA!AO$5-ImportsCoreVPA!AO$10)</f>
        <v>147.67791614399982</v>
      </c>
      <c r="AO114" s="463">
        <f>1000*(ImportsCoreVPA!AP$5-ImportsCoreVPA!AP$10)</f>
        <v>123.10554798080008</v>
      </c>
      <c r="AP114" s="463">
        <f>1000*(ImportsCoreVPA!AQ$5-ImportsCoreVPA!AQ$10)</f>
        <v>147.04278286499962</v>
      </c>
      <c r="AQ114" s="463">
        <f>1000*(ImportsCoreVPA!AR$5-ImportsCoreVPA!AR$10)</f>
        <v>132.55845403249998</v>
      </c>
      <c r="AR114" s="463">
        <f>1000*(ImportsCoreVPA!AS$5-ImportsCoreVPA!AS$10)</f>
        <v>100.5568719190002</v>
      </c>
      <c r="AS114" s="463">
        <f>1000*(ImportsCoreVPA!AT$5-ImportsCoreVPA!AT$10)</f>
        <v>117.15329093480031</v>
      </c>
      <c r="AT114" s="463">
        <f>1000*(ImportsCoreVPA!AU$5-ImportsCoreVPA!AU$10)</f>
        <v>116.97042359860022</v>
      </c>
      <c r="AU114" s="463">
        <f>1000*(ImportsCoreVPA!AV$5-ImportsCoreVPA!AV$10)</f>
        <v>133.41836008899998</v>
      </c>
      <c r="AV114" s="463">
        <f>1000*(ImportsCoreVPA!AW$5-ImportsCoreVPA!AW$10)</f>
        <v>124.46225407750022</v>
      </c>
      <c r="AW114" s="463">
        <f>1000*(ImportsCoreVPA!AX$5-ImportsCoreVPA!AX$10)</f>
        <v>119.52951555780001</v>
      </c>
      <c r="AX114" s="463">
        <f>1000*(ImportsCoreVPA!AY$5-ImportsCoreVPA!AY$10)</f>
        <v>170.94079821629916</v>
      </c>
      <c r="AY114" s="463">
        <f>1000*(ImportsCoreVPA!AZ$5-ImportsCoreVPA!AZ$10)</f>
        <v>159.34896315000026</v>
      </c>
      <c r="AZ114" s="463">
        <f>1000*(ImportsCoreVPA!BA$5-ImportsCoreVPA!BA$10)</f>
        <v>80.659316150600176</v>
      </c>
      <c r="BA114" s="463">
        <f>1000*(ImportsCoreVPA!BB$5-ImportsCoreVPA!BB$10)</f>
        <v>0</v>
      </c>
      <c r="BB114" s="463">
        <f>1000*(ImportsCoreVPA!BC$5-ImportsCoreVPA!BC$10)</f>
        <v>0</v>
      </c>
    </row>
    <row r="115" spans="1:71">
      <c r="A115" s="461"/>
      <c r="B115" s="459">
        <v>2000</v>
      </c>
      <c r="C115" s="459">
        <f>1+B115</f>
        <v>2001</v>
      </c>
      <c r="D115" s="459">
        <f t="shared" ref="D115:AA115" si="53">1+C115</f>
        <v>2002</v>
      </c>
      <c r="E115" s="459">
        <f t="shared" si="53"/>
        <v>2003</v>
      </c>
      <c r="F115" s="459">
        <f t="shared" si="53"/>
        <v>2004</v>
      </c>
      <c r="G115" s="459">
        <f t="shared" si="53"/>
        <v>2005</v>
      </c>
      <c r="H115" s="459">
        <f t="shared" si="53"/>
        <v>2006</v>
      </c>
      <c r="I115" s="459">
        <f t="shared" si="53"/>
        <v>2007</v>
      </c>
      <c r="J115" s="459">
        <f t="shared" si="53"/>
        <v>2008</v>
      </c>
      <c r="K115" s="459">
        <f t="shared" si="53"/>
        <v>2009</v>
      </c>
      <c r="L115" s="459">
        <f t="shared" si="53"/>
        <v>2010</v>
      </c>
      <c r="M115" s="459">
        <f t="shared" si="53"/>
        <v>2011</v>
      </c>
      <c r="N115" s="459">
        <f t="shared" si="53"/>
        <v>2012</v>
      </c>
      <c r="O115" s="459">
        <f t="shared" si="53"/>
        <v>2013</v>
      </c>
      <c r="P115" s="459">
        <f t="shared" si="53"/>
        <v>2014</v>
      </c>
      <c r="Q115" s="459">
        <f t="shared" si="53"/>
        <v>2015</v>
      </c>
      <c r="R115" s="459">
        <f t="shared" si="53"/>
        <v>2016</v>
      </c>
      <c r="S115" s="459">
        <f t="shared" si="53"/>
        <v>2017</v>
      </c>
      <c r="T115" s="459">
        <f t="shared" si="53"/>
        <v>2018</v>
      </c>
      <c r="U115" s="459">
        <f t="shared" si="53"/>
        <v>2019</v>
      </c>
      <c r="V115" s="459">
        <f t="shared" si="53"/>
        <v>2020</v>
      </c>
      <c r="W115" s="459">
        <f t="shared" si="53"/>
        <v>2021</v>
      </c>
      <c r="X115" s="459">
        <f t="shared" si="53"/>
        <v>2022</v>
      </c>
      <c r="Y115" s="459">
        <f t="shared" si="53"/>
        <v>2023</v>
      </c>
      <c r="Z115" s="459">
        <f t="shared" si="53"/>
        <v>2024</v>
      </c>
      <c r="AA115" s="459">
        <f t="shared" si="53"/>
        <v>2025</v>
      </c>
      <c r="AC115" s="459">
        <v>2000</v>
      </c>
      <c r="AD115" s="459">
        <f>1+AC115</f>
        <v>2001</v>
      </c>
      <c r="AE115" s="459">
        <f t="shared" ref="AE115:BB115" si="54">1+AD115</f>
        <v>2002</v>
      </c>
      <c r="AF115" s="459">
        <f t="shared" si="54"/>
        <v>2003</v>
      </c>
      <c r="AG115" s="459">
        <f t="shared" si="54"/>
        <v>2004</v>
      </c>
      <c r="AH115" s="459">
        <f t="shared" si="54"/>
        <v>2005</v>
      </c>
      <c r="AI115" s="459">
        <f t="shared" si="54"/>
        <v>2006</v>
      </c>
      <c r="AJ115" s="459">
        <f t="shared" si="54"/>
        <v>2007</v>
      </c>
      <c r="AK115" s="459">
        <f t="shared" si="54"/>
        <v>2008</v>
      </c>
      <c r="AL115" s="459">
        <f t="shared" si="54"/>
        <v>2009</v>
      </c>
      <c r="AM115" s="459">
        <f t="shared" si="54"/>
        <v>2010</v>
      </c>
      <c r="AN115" s="459">
        <f t="shared" si="54"/>
        <v>2011</v>
      </c>
      <c r="AO115" s="459">
        <f>1+AN115</f>
        <v>2012</v>
      </c>
      <c r="AP115" s="459">
        <f t="shared" si="54"/>
        <v>2013</v>
      </c>
      <c r="AQ115" s="459">
        <f t="shared" si="54"/>
        <v>2014</v>
      </c>
      <c r="AR115" s="459">
        <f t="shared" si="54"/>
        <v>2015</v>
      </c>
      <c r="AS115" s="459">
        <f t="shared" si="54"/>
        <v>2016</v>
      </c>
      <c r="AT115" s="459">
        <f t="shared" si="54"/>
        <v>2017</v>
      </c>
      <c r="AU115" s="459">
        <f t="shared" si="54"/>
        <v>2018</v>
      </c>
      <c r="AV115" s="459">
        <f t="shared" si="54"/>
        <v>2019</v>
      </c>
      <c r="AW115" s="459">
        <f t="shared" si="54"/>
        <v>2020</v>
      </c>
      <c r="AX115" s="459">
        <f t="shared" si="54"/>
        <v>2021</v>
      </c>
      <c r="AY115" s="459">
        <f t="shared" si="54"/>
        <v>2022</v>
      </c>
      <c r="AZ115" s="459">
        <f t="shared" si="54"/>
        <v>2023</v>
      </c>
      <c r="BA115" s="459">
        <f t="shared" si="54"/>
        <v>2024</v>
      </c>
      <c r="BB115" s="459">
        <f t="shared" si="54"/>
        <v>2025</v>
      </c>
    </row>
    <row r="116" spans="1:71">
      <c r="A116" s="462" t="s">
        <v>142</v>
      </c>
      <c r="B116" s="462">
        <f>ImportsCoreVPA!C$25</f>
        <v>8.1709354400000003E-2</v>
      </c>
      <c r="C116" s="462">
        <f>ImportsCoreVPA!D$25</f>
        <v>9.7049588800000003E-2</v>
      </c>
      <c r="D116" s="462">
        <f>ImportsCoreVPA!E$25</f>
        <v>9.3802346800000005E-2</v>
      </c>
      <c r="E116" s="462">
        <f>ImportsCoreVPA!F$25</f>
        <v>7.9008136800000017E-2</v>
      </c>
      <c r="F116" s="462">
        <f>ImportsCoreVPA!G$25</f>
        <v>6.5999621199999997E-2</v>
      </c>
      <c r="G116" s="462">
        <f>ImportsCoreVPA!H$25</f>
        <v>6.2024102000000005E-2</v>
      </c>
      <c r="H116" s="462">
        <f>ImportsCoreVPA!I$25</f>
        <v>8.3321132800000003E-2</v>
      </c>
      <c r="I116" s="462">
        <f>ImportsCoreVPA!J$25</f>
        <v>0.1688142406</v>
      </c>
      <c r="J116" s="462">
        <f>ImportsCoreVPA!K$25</f>
        <v>9.440029506E-2</v>
      </c>
      <c r="K116" s="462">
        <f>ImportsCoreVPA!L$25</f>
        <v>8.3952408000000006E-2</v>
      </c>
      <c r="L116" s="462">
        <f>ImportsCoreVPA!M$25</f>
        <v>7.3157231600000011E-2</v>
      </c>
      <c r="M116" s="462">
        <f>ImportsCoreVPA!N$25</f>
        <v>7.1830498845454532E-2</v>
      </c>
      <c r="N116" s="462">
        <f>ImportsCoreVPA!O$25</f>
        <v>6.1769549599999987E-2</v>
      </c>
      <c r="O116" s="462">
        <f>ImportsCoreVPA!P$25</f>
        <v>6.2364436400000001E-2</v>
      </c>
      <c r="P116" s="462">
        <f>ImportsCoreVPA!Q$25</f>
        <v>7.502307204E-2</v>
      </c>
      <c r="Q116" s="462">
        <f>ImportsCoreVPA!R$25</f>
        <v>5.5516437200000004E-2</v>
      </c>
      <c r="R116" s="462">
        <f>ImportsCoreVPA!S$25</f>
        <v>5.706284295172414E-2</v>
      </c>
      <c r="S116" s="462">
        <f>ImportsCoreVPA!T$25</f>
        <v>5.5675766400000007E-2</v>
      </c>
      <c r="T116" s="462">
        <f>ImportsCoreVPA!U$25</f>
        <v>3.9400466200000005E-2</v>
      </c>
      <c r="U116" s="462">
        <f>ImportsCoreVPA!V$25</f>
        <v>3.2493304945454542E-2</v>
      </c>
      <c r="V116" s="462">
        <f>ImportsCoreVPA!W$25</f>
        <v>2.5833526788000001E-2</v>
      </c>
      <c r="W116" s="462">
        <f>ImportsCoreVPA!X$25</f>
        <v>3.4903981259999994E-2</v>
      </c>
      <c r="X116" s="462">
        <f>ImportsCoreVPA!Y$25</f>
        <v>2.9270368240000004E-2</v>
      </c>
      <c r="Y116" s="462">
        <f>ImportsCoreVPA!Z$25</f>
        <v>1.4270844296E-2</v>
      </c>
      <c r="Z116" s="462">
        <f>ImportsCoreVPA!AA$25</f>
        <v>1.4270844296E-2</v>
      </c>
      <c r="AA116" s="462">
        <f>ImportsCoreVPA!AB$25</f>
        <v>1.4270844296E-2</v>
      </c>
      <c r="AB116" s="466"/>
      <c r="BC116" s="464">
        <f t="shared" ref="BC116:BF120" si="55">I116/I$114</f>
        <v>0.2063430519293854</v>
      </c>
      <c r="BD116" s="464">
        <f t="shared" si="55"/>
        <v>0.12615928147798855</v>
      </c>
      <c r="BE116" s="464">
        <f t="shared" si="55"/>
        <v>8.9467774951101781E-2</v>
      </c>
      <c r="BF116" s="464">
        <f t="shared" si="55"/>
        <v>6.767958760819888E-2</v>
      </c>
      <c r="BG116" s="464">
        <f t="shared" ref="BG116:BI120" si="56">M116/M$114</f>
        <v>8.7606567758966553E-2</v>
      </c>
      <c r="BH116" s="464">
        <f t="shared" si="56"/>
        <v>8.4466352841562203E-2</v>
      </c>
      <c r="BI116" s="464">
        <f t="shared" si="56"/>
        <v>7.0796670834883488E-2</v>
      </c>
      <c r="BJ116" s="464">
        <f t="shared" ref="BJ116:BK120" si="57">P116/P$114</f>
        <v>0.10605941464202338</v>
      </c>
      <c r="BK116" s="464">
        <f t="shared" si="57"/>
        <v>0.10414469634917482</v>
      </c>
      <c r="BL116" s="464">
        <f t="shared" ref="BL116:BL120" si="58">R116/R$114</f>
        <v>0.10958786210426119</v>
      </c>
      <c r="BM116" s="464">
        <f t="shared" ref="BM116:BM120" si="59">S116/S$114</f>
        <v>0.12777525878259169</v>
      </c>
      <c r="BN116" s="464">
        <f t="shared" ref="BN116:BN120" si="60">T116/T$114</f>
        <v>7.4904350289811392E-2</v>
      </c>
      <c r="BO116" s="464">
        <f t="shared" ref="BO116:BO120" si="61">U116/U$114</f>
        <v>7.3891655676475473E-2</v>
      </c>
      <c r="BP116" s="464">
        <f t="shared" ref="BP116:BP120" si="62">V116/V$114</f>
        <v>6.6483480543684415E-2</v>
      </c>
      <c r="BQ116" s="464">
        <f t="shared" ref="BQ116:BQ120" si="63">W116/W$114</f>
        <v>8.5200819058975127E-2</v>
      </c>
      <c r="BR116" s="464">
        <f t="shared" ref="BR116:BR120" si="64">X116/X$114</f>
        <v>0.10102658692744536</v>
      </c>
      <c r="BS116" s="464">
        <f t="shared" ref="BS116:BS120" si="65">Y116/Y$114</f>
        <v>7.8360013309072843E-2</v>
      </c>
    </row>
    <row r="117" spans="1:71">
      <c r="A117" s="462" t="s">
        <v>123</v>
      </c>
      <c r="B117" s="462">
        <f>ImportsCoreVPA!C$22</f>
        <v>0.39310175640000006</v>
      </c>
      <c r="C117" s="462">
        <f>ImportsCoreVPA!D$22</f>
        <v>0.36149964000000001</v>
      </c>
      <c r="D117" s="462">
        <f>ImportsCoreVPA!E$22</f>
        <v>0.28249548000000002</v>
      </c>
      <c r="E117" s="462">
        <f>ImportsCoreVPA!F$22</f>
        <v>0.35695043399999998</v>
      </c>
      <c r="F117" s="462">
        <f>ImportsCoreVPA!G$22</f>
        <v>0.33636250079999996</v>
      </c>
      <c r="G117" s="462">
        <f>ImportsCoreVPA!H$22</f>
        <v>0.34489200760000005</v>
      </c>
      <c r="H117" s="462">
        <f>ImportsCoreVPA!I$22</f>
        <v>0.18716512160000001</v>
      </c>
      <c r="I117" s="462">
        <f>ImportsCoreVPA!J$22</f>
        <v>0.14448987639999999</v>
      </c>
      <c r="J117" s="462">
        <f>ImportsCoreVPA!K$22</f>
        <v>0.18076997519999999</v>
      </c>
      <c r="K117" s="462">
        <f>ImportsCoreVPA!L$22</f>
        <v>0.34524435440000001</v>
      </c>
      <c r="L117" s="462">
        <f>ImportsCoreVPA!M$22</f>
        <v>0.21640782000000003</v>
      </c>
      <c r="M117" s="462">
        <f>ImportsCoreVPA!N$22</f>
        <v>0.13165636423076924</v>
      </c>
      <c r="N117" s="462">
        <f>ImportsCoreVPA!O$22</f>
        <v>0.12850152000000001</v>
      </c>
      <c r="O117" s="462">
        <f>ImportsCoreVPA!P$22</f>
        <v>0.13956270000000001</v>
      </c>
      <c r="P117" s="462">
        <f>ImportsCoreVPA!Q$22</f>
        <v>0.11158214000000001</v>
      </c>
      <c r="Q117" s="462">
        <f>ImportsCoreVPA!R$22</f>
        <v>0.11418814600000002</v>
      </c>
      <c r="R117" s="462">
        <f>ImportsCoreVPA!S$22</f>
        <v>0.11636371999999999</v>
      </c>
      <c r="S117" s="462">
        <f>ImportsCoreVPA!T$22</f>
        <v>0.12017224466666668</v>
      </c>
      <c r="T117" s="462">
        <f>ImportsCoreVPA!U$22</f>
        <v>0.10148382</v>
      </c>
      <c r="U117" s="462">
        <f>ImportsCoreVPA!V$22</f>
        <v>0.12803036400000001</v>
      </c>
      <c r="V117" s="462">
        <f>ImportsCoreVPA!W$22</f>
        <v>0.16098912370399998</v>
      </c>
      <c r="W117" s="462">
        <f>ImportsCoreVPA!X$22</f>
        <v>0.148145287412</v>
      </c>
      <c r="X117" s="462">
        <f>ImportsCoreVPA!Y$22</f>
        <v>4.5149199999999994E-2</v>
      </c>
      <c r="Y117" s="462">
        <f>ImportsCoreVPA!Z$22</f>
        <v>0</v>
      </c>
      <c r="Z117" s="462">
        <f>ImportsCoreVPA!AA$22</f>
        <v>0</v>
      </c>
      <c r="AA117" s="462">
        <f>ImportsCoreVPA!AB$22</f>
        <v>0</v>
      </c>
      <c r="AB117" s="466"/>
      <c r="BC117" s="464">
        <f t="shared" ref="BC117:BI117" si="66">I117/I$114</f>
        <v>0.17661117902914453</v>
      </c>
      <c r="BD117" s="464">
        <f t="shared" si="66"/>
        <v>0.24158621717792975</v>
      </c>
      <c r="BE117" s="464">
        <f t="shared" si="66"/>
        <v>0.36792564904865654</v>
      </c>
      <c r="BF117" s="464">
        <f t="shared" si="66"/>
        <v>0.20020429549427254</v>
      </c>
      <c r="BG117" s="464">
        <f t="shared" si="66"/>
        <v>0.16057193503135389</v>
      </c>
      <c r="BH117" s="464">
        <f t="shared" si="66"/>
        <v>0.17571853444430918</v>
      </c>
      <c r="BI117" s="464">
        <f t="shared" si="66"/>
        <v>0.15843283613363326</v>
      </c>
      <c r="BJ117" s="464">
        <f t="shared" si="57"/>
        <v>0.15774262678279291</v>
      </c>
      <c r="BK117" s="464">
        <f t="shared" si="57"/>
        <v>0.21420844693263641</v>
      </c>
      <c r="BL117" s="464">
        <f t="shared" si="58"/>
        <v>0.22347381661455687</v>
      </c>
      <c r="BM117" s="464">
        <f t="shared" si="59"/>
        <v>0.27579395226373138</v>
      </c>
      <c r="BN117" s="464">
        <f t="shared" si="60"/>
        <v>0.1929312095811741</v>
      </c>
      <c r="BO117" s="464">
        <f t="shared" si="61"/>
        <v>0.29114845623437347</v>
      </c>
      <c r="BP117" s="464">
        <f t="shared" si="62"/>
        <v>0.41431111444262497</v>
      </c>
      <c r="BQ117" s="464">
        <f t="shared" si="63"/>
        <v>0.36162349885554806</v>
      </c>
      <c r="BR117" s="464">
        <f t="shared" si="64"/>
        <v>0.15583232643692271</v>
      </c>
      <c r="BS117" s="464">
        <f t="shared" si="65"/>
        <v>0</v>
      </c>
    </row>
    <row r="118" spans="1:71">
      <c r="A118" s="462" t="str">
        <f>ImportsCoreVPA!B$29</f>
        <v xml:space="preserve">Switzerland </v>
      </c>
      <c r="B118" s="462">
        <f>ImportsCoreVPA!C$29</f>
        <v>1.4245761962600001</v>
      </c>
      <c r="C118" s="462">
        <f>ImportsCoreVPA!D$29</f>
        <v>1.0965668248</v>
      </c>
      <c r="D118" s="462">
        <f>ImportsCoreVPA!E$29</f>
        <v>0.51629706850000001</v>
      </c>
      <c r="E118" s="462">
        <f>ImportsCoreVPA!F$29</f>
        <v>0.29926853510000007</v>
      </c>
      <c r="F118" s="462">
        <f>ImportsCoreVPA!G$29</f>
        <v>0.48477121199999995</v>
      </c>
      <c r="G118" s="462">
        <f>ImportsCoreVPA!H$29</f>
        <v>0.40379735360000002</v>
      </c>
      <c r="H118" s="462">
        <f>ImportsCoreVPA!I$29</f>
        <v>0.43316696760000001</v>
      </c>
      <c r="I118" s="462">
        <f>ImportsCoreVPA!J$29</f>
        <v>0.39782491599999997</v>
      </c>
      <c r="J118" s="462">
        <f>ImportsCoreVPA!K$29</f>
        <v>0.39403359400000004</v>
      </c>
      <c r="K118" s="462">
        <f>ImportsCoreVPA!L$29</f>
        <v>0.4156214806367669</v>
      </c>
      <c r="L118" s="462">
        <f>ImportsCoreVPA!M$29</f>
        <v>0.4516165942444445</v>
      </c>
      <c r="M118" s="462">
        <f>ImportsCoreVPA!N$29</f>
        <v>0.31057256157777779</v>
      </c>
      <c r="N118" s="462">
        <f>ImportsCoreVPA!O$29</f>
        <v>0.27168735806179745</v>
      </c>
      <c r="O118" s="462">
        <f>ImportsCoreVPA!P$29</f>
        <v>0.24850076852820513</v>
      </c>
      <c r="P118" s="462">
        <f>ImportsCoreVPA!Q$29</f>
        <v>0.22269675331555558</v>
      </c>
      <c r="Q118" s="462">
        <f>ImportsCoreVPA!R$29</f>
        <v>0.15960437162380955</v>
      </c>
      <c r="R118" s="462">
        <f>ImportsCoreVPA!S$29</f>
        <v>0.14381221812045455</v>
      </c>
      <c r="S118" s="462">
        <f>ImportsCoreVPA!T$29</f>
        <v>0.12088719486084656</v>
      </c>
      <c r="T118" s="462">
        <f>ImportsCoreVPA!U$29</f>
        <v>0.21358541869306016</v>
      </c>
      <c r="U118" s="462">
        <f>ImportsCoreVPA!V$29</f>
        <v>0.1668457829457792</v>
      </c>
      <c r="V118" s="462">
        <f>ImportsCoreVPA!W$29</f>
        <v>0.10447686343999998</v>
      </c>
      <c r="W118" s="462">
        <f>ImportsCoreVPA!X$29</f>
        <v>0.12503407758799998</v>
      </c>
      <c r="X118" s="462">
        <f>ImportsCoreVPA!Y$29</f>
        <v>0.12761894486</v>
      </c>
      <c r="Y118" s="462">
        <f>ImportsCoreVPA!Z$29</f>
        <v>0.11350547305200002</v>
      </c>
      <c r="Z118" s="462">
        <f>ImportsCoreVPA!AA$29</f>
        <v>0.11350547305200002</v>
      </c>
      <c r="AA118" s="462">
        <f>ImportsCoreVPA!AB$29</f>
        <v>0.11350547305200002</v>
      </c>
      <c r="AB118" s="466"/>
      <c r="BC118" s="464">
        <f t="shared" si="55"/>
        <v>0.48626470734478655</v>
      </c>
      <c r="BD118" s="464">
        <f t="shared" si="55"/>
        <v>0.52659787838198591</v>
      </c>
      <c r="BE118" s="464">
        <f t="shared" si="55"/>
        <v>0.44292629574668024</v>
      </c>
      <c r="BF118" s="464">
        <f t="shared" si="55"/>
        <v>0.4178018247410456</v>
      </c>
      <c r="BG118" s="464">
        <f t="shared" si="56"/>
        <v>0.37878333851583923</v>
      </c>
      <c r="BH118" s="464">
        <f t="shared" si="56"/>
        <v>0.37151704030944782</v>
      </c>
      <c r="BI118" s="464">
        <f t="shared" si="56"/>
        <v>0.28210031433406674</v>
      </c>
      <c r="BJ118" s="464">
        <f t="shared" si="57"/>
        <v>0.31482431546836598</v>
      </c>
      <c r="BK118" s="464">
        <f t="shared" si="57"/>
        <v>0.29940589953352587</v>
      </c>
      <c r="BL118" s="464">
        <f t="shared" si="58"/>
        <v>0.27618801856096659</v>
      </c>
      <c r="BM118" s="464">
        <f t="shared" si="59"/>
        <v>0.27743475493219716</v>
      </c>
      <c r="BN118" s="464">
        <f t="shared" si="60"/>
        <v>0.40604791165087806</v>
      </c>
      <c r="BO118" s="464">
        <f t="shared" si="61"/>
        <v>0.37941696497776861</v>
      </c>
      <c r="BP118" s="464">
        <f t="shared" si="62"/>
        <v>0.26887484526521982</v>
      </c>
      <c r="BQ118" s="464">
        <f t="shared" si="63"/>
        <v>0.30520890271590312</v>
      </c>
      <c r="BR118" s="464">
        <f t="shared" si="64"/>
        <v>0.44047639991315818</v>
      </c>
      <c r="BS118" s="464">
        <f t="shared" si="65"/>
        <v>0.62324906603460928</v>
      </c>
    </row>
    <row r="119" spans="1:71">
      <c r="A119" s="462" t="str">
        <f>ImportsCoreVPA!B$26</f>
        <v xml:space="preserve">Ukraine </v>
      </c>
      <c r="B119" s="462">
        <f>ImportsCoreVPA!C$26</f>
        <v>0.43107955800000003</v>
      </c>
      <c r="C119" s="462">
        <f>ImportsCoreVPA!D$26</f>
        <v>0.41688617759999996</v>
      </c>
      <c r="D119" s="462">
        <f>ImportsCoreVPA!E$26</f>
        <v>0.39329635359999993</v>
      </c>
      <c r="E119" s="462">
        <f>ImportsCoreVPA!F$26</f>
        <v>0.34046849560000003</v>
      </c>
      <c r="F119" s="462">
        <f>ImportsCoreVPA!G$26</f>
        <v>0.26781983040000001</v>
      </c>
      <c r="G119" s="462">
        <f>ImportsCoreVPA!H$26</f>
        <v>0.14854116240000001</v>
      </c>
      <c r="H119" s="462">
        <f>ImportsCoreVPA!I$26</f>
        <v>0.15903723480000001</v>
      </c>
      <c r="I119" s="462">
        <f>ImportsCoreVPA!J$26</f>
        <v>6.265747960000001E-2</v>
      </c>
      <c r="J119" s="462">
        <f>ImportsCoreVPA!K$26</f>
        <v>4.7496155600000006E-2</v>
      </c>
      <c r="K119" s="462">
        <f>ImportsCoreVPA!L$26</f>
        <v>6.8710676400000004E-2</v>
      </c>
      <c r="L119" s="462">
        <f>ImportsCoreVPA!M$26</f>
        <v>0.31309783959999993</v>
      </c>
      <c r="M119" s="462">
        <f>ImportsCoreVPA!N$26</f>
        <v>0.27507613200000003</v>
      </c>
      <c r="N119" s="462">
        <f>ImportsCoreVPA!O$26</f>
        <v>0.25073610400000002</v>
      </c>
      <c r="O119" s="462">
        <f>ImportsCoreVPA!P$26</f>
        <v>0.40813351679999998</v>
      </c>
      <c r="P119" s="462">
        <f>ImportsCoreVPA!Q$26</f>
        <v>0.27261645760000003</v>
      </c>
      <c r="Q119" s="462">
        <f>ImportsCoreVPA!R$26</f>
        <v>0.17874438440000001</v>
      </c>
      <c r="R119" s="462">
        <f>ImportsCoreVPA!S$26</f>
        <v>0.13893127499999999</v>
      </c>
      <c r="S119" s="462">
        <f>ImportsCoreVPA!T$26</f>
        <v>0.10892959787692308</v>
      </c>
      <c r="T119" s="462">
        <f>ImportsCoreVPA!U$26</f>
        <v>0.15146246960000001</v>
      </c>
      <c r="U119" s="462">
        <f>ImportsCoreVPA!V$26</f>
        <v>8.6526412799999994E-2</v>
      </c>
      <c r="V119" s="462">
        <f>ImportsCoreVPA!W$26</f>
        <v>7.345868584000001E-2</v>
      </c>
      <c r="W119" s="462">
        <f>ImportsCoreVPA!X$26</f>
        <v>7.9103288920000001E-2</v>
      </c>
      <c r="X119" s="462">
        <f>ImportsCoreVPA!Y$26</f>
        <v>7.1541253280000008E-2</v>
      </c>
      <c r="Y119" s="462">
        <f>ImportsCoreVPA!Z$26</f>
        <v>3.9232907099999999E-2</v>
      </c>
      <c r="Z119" s="462">
        <f>ImportsCoreVPA!AA$26</f>
        <v>3.9232907099999999E-2</v>
      </c>
      <c r="AA119" s="462">
        <f>ImportsCoreVPA!AB$26</f>
        <v>3.9232907099999999E-2</v>
      </c>
      <c r="AB119" s="466"/>
      <c r="BC119" s="464">
        <f t="shared" si="55"/>
        <v>7.6586759037123614E-2</v>
      </c>
      <c r="BD119" s="464">
        <f t="shared" si="55"/>
        <v>6.3475234475212486E-2</v>
      </c>
      <c r="BE119" s="464">
        <f t="shared" si="55"/>
        <v>7.322471718611312E-2</v>
      </c>
      <c r="BF119" s="464">
        <f t="shared" si="55"/>
        <v>0.28965465479896579</v>
      </c>
      <c r="BG119" s="464">
        <f t="shared" si="56"/>
        <v>0.33549085951332486</v>
      </c>
      <c r="BH119" s="464">
        <f t="shared" si="56"/>
        <v>0.34286738963987268</v>
      </c>
      <c r="BI119" s="464">
        <f t="shared" si="56"/>
        <v>0.46331685033191428</v>
      </c>
      <c r="BJ119" s="464">
        <f t="shared" si="57"/>
        <v>0.38539533411031446</v>
      </c>
      <c r="BK119" s="464">
        <f t="shared" si="57"/>
        <v>0.33531113623873149</v>
      </c>
      <c r="BL119" s="464">
        <f t="shared" si="58"/>
        <v>0.26681428087187803</v>
      </c>
      <c r="BM119" s="464">
        <f t="shared" si="59"/>
        <v>0.24999220410924591</v>
      </c>
      <c r="BN119" s="464">
        <f t="shared" si="60"/>
        <v>0.28794577762326856</v>
      </c>
      <c r="BO119" s="464">
        <f t="shared" si="61"/>
        <v>0.19676606957251272</v>
      </c>
      <c r="BP119" s="464">
        <f t="shared" si="62"/>
        <v>0.18904848536115665</v>
      </c>
      <c r="BQ119" s="464">
        <f t="shared" si="63"/>
        <v>0.19309158333655241</v>
      </c>
      <c r="BR119" s="464">
        <f t="shared" si="64"/>
        <v>0.24692441803698692</v>
      </c>
      <c r="BS119" s="464">
        <f t="shared" si="65"/>
        <v>0.21542461390117729</v>
      </c>
    </row>
    <row r="120" spans="1:71">
      <c r="A120" s="461" t="s">
        <v>26</v>
      </c>
      <c r="B120" s="462">
        <f t="shared" ref="B120:AA120" si="67">B114-SUM(B116:B119)</f>
        <v>5.1660408200001839E-2</v>
      </c>
      <c r="C120" s="462">
        <f t="shared" si="67"/>
        <v>4.3620717739997428E-2</v>
      </c>
      <c r="D120" s="462">
        <f t="shared" si="67"/>
        <v>6.1071459399999473E-2</v>
      </c>
      <c r="E120" s="462">
        <f t="shared" si="67"/>
        <v>6.5370820079999614E-2</v>
      </c>
      <c r="F120" s="462">
        <f t="shared" si="67"/>
        <v>4.0532529220003832E-2</v>
      </c>
      <c r="G120" s="462">
        <f t="shared" si="67"/>
        <v>4.4183502500000693E-2</v>
      </c>
      <c r="H120" s="462">
        <f t="shared" si="67"/>
        <v>5.4763922800002307E-2</v>
      </c>
      <c r="I120" s="462">
        <f t="shared" si="67"/>
        <v>4.4337669540000069E-2</v>
      </c>
      <c r="J120" s="462">
        <f t="shared" si="67"/>
        <v>3.1562763139999506E-2</v>
      </c>
      <c r="K120" s="462">
        <f t="shared" si="67"/>
        <v>2.4824672634610856E-2</v>
      </c>
      <c r="L120" s="462">
        <f t="shared" si="67"/>
        <v>2.6655463856835926E-2</v>
      </c>
      <c r="M120" s="462">
        <f t="shared" si="67"/>
        <v>3.0785833750003433E-2</v>
      </c>
      <c r="N120" s="462">
        <f t="shared" si="67"/>
        <v>1.8597249289894036E-2</v>
      </c>
      <c r="O120" s="462">
        <f t="shared" si="67"/>
        <v>2.2333621280954397E-2</v>
      </c>
      <c r="P120" s="462">
        <f t="shared" si="67"/>
        <v>2.5449916698413899E-2</v>
      </c>
      <c r="Q120" s="462">
        <f t="shared" si="67"/>
        <v>2.5016890429223393E-2</v>
      </c>
      <c r="R120" s="462">
        <f t="shared" si="67"/>
        <v>6.4533987751898447E-2</v>
      </c>
      <c r="S120" s="462">
        <f t="shared" si="67"/>
        <v>3.006717537888709E-2</v>
      </c>
      <c r="T120" s="462">
        <f t="shared" si="67"/>
        <v>2.0078211386480915E-2</v>
      </c>
      <c r="U120" s="462">
        <f t="shared" si="67"/>
        <v>2.5846683340468746E-2</v>
      </c>
      <c r="V120" s="462">
        <f t="shared" si="67"/>
        <v>2.3812413209453709E-2</v>
      </c>
      <c r="W120" s="462">
        <f t="shared" si="67"/>
        <v>2.248056808760962E-2</v>
      </c>
      <c r="X120" s="462">
        <f t="shared" si="67"/>
        <v>1.6149592298831894E-2</v>
      </c>
      <c r="Y120" s="462">
        <f t="shared" si="67"/>
        <v>1.5109737677644036E-2</v>
      </c>
      <c r="Z120" s="462">
        <f t="shared" si="67"/>
        <v>1.5109737677644036E-2</v>
      </c>
      <c r="AA120" s="462">
        <f t="shared" si="67"/>
        <v>1.5109737677644036E-2</v>
      </c>
      <c r="BC120" s="464">
        <f t="shared" si="55"/>
        <v>5.4194302659559893E-2</v>
      </c>
      <c r="BD120" s="464">
        <f t="shared" si="55"/>
        <v>4.2181388486883395E-2</v>
      </c>
      <c r="BE120" s="464">
        <f t="shared" si="55"/>
        <v>2.6455563067448153E-2</v>
      </c>
      <c r="BF120" s="464">
        <f t="shared" si="55"/>
        <v>2.4659637357517306E-2</v>
      </c>
      <c r="BG120" s="464">
        <f t="shared" si="56"/>
        <v>3.7547299180515505E-2</v>
      </c>
      <c r="BH120" s="464">
        <f t="shared" si="56"/>
        <v>2.5430682764808147E-2</v>
      </c>
      <c r="BI120" s="464">
        <f t="shared" si="56"/>
        <v>2.5353328365502189E-2</v>
      </c>
      <c r="BJ120" s="464">
        <f t="shared" si="57"/>
        <v>3.5978308996503131E-2</v>
      </c>
      <c r="BK120" s="464">
        <f t="shared" si="57"/>
        <v>4.6929820945931448E-2</v>
      </c>
      <c r="BL120" s="464">
        <f t="shared" si="58"/>
        <v>0.12393602184833739</v>
      </c>
      <c r="BM120" s="464">
        <f t="shared" si="59"/>
        <v>6.9003829912233902E-2</v>
      </c>
      <c r="BN120" s="464">
        <f t="shared" si="60"/>
        <v>3.8170750854867957E-2</v>
      </c>
      <c r="BO120" s="464">
        <f t="shared" si="61"/>
        <v>5.8776853538869682E-2</v>
      </c>
      <c r="BP120" s="464">
        <f t="shared" si="62"/>
        <v>6.1282074387314166E-2</v>
      </c>
      <c r="BQ120" s="464">
        <f t="shared" si="63"/>
        <v>5.4875196033021198E-2</v>
      </c>
      <c r="BR120" s="464">
        <f t="shared" si="64"/>
        <v>5.5740268685486899E-2</v>
      </c>
      <c r="BS120" s="464">
        <f t="shared" si="65"/>
        <v>8.2966306755140704E-2</v>
      </c>
    </row>
    <row r="121" spans="1:71">
      <c r="A121" s="461"/>
      <c r="B121" s="466"/>
      <c r="C121" s="466"/>
      <c r="D121" s="466"/>
      <c r="E121" s="466"/>
      <c r="F121" s="466"/>
      <c r="G121" s="466"/>
      <c r="H121" s="466"/>
      <c r="I121" s="466"/>
      <c r="J121" s="466"/>
      <c r="K121" s="466"/>
      <c r="L121" s="466"/>
      <c r="M121" s="466"/>
      <c r="N121" s="466"/>
      <c r="O121" s="466"/>
      <c r="P121" s="466"/>
      <c r="Q121" s="466"/>
      <c r="R121" s="466"/>
      <c r="S121" s="466"/>
      <c r="T121" s="466"/>
      <c r="U121" s="466"/>
      <c r="V121" s="466"/>
      <c r="W121" s="466"/>
      <c r="X121" s="466"/>
      <c r="Y121" s="466"/>
      <c r="Z121" s="466"/>
      <c r="AA121" s="466"/>
    </row>
    <row r="122" spans="1:71">
      <c r="A122" s="461"/>
      <c r="B122" s="466"/>
      <c r="C122" s="466"/>
      <c r="D122" s="466"/>
      <c r="E122" s="466"/>
      <c r="F122" s="466"/>
      <c r="G122" s="466"/>
      <c r="H122" s="466"/>
      <c r="I122" s="466"/>
      <c r="J122" s="466"/>
      <c r="K122" s="466"/>
      <c r="L122" s="466"/>
      <c r="M122" s="466"/>
      <c r="N122" s="466"/>
      <c r="O122" s="466"/>
      <c r="P122" s="466"/>
      <c r="Q122" s="466"/>
      <c r="R122" s="466"/>
      <c r="S122" s="466"/>
      <c r="T122" s="466"/>
      <c r="U122" s="466"/>
      <c r="V122" s="466"/>
      <c r="W122" s="466"/>
      <c r="X122" s="466"/>
      <c r="Y122" s="466"/>
      <c r="Z122" s="466"/>
      <c r="AA122" s="466"/>
      <c r="AB122" s="466"/>
    </row>
    <row r="123" spans="1:71">
      <c r="AB123" s="466"/>
    </row>
    <row r="124" spans="1:71">
      <c r="A124" s="463"/>
      <c r="B124" s="463"/>
      <c r="C124" s="463"/>
      <c r="D124" s="463"/>
      <c r="E124" s="463"/>
      <c r="F124" s="463"/>
      <c r="G124" s="463"/>
      <c r="H124" s="463"/>
      <c r="I124" s="463"/>
      <c r="J124" s="463"/>
      <c r="K124" s="463"/>
      <c r="L124" s="463"/>
      <c r="M124" s="463"/>
      <c r="N124" s="463"/>
      <c r="O124" s="463"/>
      <c r="P124" s="463"/>
      <c r="Q124" s="463"/>
      <c r="R124" s="463"/>
      <c r="S124" s="463"/>
      <c r="T124" s="463"/>
      <c r="U124" s="463"/>
      <c r="V124" s="463"/>
      <c r="W124" s="463"/>
      <c r="X124" s="463"/>
      <c r="Y124" s="463"/>
      <c r="Z124" s="463"/>
      <c r="AA124" s="463"/>
      <c r="AB124" s="463"/>
      <c r="AC124" s="463"/>
      <c r="AD124" s="463"/>
      <c r="AE124" s="463"/>
      <c r="AF124" s="463"/>
      <c r="AG124" s="463"/>
      <c r="AH124" s="463"/>
      <c r="AI124" s="463"/>
      <c r="AJ124" s="463"/>
      <c r="AK124" s="463"/>
      <c r="AL124" s="463"/>
      <c r="AM124" s="463"/>
      <c r="AN124" s="463"/>
      <c r="AO124" s="463"/>
      <c r="AP124" s="463"/>
      <c r="AQ124" s="463"/>
      <c r="AR124" s="463"/>
      <c r="AS124" s="463"/>
      <c r="AT124" s="463"/>
      <c r="AU124" s="463"/>
      <c r="AV124" s="463"/>
      <c r="AW124" s="463"/>
      <c r="AX124" s="463"/>
      <c r="AY124" s="463"/>
      <c r="AZ124" s="463"/>
      <c r="BA124" s="463"/>
      <c r="BB124" s="463"/>
    </row>
    <row r="125" spans="1:71">
      <c r="A125" s="463" t="str">
        <f>A116</f>
        <v>Bosnia Herzegovina</v>
      </c>
      <c r="B125" s="463"/>
      <c r="C125" s="463"/>
      <c r="D125" s="463"/>
      <c r="E125" s="463"/>
      <c r="F125" s="463"/>
      <c r="G125" s="463"/>
      <c r="H125" s="463"/>
      <c r="I125" s="463"/>
      <c r="J125" s="463"/>
      <c r="K125" s="463"/>
      <c r="L125" s="463"/>
      <c r="M125" s="463"/>
      <c r="N125" s="463"/>
      <c r="O125" s="463"/>
      <c r="P125" s="463"/>
      <c r="Q125" s="463"/>
      <c r="R125" s="463"/>
      <c r="S125" s="463"/>
      <c r="T125" s="463"/>
      <c r="U125" s="463"/>
      <c r="V125" s="463"/>
      <c r="W125" s="463"/>
      <c r="X125" s="463"/>
      <c r="Y125" s="463"/>
      <c r="Z125" s="463"/>
      <c r="AA125" s="463"/>
      <c r="AB125" s="463"/>
      <c r="AC125" s="463">
        <f>1000*ImportsCoreVPA!AD$25</f>
        <v>14.943791415842998</v>
      </c>
      <c r="AD125" s="463">
        <f>1000*ImportsCoreVPA!AE$25</f>
        <v>15.974669426</v>
      </c>
      <c r="AE125" s="463">
        <f>1000*ImportsCoreVPA!AF$25</f>
        <v>14.145948110399999</v>
      </c>
      <c r="AF125" s="463">
        <f>1000*ImportsCoreVPA!AG$25</f>
        <v>12.791982896</v>
      </c>
      <c r="AG125" s="463">
        <f>1000*ImportsCoreVPA!AH$25</f>
        <v>17.001929955500003</v>
      </c>
      <c r="AH125" s="463">
        <f>1000*ImportsCoreVPA!AI$25</f>
        <v>15.747712051500002</v>
      </c>
      <c r="AI125" s="463">
        <f>1000*ImportsCoreVPA!AJ$25</f>
        <v>18.636870800000001</v>
      </c>
      <c r="AJ125" s="463">
        <f>1000*ImportsCoreVPA!AK$25</f>
        <v>29.030646401000002</v>
      </c>
      <c r="AK125" s="463">
        <f>1000*ImportsCoreVPA!AL$25</f>
        <v>19.992671177200002</v>
      </c>
      <c r="AL125" s="463">
        <f>1000*ImportsCoreVPA!AM$25</f>
        <v>12.1732801916</v>
      </c>
      <c r="AM125" s="463">
        <f>1000*ImportsCoreVPA!AN$25</f>
        <v>10.516864270499999</v>
      </c>
      <c r="AN125" s="463">
        <f>1000*ImportsCoreVPA!AO$25</f>
        <v>12.550497504000003</v>
      </c>
      <c r="AO125" s="463">
        <f>1000*ImportsCoreVPA!AP$25</f>
        <v>10.818311503999999</v>
      </c>
      <c r="AP125" s="463">
        <f>1000*ImportsCoreVPA!AQ$25</f>
        <v>11.245955026200001</v>
      </c>
      <c r="AQ125" s="463">
        <f>1000*ImportsCoreVPA!AR$25</f>
        <v>12.9981781785</v>
      </c>
      <c r="AR125" s="463">
        <f>1000*ImportsCoreVPA!AS$25</f>
        <v>10.1172697675</v>
      </c>
      <c r="AS125" s="463">
        <f>1000*ImportsCoreVPA!AT$25</f>
        <v>17.217061311399998</v>
      </c>
      <c r="AT125" s="463">
        <f>1000*ImportsCoreVPA!AU$25</f>
        <v>15.390944683400003</v>
      </c>
      <c r="AU125" s="463">
        <f>1000*ImportsCoreVPA!AV$25</f>
        <v>15.361578784000001</v>
      </c>
      <c r="AV125" s="463">
        <f>1000*ImportsCoreVPA!AW$25</f>
        <v>13.0531740875</v>
      </c>
      <c r="AW125" s="463">
        <f>1000*ImportsCoreVPA!AX$25</f>
        <v>10.307882129200001</v>
      </c>
      <c r="AX125" s="463">
        <f>1000*ImportsCoreVPA!AY$25</f>
        <v>14.773110430800003</v>
      </c>
      <c r="AY125" s="463">
        <f>1000*ImportsCoreVPA!AZ$25</f>
        <v>18.743234679</v>
      </c>
      <c r="AZ125" s="463">
        <f>1000*ImportsCoreVPA!BA$25</f>
        <v>7.8382647650999999</v>
      </c>
      <c r="BA125" s="463">
        <f>1000*ImportsCoreVPA!BB$25</f>
        <v>0</v>
      </c>
      <c r="BB125" s="463">
        <f>1000*ImportsCoreVPA!BC$25</f>
        <v>0</v>
      </c>
      <c r="BC125" s="464">
        <f t="shared" ref="BC125:BF129" si="68">AJ125/AJ$114</f>
        <v>0.18747006522349682</v>
      </c>
      <c r="BD125" s="464">
        <f t="shared" si="68"/>
        <v>0.1313659515968868</v>
      </c>
      <c r="BE125" s="464">
        <f t="shared" si="68"/>
        <v>8.6410723399789474E-2</v>
      </c>
      <c r="BF125" s="464">
        <f t="shared" si="68"/>
        <v>6.5390063286067085E-2</v>
      </c>
      <c r="BG125" s="464">
        <f t="shared" ref="BG125:BI129" si="69">AN125/AN$114</f>
        <v>8.4985608083486833E-2</v>
      </c>
      <c r="BH125" s="464">
        <f t="shared" si="69"/>
        <v>8.7878342458515807E-2</v>
      </c>
      <c r="BI125" s="464">
        <f t="shared" si="69"/>
        <v>7.6480836441492964E-2</v>
      </c>
      <c r="BJ125" s="464">
        <f t="shared" ref="BJ125:BK129" si="70">AQ125/AQ$114</f>
        <v>9.805619923202466E-2</v>
      </c>
      <c r="BK125" s="464">
        <f t="shared" si="70"/>
        <v>0.10061241538668372</v>
      </c>
      <c r="BL125" s="464">
        <f t="shared" ref="BL125:BL129" si="71">AS125/AS$114</f>
        <v>0.14696182389773296</v>
      </c>
      <c r="BM125" s="464">
        <f t="shared" ref="BM125:BM129" si="72">AT125/AT$114</f>
        <v>0.1315797977804723</v>
      </c>
      <c r="BN125" s="464">
        <f t="shared" ref="BN125:BN129" si="73">AU125/AU$114</f>
        <v>0.11513841703460216</v>
      </c>
      <c r="BO125" s="464">
        <f t="shared" ref="BO125:BO129" si="74">AV125/AV$114</f>
        <v>0.10487656827564799</v>
      </c>
      <c r="BP125" s="464">
        <f t="shared" ref="BP125:BP129" si="75">AW125/AW$114</f>
        <v>8.6237127968744207E-2</v>
      </c>
      <c r="BQ125" s="464">
        <f t="shared" ref="BQ125:BQ129" si="76">AX125/AX$114</f>
        <v>8.6422378887612977E-2</v>
      </c>
      <c r="BR125" s="464">
        <f t="shared" ref="BR125:BR129" si="77">AY125/AY$114</f>
        <v>0.11762382577510966</v>
      </c>
      <c r="BS125" s="464">
        <f t="shared" ref="BS125:BS129" si="78">AZ125/AZ$114</f>
        <v>9.7177426479354997E-2</v>
      </c>
    </row>
    <row r="126" spans="1:71">
      <c r="A126" s="463" t="str">
        <f>A117</f>
        <v xml:space="preserve">Russia </v>
      </c>
      <c r="AC126" s="463">
        <f>1000*ImportsCoreVPA!AD$22</f>
        <v>32.927334527474997</v>
      </c>
      <c r="AD126" s="463">
        <f>1000*ImportsCoreVPA!AE$22</f>
        <v>32.194578313199997</v>
      </c>
      <c r="AE126" s="463">
        <f>1000*ImportsCoreVPA!AF$22</f>
        <v>28.079075702399997</v>
      </c>
      <c r="AF126" s="463">
        <f>1000*ImportsCoreVPA!AG$22</f>
        <v>34.815938987199999</v>
      </c>
      <c r="AG126" s="463">
        <f>1000*ImportsCoreVPA!AH$22</f>
        <v>36.182186298300003</v>
      </c>
      <c r="AH126" s="463">
        <f>1000*ImportsCoreVPA!AI$22</f>
        <v>41.542106377200007</v>
      </c>
      <c r="AI126" s="463">
        <f>1000*ImportsCoreVPA!AJ$22</f>
        <v>25.984641999999997</v>
      </c>
      <c r="AJ126" s="463">
        <f>1000*ImportsCoreVPA!AK$22</f>
        <v>31.667755648500002</v>
      </c>
      <c r="AK126" s="463">
        <f>1000*ImportsCoreVPA!AL$22</f>
        <v>38.585959990000006</v>
      </c>
      <c r="AL126" s="463">
        <f>1000*ImportsCoreVPA!AM$22</f>
        <v>52.158313068399998</v>
      </c>
      <c r="AM126" s="463">
        <f>1000*ImportsCoreVPA!AN$22</f>
        <v>35.894808306900003</v>
      </c>
      <c r="AN126" s="463">
        <f>1000*ImportsCoreVPA!AO$22</f>
        <v>27.883064303999998</v>
      </c>
      <c r="AO126" s="463">
        <f>1000*ImportsCoreVPA!AP$22</f>
        <v>24.855906539199999</v>
      </c>
      <c r="AP126" s="463">
        <f>1000*ImportsCoreVPA!AQ$22</f>
        <v>28.593298403700004</v>
      </c>
      <c r="AQ126" s="463">
        <f>1000*ImportsCoreVPA!AR$22</f>
        <v>25.496327556000001</v>
      </c>
      <c r="AR126" s="463">
        <f>1000*ImportsCoreVPA!AS$22</f>
        <v>20.346978483999997</v>
      </c>
      <c r="AS126" s="463">
        <f>1000*ImportsCoreVPA!AT$22</f>
        <v>20.305177269599998</v>
      </c>
      <c r="AT126" s="463">
        <f>1000*ImportsCoreVPA!AU$22</f>
        <v>23.464119793400002</v>
      </c>
      <c r="AU126" s="463">
        <f>1000*ImportsCoreVPA!AV$22</f>
        <v>22.876127073000003</v>
      </c>
      <c r="AV126" s="463">
        <f>1000*ImportsCoreVPA!AW$22</f>
        <v>23.908633096000003</v>
      </c>
      <c r="AW126" s="463">
        <f>1000*ImportsCoreVPA!AX$22</f>
        <v>29.883465407200003</v>
      </c>
      <c r="AX126" s="463">
        <f>1000*ImportsCoreVPA!AY$22</f>
        <v>37.175505146100015</v>
      </c>
      <c r="AY126" s="463">
        <f>1000*ImportsCoreVPA!AZ$22</f>
        <v>12.905625914999998</v>
      </c>
      <c r="AZ126" s="463">
        <f>1000*ImportsCoreVPA!BA$22</f>
        <v>0</v>
      </c>
      <c r="BA126" s="463">
        <f>1000*ImportsCoreVPA!BB$22</f>
        <v>0</v>
      </c>
      <c r="BB126" s="463">
        <f>1000*ImportsCoreVPA!BC$22</f>
        <v>0</v>
      </c>
      <c r="BC126" s="464">
        <f t="shared" ref="BC126:BI126" si="79">AJ126/AJ$114</f>
        <v>0.20449962205118366</v>
      </c>
      <c r="BD126" s="464">
        <f t="shared" si="79"/>
        <v>0.25353697399607084</v>
      </c>
      <c r="BE126" s="464">
        <f t="shared" si="79"/>
        <v>0.3702401893832325</v>
      </c>
      <c r="BF126" s="464">
        <f t="shared" si="79"/>
        <v>0.22318095265461171</v>
      </c>
      <c r="BG126" s="464">
        <f t="shared" si="79"/>
        <v>0.18880997939333999</v>
      </c>
      <c r="BH126" s="464">
        <f t="shared" si="79"/>
        <v>0.20190728157171764</v>
      </c>
      <c r="BI126" s="464">
        <f t="shared" si="79"/>
        <v>0.19445563968924329</v>
      </c>
      <c r="BJ126" s="464">
        <f t="shared" si="70"/>
        <v>0.19234026031828153</v>
      </c>
      <c r="BK126" s="464">
        <f t="shared" si="70"/>
        <v>0.20234299352897273</v>
      </c>
      <c r="BL126" s="464">
        <f t="shared" si="71"/>
        <v>0.17332144157094573</v>
      </c>
      <c r="BM126" s="464">
        <f t="shared" si="72"/>
        <v>0.20059874172910833</v>
      </c>
      <c r="BN126" s="464">
        <f t="shared" si="73"/>
        <v>0.17146161186316428</v>
      </c>
      <c r="BO126" s="464">
        <f t="shared" si="74"/>
        <v>0.1920954531412597</v>
      </c>
      <c r="BP126" s="464">
        <f t="shared" si="75"/>
        <v>0.25000908995359789</v>
      </c>
      <c r="BQ126" s="464">
        <f t="shared" si="76"/>
        <v>0.21747590706263206</v>
      </c>
      <c r="BR126" s="464">
        <f t="shared" si="77"/>
        <v>8.0989707494058316E-2</v>
      </c>
      <c r="BS126" s="464">
        <f t="shared" si="78"/>
        <v>0</v>
      </c>
    </row>
    <row r="127" spans="1:71">
      <c r="A127" s="463" t="str">
        <f>A118</f>
        <v xml:space="preserve">Switzerland </v>
      </c>
      <c r="AC127" s="463">
        <f>1000*ImportsCoreVPA!AD$29</f>
        <v>76.674373258809013</v>
      </c>
      <c r="AD127" s="463">
        <f>1000*ImportsCoreVPA!AE$29</f>
        <v>57.331279623599997</v>
      </c>
      <c r="AE127" s="463">
        <f>1000*ImportsCoreVPA!AF$29</f>
        <v>33.605697312000004</v>
      </c>
      <c r="AF127" s="463">
        <f>1000*ImportsCoreVPA!AG$29</f>
        <v>25.448022700799999</v>
      </c>
      <c r="AG127" s="463">
        <f>1000*ImportsCoreVPA!AH$29</f>
        <v>38.635413341700001</v>
      </c>
      <c r="AH127" s="463">
        <f>1000*ImportsCoreVPA!AI$29</f>
        <v>35.468127766500004</v>
      </c>
      <c r="AI127" s="463">
        <f>1000*ImportsCoreVPA!AJ$29</f>
        <v>37.910330800000004</v>
      </c>
      <c r="AJ127" s="463">
        <f>1000*ImportsCoreVPA!AK$29</f>
        <v>45.311092742000007</v>
      </c>
      <c r="AK127" s="463">
        <f>1000*ImportsCoreVPA!AL$29</f>
        <v>48.201966554400002</v>
      </c>
      <c r="AL127" s="463">
        <f>1000*ImportsCoreVPA!AM$29</f>
        <v>43.69350758960001</v>
      </c>
      <c r="AM127" s="463">
        <f>1000*ImportsCoreVPA!AN$29</f>
        <v>53.298661540500007</v>
      </c>
      <c r="AN127" s="463">
        <f>1000*ImportsCoreVPA!AO$29</f>
        <v>42.252052511999992</v>
      </c>
      <c r="AO127" s="463">
        <f>1000*ImportsCoreVPA!AP$29</f>
        <v>32.245171639999995</v>
      </c>
      <c r="AP127" s="463">
        <f>1000*ImportsCoreVPA!AQ$29</f>
        <v>30.573499488</v>
      </c>
      <c r="AQ127" s="463">
        <f>1000*ImportsCoreVPA!AR$29</f>
        <v>27.918187041500005</v>
      </c>
      <c r="AR127" s="463">
        <f>1000*ImportsCoreVPA!AS$29</f>
        <v>17.667040037499998</v>
      </c>
      <c r="AS127" s="463">
        <f>1000*ImportsCoreVPA!AT$29</f>
        <v>14.456512483999997</v>
      </c>
      <c r="AT127" s="463">
        <f>1000*ImportsCoreVPA!AU$29</f>
        <v>13.620081189</v>
      </c>
      <c r="AU127" s="463">
        <f>1000*ImportsCoreVPA!AV$29</f>
        <v>22.562884538000002</v>
      </c>
      <c r="AV127" s="463">
        <f>1000*ImportsCoreVPA!AW$29</f>
        <v>15.9622933535</v>
      </c>
      <c r="AW127" s="463">
        <f>1000*ImportsCoreVPA!AX$29</f>
        <v>11.9665072996</v>
      </c>
      <c r="AX127" s="463">
        <f>1000*ImportsCoreVPA!AY$29</f>
        <v>16.085912161600007</v>
      </c>
      <c r="AY127" s="463">
        <f>1000*ImportsCoreVPA!AZ$29</f>
        <v>18.299803742999998</v>
      </c>
      <c r="AZ127" s="463">
        <f>1000*ImportsCoreVPA!BA$29</f>
        <v>17.101492621400002</v>
      </c>
      <c r="BA127" s="463">
        <f>1000*ImportsCoreVPA!BB$29</f>
        <v>0</v>
      </c>
      <c r="BB127" s="463">
        <f>1000*ImportsCoreVPA!BC$29</f>
        <v>0</v>
      </c>
      <c r="BC127" s="464">
        <f t="shared" si="68"/>
        <v>0.29260366422285555</v>
      </c>
      <c r="BD127" s="464">
        <f t="shared" si="68"/>
        <v>0.31672091983793055</v>
      </c>
      <c r="BE127" s="464">
        <f t="shared" si="68"/>
        <v>0.31015367585943021</v>
      </c>
      <c r="BF127" s="464">
        <f t="shared" si="68"/>
        <v>0.33139182569580405</v>
      </c>
      <c r="BG127" s="464">
        <f t="shared" si="69"/>
        <v>0.28610948485215809</v>
      </c>
      <c r="BH127" s="464">
        <f t="shared" si="69"/>
        <v>0.26193110033537281</v>
      </c>
      <c r="BI127" s="464">
        <f t="shared" si="69"/>
        <v>0.20792247597809416</v>
      </c>
      <c r="BJ127" s="464">
        <f t="shared" si="70"/>
        <v>0.21061038502044668</v>
      </c>
      <c r="BK127" s="464">
        <f t="shared" si="70"/>
        <v>0.17569202084697919</v>
      </c>
      <c r="BL127" s="464">
        <f t="shared" si="71"/>
        <v>0.12339826195787812</v>
      </c>
      <c r="BM127" s="464">
        <f t="shared" si="72"/>
        <v>0.11644038526986228</v>
      </c>
      <c r="BN127" s="464">
        <f t="shared" si="73"/>
        <v>0.16911379005819649</v>
      </c>
      <c r="BO127" s="464">
        <f t="shared" si="74"/>
        <v>0.12825007446483006</v>
      </c>
      <c r="BP127" s="464">
        <f t="shared" si="75"/>
        <v>0.10011340917560603</v>
      </c>
      <c r="BQ127" s="464">
        <f t="shared" si="76"/>
        <v>9.4102240831037728E-2</v>
      </c>
      <c r="BR127" s="464">
        <f t="shared" si="77"/>
        <v>0.11484105940352941</v>
      </c>
      <c r="BS127" s="464">
        <f t="shared" si="78"/>
        <v>0.21202129447105103</v>
      </c>
    </row>
    <row r="128" spans="1:71">
      <c r="A128" s="463" t="str">
        <f>A119</f>
        <v xml:space="preserve">Ukraine </v>
      </c>
      <c r="AC128" s="463">
        <f>1000*ImportsCoreVPA!AD$26</f>
        <v>26.491826352273002</v>
      </c>
      <c r="AD128" s="463">
        <f>1000*ImportsCoreVPA!AE$26</f>
        <v>27.497004956799998</v>
      </c>
      <c r="AE128" s="463">
        <f>1000*ImportsCoreVPA!AF$26</f>
        <v>27.864866097600004</v>
      </c>
      <c r="AF128" s="463">
        <f>1000*ImportsCoreVPA!AG$26</f>
        <v>32.090611224</v>
      </c>
      <c r="AG128" s="463">
        <f>1000*ImportsCoreVPA!AH$26</f>
        <v>29.874962738600001</v>
      </c>
      <c r="AH128" s="463">
        <f>1000*ImportsCoreVPA!AI$26</f>
        <v>21.576605450400002</v>
      </c>
      <c r="AI128" s="463">
        <f>1000*ImportsCoreVPA!AJ$26</f>
        <v>26.564729200000002</v>
      </c>
      <c r="AJ128" s="463">
        <f>1000*ImportsCoreVPA!AK$26</f>
        <v>23.413441094</v>
      </c>
      <c r="AK128" s="463">
        <f>1000*ImportsCoreVPA!AL$26</f>
        <v>21.438592595200003</v>
      </c>
      <c r="AL128" s="463">
        <f>1000*ImportsCoreVPA!AM$26</f>
        <v>16.876946099199998</v>
      </c>
      <c r="AM128" s="463">
        <f>1000*ImportsCoreVPA!AN$26</f>
        <v>42.768283084200007</v>
      </c>
      <c r="AN128" s="463">
        <f>1000*ImportsCoreVPA!AO$26</f>
        <v>45.998988000000004</v>
      </c>
      <c r="AO128" s="463">
        <f>1000*ImportsCoreVPA!AP$26</f>
        <v>43.521221409600003</v>
      </c>
      <c r="AP128" s="463">
        <f>1000*ImportsCoreVPA!AQ$26</f>
        <v>64.849141474800007</v>
      </c>
      <c r="AQ128" s="463">
        <f>1000*ImportsCoreVPA!AR$26</f>
        <v>53.484947681999998</v>
      </c>
      <c r="AR128" s="463">
        <f>1000*ImportsCoreVPA!AS$26</f>
        <v>38.482839965499998</v>
      </c>
      <c r="AS128" s="463">
        <f>1000*ImportsCoreVPA!AT$26</f>
        <v>46.85137441949999</v>
      </c>
      <c r="AT128" s="463">
        <f>1000*ImportsCoreVPA!AU$26</f>
        <v>51.744594658899999</v>
      </c>
      <c r="AU128" s="463">
        <f>1000*ImportsCoreVPA!AV$26</f>
        <v>61.61752824900001</v>
      </c>
      <c r="AV128" s="463">
        <f>1000*ImportsCoreVPA!AW$26</f>
        <v>59.764263449000012</v>
      </c>
      <c r="AW128" s="463">
        <f>1000*ImportsCoreVPA!AX$26</f>
        <v>57.216919057600016</v>
      </c>
      <c r="AX128" s="463">
        <f>1000*ImportsCoreVPA!AY$26</f>
        <v>90.454648761400023</v>
      </c>
      <c r="AY128" s="463">
        <f>1000*ImportsCoreVPA!AZ$26</f>
        <v>94.358866679999991</v>
      </c>
      <c r="AZ128" s="463">
        <f>1000*ImportsCoreVPA!BA$26</f>
        <v>42.307931026899993</v>
      </c>
      <c r="BA128" s="463">
        <f>1000*ImportsCoreVPA!BB$26</f>
        <v>0</v>
      </c>
      <c r="BB128" s="463">
        <f>1000*ImportsCoreVPA!BC$26</f>
        <v>0</v>
      </c>
      <c r="BC128" s="464">
        <f t="shared" si="68"/>
        <v>0.15119605910144268</v>
      </c>
      <c r="BD128" s="464">
        <f t="shared" si="68"/>
        <v>0.14086667520337048</v>
      </c>
      <c r="BE128" s="464">
        <f t="shared" si="68"/>
        <v>0.11979919120053116</v>
      </c>
      <c r="BF128" s="464">
        <f t="shared" si="68"/>
        <v>0.26591773608382913</v>
      </c>
      <c r="BG128" s="464">
        <f t="shared" si="69"/>
        <v>0.31148183290416065</v>
      </c>
      <c r="BH128" s="464">
        <f t="shared" si="69"/>
        <v>0.35352770141917328</v>
      </c>
      <c r="BI128" s="464">
        <f t="shared" si="69"/>
        <v>0.44102226720190801</v>
      </c>
      <c r="BJ128" s="464">
        <f t="shared" si="70"/>
        <v>0.40348198138224245</v>
      </c>
      <c r="BK128" s="464">
        <f t="shared" si="70"/>
        <v>0.3826972660456105</v>
      </c>
      <c r="BL128" s="464">
        <f t="shared" si="71"/>
        <v>0.39991513721602862</v>
      </c>
      <c r="BM128" s="464">
        <f t="shared" si="72"/>
        <v>0.44237332025460174</v>
      </c>
      <c r="BN128" s="464">
        <f t="shared" si="73"/>
        <v>0.46183694813739679</v>
      </c>
      <c r="BO128" s="464">
        <f t="shared" si="74"/>
        <v>0.48017982553799782</v>
      </c>
      <c r="BP128" s="464">
        <f t="shared" si="75"/>
        <v>0.47868443865592386</v>
      </c>
      <c r="BQ128" s="464">
        <f t="shared" si="76"/>
        <v>0.52915775347523331</v>
      </c>
      <c r="BR128" s="464">
        <f t="shared" si="77"/>
        <v>0.59215237309813551</v>
      </c>
      <c r="BS128" s="464">
        <f t="shared" si="78"/>
        <v>0.52452627974065935</v>
      </c>
    </row>
    <row r="129" spans="1:71">
      <c r="A129" s="463" t="str">
        <f>A120</f>
        <v>Others</v>
      </c>
      <c r="B129" s="466"/>
      <c r="C129" s="466"/>
      <c r="D129" s="466"/>
      <c r="E129" s="466"/>
      <c r="F129" s="466"/>
      <c r="G129" s="466"/>
      <c r="H129" s="466"/>
      <c r="I129" s="466"/>
      <c r="J129" s="466"/>
      <c r="K129" s="466"/>
      <c r="L129" s="466"/>
      <c r="M129" s="466"/>
      <c r="N129" s="466"/>
      <c r="O129" s="466"/>
      <c r="P129" s="466"/>
      <c r="Q129" s="466"/>
      <c r="R129" s="466"/>
      <c r="S129" s="466"/>
      <c r="T129" s="466"/>
      <c r="U129" s="466"/>
      <c r="V129" s="466"/>
      <c r="W129" s="466"/>
      <c r="X129" s="466"/>
      <c r="Y129" s="466"/>
      <c r="Z129" s="466"/>
      <c r="AA129" s="466"/>
      <c r="AC129" s="463">
        <f t="shared" ref="AC129:BB129" si="80">AC114-SUM(AC125:AC128)</f>
        <v>20.097549040291227</v>
      </c>
      <c r="AD129" s="463">
        <f t="shared" si="80"/>
        <v>13.813423444000136</v>
      </c>
      <c r="AE129" s="463">
        <f t="shared" si="80"/>
        <v>12.361731716800023</v>
      </c>
      <c r="AF129" s="463">
        <f t="shared" si="80"/>
        <v>16.849593688000454</v>
      </c>
      <c r="AG129" s="463">
        <f t="shared" si="80"/>
        <v>17.230546336500225</v>
      </c>
      <c r="AH129" s="463">
        <f t="shared" si="80"/>
        <v>21.360871045799769</v>
      </c>
      <c r="AI129" s="463">
        <f t="shared" si="80"/>
        <v>25.27397239999992</v>
      </c>
      <c r="AJ129" s="463">
        <f t="shared" si="80"/>
        <v>25.431901159499347</v>
      </c>
      <c r="AK129" s="463">
        <f t="shared" si="80"/>
        <v>23.971471983200445</v>
      </c>
      <c r="AL129" s="463">
        <f t="shared" si="80"/>
        <v>15.974914991199867</v>
      </c>
      <c r="AM129" s="463">
        <f t="shared" si="80"/>
        <v>18.354141507599365</v>
      </c>
      <c r="AN129" s="463">
        <f t="shared" si="80"/>
        <v>18.993313823999841</v>
      </c>
      <c r="AO129" s="463">
        <f t="shared" si="80"/>
        <v>11.664936888000085</v>
      </c>
      <c r="AP129" s="463">
        <f t="shared" si="80"/>
        <v>11.780888472299608</v>
      </c>
      <c r="AQ129" s="463">
        <f t="shared" si="80"/>
        <v>12.660813574499983</v>
      </c>
      <c r="AR129" s="463">
        <f t="shared" si="80"/>
        <v>13.942743664500199</v>
      </c>
      <c r="AS129" s="463">
        <f t="shared" si="80"/>
        <v>18.323165450300323</v>
      </c>
      <c r="AT129" s="463">
        <f t="shared" si="80"/>
        <v>12.750683273900222</v>
      </c>
      <c r="AU129" s="463">
        <f t="shared" si="80"/>
        <v>11.000241444999972</v>
      </c>
      <c r="AV129" s="463">
        <f t="shared" si="80"/>
        <v>11.773890091500206</v>
      </c>
      <c r="AW129" s="463">
        <f t="shared" si="80"/>
        <v>10.154741664200003</v>
      </c>
      <c r="AX129" s="463">
        <f t="shared" si="80"/>
        <v>12.451621716399103</v>
      </c>
      <c r="AY129" s="463">
        <f t="shared" si="80"/>
        <v>15.041432133000285</v>
      </c>
      <c r="AZ129" s="463">
        <f t="shared" si="80"/>
        <v>13.411627737200178</v>
      </c>
      <c r="BA129" s="463">
        <f t="shared" si="80"/>
        <v>0</v>
      </c>
      <c r="BB129" s="463">
        <f t="shared" si="80"/>
        <v>0</v>
      </c>
      <c r="BC129" s="464">
        <f t="shared" si="68"/>
        <v>0.16423058940102125</v>
      </c>
      <c r="BD129" s="464">
        <f t="shared" si="68"/>
        <v>0.15750947936574144</v>
      </c>
      <c r="BE129" s="464">
        <f t="shared" si="68"/>
        <v>0.11339622015701654</v>
      </c>
      <c r="BF129" s="464">
        <f t="shared" si="68"/>
        <v>0.1141194222796881</v>
      </c>
      <c r="BG129" s="464">
        <f t="shared" si="69"/>
        <v>0.12861309476685451</v>
      </c>
      <c r="BH129" s="464">
        <f t="shared" si="69"/>
        <v>9.4755574215220462E-2</v>
      </c>
      <c r="BI129" s="464">
        <f t="shared" si="69"/>
        <v>8.0118780689261537E-2</v>
      </c>
      <c r="BJ129" s="464">
        <f t="shared" si="70"/>
        <v>9.5511174047004738E-2</v>
      </c>
      <c r="BK129" s="464">
        <f t="shared" si="70"/>
        <v>0.13865530419175381</v>
      </c>
      <c r="BL129" s="464">
        <f t="shared" si="71"/>
        <v>0.15640333535741452</v>
      </c>
      <c r="BM129" s="464">
        <f t="shared" si="72"/>
        <v>0.10900775496595543</v>
      </c>
      <c r="BN129" s="464">
        <f t="shared" si="73"/>
        <v>8.2449232906640371E-2</v>
      </c>
      <c r="BO129" s="464">
        <f t="shared" si="74"/>
        <v>9.4598078580264464E-2</v>
      </c>
      <c r="BP129" s="464">
        <f t="shared" si="75"/>
        <v>8.4955934246128101E-2</v>
      </c>
      <c r="BQ129" s="464">
        <f t="shared" si="76"/>
        <v>7.284171974348394E-2</v>
      </c>
      <c r="BR129" s="464">
        <f t="shared" si="77"/>
        <v>9.4393034229167241E-2</v>
      </c>
      <c r="BS129" s="464">
        <f t="shared" si="78"/>
        <v>0.16627499930893455</v>
      </c>
    </row>
    <row r="130" spans="1:71">
      <c r="A130" s="463"/>
      <c r="B130" s="466"/>
      <c r="C130" s="466"/>
      <c r="D130" s="466"/>
      <c r="E130" s="466"/>
      <c r="F130" s="466"/>
      <c r="G130" s="466"/>
      <c r="H130" s="466"/>
      <c r="I130" s="466"/>
      <c r="J130" s="466"/>
      <c r="K130" s="466"/>
      <c r="L130" s="466"/>
      <c r="M130" s="466"/>
      <c r="N130" s="466"/>
      <c r="O130" s="466"/>
      <c r="P130" s="466"/>
      <c r="Q130" s="466"/>
      <c r="R130" s="466"/>
      <c r="S130" s="466"/>
      <c r="T130" s="466"/>
      <c r="U130" s="466"/>
      <c r="V130" s="466"/>
      <c r="W130" s="466"/>
      <c r="X130" s="466"/>
      <c r="Y130" s="466"/>
      <c r="Z130" s="466"/>
      <c r="AA130" s="466"/>
      <c r="AC130" s="465"/>
      <c r="AD130" s="465"/>
      <c r="AE130" s="465"/>
      <c r="AF130" s="465"/>
      <c r="AG130" s="465"/>
      <c r="AH130" s="465"/>
      <c r="AI130" s="465"/>
      <c r="AJ130" s="465"/>
      <c r="AK130" s="465"/>
      <c r="AL130" s="465"/>
      <c r="AM130" s="465"/>
      <c r="AN130" s="465"/>
      <c r="AO130" s="465"/>
      <c r="AP130" s="465"/>
      <c r="AQ130" s="465"/>
      <c r="AR130" s="465"/>
      <c r="AS130" s="465"/>
      <c r="AT130" s="465"/>
      <c r="AU130" s="465"/>
      <c r="AV130" s="465"/>
      <c r="AW130" s="465"/>
      <c r="AX130" s="465"/>
      <c r="AY130" s="465"/>
      <c r="AZ130" s="465"/>
      <c r="BA130" s="465"/>
      <c r="BB130" s="465"/>
      <c r="BC130" s="464"/>
      <c r="BD130" s="464"/>
      <c r="BE130" s="464"/>
      <c r="BF130" s="464"/>
      <c r="BG130" s="464"/>
      <c r="BH130" s="464"/>
      <c r="BI130" s="464"/>
      <c r="BJ130" s="464"/>
      <c r="BK130" s="464"/>
      <c r="BL130" s="464"/>
      <c r="BM130" s="464"/>
      <c r="BN130" s="464"/>
      <c r="BO130" s="464"/>
      <c r="BP130" s="464"/>
      <c r="BQ130" s="464"/>
      <c r="BR130" s="464"/>
      <c r="BS130" s="464"/>
    </row>
    <row r="131" spans="1:71" ht="13">
      <c r="A131" s="460" t="s">
        <v>133</v>
      </c>
    </row>
    <row r="132" spans="1:71" ht="13">
      <c r="A132" s="460"/>
      <c r="B132" s="496" t="s">
        <v>59</v>
      </c>
      <c r="C132" s="496"/>
      <c r="D132" s="496"/>
      <c r="E132" s="496"/>
      <c r="F132" s="496"/>
      <c r="G132" s="496"/>
      <c r="H132" s="496"/>
      <c r="I132" s="496"/>
      <c r="J132" s="496"/>
      <c r="K132" s="496"/>
      <c r="L132" s="496"/>
      <c r="M132" s="496"/>
      <c r="N132" s="496"/>
      <c r="O132" s="496"/>
      <c r="P132" s="496"/>
      <c r="Q132" s="496"/>
      <c r="R132" s="496"/>
      <c r="S132" s="496"/>
      <c r="T132" s="496"/>
      <c r="U132" s="496"/>
      <c r="V132" s="496"/>
      <c r="W132" s="496"/>
      <c r="X132" s="496"/>
      <c r="Y132" s="496"/>
      <c r="Z132" s="496"/>
      <c r="AA132" s="496"/>
      <c r="AC132" s="496" t="s">
        <v>57</v>
      </c>
      <c r="AD132" s="496"/>
      <c r="AE132" s="496"/>
      <c r="AF132" s="496"/>
      <c r="AG132" s="496"/>
      <c r="AH132" s="496"/>
      <c r="AI132" s="496"/>
      <c r="AJ132" s="496"/>
      <c r="AK132" s="496"/>
      <c r="AL132" s="496"/>
      <c r="AM132" s="496"/>
      <c r="AN132" s="496"/>
      <c r="AO132" s="496"/>
      <c r="AP132" s="496"/>
      <c r="AQ132" s="496"/>
      <c r="AR132" s="496"/>
      <c r="AS132" s="496"/>
      <c r="AT132" s="496"/>
      <c r="AU132" s="496"/>
      <c r="AV132" s="496"/>
      <c r="AW132" s="496"/>
      <c r="AX132" s="496"/>
      <c r="AY132" s="496"/>
      <c r="AZ132" s="496"/>
      <c r="BA132" s="496"/>
      <c r="BB132" s="496"/>
    </row>
    <row r="133" spans="1:71">
      <c r="A133" s="461" t="s">
        <v>1</v>
      </c>
      <c r="B133" s="468">
        <f>ImportsTimberSectorMinusCoreVPA!C$5-ImportsTimberSectorMinusCoreVPA!C$12</f>
        <v>0.12396712866426851</v>
      </c>
      <c r="C133" s="468">
        <f>ImportsTimberSectorMinusCoreVPA!D$5-ImportsTimberSectorMinusCoreVPA!D$12</f>
        <v>0.11229100859606511</v>
      </c>
      <c r="D133" s="468">
        <f>ImportsTimberSectorMinusCoreVPA!E$5-ImportsTimberSectorMinusCoreVPA!E$12</f>
        <v>0.12825508797478014</v>
      </c>
      <c r="E133" s="468">
        <f>ImportsTimberSectorMinusCoreVPA!F$5-ImportsTimberSectorMinusCoreVPA!F$12</f>
        <v>0.15328259876792272</v>
      </c>
      <c r="F133" s="468">
        <f>ImportsTimberSectorMinusCoreVPA!G$5-ImportsTimberSectorMinusCoreVPA!G$12</f>
        <v>0.20741677331765995</v>
      </c>
      <c r="G133" s="468">
        <f>ImportsTimberSectorMinusCoreVPA!H$5-ImportsTimberSectorMinusCoreVPA!H$12</f>
        <v>0.18931273795587877</v>
      </c>
      <c r="H133" s="468">
        <f>ImportsTimberSectorMinusCoreVPA!I$5-ImportsTimberSectorMinusCoreVPA!I$12</f>
        <v>0.20566801997601747</v>
      </c>
      <c r="I133" s="468">
        <f>ImportsTimberSectorMinusCoreVPA!J$5-ImportsTimberSectorMinusCoreVPA!J$12</f>
        <v>0.26858320298110927</v>
      </c>
      <c r="J133" s="468">
        <f>ImportsTimberSectorMinusCoreVPA!K$5-ImportsTimberSectorMinusCoreVPA!K$12</f>
        <v>0.24553852766699436</v>
      </c>
      <c r="K133" s="468">
        <f>ImportsTimberSectorMinusCoreVPA!L$5-ImportsTimberSectorMinusCoreVPA!L$12</f>
        <v>0.24722000719093318</v>
      </c>
      <c r="L133" s="468">
        <f>ImportsTimberSectorMinusCoreVPA!M$5-ImportsTimberSectorMinusCoreVPA!M$12</f>
        <v>0.24445306584496285</v>
      </c>
      <c r="M133" s="468">
        <f>ImportsTimberSectorMinusCoreVPA!N$5-ImportsTimberSectorMinusCoreVPA!N$12</f>
        <v>0.31473209975403016</v>
      </c>
      <c r="N133" s="468">
        <f>ImportsTimberSectorMinusCoreVPA!O$5-ImportsTimberSectorMinusCoreVPA!O$12</f>
        <v>0.29449456324382739</v>
      </c>
      <c r="O133" s="468">
        <f>ImportsTimberSectorMinusCoreVPA!P$5-ImportsTimberSectorMinusCoreVPA!P$12</f>
        <v>0.2842078720308332</v>
      </c>
      <c r="P133" s="468">
        <f>ImportsTimberSectorMinusCoreVPA!Q$5-ImportsTimberSectorMinusCoreVPA!Q$12</f>
        <v>0.30085671971761263</v>
      </c>
      <c r="Q133" s="468">
        <f>ImportsTimberSectorMinusCoreVPA!R$5-ImportsTimberSectorMinusCoreVPA!R$12</f>
        <v>0.305926111737437</v>
      </c>
      <c r="R133" s="468">
        <f>ImportsTimberSectorMinusCoreVPA!S$5-ImportsTimberSectorMinusCoreVPA!S$12</f>
        <v>0.32380023399606372</v>
      </c>
      <c r="S133" s="468">
        <f>ImportsTimberSectorMinusCoreVPA!T$5-ImportsTimberSectorMinusCoreVPA!T$12</f>
        <v>0.34907295013798212</v>
      </c>
      <c r="T133" s="468">
        <f>ImportsTimberSectorMinusCoreVPA!U$5-ImportsTimberSectorMinusCoreVPA!U$12</f>
        <v>0.36239886898038431</v>
      </c>
      <c r="U133" s="468">
        <f>ImportsTimberSectorMinusCoreVPA!V$5-ImportsTimberSectorMinusCoreVPA!V$12</f>
        <v>0.36855073963641072</v>
      </c>
      <c r="V133" s="468">
        <f>ImportsTimberSectorMinusCoreVPA!W$5-ImportsTimberSectorMinusCoreVPA!W$12</f>
        <v>0.36241415621298323</v>
      </c>
      <c r="W133" s="468">
        <f>ImportsTimberSectorMinusCoreVPA!X$5-ImportsTimberSectorMinusCoreVPA!X$12</f>
        <v>0.46073021770103306</v>
      </c>
      <c r="X133" s="468">
        <f>ImportsTimberSectorMinusCoreVPA!Y$5-ImportsTimberSectorMinusCoreVPA!Y$12</f>
        <v>0.38143843924963772</v>
      </c>
      <c r="Y133" s="468">
        <f>ImportsTimberSectorMinusCoreVPA!Z$5-ImportsTimberSectorMinusCoreVPA!Z$12</f>
        <v>0.25617904721733797</v>
      </c>
      <c r="Z133" s="468">
        <f>ImportsTimberSectorMinusCoreVPA!AA$5-ImportsTimberSectorMinusCoreVPA!AA$12</f>
        <v>0.25617904721733797</v>
      </c>
      <c r="AA133" s="468">
        <f>ImportsTimberSectorMinusCoreVPA!AB$5-ImportsTimberSectorMinusCoreVPA!AB$12</f>
        <v>0.25617904721733797</v>
      </c>
      <c r="AB133" s="466"/>
      <c r="AC133" s="463">
        <f>1000*(ImportsTimberSectorMinusCoreVPA!AD$5-ImportsTimberSectorMinusCoreVPA!AD$12)</f>
        <v>63.709451947546512</v>
      </c>
      <c r="AD133" s="463">
        <f>1000*(ImportsTimberSectorMinusCoreVPA!AE$5-ImportsTimberSectorMinusCoreVPA!AE$12)</f>
        <v>59.63426726319998</v>
      </c>
      <c r="AE133" s="463">
        <f>1000*(ImportsTimberSectorMinusCoreVPA!AF$5-ImportsTimberSectorMinusCoreVPA!AF$12)</f>
        <v>60.285389135999125</v>
      </c>
      <c r="AF133" s="463">
        <f>1000*(ImportsTimberSectorMinusCoreVPA!AG$5-ImportsTimberSectorMinusCoreVPA!AG$12)</f>
        <v>94.347854414399634</v>
      </c>
      <c r="AG133" s="463">
        <f>1000*(ImportsTimberSectorMinusCoreVPA!AH$5-ImportsTimberSectorMinusCoreVPA!AH$12)</f>
        <v>136.64414402099911</v>
      </c>
      <c r="AH133" s="463">
        <f>1000*(ImportsTimberSectorMinusCoreVPA!AI$5-ImportsTimberSectorMinusCoreVPA!AI$12)</f>
        <v>141.71772760859946</v>
      </c>
      <c r="AI133" s="463">
        <f>1000*(ImportsTimberSectorMinusCoreVPA!AJ$5-ImportsTimberSectorMinusCoreVPA!AJ$12)</f>
        <v>154.34839679999902</v>
      </c>
      <c r="AJ133" s="463">
        <f>1000*(ImportsTimberSectorMinusCoreVPA!AK$5-ImportsTimberSectorMinusCoreVPA!AK$12)</f>
        <v>197.51911739950012</v>
      </c>
      <c r="AK133" s="463">
        <f>1000*(ImportsTimberSectorMinusCoreVPA!AL$5-ImportsTimberSectorMinusCoreVPA!AL$12)</f>
        <v>212.24899916119978</v>
      </c>
      <c r="AL133" s="463">
        <f>1000*(ImportsTimberSectorMinusCoreVPA!AM$5-ImportsTimberSectorMinusCoreVPA!AM$12)</f>
        <v>207.8453172004009</v>
      </c>
      <c r="AM133" s="463">
        <f>1000*(ImportsTimberSectorMinusCoreVPA!AN$5-ImportsTimberSectorMinusCoreVPA!AN$12)</f>
        <v>201.66457722120069</v>
      </c>
      <c r="AN133" s="463">
        <f>1000*(ImportsTimberSectorMinusCoreVPA!AO$5-ImportsTimberSectorMinusCoreVPA!AO$12)</f>
        <v>260.39975011200147</v>
      </c>
      <c r="AO133" s="463">
        <f>1000*(ImportsTimberSectorMinusCoreVPA!AP$5-ImportsTimberSectorMinusCoreVPA!AP$12)</f>
        <v>254.76793847999923</v>
      </c>
      <c r="AP133" s="463">
        <f>1000*(ImportsTimberSectorMinusCoreVPA!AQ$5-ImportsTimberSectorMinusCoreVPA!AQ$12)</f>
        <v>246.72427131600028</v>
      </c>
      <c r="AQ133" s="463">
        <f>1000*(ImportsTimberSectorMinusCoreVPA!AR$5-ImportsTimberSectorMinusCoreVPA!AR$12)</f>
        <v>268.71322459710092</v>
      </c>
      <c r="AR133" s="463">
        <f>1000*(ImportsTimberSectorMinusCoreVPA!AS$5-ImportsTimberSectorMinusCoreVPA!AS$12)</f>
        <v>222.99855034449823</v>
      </c>
      <c r="AS133" s="463">
        <f>1000*(ImportsTimberSectorMinusCoreVPA!AT$5-ImportsTimberSectorMinusCoreVPA!AT$12)</f>
        <v>236.17022009459942</v>
      </c>
      <c r="AT133" s="463">
        <f>1000*(ImportsTimberSectorMinusCoreVPA!AU$5-ImportsTimberSectorMinusCoreVPA!AU$12)</f>
        <v>260.62190409969998</v>
      </c>
      <c r="AU133" s="463">
        <f>1000*(ImportsTimberSectorMinusCoreVPA!AV$5-ImportsTimberSectorMinusCoreVPA!AV$12)</f>
        <v>275.46687315580078</v>
      </c>
      <c r="AV133" s="463">
        <f>1000*(ImportsTimberSectorMinusCoreVPA!AW$5-ImportsTimberSectorMinusCoreVPA!AW$12)</f>
        <v>267.20935734069997</v>
      </c>
      <c r="AW133" s="463">
        <f>1000*(ImportsTimberSectorMinusCoreVPA!AX$5-ImportsTimberSectorMinusCoreVPA!AX$12)</f>
        <v>250.7043997476006</v>
      </c>
      <c r="AX133" s="463">
        <f>1000*(ImportsTimberSectorMinusCoreVPA!AY$5-ImportsTimberSectorMinusCoreVPA!AY$12)</f>
        <v>319.28276234349886</v>
      </c>
      <c r="AY133" s="463">
        <f>1000*(ImportsTimberSectorMinusCoreVPA!AZ$5-ImportsTimberSectorMinusCoreVPA!AZ$12)</f>
        <v>332.62070598900095</v>
      </c>
      <c r="AZ133" s="463">
        <f>1000*(ImportsTimberSectorMinusCoreVPA!BA$5-ImportsTimberSectorMinusCoreVPA!BA$12)</f>
        <v>247.23313565499882</v>
      </c>
      <c r="BA133" s="463">
        <f>1000*(ImportsTimberSectorMinusCoreVPA!BB$5-ImportsTimberSectorMinusCoreVPA!BB$12)</f>
        <v>0</v>
      </c>
      <c r="BB133" s="463">
        <f>1000*(ImportsTimberSectorMinusCoreVPA!BC$5-ImportsTimberSectorMinusCoreVPA!BC$12)</f>
        <v>0</v>
      </c>
    </row>
    <row r="134" spans="1:71">
      <c r="A134" s="461"/>
      <c r="B134" s="459">
        <v>2000</v>
      </c>
      <c r="C134" s="459">
        <f>1+B134</f>
        <v>2001</v>
      </c>
      <c r="D134" s="459">
        <f t="shared" ref="D134:AA134" si="81">1+C134</f>
        <v>2002</v>
      </c>
      <c r="E134" s="459">
        <f t="shared" si="81"/>
        <v>2003</v>
      </c>
      <c r="F134" s="459">
        <f t="shared" si="81"/>
        <v>2004</v>
      </c>
      <c r="G134" s="459">
        <f t="shared" si="81"/>
        <v>2005</v>
      </c>
      <c r="H134" s="459">
        <f t="shared" si="81"/>
        <v>2006</v>
      </c>
      <c r="I134" s="459">
        <f t="shared" si="81"/>
        <v>2007</v>
      </c>
      <c r="J134" s="459">
        <f t="shared" si="81"/>
        <v>2008</v>
      </c>
      <c r="K134" s="459">
        <f t="shared" si="81"/>
        <v>2009</v>
      </c>
      <c r="L134" s="459">
        <f t="shared" si="81"/>
        <v>2010</v>
      </c>
      <c r="M134" s="459">
        <f t="shared" si="81"/>
        <v>2011</v>
      </c>
      <c r="N134" s="459">
        <f t="shared" si="81"/>
        <v>2012</v>
      </c>
      <c r="O134" s="459">
        <f t="shared" si="81"/>
        <v>2013</v>
      </c>
      <c r="P134" s="459">
        <f t="shared" si="81"/>
        <v>2014</v>
      </c>
      <c r="Q134" s="459">
        <f t="shared" si="81"/>
        <v>2015</v>
      </c>
      <c r="R134" s="459">
        <f t="shared" si="81"/>
        <v>2016</v>
      </c>
      <c r="S134" s="459">
        <f t="shared" si="81"/>
        <v>2017</v>
      </c>
      <c r="T134" s="459">
        <f t="shared" si="81"/>
        <v>2018</v>
      </c>
      <c r="U134" s="459">
        <f t="shared" si="81"/>
        <v>2019</v>
      </c>
      <c r="V134" s="459">
        <f t="shared" si="81"/>
        <v>2020</v>
      </c>
      <c r="W134" s="459">
        <f t="shared" si="81"/>
        <v>2021</v>
      </c>
      <c r="X134" s="459">
        <f t="shared" si="81"/>
        <v>2022</v>
      </c>
      <c r="Y134" s="459">
        <f t="shared" si="81"/>
        <v>2023</v>
      </c>
      <c r="Z134" s="459">
        <f t="shared" si="81"/>
        <v>2024</v>
      </c>
      <c r="AA134" s="459">
        <f t="shared" si="81"/>
        <v>2025</v>
      </c>
      <c r="AC134" s="459">
        <v>2000</v>
      </c>
      <c r="AD134" s="459">
        <f>1+AC134</f>
        <v>2001</v>
      </c>
      <c r="AE134" s="459">
        <f t="shared" ref="AE134:BB134" si="82">1+AD134</f>
        <v>2002</v>
      </c>
      <c r="AF134" s="459">
        <f t="shared" si="82"/>
        <v>2003</v>
      </c>
      <c r="AG134" s="459">
        <f t="shared" si="82"/>
        <v>2004</v>
      </c>
      <c r="AH134" s="459">
        <f t="shared" si="82"/>
        <v>2005</v>
      </c>
      <c r="AI134" s="459">
        <f t="shared" si="82"/>
        <v>2006</v>
      </c>
      <c r="AJ134" s="459">
        <f t="shared" si="82"/>
        <v>2007</v>
      </c>
      <c r="AK134" s="459">
        <f t="shared" si="82"/>
        <v>2008</v>
      </c>
      <c r="AL134" s="459">
        <f t="shared" si="82"/>
        <v>2009</v>
      </c>
      <c r="AM134" s="459">
        <f t="shared" si="82"/>
        <v>2010</v>
      </c>
      <c r="AN134" s="459">
        <f t="shared" si="82"/>
        <v>2011</v>
      </c>
      <c r="AO134" s="459">
        <f t="shared" si="82"/>
        <v>2012</v>
      </c>
      <c r="AP134" s="459">
        <f t="shared" si="82"/>
        <v>2013</v>
      </c>
      <c r="AQ134" s="459">
        <f t="shared" si="82"/>
        <v>2014</v>
      </c>
      <c r="AR134" s="459">
        <f t="shared" si="82"/>
        <v>2015</v>
      </c>
      <c r="AS134" s="459">
        <f t="shared" si="82"/>
        <v>2016</v>
      </c>
      <c r="AT134" s="459">
        <f t="shared" si="82"/>
        <v>2017</v>
      </c>
      <c r="AU134" s="459">
        <f t="shared" si="82"/>
        <v>2018</v>
      </c>
      <c r="AV134" s="459">
        <f t="shared" si="82"/>
        <v>2019</v>
      </c>
      <c r="AW134" s="459">
        <f t="shared" si="82"/>
        <v>2020</v>
      </c>
      <c r="AX134" s="459">
        <f t="shared" si="82"/>
        <v>2021</v>
      </c>
      <c r="AY134" s="459">
        <f t="shared" si="82"/>
        <v>2022</v>
      </c>
      <c r="AZ134" s="459">
        <f t="shared" si="82"/>
        <v>2023</v>
      </c>
      <c r="BA134" s="459">
        <f t="shared" si="82"/>
        <v>2024</v>
      </c>
      <c r="BB134" s="459">
        <f t="shared" si="82"/>
        <v>2025</v>
      </c>
    </row>
    <row r="135" spans="1:71">
      <c r="A135" s="462" t="str">
        <f>ImportsTimberSectorMinusCoreVPA!B$26</f>
        <v xml:space="preserve">Belarus </v>
      </c>
      <c r="B135" s="465">
        <f>ImportsTimberSectorMinusCoreVPA!C$26</f>
        <v>9.8840815000000009E-3</v>
      </c>
      <c r="C135" s="465">
        <f>ImportsTimberSectorMinusCoreVPA!D$26</f>
        <v>1.6702727999999993E-2</v>
      </c>
      <c r="D135" s="465">
        <f>ImportsTimberSectorMinusCoreVPA!E$26</f>
        <v>3.2268142214702478E-2</v>
      </c>
      <c r="E135" s="465">
        <f>ImportsTimberSectorMinusCoreVPA!F$26</f>
        <v>3.793001799708446E-2</v>
      </c>
      <c r="F135" s="465">
        <f>ImportsTimberSectorMinusCoreVPA!G$26</f>
        <v>3.0465604545997352E-2</v>
      </c>
      <c r="G135" s="465">
        <f>ImportsTimberSectorMinusCoreVPA!H$26</f>
        <v>2.2568196105575429E-2</v>
      </c>
      <c r="H135" s="465">
        <f>ImportsTimberSectorMinusCoreVPA!I$26</f>
        <v>1.3465661290334635E-2</v>
      </c>
      <c r="I135" s="465">
        <f>ImportsTimberSectorMinusCoreVPA!J$26</f>
        <v>9.8033334537629517E-3</v>
      </c>
      <c r="J135" s="465">
        <f>ImportsTimberSectorMinusCoreVPA!K$26</f>
        <v>7.3881528034597209E-3</v>
      </c>
      <c r="K135" s="465">
        <f>ImportsTimberSectorMinusCoreVPA!L$26</f>
        <v>6.1376303835301389E-3</v>
      </c>
      <c r="L135" s="465">
        <f>ImportsTimberSectorMinusCoreVPA!M$26</f>
        <v>7.0704131605616605E-3</v>
      </c>
      <c r="M135" s="465">
        <f>ImportsTimberSectorMinusCoreVPA!N$26</f>
        <v>6.4592021059001201E-3</v>
      </c>
      <c r="N135" s="465">
        <f>ImportsTimberSectorMinusCoreVPA!O$26</f>
        <v>6.1368820874432347E-3</v>
      </c>
      <c r="O135" s="465">
        <f>ImportsTimberSectorMinusCoreVPA!P$26</f>
        <v>5.0560836739130437E-3</v>
      </c>
      <c r="P135" s="465">
        <f>ImportsTimberSectorMinusCoreVPA!Q$26</f>
        <v>5.2484867502672946E-3</v>
      </c>
      <c r="Q135" s="465">
        <f>ImportsTimberSectorMinusCoreVPA!R$26</f>
        <v>6.1713563635614529E-3</v>
      </c>
      <c r="R135" s="465">
        <f>ImportsTimberSectorMinusCoreVPA!S$26</f>
        <v>7.4569360105041643E-3</v>
      </c>
      <c r="S135" s="465">
        <f>ImportsTimberSectorMinusCoreVPA!T$26</f>
        <v>9.3515623623123718E-3</v>
      </c>
      <c r="T135" s="465">
        <f>ImportsTimberSectorMinusCoreVPA!U$26</f>
        <v>1.325529299269238E-2</v>
      </c>
      <c r="U135" s="465">
        <f>ImportsTimberSectorMinusCoreVPA!V$26</f>
        <v>1.6094644000000002E-2</v>
      </c>
      <c r="V135" s="465">
        <f>ImportsTimberSectorMinusCoreVPA!W$26</f>
        <v>1.2024000240000002E-2</v>
      </c>
      <c r="W135" s="465">
        <f>ImportsTimberSectorMinusCoreVPA!X$26</f>
        <v>1.5822619539999996E-2</v>
      </c>
      <c r="X135" s="465">
        <f>ImportsTimberSectorMinusCoreVPA!Y$26</f>
        <v>2.3750630400000004E-3</v>
      </c>
      <c r="Y135" s="465">
        <f>ImportsTimberSectorMinusCoreVPA!Z$26</f>
        <v>2.0869935714285714E-5</v>
      </c>
      <c r="Z135" s="465">
        <f>ImportsTimberSectorMinusCoreVPA!AA$26</f>
        <v>2.0869935714285714E-5</v>
      </c>
      <c r="AA135" s="465">
        <f>ImportsTimberSectorMinusCoreVPA!AB$26</f>
        <v>2.0869935714285714E-5</v>
      </c>
      <c r="AB135" s="466"/>
      <c r="BC135" s="464">
        <f t="shared" ref="BC135:BF142" si="83">I135/I$133</f>
        <v>3.6500173298076526E-2</v>
      </c>
      <c r="BD135" s="464">
        <f t="shared" si="83"/>
        <v>3.0089586647190959E-2</v>
      </c>
      <c r="BE135" s="464">
        <f t="shared" si="83"/>
        <v>2.4826592528936861E-2</v>
      </c>
      <c r="BF135" s="464">
        <f t="shared" si="83"/>
        <v>2.8923397365144366E-2</v>
      </c>
      <c r="BG135" s="464">
        <f t="shared" ref="BG135:BG142" si="84">M135/M$133</f>
        <v>2.0522857728678214E-2</v>
      </c>
      <c r="BH135" s="464">
        <f t="shared" ref="BH135:BH142" si="85">N135/N$133</f>
        <v>2.083869399776386E-2</v>
      </c>
      <c r="BI135" s="464">
        <f t="shared" ref="BI135:BI142" si="86">O135/O$133</f>
        <v>1.779009018217665E-2</v>
      </c>
      <c r="BJ135" s="464">
        <f t="shared" ref="BJ135:BJ142" si="87">P135/P$133</f>
        <v>1.7445137190864744E-2</v>
      </c>
      <c r="BK135" s="464">
        <f t="shared" ref="BK135:BK142" si="88">Q135/Q$133</f>
        <v>2.0172702253209617E-2</v>
      </c>
      <c r="BL135" s="464">
        <f t="shared" ref="BL135:BL142" si="89">R135/R$133</f>
        <v>2.3029433668027597E-2</v>
      </c>
      <c r="BM135" s="464">
        <f t="shared" ref="BM135:BM142" si="90">S135/S$133</f>
        <v>2.6789707878011951E-2</v>
      </c>
      <c r="BN135" s="464">
        <f t="shared" ref="BN135:BN142" si="91">T135/T$133</f>
        <v>3.6576529694991554E-2</v>
      </c>
      <c r="BO135" s="464">
        <f t="shared" ref="BO135:BO142" si="92">U135/U$133</f>
        <v>4.3670090082787459E-2</v>
      </c>
      <c r="BP135" s="464">
        <f t="shared" ref="BP135:BP142" si="93">V135/V$133</f>
        <v>3.317751261607383E-2</v>
      </c>
      <c r="BQ135" s="464">
        <f t="shared" ref="BQ135:BQ142" si="94">W135/W$133</f>
        <v>3.4342482720044344E-2</v>
      </c>
      <c r="BR135" s="464">
        <f t="shared" ref="BR135:BR142" si="95">X135/X$133</f>
        <v>6.2265959473623142E-3</v>
      </c>
      <c r="BS135" s="464">
        <f t="shared" ref="BS135:BS142" si="96">Y135/Y$133</f>
        <v>8.1466208657494205E-5</v>
      </c>
    </row>
    <row r="136" spans="1:71">
      <c r="A136" s="462" t="s">
        <v>142</v>
      </c>
      <c r="B136" s="465">
        <f>ImportsTimberSectorMinusCoreVPA!C$27</f>
        <v>4.8660324999999921E-3</v>
      </c>
      <c r="C136" s="465">
        <f>ImportsTimberSectorMinusCoreVPA!D$27</f>
        <v>1.9165750467027842E-3</v>
      </c>
      <c r="D136" s="465">
        <f>ImportsTimberSectorMinusCoreVPA!E$27</f>
        <v>2.5361899845359887E-3</v>
      </c>
      <c r="E136" s="465">
        <f>ImportsTimberSectorMinusCoreVPA!F$27</f>
        <v>4.5260069999999708E-3</v>
      </c>
      <c r="F136" s="465">
        <f>ImportsTimberSectorMinusCoreVPA!G$27</f>
        <v>1.1191693692494759E-2</v>
      </c>
      <c r="G136" s="465">
        <f>ImportsTimberSectorMinusCoreVPA!H$27</f>
        <v>1.4921301499999977E-2</v>
      </c>
      <c r="H136" s="465">
        <f>ImportsTimberSectorMinusCoreVPA!I$27</f>
        <v>1.8782595999999999E-2</v>
      </c>
      <c r="I136" s="465">
        <f>ImportsTimberSectorMinusCoreVPA!J$27</f>
        <v>3.2427065652688838E-2</v>
      </c>
      <c r="J136" s="465">
        <f>ImportsTimberSectorMinusCoreVPA!K$27</f>
        <v>2.5925599700000024E-2</v>
      </c>
      <c r="K136" s="465">
        <f>ImportsTimberSectorMinusCoreVPA!L$27</f>
        <v>2.4287617245677726E-2</v>
      </c>
      <c r="L136" s="465">
        <f>ImportsTimberSectorMinusCoreVPA!M$27</f>
        <v>2.8794689623157434E-2</v>
      </c>
      <c r="M136" s="465">
        <f>ImportsTimberSectorMinusCoreVPA!N$27</f>
        <v>4.040414023920269E-2</v>
      </c>
      <c r="N136" s="465">
        <f>ImportsTimberSectorMinusCoreVPA!O$27</f>
        <v>3.8968365413080186E-2</v>
      </c>
      <c r="O136" s="465">
        <f>ImportsTimberSectorMinusCoreVPA!P$27</f>
        <v>4.0414834086296585E-2</v>
      </c>
      <c r="P136" s="465">
        <f>ImportsTimberSectorMinusCoreVPA!Q$27</f>
        <v>3.6430289035039982E-2</v>
      </c>
      <c r="Q136" s="465">
        <f>ImportsTimberSectorMinusCoreVPA!R$27</f>
        <v>4.1504627254797713E-2</v>
      </c>
      <c r="R136" s="465">
        <f>ImportsTimberSectorMinusCoreVPA!S$27</f>
        <v>4.2223900752250999E-2</v>
      </c>
      <c r="S136" s="465">
        <f>ImportsTimberSectorMinusCoreVPA!T$27</f>
        <v>4.479261610314942E-2</v>
      </c>
      <c r="T136" s="465">
        <f>ImportsTimberSectorMinusCoreVPA!U$27</f>
        <v>4.4190282813102617E-2</v>
      </c>
      <c r="U136" s="465">
        <f>ImportsTimberSectorMinusCoreVPA!V$27</f>
        <v>4.553032485522307E-2</v>
      </c>
      <c r="V136" s="465">
        <f>ImportsTimberSectorMinusCoreVPA!W$27</f>
        <v>4.7778241273333334E-2</v>
      </c>
      <c r="W136" s="465">
        <f>ImportsTimberSectorMinusCoreVPA!X$27</f>
        <v>5.5110405430000002E-2</v>
      </c>
      <c r="X136" s="465">
        <f>ImportsTimberSectorMinusCoreVPA!Y$27</f>
        <v>4.5410614139999993E-2</v>
      </c>
      <c r="Y136" s="465">
        <f>ImportsTimberSectorMinusCoreVPA!Z$27</f>
        <v>3.786908252E-2</v>
      </c>
      <c r="Z136" s="465">
        <f>ImportsTimberSectorMinusCoreVPA!AA$27</f>
        <v>3.786908252E-2</v>
      </c>
      <c r="AA136" s="465">
        <f>ImportsTimberSectorMinusCoreVPA!AB$27</f>
        <v>3.786908252E-2</v>
      </c>
      <c r="AB136" s="466"/>
      <c r="BC136" s="464">
        <f t="shared" si="83"/>
        <v>0.12073378116266484</v>
      </c>
      <c r="BD136" s="464">
        <f t="shared" si="83"/>
        <v>0.10558668713351978</v>
      </c>
      <c r="BE136" s="464">
        <f t="shared" si="83"/>
        <v>9.8242927510797662E-2</v>
      </c>
      <c r="BF136" s="464">
        <f t="shared" si="83"/>
        <v>0.11779230308945937</v>
      </c>
      <c r="BG136" s="464">
        <f t="shared" si="84"/>
        <v>0.1283762929513049</v>
      </c>
      <c r="BH136" s="464">
        <f t="shared" si="85"/>
        <v>0.13232286865960322</v>
      </c>
      <c r="BI136" s="464">
        <f t="shared" si="86"/>
        <v>0.142201670198326</v>
      </c>
      <c r="BJ136" s="464">
        <f t="shared" si="87"/>
        <v>0.12108850043048347</v>
      </c>
      <c r="BK136" s="464">
        <f t="shared" si="88"/>
        <v>0.13566879603405452</v>
      </c>
      <c r="BL136" s="464">
        <f t="shared" si="89"/>
        <v>0.13040108165198019</v>
      </c>
      <c r="BM136" s="464">
        <f t="shared" si="90"/>
        <v>0.12831878289464629</v>
      </c>
      <c r="BN136" s="464">
        <f t="shared" si="91"/>
        <v>0.12193824704098213</v>
      </c>
      <c r="BO136" s="464">
        <f t="shared" si="92"/>
        <v>0.12353882371838532</v>
      </c>
      <c r="BP136" s="464">
        <f t="shared" si="93"/>
        <v>0.13183326438621526</v>
      </c>
      <c r="BQ136" s="464">
        <f t="shared" si="94"/>
        <v>0.11961534822914749</v>
      </c>
      <c r="BR136" s="464">
        <f t="shared" si="95"/>
        <v>0.11905096463096732</v>
      </c>
      <c r="BS136" s="464">
        <f t="shared" si="96"/>
        <v>0.14782271591428206</v>
      </c>
    </row>
    <row r="137" spans="1:71">
      <c r="A137" s="462" t="str">
        <f>ImportsTimberSectorMinusCoreVPA!B$10</f>
        <v xml:space="preserve">China </v>
      </c>
      <c r="B137" s="465">
        <f>ImportsTimberSectorMinusCoreVPA!C$10</f>
        <v>7.0680092519208957E-3</v>
      </c>
      <c r="C137" s="465">
        <f>ImportsTimberSectorMinusCoreVPA!D$10</f>
        <v>7.6281246831190197E-3</v>
      </c>
      <c r="D137" s="465">
        <f>ImportsTimberSectorMinusCoreVPA!E$10</f>
        <v>9.2783394096373067E-3</v>
      </c>
      <c r="E137" s="465">
        <f>ImportsTimberSectorMinusCoreVPA!F$10</f>
        <v>8.3685184754233501E-3</v>
      </c>
      <c r="F137" s="465">
        <f>ImportsTimberSectorMinusCoreVPA!G$10</f>
        <v>1.1707490560827901E-2</v>
      </c>
      <c r="G137" s="465">
        <f>ImportsTimberSectorMinusCoreVPA!H$10</f>
        <v>1.8192712559791789E-2</v>
      </c>
      <c r="H137" s="465">
        <f>ImportsTimberSectorMinusCoreVPA!I$10</f>
        <v>1.9406497999999998E-2</v>
      </c>
      <c r="I137" s="465">
        <f>ImportsTimberSectorMinusCoreVPA!J$10</f>
        <v>3.4288632614234496E-2</v>
      </c>
      <c r="J137" s="465">
        <f>ImportsTimberSectorMinusCoreVPA!K$10</f>
        <v>3.715409200300842E-2</v>
      </c>
      <c r="K137" s="465">
        <f>ImportsTimberSectorMinusCoreVPA!L$10</f>
        <v>3.932795062315704E-2</v>
      </c>
      <c r="L137" s="465">
        <f>ImportsTimberSectorMinusCoreVPA!M$10</f>
        <v>4.1114373362318837E-2</v>
      </c>
      <c r="M137" s="465">
        <f>ImportsTimberSectorMinusCoreVPA!N$10</f>
        <v>4.9922109531992109E-2</v>
      </c>
      <c r="N137" s="465">
        <f>ImportsTimberSectorMinusCoreVPA!O$10</f>
        <v>5.2089400945434045E-2</v>
      </c>
      <c r="O137" s="465">
        <f>ImportsTimberSectorMinusCoreVPA!P$10</f>
        <v>5.6055954274431725E-2</v>
      </c>
      <c r="P137" s="465">
        <f>ImportsTimberSectorMinusCoreVPA!Q$10</f>
        <v>5.9967092685195143E-2</v>
      </c>
      <c r="Q137" s="465">
        <f>ImportsTimberSectorMinusCoreVPA!R$10</f>
        <v>5.6135827400480925E-2</v>
      </c>
      <c r="R137" s="465">
        <f>ImportsTimberSectorMinusCoreVPA!S$10</f>
        <v>5.8506042899057836E-2</v>
      </c>
      <c r="S137" s="465">
        <f>ImportsTimberSectorMinusCoreVPA!T$10</f>
        <v>6.4633918352308389E-2</v>
      </c>
      <c r="T137" s="465">
        <f>ImportsTimberSectorMinusCoreVPA!U$10</f>
        <v>6.5382434433664122E-2</v>
      </c>
      <c r="U137" s="465">
        <f>ImportsTimberSectorMinusCoreVPA!V$10</f>
        <v>7.7297926822652643E-2</v>
      </c>
      <c r="V137" s="465">
        <f>ImportsTimberSectorMinusCoreVPA!W$10</f>
        <v>6.1522796273482318E-2</v>
      </c>
      <c r="W137" s="465">
        <f>ImportsTimberSectorMinusCoreVPA!X$10</f>
        <v>7.6813877995484309E-2</v>
      </c>
      <c r="X137" s="465">
        <f>ImportsTimberSectorMinusCoreVPA!Y$10</f>
        <v>7.9157981255215962E-2</v>
      </c>
      <c r="Y137" s="465">
        <f>ImportsTimberSectorMinusCoreVPA!Z$10</f>
        <v>4.4681420451220213E-2</v>
      </c>
      <c r="Z137" s="465">
        <f>ImportsTimberSectorMinusCoreVPA!AA$10</f>
        <v>4.4681420451220213E-2</v>
      </c>
      <c r="AA137" s="465">
        <f>ImportsTimberSectorMinusCoreVPA!AB$10</f>
        <v>4.4681420451220213E-2</v>
      </c>
      <c r="AB137" s="466"/>
      <c r="BC137" s="464">
        <f t="shared" si="83"/>
        <v>0.12766484364491765</v>
      </c>
      <c r="BD137" s="464">
        <f t="shared" si="83"/>
        <v>0.15131674998637179</v>
      </c>
      <c r="BE137" s="464">
        <f t="shared" si="83"/>
        <v>0.15908077614763291</v>
      </c>
      <c r="BF137" s="464">
        <f t="shared" si="83"/>
        <v>0.16818923182740697</v>
      </c>
      <c r="BG137" s="464">
        <f t="shared" si="84"/>
        <v>0.15861778817923974</v>
      </c>
      <c r="BH137" s="464">
        <f t="shared" si="85"/>
        <v>0.17687729230609434</v>
      </c>
      <c r="BI137" s="464">
        <f t="shared" si="86"/>
        <v>0.19723575520227082</v>
      </c>
      <c r="BJ137" s="464">
        <f t="shared" si="87"/>
        <v>0.19932110122546343</v>
      </c>
      <c r="BK137" s="464">
        <f t="shared" si="88"/>
        <v>0.1834947238784895</v>
      </c>
      <c r="BL137" s="464">
        <f t="shared" si="89"/>
        <v>0.1806856103129594</v>
      </c>
      <c r="BM137" s="464">
        <f t="shared" si="90"/>
        <v>0.18515877075768772</v>
      </c>
      <c r="BN137" s="464">
        <f t="shared" si="91"/>
        <v>0.18041566911513485</v>
      </c>
      <c r="BO137" s="464">
        <f t="shared" si="92"/>
        <v>0.20973483026763148</v>
      </c>
      <c r="BP137" s="464">
        <f t="shared" si="93"/>
        <v>0.16975825921470533</v>
      </c>
      <c r="BQ137" s="464">
        <f t="shared" si="94"/>
        <v>0.16672203177549921</v>
      </c>
      <c r="BR137" s="464">
        <f t="shared" si="95"/>
        <v>0.20752491912177187</v>
      </c>
      <c r="BS137" s="464">
        <f t="shared" si="96"/>
        <v>0.17441481236095491</v>
      </c>
    </row>
    <row r="138" spans="1:71">
      <c r="A138" s="462" t="s">
        <v>123</v>
      </c>
      <c r="B138" s="465">
        <f>ImportsTimberSectorMinusCoreVPA!C$24</f>
        <v>8.7655463889022012E-3</v>
      </c>
      <c r="C138" s="465">
        <f>ImportsTimberSectorMinusCoreVPA!D$24</f>
        <v>1.3621612149117446E-2</v>
      </c>
      <c r="D138" s="465">
        <f>ImportsTimberSectorMinusCoreVPA!E$24</f>
        <v>6.9391480000000616E-3</v>
      </c>
      <c r="E138" s="465">
        <f>ImportsTimberSectorMinusCoreVPA!F$24</f>
        <v>9.6329972958484889E-3</v>
      </c>
      <c r="F138" s="465">
        <f>ImportsTimberSectorMinusCoreVPA!G$24</f>
        <v>1.3141450718239023E-2</v>
      </c>
      <c r="G138" s="465">
        <f>ImportsTimberSectorMinusCoreVPA!H$24</f>
        <v>9.6671809999998581E-3</v>
      </c>
      <c r="H138" s="465">
        <f>ImportsTimberSectorMinusCoreVPA!I$24</f>
        <v>1.299411999999997E-2</v>
      </c>
      <c r="I138" s="465">
        <f>ImportsTimberSectorMinusCoreVPA!J$24</f>
        <v>1.2402644014882364E-2</v>
      </c>
      <c r="J138" s="465">
        <f>ImportsTimberSectorMinusCoreVPA!K$24</f>
        <v>6.2631322000920864E-3</v>
      </c>
      <c r="K138" s="465">
        <f>ImportsTimberSectorMinusCoreVPA!L$24</f>
        <v>8.8773089786967074E-3</v>
      </c>
      <c r="L138" s="465">
        <f>ImportsTimberSectorMinusCoreVPA!M$24</f>
        <v>8.5384389105353231E-3</v>
      </c>
      <c r="M138" s="465">
        <f>ImportsTimberSectorMinusCoreVPA!N$24</f>
        <v>8.9123601083954396E-3</v>
      </c>
      <c r="N138" s="465">
        <f>ImportsTimberSectorMinusCoreVPA!O$24</f>
        <v>6.0214868617132489E-3</v>
      </c>
      <c r="O138" s="465">
        <f>ImportsTimberSectorMinusCoreVPA!P$24</f>
        <v>6.2793139022846722E-3</v>
      </c>
      <c r="P138" s="465">
        <f>ImportsTimberSectorMinusCoreVPA!Q$24</f>
        <v>8.6262769488552465E-3</v>
      </c>
      <c r="Q138" s="465">
        <f>ImportsTimberSectorMinusCoreVPA!R$24</f>
        <v>1.7784739528124344E-2</v>
      </c>
      <c r="R138" s="465">
        <f>ImportsTimberSectorMinusCoreVPA!S$24</f>
        <v>2.9526085323156773E-2</v>
      </c>
      <c r="S138" s="465">
        <f>ImportsTimberSectorMinusCoreVPA!T$24</f>
        <v>2.3449639441005476E-2</v>
      </c>
      <c r="T138" s="465">
        <f>ImportsTimberSectorMinusCoreVPA!U$24</f>
        <v>2.5070897251295771E-2</v>
      </c>
      <c r="U138" s="465">
        <f>ImportsTimberSectorMinusCoreVPA!V$24</f>
        <v>3.4704622591932854E-2</v>
      </c>
      <c r="V138" s="465">
        <f>ImportsTimberSectorMinusCoreVPA!W$24</f>
        <v>1.9679723220000084E-2</v>
      </c>
      <c r="W138" s="465">
        <f>ImportsTimberSectorMinusCoreVPA!X$24</f>
        <v>3.1444883781728855E-2</v>
      </c>
      <c r="X138" s="465">
        <f>ImportsTimberSectorMinusCoreVPA!Y$24</f>
        <v>9.4809743226902665E-3</v>
      </c>
      <c r="Y138" s="465">
        <f>ImportsTimberSectorMinusCoreVPA!Z$24</f>
        <v>2.5698000000000004E-6</v>
      </c>
      <c r="Z138" s="465">
        <f>ImportsTimberSectorMinusCoreVPA!AA$24</f>
        <v>2.5698000000000004E-6</v>
      </c>
      <c r="AA138" s="465">
        <f>ImportsTimberSectorMinusCoreVPA!AB$24</f>
        <v>2.5698000000000004E-6</v>
      </c>
      <c r="AB138" s="466"/>
      <c r="BC138" s="464">
        <f t="shared" si="83"/>
        <v>4.6178033016289186E-2</v>
      </c>
      <c r="BD138" s="464">
        <f t="shared" si="83"/>
        <v>2.5507737052925181E-2</v>
      </c>
      <c r="BE138" s="464">
        <f t="shared" si="83"/>
        <v>3.5908537822509551E-2</v>
      </c>
      <c r="BF138" s="464">
        <f t="shared" si="83"/>
        <v>3.4928745446582275E-2</v>
      </c>
      <c r="BG138" s="464">
        <f t="shared" si="84"/>
        <v>2.8317289896266185E-2</v>
      </c>
      <c r="BH138" s="464">
        <f t="shared" si="85"/>
        <v>2.0446852381202522E-2</v>
      </c>
      <c r="BI138" s="464">
        <f t="shared" si="86"/>
        <v>2.2094088588803906E-2</v>
      </c>
      <c r="BJ138" s="464">
        <f t="shared" si="87"/>
        <v>2.8672375863673456E-2</v>
      </c>
      <c r="BK138" s="464">
        <f t="shared" si="88"/>
        <v>5.8134101162924619E-2</v>
      </c>
      <c r="BL138" s="464">
        <f t="shared" si="89"/>
        <v>9.1186114842386756E-2</v>
      </c>
      <c r="BM138" s="464">
        <f t="shared" si="90"/>
        <v>6.7176902225555613E-2</v>
      </c>
      <c r="BN138" s="464">
        <f t="shared" si="91"/>
        <v>6.918039595938362E-2</v>
      </c>
      <c r="BO138" s="464">
        <f t="shared" si="92"/>
        <v>9.4165114486461976E-2</v>
      </c>
      <c r="BP138" s="464">
        <f t="shared" si="93"/>
        <v>5.4301750863271249E-2</v>
      </c>
      <c r="BQ138" s="464">
        <f t="shared" si="94"/>
        <v>6.825010076099107E-2</v>
      </c>
      <c r="BR138" s="464">
        <f t="shared" si="95"/>
        <v>2.4855843950444937E-2</v>
      </c>
      <c r="BS138" s="464">
        <f t="shared" si="96"/>
        <v>1.0031265350986436E-5</v>
      </c>
    </row>
    <row r="139" spans="1:71">
      <c r="A139" s="462" t="str">
        <f>ImportsTimberSectorMinusCoreVPA!B$32</f>
        <v xml:space="preserve">Switzerland </v>
      </c>
      <c r="B139" s="465">
        <f>ImportsTimberSectorMinusCoreVPA!C$32</f>
        <v>6.3858495780120705E-2</v>
      </c>
      <c r="C139" s="465">
        <f>ImportsTimberSectorMinusCoreVPA!D$32</f>
        <v>4.9525546253871733E-2</v>
      </c>
      <c r="D139" s="465">
        <f>ImportsTimberSectorMinusCoreVPA!E$32</f>
        <v>5.2804543100647194E-2</v>
      </c>
      <c r="E139" s="465">
        <f>ImportsTimberSectorMinusCoreVPA!F$32</f>
        <v>5.3430259873013475E-2</v>
      </c>
      <c r="F139" s="465">
        <f>ImportsTimberSectorMinusCoreVPA!G$32</f>
        <v>9.7452531064177061E-2</v>
      </c>
      <c r="G139" s="465">
        <f>ImportsTimberSectorMinusCoreVPA!H$32</f>
        <v>7.8870608970006528E-2</v>
      </c>
      <c r="H139" s="465">
        <f>ImportsTimberSectorMinusCoreVPA!I$32</f>
        <v>8.6599169999999892E-2</v>
      </c>
      <c r="I139" s="465">
        <f>ImportsTimberSectorMinusCoreVPA!J$32</f>
        <v>8.036569367595725E-2</v>
      </c>
      <c r="J139" s="465">
        <f>ImportsTimberSectorMinusCoreVPA!K$32</f>
        <v>7.2584836910232542E-2</v>
      </c>
      <c r="K139" s="465">
        <f>ImportsTimberSectorMinusCoreVPA!L$32</f>
        <v>8.3180443725815789E-2</v>
      </c>
      <c r="L139" s="465">
        <f>ImportsTimberSectorMinusCoreVPA!M$32</f>
        <v>8.2339507715462446E-2</v>
      </c>
      <c r="M139" s="465">
        <f>ImportsTimberSectorMinusCoreVPA!N$32</f>
        <v>0.10390148322749881</v>
      </c>
      <c r="N139" s="465">
        <f>ImportsTimberSectorMinusCoreVPA!O$32</f>
        <v>9.4262209646261363E-2</v>
      </c>
      <c r="O139" s="465">
        <f>ImportsTimberSectorMinusCoreVPA!P$32</f>
        <v>9.7615136120523555E-2</v>
      </c>
      <c r="P139" s="465">
        <f>ImportsTimberSectorMinusCoreVPA!Q$32</f>
        <v>0.10410275073978434</v>
      </c>
      <c r="Q139" s="465">
        <f>ImportsTimberSectorMinusCoreVPA!R$32</f>
        <v>9.4005063987316229E-2</v>
      </c>
      <c r="R139" s="465">
        <f>ImportsTimberSectorMinusCoreVPA!S$32</f>
        <v>9.1180717563508762E-2</v>
      </c>
      <c r="S139" s="465">
        <f>ImportsTimberSectorMinusCoreVPA!T$32</f>
        <v>9.7411148599036088E-2</v>
      </c>
      <c r="T139" s="465">
        <f>ImportsTimberSectorMinusCoreVPA!U$32</f>
        <v>9.5791875531290649E-2</v>
      </c>
      <c r="U139" s="465">
        <f>ImportsTimberSectorMinusCoreVPA!V$32</f>
        <v>6.2743336135814204E-2</v>
      </c>
      <c r="V139" s="465">
        <f>ImportsTimberSectorMinusCoreVPA!W$32</f>
        <v>8.2368282729966158E-2</v>
      </c>
      <c r="W139" s="465">
        <f>ImportsTimberSectorMinusCoreVPA!X$32</f>
        <v>9.3145111935530892E-2</v>
      </c>
      <c r="X139" s="465">
        <f>ImportsTimberSectorMinusCoreVPA!Y$32</f>
        <v>5.1111113998944996E-2</v>
      </c>
      <c r="Y139" s="465">
        <f>ImportsTimberSectorMinusCoreVPA!Z$32</f>
        <v>3.3700366276137164E-2</v>
      </c>
      <c r="Z139" s="465">
        <f>ImportsTimberSectorMinusCoreVPA!AA$32</f>
        <v>3.3700366276137164E-2</v>
      </c>
      <c r="AA139" s="465">
        <f>ImportsTimberSectorMinusCoreVPA!AB$32</f>
        <v>3.3700366276137164E-2</v>
      </c>
      <c r="AB139" s="466"/>
      <c r="BC139" s="464">
        <f t="shared" si="83"/>
        <v>0.29922084770732943</v>
      </c>
      <c r="BD139" s="464">
        <f t="shared" si="83"/>
        <v>0.29561485767591617</v>
      </c>
      <c r="BE139" s="464">
        <f t="shared" si="83"/>
        <v>0.33646323641425102</v>
      </c>
      <c r="BF139" s="464">
        <f t="shared" si="83"/>
        <v>0.33683156081864751</v>
      </c>
      <c r="BG139" s="464">
        <f t="shared" si="84"/>
        <v>0.33012674369312833</v>
      </c>
      <c r="BH139" s="464">
        <f t="shared" si="85"/>
        <v>0.32008132377037046</v>
      </c>
      <c r="BI139" s="464">
        <f t="shared" si="86"/>
        <v>0.34346387178865145</v>
      </c>
      <c r="BJ139" s="464">
        <f t="shared" si="87"/>
        <v>0.34602102568124887</v>
      </c>
      <c r="BK139" s="464">
        <f t="shared" si="88"/>
        <v>0.30728028886921777</v>
      </c>
      <c r="BL139" s="464">
        <f t="shared" si="89"/>
        <v>0.28159558885500124</v>
      </c>
      <c r="BM139" s="464">
        <f t="shared" si="90"/>
        <v>0.27905670880694494</v>
      </c>
      <c r="BN139" s="464">
        <f t="shared" si="91"/>
        <v>0.26432719230278728</v>
      </c>
      <c r="BO139" s="464">
        <f t="shared" si="92"/>
        <v>0.17024341396713213</v>
      </c>
      <c r="BP139" s="464">
        <f t="shared" si="93"/>
        <v>0.22727667040014859</v>
      </c>
      <c r="BQ139" s="464">
        <f t="shared" si="94"/>
        <v>0.2021684455608522</v>
      </c>
      <c r="BR139" s="464">
        <f t="shared" si="95"/>
        <v>0.13399570871643227</v>
      </c>
      <c r="BS139" s="464">
        <f t="shared" si="96"/>
        <v>0.13155004924171781</v>
      </c>
    </row>
    <row r="140" spans="1:71">
      <c r="A140" s="462" t="str">
        <f>ImportsTimberSectorMinusCoreVPA!B$33</f>
        <v xml:space="preserve">Turkey </v>
      </c>
      <c r="B140" s="465">
        <f>ImportsTimberSectorMinusCoreVPA!C$33</f>
        <v>4.1821225339089946E-4</v>
      </c>
      <c r="C140" s="465">
        <f>ImportsTimberSectorMinusCoreVPA!D$33</f>
        <v>1.2099490095279211E-3</v>
      </c>
      <c r="D140" s="465">
        <f>ImportsTimberSectorMinusCoreVPA!E$33</f>
        <v>4.1073235718244354E-3</v>
      </c>
      <c r="E140" s="465">
        <f>ImportsTimberSectorMinusCoreVPA!F$33</f>
        <v>6.8283376879361909E-3</v>
      </c>
      <c r="F140" s="465">
        <f>ImportsTimberSectorMinusCoreVPA!G$33</f>
        <v>8.4635404193572749E-3</v>
      </c>
      <c r="G140" s="465">
        <f>ImportsTimberSectorMinusCoreVPA!H$33</f>
        <v>1.5773909174604472E-2</v>
      </c>
      <c r="H140" s="465">
        <f>ImportsTimberSectorMinusCoreVPA!I$33</f>
        <v>1.9150070000000005E-2</v>
      </c>
      <c r="I140" s="465">
        <f>ImportsTimberSectorMinusCoreVPA!J$33</f>
        <v>3.0321020209803123E-2</v>
      </c>
      <c r="J140" s="465">
        <f>ImportsTimberSectorMinusCoreVPA!K$33</f>
        <v>3.2807592659300305E-2</v>
      </c>
      <c r="K140" s="465">
        <f>ImportsTimberSectorMinusCoreVPA!L$33</f>
        <v>3.1724731842548197E-2</v>
      </c>
      <c r="L140" s="465">
        <f>ImportsTimberSectorMinusCoreVPA!M$33</f>
        <v>2.4886443957568009E-2</v>
      </c>
      <c r="M140" s="465">
        <f>ImportsTimberSectorMinusCoreVPA!N$33</f>
        <v>2.6521693413800205E-2</v>
      </c>
      <c r="N140" s="465">
        <f>ImportsTimberSectorMinusCoreVPA!O$33</f>
        <v>2.526905278138443E-2</v>
      </c>
      <c r="O140" s="465">
        <f>ImportsTimberSectorMinusCoreVPA!P$33</f>
        <v>1.3726882296588036E-2</v>
      </c>
      <c r="P140" s="465">
        <f>ImportsTimberSectorMinusCoreVPA!Q$33</f>
        <v>1.338869932256051E-2</v>
      </c>
      <c r="Q140" s="465">
        <f>ImportsTimberSectorMinusCoreVPA!R$33</f>
        <v>1.4105253634067495E-2</v>
      </c>
      <c r="R140" s="465">
        <f>ImportsTimberSectorMinusCoreVPA!S$33</f>
        <v>1.4471207017490507E-2</v>
      </c>
      <c r="S140" s="465">
        <f>ImportsTimberSectorMinusCoreVPA!T$33</f>
        <v>1.2595940766961791E-2</v>
      </c>
      <c r="T140" s="465">
        <f>ImportsTimberSectorMinusCoreVPA!U$33</f>
        <v>1.3278780192881669E-2</v>
      </c>
      <c r="U140" s="465">
        <f>ImportsTimberSectorMinusCoreVPA!V$33</f>
        <v>1.7910516127496744E-2</v>
      </c>
      <c r="V140" s="465">
        <f>ImportsTimberSectorMinusCoreVPA!W$33</f>
        <v>2.1081475933333337E-2</v>
      </c>
      <c r="W140" s="465">
        <f>ImportsTimberSectorMinusCoreVPA!X$33</f>
        <v>2.2901721579627506E-2</v>
      </c>
      <c r="X140" s="465">
        <f>ImportsTimberSectorMinusCoreVPA!Y$33</f>
        <v>3.0521713549374545E-2</v>
      </c>
      <c r="Y140" s="465">
        <f>ImportsTimberSectorMinusCoreVPA!Z$33</f>
        <v>3.0261642173529172E-2</v>
      </c>
      <c r="Z140" s="465">
        <f>ImportsTimberSectorMinusCoreVPA!AA$33</f>
        <v>3.0261642173529172E-2</v>
      </c>
      <c r="AA140" s="465">
        <f>ImportsTimberSectorMinusCoreVPA!AB$33</f>
        <v>3.0261642173529172E-2</v>
      </c>
      <c r="AB140" s="466"/>
      <c r="BC140" s="464">
        <f t="shared" si="83"/>
        <v>0.11289246636892533</v>
      </c>
      <c r="BD140" s="464">
        <f t="shared" si="83"/>
        <v>0.13361484639915575</v>
      </c>
      <c r="BE140" s="464">
        <f t="shared" si="83"/>
        <v>0.12832590777350203</v>
      </c>
      <c r="BF140" s="464">
        <f t="shared" si="83"/>
        <v>0.10180458924312082</v>
      </c>
      <c r="BG140" s="464">
        <f t="shared" si="84"/>
        <v>8.4267519692231813E-2</v>
      </c>
      <c r="BH140" s="464">
        <f t="shared" si="85"/>
        <v>8.5804819291223605E-2</v>
      </c>
      <c r="BI140" s="464">
        <f t="shared" si="86"/>
        <v>4.8298740631289874E-2</v>
      </c>
      <c r="BJ140" s="464">
        <f t="shared" si="87"/>
        <v>4.4501912189720369E-2</v>
      </c>
      <c r="BK140" s="464">
        <f t="shared" si="88"/>
        <v>4.6106733269546528E-2</v>
      </c>
      <c r="BL140" s="464">
        <f t="shared" si="89"/>
        <v>4.4691774428014856E-2</v>
      </c>
      <c r="BM140" s="464">
        <f t="shared" si="90"/>
        <v>3.6083978325971253E-2</v>
      </c>
      <c r="BN140" s="464">
        <f t="shared" si="91"/>
        <v>3.6641340052306882E-2</v>
      </c>
      <c r="BO140" s="464">
        <f t="shared" si="92"/>
        <v>4.859715149443506E-2</v>
      </c>
      <c r="BP140" s="464">
        <f t="shared" si="93"/>
        <v>5.8169570840230077E-2</v>
      </c>
      <c r="BQ140" s="464">
        <f t="shared" si="94"/>
        <v>4.9707444182635285E-2</v>
      </c>
      <c r="BR140" s="464">
        <f t="shared" si="95"/>
        <v>8.0017403619353583E-2</v>
      </c>
      <c r="BS140" s="464">
        <f t="shared" si="96"/>
        <v>0.11812692139437815</v>
      </c>
    </row>
    <row r="141" spans="1:71">
      <c r="A141" s="462" t="str">
        <f>ImportsTimberSectorMinusCoreVPA!B$29</f>
        <v xml:space="preserve">Ukraine </v>
      </c>
      <c r="B141" s="465">
        <f>ImportsTimberSectorMinusCoreVPA!C$29</f>
        <v>4.3397270575311064E-3</v>
      </c>
      <c r="C141" s="465">
        <f>ImportsTimberSectorMinusCoreVPA!D$29</f>
        <v>5.2827735000000042E-3</v>
      </c>
      <c r="D141" s="465">
        <f>ImportsTimberSectorMinusCoreVPA!E$29</f>
        <v>4.2095423568630497E-3</v>
      </c>
      <c r="E141" s="465">
        <f>ImportsTimberSectorMinusCoreVPA!F$29</f>
        <v>8.6256056334717002E-3</v>
      </c>
      <c r="F141" s="465">
        <f>ImportsTimberSectorMinusCoreVPA!G$29</f>
        <v>1.1134754870184671E-2</v>
      </c>
      <c r="G141" s="465">
        <f>ImportsTimberSectorMinusCoreVPA!H$29</f>
        <v>4.0084270847309256E-3</v>
      </c>
      <c r="H141" s="465">
        <f>ImportsTimberSectorMinusCoreVPA!I$29</f>
        <v>5.8574079999999529E-3</v>
      </c>
      <c r="I141" s="465">
        <f>ImportsTimberSectorMinusCoreVPA!J$29</f>
        <v>1.8194147765768609E-2</v>
      </c>
      <c r="J141" s="465">
        <f>ImportsTimberSectorMinusCoreVPA!K$29</f>
        <v>2.0435931499999997E-2</v>
      </c>
      <c r="K141" s="465">
        <f>ImportsTimberSectorMinusCoreVPA!L$29</f>
        <v>1.7087065392751004E-2</v>
      </c>
      <c r="L141" s="465">
        <f>ImportsTimberSectorMinusCoreVPA!M$29</f>
        <v>1.4953401210543088E-2</v>
      </c>
      <c r="M141" s="465">
        <f>ImportsTimberSectorMinusCoreVPA!N$29</f>
        <v>2.9045829638888798E-2</v>
      </c>
      <c r="N141" s="465">
        <f>ImportsTimberSectorMinusCoreVPA!O$29</f>
        <v>2.0101418257575693E-2</v>
      </c>
      <c r="O141" s="465">
        <f>ImportsTimberSectorMinusCoreVPA!P$29</f>
        <v>2.5112791525782635E-2</v>
      </c>
      <c r="P141" s="465">
        <f>ImportsTimberSectorMinusCoreVPA!Q$29</f>
        <v>3.2847732266753665E-2</v>
      </c>
      <c r="Q141" s="465">
        <f>ImportsTimberSectorMinusCoreVPA!R$29</f>
        <v>3.3438306411653546E-2</v>
      </c>
      <c r="R141" s="465">
        <f>ImportsTimberSectorMinusCoreVPA!S$29</f>
        <v>3.9498354707813585E-2</v>
      </c>
      <c r="S141" s="465">
        <f>ImportsTimberSectorMinusCoreVPA!T$29</f>
        <v>4.8589155796943825E-2</v>
      </c>
      <c r="T141" s="465">
        <f>ImportsTimberSectorMinusCoreVPA!U$29</f>
        <v>5.9481222054319827E-2</v>
      </c>
      <c r="U141" s="465">
        <f>ImportsTimberSectorMinusCoreVPA!V$29</f>
        <v>6.8713174556864168E-2</v>
      </c>
      <c r="V141" s="465">
        <f>ImportsTimberSectorMinusCoreVPA!W$29</f>
        <v>7.5209823219999999E-2</v>
      </c>
      <c r="W141" s="465">
        <f>ImportsTimberSectorMinusCoreVPA!X$29</f>
        <v>0.11178903484969084</v>
      </c>
      <c r="X141" s="465">
        <f>ImportsTimberSectorMinusCoreVPA!Y$29</f>
        <v>0.11456341078079275</v>
      </c>
      <c r="Y141" s="465">
        <f>ImportsTimberSectorMinusCoreVPA!Z$29</f>
        <v>6.9249339190173426E-2</v>
      </c>
      <c r="Z141" s="465">
        <f>ImportsTimberSectorMinusCoreVPA!AA$29</f>
        <v>6.9249339190173426E-2</v>
      </c>
      <c r="AA141" s="465">
        <f>ImportsTimberSectorMinusCoreVPA!AB$29</f>
        <v>6.9249339190173426E-2</v>
      </c>
      <c r="AB141" s="466"/>
      <c r="BC141" s="464">
        <f t="shared" si="83"/>
        <v>6.7741197378781315E-2</v>
      </c>
      <c r="BD141" s="464">
        <f t="shared" si="83"/>
        <v>8.3229021914294973E-2</v>
      </c>
      <c r="BE141" s="464">
        <f t="shared" si="83"/>
        <v>6.9116838830743613E-2</v>
      </c>
      <c r="BF141" s="464">
        <f t="shared" si="83"/>
        <v>6.1170847495227741E-2</v>
      </c>
      <c r="BG141" s="464">
        <f t="shared" si="84"/>
        <v>9.2287471349724842E-2</v>
      </c>
      <c r="BH141" s="464">
        <f t="shared" si="85"/>
        <v>6.825734925684411E-2</v>
      </c>
      <c r="BI141" s="464">
        <f t="shared" si="86"/>
        <v>8.8360647248568097E-2</v>
      </c>
      <c r="BJ141" s="464">
        <f t="shared" si="87"/>
        <v>0.10918065016990447</v>
      </c>
      <c r="BK141" s="464">
        <f t="shared" si="88"/>
        <v>0.10930190372357683</v>
      </c>
      <c r="BL141" s="464">
        <f t="shared" si="89"/>
        <v>0.12198371267481464</v>
      </c>
      <c r="BM141" s="464">
        <f t="shared" si="90"/>
        <v>0.13919484674403279</v>
      </c>
      <c r="BN141" s="464">
        <f t="shared" si="91"/>
        <v>0.16413191967643637</v>
      </c>
      <c r="BO141" s="464">
        <f t="shared" si="92"/>
        <v>0.18644155923999045</v>
      </c>
      <c r="BP141" s="464">
        <f t="shared" si="93"/>
        <v>0.20752451837394773</v>
      </c>
      <c r="BQ141" s="464">
        <f t="shared" si="94"/>
        <v>0.24263447578389688</v>
      </c>
      <c r="BR141" s="464">
        <f t="shared" si="95"/>
        <v>0.30034574125817226</v>
      </c>
      <c r="BS141" s="464">
        <f t="shared" si="96"/>
        <v>0.27031617121841917</v>
      </c>
    </row>
    <row r="142" spans="1:71">
      <c r="A142" s="461" t="s">
        <v>26</v>
      </c>
      <c r="B142" s="465">
        <f t="shared" ref="B142:AA142" si="97">B133-SUM(B135:B141)</f>
        <v>2.476702393240271E-2</v>
      </c>
      <c r="C142" s="465">
        <f t="shared" si="97"/>
        <v>1.6403699953726203E-2</v>
      </c>
      <c r="D142" s="465">
        <f t="shared" si="97"/>
        <v>1.6111859336569626E-2</v>
      </c>
      <c r="E142" s="465">
        <f t="shared" si="97"/>
        <v>2.3940854805145073E-2</v>
      </c>
      <c r="F142" s="465">
        <f t="shared" si="97"/>
        <v>2.3859707446381939E-2</v>
      </c>
      <c r="G142" s="465">
        <f t="shared" si="97"/>
        <v>2.5310401561169787E-2</v>
      </c>
      <c r="H142" s="465">
        <f t="shared" si="97"/>
        <v>2.9412496685683021E-2</v>
      </c>
      <c r="I142" s="465">
        <f t="shared" si="97"/>
        <v>5.0780665594011648E-2</v>
      </c>
      <c r="J142" s="465">
        <f t="shared" si="97"/>
        <v>4.2979189890901243E-2</v>
      </c>
      <c r="K142" s="465">
        <f t="shared" si="97"/>
        <v>3.6597258998756543E-2</v>
      </c>
      <c r="L142" s="465">
        <f t="shared" si="97"/>
        <v>3.6755797904816062E-2</v>
      </c>
      <c r="M142" s="465">
        <f t="shared" si="97"/>
        <v>4.9565281488351987E-2</v>
      </c>
      <c r="N142" s="465">
        <f t="shared" si="97"/>
        <v>5.1645747250935209E-2</v>
      </c>
      <c r="O142" s="465">
        <f t="shared" si="97"/>
        <v>3.9946876151012944E-2</v>
      </c>
      <c r="P142" s="465">
        <f t="shared" si="97"/>
        <v>4.0245391969156441E-2</v>
      </c>
      <c r="Q142" s="465">
        <f t="shared" si="97"/>
        <v>4.278093715743525E-2</v>
      </c>
      <c r="R142" s="465">
        <f t="shared" si="97"/>
        <v>4.0936989722281103E-2</v>
      </c>
      <c r="S142" s="465">
        <f t="shared" si="97"/>
        <v>4.8248968716264717E-2</v>
      </c>
      <c r="T142" s="465">
        <f t="shared" si="97"/>
        <v>4.5948083711137289E-2</v>
      </c>
      <c r="U142" s="465">
        <f t="shared" si="97"/>
        <v>4.5556194546427065E-2</v>
      </c>
      <c r="V142" s="465">
        <f t="shared" si="97"/>
        <v>4.274981332286798E-2</v>
      </c>
      <c r="W142" s="465">
        <f t="shared" si="97"/>
        <v>5.3702562588970659E-2</v>
      </c>
      <c r="X142" s="465">
        <f t="shared" si="97"/>
        <v>4.8817568162619174E-2</v>
      </c>
      <c r="Y142" s="465">
        <f t="shared" si="97"/>
        <v>4.0393756870563707E-2</v>
      </c>
      <c r="Z142" s="465">
        <f t="shared" si="97"/>
        <v>4.0393756870563707E-2</v>
      </c>
      <c r="AA142" s="465">
        <f t="shared" si="97"/>
        <v>4.0393756870563707E-2</v>
      </c>
      <c r="BC142" s="464">
        <f t="shared" si="83"/>
        <v>0.18906865742301573</v>
      </c>
      <c r="BD142" s="464">
        <f t="shared" si="83"/>
        <v>0.1750405131906253</v>
      </c>
      <c r="BE142" s="464">
        <f t="shared" si="83"/>
        <v>0.14803518297162621</v>
      </c>
      <c r="BF142" s="464">
        <f t="shared" si="83"/>
        <v>0.15035932471441099</v>
      </c>
      <c r="BG142" s="464">
        <f t="shared" si="84"/>
        <v>0.157484036509426</v>
      </c>
      <c r="BH142" s="464">
        <f t="shared" si="85"/>
        <v>0.17537080033689792</v>
      </c>
      <c r="BI142" s="464">
        <f t="shared" si="86"/>
        <v>0.14055513615991319</v>
      </c>
      <c r="BJ142" s="464">
        <f t="shared" si="87"/>
        <v>0.13376929724864114</v>
      </c>
      <c r="BK142" s="464">
        <f t="shared" si="88"/>
        <v>0.13984075080898051</v>
      </c>
      <c r="BL142" s="464">
        <f t="shared" si="89"/>
        <v>0.1264266835668153</v>
      </c>
      <c r="BM142" s="464">
        <f t="shared" si="90"/>
        <v>0.1382203023671493</v>
      </c>
      <c r="BN142" s="464">
        <f t="shared" si="91"/>
        <v>0.12678870615797738</v>
      </c>
      <c r="BO142" s="464">
        <f t="shared" si="92"/>
        <v>0.1236090167431762</v>
      </c>
      <c r="BP142" s="464">
        <f t="shared" si="93"/>
        <v>0.11795845330540788</v>
      </c>
      <c r="BQ142" s="464">
        <f t="shared" si="94"/>
        <v>0.1165596709869335</v>
      </c>
      <c r="BR142" s="464">
        <f t="shared" si="95"/>
        <v>0.12798282275549538</v>
      </c>
      <c r="BS142" s="464">
        <f t="shared" si="96"/>
        <v>0.15767783239623936</v>
      </c>
    </row>
    <row r="143" spans="1:71">
      <c r="A143" s="461"/>
      <c r="B143" s="466"/>
      <c r="C143" s="466"/>
      <c r="D143" s="466"/>
      <c r="E143" s="466"/>
      <c r="F143" s="466"/>
      <c r="G143" s="466"/>
      <c r="H143" s="466"/>
      <c r="I143" s="466"/>
      <c r="J143" s="466"/>
      <c r="K143" s="466"/>
      <c r="L143" s="466"/>
      <c r="M143" s="466"/>
      <c r="N143" s="466"/>
      <c r="O143" s="466"/>
      <c r="P143" s="466"/>
      <c r="Q143" s="466"/>
      <c r="R143" s="466"/>
      <c r="S143" s="466"/>
      <c r="T143" s="466"/>
      <c r="U143" s="466"/>
      <c r="V143" s="466"/>
      <c r="W143" s="466"/>
      <c r="X143" s="466"/>
      <c r="Y143" s="466"/>
      <c r="Z143" s="466"/>
      <c r="AA143" s="466"/>
    </row>
    <row r="144" spans="1:71">
      <c r="A144" s="461"/>
      <c r="B144" s="466"/>
      <c r="C144" s="466"/>
      <c r="D144" s="466"/>
      <c r="E144" s="466"/>
      <c r="F144" s="466"/>
      <c r="G144" s="466"/>
      <c r="H144" s="466"/>
      <c r="I144" s="466"/>
      <c r="J144" s="466"/>
      <c r="K144" s="466"/>
      <c r="L144" s="466"/>
      <c r="M144" s="466"/>
      <c r="N144" s="466"/>
      <c r="O144" s="466"/>
      <c r="P144" s="466"/>
      <c r="Q144" s="466"/>
      <c r="R144" s="466"/>
      <c r="S144" s="466"/>
      <c r="T144" s="466"/>
      <c r="U144" s="466"/>
      <c r="V144" s="466"/>
      <c r="W144" s="466"/>
      <c r="X144" s="466"/>
      <c r="Y144" s="466"/>
      <c r="Z144" s="466"/>
      <c r="AA144" s="466"/>
      <c r="AB144" s="466"/>
    </row>
    <row r="145" spans="1:71">
      <c r="AB145" s="466"/>
    </row>
    <row r="146" spans="1:71">
      <c r="A146" s="463"/>
      <c r="B146" s="463"/>
      <c r="C146" s="463"/>
      <c r="D146" s="463"/>
      <c r="E146" s="463"/>
      <c r="F146" s="463"/>
      <c r="G146" s="463"/>
      <c r="H146" s="463"/>
      <c r="I146" s="463"/>
      <c r="J146" s="463"/>
      <c r="K146" s="463"/>
      <c r="L146" s="463"/>
      <c r="M146" s="463"/>
      <c r="N146" s="463"/>
      <c r="O146" s="463"/>
      <c r="P146" s="463"/>
      <c r="Q146" s="463"/>
      <c r="R146" s="463"/>
      <c r="S146" s="463"/>
      <c r="T146" s="463"/>
      <c r="U146" s="463"/>
      <c r="V146" s="463"/>
      <c r="W146" s="463"/>
      <c r="X146" s="463"/>
      <c r="Y146" s="463"/>
      <c r="Z146" s="463"/>
      <c r="AA146" s="463"/>
      <c r="AB146" s="463"/>
      <c r="AC146" s="463"/>
      <c r="AD146" s="463"/>
      <c r="AE146" s="463"/>
      <c r="AF146" s="463"/>
      <c r="AG146" s="463"/>
      <c r="AH146" s="463"/>
      <c r="AI146" s="463"/>
      <c r="AJ146" s="463"/>
      <c r="AK146" s="463"/>
      <c r="AL146" s="463"/>
      <c r="AM146" s="463"/>
      <c r="AN146" s="463"/>
      <c r="AO146" s="463"/>
      <c r="AP146" s="463"/>
      <c r="AQ146" s="463"/>
      <c r="AR146" s="463"/>
      <c r="AS146" s="463"/>
      <c r="AT146" s="463"/>
      <c r="AU146" s="463"/>
      <c r="AV146" s="463"/>
      <c r="AW146" s="463"/>
      <c r="AX146" s="463"/>
      <c r="AY146" s="463"/>
      <c r="AZ146" s="463"/>
      <c r="BA146" s="463"/>
      <c r="BB146" s="463"/>
    </row>
    <row r="147" spans="1:71">
      <c r="A147" s="463" t="str">
        <f t="shared" ref="A147:A154" si="98">A135</f>
        <v xml:space="preserve">Belarus </v>
      </c>
      <c r="AC147" s="463">
        <f>1000*ImportsTimberSectorMinusCoreVPA!AD$26</f>
        <v>1.4305490784059995</v>
      </c>
      <c r="AD147" s="463">
        <f>1000*ImportsTimberSectorMinusCoreVPA!AE$26</f>
        <v>1.6968028643999999</v>
      </c>
      <c r="AE147" s="463">
        <f>1000*ImportsTimberSectorMinusCoreVPA!AF$26</f>
        <v>3.0061522319999998</v>
      </c>
      <c r="AF147" s="463">
        <f>1000*ImportsTimberSectorMinusCoreVPA!AG$26</f>
        <v>4.7422856432000007</v>
      </c>
      <c r="AG147" s="463">
        <f>1000*ImportsTimberSectorMinusCoreVPA!AH$26</f>
        <v>5.6657754271999998</v>
      </c>
      <c r="AH147" s="463">
        <f>1000*ImportsTimberSectorMinusCoreVPA!AI$26</f>
        <v>5.5610324484000007</v>
      </c>
      <c r="AI147" s="463">
        <f>1000*ImportsTimberSectorMinusCoreVPA!AJ$26</f>
        <v>3.9262612000000003</v>
      </c>
      <c r="AJ147" s="463">
        <f>1000*ImportsTimberSectorMinusCoreVPA!AK$26</f>
        <v>4.7280865795000002</v>
      </c>
      <c r="AK147" s="463">
        <f>1000*ImportsTimberSectorMinusCoreVPA!AL$26</f>
        <v>4.9260298343999995</v>
      </c>
      <c r="AL147" s="463">
        <f>1000*ImportsTimberSectorMinusCoreVPA!AM$26</f>
        <v>4.0938970071999998</v>
      </c>
      <c r="AM147" s="463">
        <f>1000*ImportsTimberSectorMinusCoreVPA!AN$26</f>
        <v>2.8153188279000005</v>
      </c>
      <c r="AN147" s="463">
        <f>1000*ImportsTimberSectorMinusCoreVPA!AO$26</f>
        <v>2.9336775839999993</v>
      </c>
      <c r="AO147" s="463">
        <f>1000*ImportsTimberSectorMinusCoreVPA!AP$26</f>
        <v>2.8910646688000003</v>
      </c>
      <c r="AP147" s="463">
        <f>1000*ImportsTimberSectorMinusCoreVPA!AQ$26</f>
        <v>2.3833949789999997</v>
      </c>
      <c r="AQ147" s="463">
        <f>1000*ImportsTimberSectorMinusCoreVPA!AR$26</f>
        <v>2.9319583165000003</v>
      </c>
      <c r="AR147" s="463">
        <f>1000*ImportsTimberSectorMinusCoreVPA!AS$26</f>
        <v>1.848888552</v>
      </c>
      <c r="AS147" s="463">
        <f>1000*ImportsTimberSectorMinusCoreVPA!AT$26</f>
        <v>2.4138932061</v>
      </c>
      <c r="AT147" s="463">
        <f>1000*ImportsTimberSectorMinusCoreVPA!AU$26</f>
        <v>2.5459280703999996</v>
      </c>
      <c r="AU147" s="463">
        <f>1000*ImportsTimberSectorMinusCoreVPA!AV$26</f>
        <v>4.5196291309999994</v>
      </c>
      <c r="AV147" s="463">
        <f>1000*ImportsTimberSectorMinusCoreVPA!AW$26</f>
        <v>4.1364987639999997</v>
      </c>
      <c r="AW147" s="463">
        <f>1000*ImportsTimberSectorMinusCoreVPA!AX$26</f>
        <v>3.0871313068000004</v>
      </c>
      <c r="AX147" s="463">
        <f>1000*ImportsTimberSectorMinusCoreVPA!AY$26</f>
        <v>4.4890147255000006</v>
      </c>
      <c r="AY147" s="463">
        <f>1000*ImportsTimberSectorMinusCoreVPA!AZ$26</f>
        <v>1.2300945929999998</v>
      </c>
      <c r="AZ147" s="463">
        <f>1000*ImportsTimberSectorMinusCoreVPA!BA$26</f>
        <v>0.11714696069999997</v>
      </c>
      <c r="BA147" s="463">
        <f>1000*ImportsTimberSectorMinusCoreVPA!BB$26</f>
        <v>0</v>
      </c>
      <c r="BB147" s="463">
        <f>1000*ImportsTimberSectorMinusCoreVPA!BC$26</f>
        <v>0</v>
      </c>
      <c r="BC147" s="464">
        <f t="shared" ref="BC147:BF154" si="99">AJ147/AJ$133</f>
        <v>2.3937361819701842E-2</v>
      </c>
      <c r="BD147" s="464">
        <f t="shared" si="99"/>
        <v>2.3208730565832999E-2</v>
      </c>
      <c r="BE147" s="464">
        <f t="shared" si="99"/>
        <v>1.969684504969017E-2</v>
      </c>
      <c r="BF147" s="464">
        <f t="shared" si="99"/>
        <v>1.3960403292899326E-2</v>
      </c>
      <c r="BG147" s="464">
        <f t="shared" ref="BG147:BG154" si="100">AN147/AN$133</f>
        <v>1.1266053760566917E-2</v>
      </c>
      <c r="BH147" s="464">
        <f t="shared" ref="BH147:BH154" si="101">AO147/AO$133</f>
        <v>1.1347835548102007E-2</v>
      </c>
      <c r="BI147" s="464">
        <f t="shared" ref="BI147:BI154" si="102">AP147/AP$133</f>
        <v>9.6601561179499341E-3</v>
      </c>
      <c r="BJ147" s="464">
        <f t="shared" ref="BJ147:BJ154" si="103">AQ147/AQ$133</f>
        <v>1.0911105402036221E-2</v>
      </c>
      <c r="BK147" s="464">
        <f t="shared" ref="BK147:BK154" si="104">AR147/AR$133</f>
        <v>8.2910339513138243E-3</v>
      </c>
      <c r="BL147" s="464">
        <f t="shared" ref="BL147:BL154" si="105">AS147/AS$133</f>
        <v>1.0220988933884638E-2</v>
      </c>
      <c r="BM147" s="464">
        <f t="shared" ref="BM147:BM154" si="106">AT147/AT$133</f>
        <v>9.7686649907448454E-3</v>
      </c>
      <c r="BN147" s="464">
        <f t="shared" ref="BN147:BN154" si="107">AU147/AU$133</f>
        <v>1.6407160248425774E-2</v>
      </c>
      <c r="BO147" s="464">
        <f t="shared" ref="BO147:BO154" si="108">AV147/AV$133</f>
        <v>1.5480366425663153E-2</v>
      </c>
      <c r="BP147" s="464">
        <f t="shared" ref="BP147:BP154" si="109">AW147/AW$133</f>
        <v>1.2313829792807799E-2</v>
      </c>
      <c r="BQ147" s="464">
        <f t="shared" ref="BQ147:BQ154" si="110">AX147/AX$133</f>
        <v>1.4059683938309564E-2</v>
      </c>
      <c r="BR147" s="464">
        <f t="shared" ref="BR147:BR154" si="111">AY147/AY$133</f>
        <v>3.6981900731119137E-3</v>
      </c>
      <c r="BS147" s="464">
        <f t="shared" ref="BS147:BS154" si="112">AZ147/AZ$133</f>
        <v>4.7383195779821582E-4</v>
      </c>
    </row>
    <row r="148" spans="1:71">
      <c r="A148" s="463" t="str">
        <f t="shared" si="98"/>
        <v>Bosnia Herzegovina</v>
      </c>
      <c r="AC148" s="463">
        <f>1000*ImportsTimberSectorMinusCoreVPA!AD$27</f>
        <v>2.4359092178099999</v>
      </c>
      <c r="AD148" s="463">
        <f>1000*ImportsTimberSectorMinusCoreVPA!AE$27</f>
        <v>0.79807453360000125</v>
      </c>
      <c r="AE148" s="463">
        <f>1000*ImportsTimberSectorMinusCoreVPA!AF$27</f>
        <v>0.90331182240000107</v>
      </c>
      <c r="AF148" s="463">
        <f>1000*ImportsTimberSectorMinusCoreVPA!AG$27</f>
        <v>1.9503528240000012</v>
      </c>
      <c r="AG148" s="463">
        <f>1000*ImportsTimberSectorMinusCoreVPA!AH$27</f>
        <v>4.3471643053999998</v>
      </c>
      <c r="AH148" s="463">
        <f>1000*ImportsTimberSectorMinusCoreVPA!AI$27</f>
        <v>7.3662663359999971</v>
      </c>
      <c r="AI148" s="463">
        <f>1000*ImportsTimberSectorMinusCoreVPA!AJ$27</f>
        <v>9.5626495999999968</v>
      </c>
      <c r="AJ148" s="463">
        <f>1000*ImportsTimberSectorMinusCoreVPA!AK$27</f>
        <v>13.656189642500006</v>
      </c>
      <c r="AK148" s="463">
        <f>1000*ImportsTimberSectorMinusCoreVPA!AL$27</f>
        <v>12.670519880400001</v>
      </c>
      <c r="AL148" s="463">
        <f>1000*ImportsTimberSectorMinusCoreVPA!AM$27</f>
        <v>14.855304846799998</v>
      </c>
      <c r="AM148" s="463">
        <f>1000*ImportsTimberSectorMinusCoreVPA!AN$27</f>
        <v>20.041615757700001</v>
      </c>
      <c r="AN148" s="463">
        <f>1000*ImportsTimberSectorMinusCoreVPA!AO$27</f>
        <v>28.716681599999994</v>
      </c>
      <c r="AO148" s="463">
        <f>1000*ImportsTimberSectorMinusCoreVPA!AP$27</f>
        <v>26.126237121599999</v>
      </c>
      <c r="AP148" s="463">
        <f>1000*ImportsTimberSectorMinusCoreVPA!AQ$27</f>
        <v>27.986299595399998</v>
      </c>
      <c r="AQ148" s="463">
        <f>1000*ImportsTimberSectorMinusCoreVPA!AR$27</f>
        <v>27.895263774000004</v>
      </c>
      <c r="AR148" s="463">
        <f>1000*ImportsTimberSectorMinusCoreVPA!AS$27</f>
        <v>27.005930094499995</v>
      </c>
      <c r="AS148" s="463">
        <f>1000*ImportsTimberSectorMinusCoreVPA!AT$27</f>
        <v>30.203131307699998</v>
      </c>
      <c r="AT148" s="463">
        <f>1000*ImportsTimberSectorMinusCoreVPA!AU$27</f>
        <v>35.007972799799987</v>
      </c>
      <c r="AU148" s="463">
        <f>1000*ImportsTimberSectorMinusCoreVPA!AV$27</f>
        <v>38.479027854000009</v>
      </c>
      <c r="AV148" s="463">
        <f>1000*ImportsTimberSectorMinusCoreVPA!AW$27</f>
        <v>38.0514187725</v>
      </c>
      <c r="AW148" s="463">
        <f>1000*ImportsTimberSectorMinusCoreVPA!AX$27</f>
        <v>40.348076793799997</v>
      </c>
      <c r="AX148" s="463">
        <f>1000*ImportsTimberSectorMinusCoreVPA!AY$27</f>
        <v>46.938235941199999</v>
      </c>
      <c r="AY148" s="463">
        <f>1000*ImportsTimberSectorMinusCoreVPA!AZ$27</f>
        <v>43.356332564999988</v>
      </c>
      <c r="AZ148" s="463">
        <f>1000*ImportsTimberSectorMinusCoreVPA!BA$27</f>
        <v>40.042180413399997</v>
      </c>
      <c r="BA148" s="463">
        <f>1000*ImportsTimberSectorMinusCoreVPA!BB$27</f>
        <v>0</v>
      </c>
      <c r="BB148" s="463">
        <f>1000*ImportsTimberSectorMinusCoreVPA!BC$27</f>
        <v>0</v>
      </c>
      <c r="BC148" s="464">
        <f t="shared" si="99"/>
        <v>6.9138571609142718E-2</v>
      </c>
      <c r="BD148" s="464">
        <f t="shared" si="99"/>
        <v>5.9696488230679197E-2</v>
      </c>
      <c r="BE148" s="464">
        <f t="shared" si="99"/>
        <v>7.1472886889613035E-2</v>
      </c>
      <c r="BF148" s="464">
        <f t="shared" si="99"/>
        <v>9.938094252277567E-2</v>
      </c>
      <c r="BG148" s="464">
        <f t="shared" si="100"/>
        <v>0.11027922103476888</v>
      </c>
      <c r="BH148" s="464">
        <f t="shared" si="101"/>
        <v>0.10254915621437609</v>
      </c>
      <c r="BI148" s="464">
        <f t="shared" si="102"/>
        <v>0.11343148141090513</v>
      </c>
      <c r="BJ148" s="464">
        <f t="shared" si="103"/>
        <v>0.10381053562147964</v>
      </c>
      <c r="BK148" s="464">
        <f t="shared" si="104"/>
        <v>0.12110361279380523</v>
      </c>
      <c r="BL148" s="464">
        <f t="shared" si="105"/>
        <v>0.12788712859564577</v>
      </c>
      <c r="BM148" s="464">
        <f t="shared" si="106"/>
        <v>0.13432475263632412</v>
      </c>
      <c r="BN148" s="464">
        <f t="shared" si="107"/>
        <v>0.13968658885613708</v>
      </c>
      <c r="BO148" s="464">
        <f t="shared" si="108"/>
        <v>0.14240301743618691</v>
      </c>
      <c r="BP148" s="464">
        <f t="shared" si="109"/>
        <v>0.16093884604506689</v>
      </c>
      <c r="BQ148" s="464">
        <f t="shared" si="110"/>
        <v>0.14701149412727055</v>
      </c>
      <c r="BR148" s="464">
        <f t="shared" si="111"/>
        <v>0.13034766562738787</v>
      </c>
      <c r="BS148" s="464">
        <f t="shared" si="112"/>
        <v>0.16196122055935419</v>
      </c>
    </row>
    <row r="149" spans="1:71">
      <c r="A149" s="463" t="str">
        <f t="shared" si="98"/>
        <v xml:space="preserve">China </v>
      </c>
      <c r="AC149" s="463">
        <f>1000*ImportsTimberSectorMinusCoreVPA!AD$10</f>
        <v>6.0522475719479996</v>
      </c>
      <c r="AD149" s="463">
        <f>1000*ImportsTimberSectorMinusCoreVPA!AE$10</f>
        <v>6.7176072168000003</v>
      </c>
      <c r="AE149" s="463">
        <f>1000*ImportsTimberSectorMinusCoreVPA!AF$10</f>
        <v>6.7514062271999995</v>
      </c>
      <c r="AF149" s="463">
        <f>1000*ImportsTimberSectorMinusCoreVPA!AG$10</f>
        <v>6.7853425695999992</v>
      </c>
      <c r="AG149" s="463">
        <f>1000*ImportsTimberSectorMinusCoreVPA!AH$10</f>
        <v>9.8045255315000013</v>
      </c>
      <c r="AH149" s="463">
        <f>1000*ImportsTimberSectorMinusCoreVPA!AI$10</f>
        <v>16.240899417600001</v>
      </c>
      <c r="AI149" s="463">
        <f>1000*ImportsTimberSectorMinusCoreVPA!AJ$10</f>
        <v>17.3222576</v>
      </c>
      <c r="AJ149" s="463">
        <f>1000*ImportsTimberSectorMinusCoreVPA!AK$10</f>
        <v>30.391324027499998</v>
      </c>
      <c r="AK149" s="463">
        <f>1000*ImportsTimberSectorMinusCoreVPA!AL$10</f>
        <v>36.837150844800007</v>
      </c>
      <c r="AL149" s="463">
        <f>1000*ImportsTimberSectorMinusCoreVPA!AM$10</f>
        <v>39.432424275199999</v>
      </c>
      <c r="AM149" s="463">
        <f>1000*ImportsTimberSectorMinusCoreVPA!AN$10</f>
        <v>43.789827733200006</v>
      </c>
      <c r="AN149" s="463">
        <f>1000*ImportsTimberSectorMinusCoreVPA!AO$10</f>
        <v>52.786176768000004</v>
      </c>
      <c r="AO149" s="463">
        <f>1000*ImportsTimberSectorMinusCoreVPA!AP$10</f>
        <v>56.196757566399995</v>
      </c>
      <c r="AP149" s="463">
        <f>1000*ImportsTimberSectorMinusCoreVPA!AQ$10</f>
        <v>62.244797139300005</v>
      </c>
      <c r="AQ149" s="463">
        <f>1000*ImportsTimberSectorMinusCoreVPA!AR$10</f>
        <v>70.319015504500001</v>
      </c>
      <c r="AR149" s="463">
        <f>1000*ImportsTimberSectorMinusCoreVPA!AS$10</f>
        <v>59.902376537499997</v>
      </c>
      <c r="AS149" s="463">
        <f>1000*ImportsTimberSectorMinusCoreVPA!AT$10</f>
        <v>63.935005577300004</v>
      </c>
      <c r="AT149" s="463">
        <f>1000*ImportsTimberSectorMinusCoreVPA!AU$10</f>
        <v>69.986485283000007</v>
      </c>
      <c r="AU149" s="463">
        <f>1000*ImportsTimberSectorMinusCoreVPA!AV$10</f>
        <v>70.492345251999993</v>
      </c>
      <c r="AV149" s="463">
        <f>1000*ImportsTimberSectorMinusCoreVPA!AW$10</f>
        <v>74.900943464500003</v>
      </c>
      <c r="AW149" s="463">
        <f>1000*ImportsTimberSectorMinusCoreVPA!AX$10</f>
        <v>61.828549273200011</v>
      </c>
      <c r="AX149" s="463">
        <f>1000*ImportsTimberSectorMinusCoreVPA!AY$10</f>
        <v>82.467025300099991</v>
      </c>
      <c r="AY149" s="463">
        <f>1000*ImportsTimberSectorMinusCoreVPA!AZ$10</f>
        <v>102.20982513300001</v>
      </c>
      <c r="AZ149" s="463">
        <f>1000*ImportsTimberSectorMinusCoreVPA!BA$10</f>
        <v>49.649862872500002</v>
      </c>
      <c r="BA149" s="463">
        <f>1000*ImportsTimberSectorMinusCoreVPA!BB$10</f>
        <v>0</v>
      </c>
      <c r="BB149" s="463">
        <f>1000*ImportsTimberSectorMinusCoreVPA!BC$10</f>
        <v>0</v>
      </c>
      <c r="BC149" s="464">
        <f t="shared" si="99"/>
        <v>0.15386522797198826</v>
      </c>
      <c r="BD149" s="464">
        <f t="shared" si="99"/>
        <v>0.17355629939542269</v>
      </c>
      <c r="BE149" s="464">
        <f t="shared" si="99"/>
        <v>0.18972005146105808</v>
      </c>
      <c r="BF149" s="464">
        <f t="shared" si="99"/>
        <v>0.21714189143474646</v>
      </c>
      <c r="BG149" s="464">
        <f t="shared" si="100"/>
        <v>0.20271208687910011</v>
      </c>
      <c r="BH149" s="464">
        <f t="shared" si="101"/>
        <v>0.22058017936511964</v>
      </c>
      <c r="BI149" s="464">
        <f t="shared" si="102"/>
        <v>0.25228485550810653</v>
      </c>
      <c r="BJ149" s="464">
        <f t="shared" si="103"/>
        <v>0.26168795975685172</v>
      </c>
      <c r="BK149" s="464">
        <f t="shared" si="104"/>
        <v>0.26862226882174839</v>
      </c>
      <c r="BL149" s="464">
        <f t="shared" si="105"/>
        <v>0.2707157809807284</v>
      </c>
      <c r="BM149" s="464">
        <f t="shared" si="106"/>
        <v>0.26853646674389625</v>
      </c>
      <c r="BN149" s="464">
        <f t="shared" si="107"/>
        <v>0.25590135192818764</v>
      </c>
      <c r="BO149" s="464">
        <f t="shared" si="108"/>
        <v>0.28030808580179717</v>
      </c>
      <c r="BP149" s="464">
        <f t="shared" si="109"/>
        <v>0.2466193227380396</v>
      </c>
      <c r="BQ149" s="464">
        <f t="shared" si="110"/>
        <v>0.25828837327390142</v>
      </c>
      <c r="BR149" s="464">
        <f t="shared" si="111"/>
        <v>0.30728641750997865</v>
      </c>
      <c r="BS149" s="464">
        <f t="shared" si="112"/>
        <v>0.20082204086827521</v>
      </c>
    </row>
    <row r="150" spans="1:71">
      <c r="A150" s="463" t="str">
        <f t="shared" si="98"/>
        <v xml:space="preserve">Russia </v>
      </c>
      <c r="AC150" s="463">
        <f>1000*ImportsTimberSectorMinusCoreVPA!AD$24</f>
        <v>2.7020954080229984</v>
      </c>
      <c r="AD150" s="463">
        <f>1000*ImportsTimberSectorMinusCoreVPA!AE$24</f>
        <v>5.0790371599999986</v>
      </c>
      <c r="AE150" s="463">
        <f>1000*ImportsTimberSectorMinusCoreVPA!AF$24</f>
        <v>2.2230365712000015</v>
      </c>
      <c r="AF150" s="463">
        <f>1000*ImportsTimberSectorMinusCoreVPA!AG$24</f>
        <v>3.6258263104000008</v>
      </c>
      <c r="AG150" s="463">
        <f>1000*ImportsTimberSectorMinusCoreVPA!AH$24</f>
        <v>4.8612905655999938</v>
      </c>
      <c r="AH150" s="463">
        <f>1000*ImportsTimberSectorMinusCoreVPA!AI$24</f>
        <v>4.0164636368999993</v>
      </c>
      <c r="AI150" s="463">
        <f>1000*ImportsTimberSectorMinusCoreVPA!AJ$24</f>
        <v>5.6439220000000034</v>
      </c>
      <c r="AJ150" s="463">
        <f>1000*ImportsTimberSectorMinusCoreVPA!AK$24</f>
        <v>5.2809846535000027</v>
      </c>
      <c r="AK150" s="463">
        <f>1000*ImportsTimberSectorMinusCoreVPA!AL$24</f>
        <v>2.0710687791999973</v>
      </c>
      <c r="AL150" s="463">
        <f>1000*ImportsTimberSectorMinusCoreVPA!AM$24</f>
        <v>4.6080635259999951</v>
      </c>
      <c r="AM150" s="463">
        <f>1000*ImportsTimberSectorMinusCoreVPA!AN$24</f>
        <v>5.3246077649999961</v>
      </c>
      <c r="AN150" s="463">
        <f>1000*ImportsTimberSectorMinusCoreVPA!AO$24</f>
        <v>7.5726303359999996</v>
      </c>
      <c r="AO150" s="463">
        <f>1000*ImportsTimberSectorMinusCoreVPA!AP$24</f>
        <v>4.5799175663999989</v>
      </c>
      <c r="AP150" s="463">
        <f>1000*ImportsTimberSectorMinusCoreVPA!AQ$24</f>
        <v>4.8713180684999964</v>
      </c>
      <c r="AQ150" s="463">
        <f>1000*ImportsTimberSectorMinusCoreVPA!AR$24</f>
        <v>6.7739803164999977</v>
      </c>
      <c r="AR150" s="463">
        <f>1000*ImportsTimberSectorMinusCoreVPA!AS$24</f>
        <v>5.735177472500002</v>
      </c>
      <c r="AS150" s="463">
        <f>1000*ImportsTimberSectorMinusCoreVPA!AT$24</f>
        <v>6.2419153624000003</v>
      </c>
      <c r="AT150" s="463">
        <f>1000*ImportsTimberSectorMinusCoreVPA!AU$24</f>
        <v>7.2996265913999991</v>
      </c>
      <c r="AU150" s="463">
        <f>1000*ImportsTimberSectorMinusCoreVPA!AV$24</f>
        <v>10.491259970000002</v>
      </c>
      <c r="AV150" s="463">
        <f>1000*ImportsTimberSectorMinusCoreVPA!AW$24</f>
        <v>12.609417721500002</v>
      </c>
      <c r="AW150" s="463">
        <f>1000*ImportsTimberSectorMinusCoreVPA!AX$24</f>
        <v>7.7083902683999987</v>
      </c>
      <c r="AX150" s="463">
        <f>1000*ImportsTimberSectorMinusCoreVPA!AY$24</f>
        <v>12.330516784499999</v>
      </c>
      <c r="AY150" s="463">
        <f>1000*ImportsTimberSectorMinusCoreVPA!AZ$24</f>
        <v>4.4051886450000026</v>
      </c>
      <c r="AZ150" s="463">
        <f>1000*ImportsTimberSectorMinusCoreVPA!BA$24</f>
        <v>4.8355735999999995E-3</v>
      </c>
      <c r="BA150" s="463">
        <f>1000*ImportsTimberSectorMinusCoreVPA!BB$24</f>
        <v>0</v>
      </c>
      <c r="BB150" s="463">
        <f>1000*ImportsTimberSectorMinusCoreVPA!BC$24</f>
        <v>0</v>
      </c>
      <c r="BC150" s="464">
        <f t="shared" si="99"/>
        <v>2.6736574783385335E-2</v>
      </c>
      <c r="BD150" s="464">
        <f t="shared" si="99"/>
        <v>9.7577316613260117E-3</v>
      </c>
      <c r="BE150" s="464">
        <f t="shared" si="99"/>
        <v>2.2170639146789049E-2</v>
      </c>
      <c r="BF150" s="464">
        <f t="shared" si="99"/>
        <v>2.6403287272209291E-2</v>
      </c>
      <c r="BG150" s="464">
        <f t="shared" si="100"/>
        <v>2.9080789565822964E-2</v>
      </c>
      <c r="BH150" s="464">
        <f t="shared" si="101"/>
        <v>1.797682076373024E-2</v>
      </c>
      <c r="BI150" s="464">
        <f t="shared" si="102"/>
        <v>1.9743975906857152E-2</v>
      </c>
      <c r="BJ150" s="464">
        <f t="shared" si="103"/>
        <v>2.520895771563407E-2</v>
      </c>
      <c r="BK150" s="464">
        <f t="shared" si="104"/>
        <v>2.5718451817915593E-2</v>
      </c>
      <c r="BL150" s="464">
        <f t="shared" si="105"/>
        <v>2.6429730894520755E-2</v>
      </c>
      <c r="BM150" s="464">
        <f t="shared" si="106"/>
        <v>2.8008492289303331E-2</v>
      </c>
      <c r="BN150" s="464">
        <f t="shared" si="107"/>
        <v>3.8085377925157156E-2</v>
      </c>
      <c r="BO150" s="464">
        <f t="shared" si="108"/>
        <v>4.7189282018378624E-2</v>
      </c>
      <c r="BP150" s="464">
        <f t="shared" si="109"/>
        <v>3.074692855873493E-2</v>
      </c>
      <c r="BQ150" s="464">
        <f t="shared" si="110"/>
        <v>3.8619425283079545E-2</v>
      </c>
      <c r="BR150" s="464">
        <f t="shared" si="111"/>
        <v>1.3243879787645189E-2</v>
      </c>
      <c r="BS150" s="464">
        <f t="shared" si="112"/>
        <v>1.9558760144302803E-5</v>
      </c>
    </row>
    <row r="151" spans="1:71">
      <c r="A151" s="463" t="str">
        <f t="shared" si="98"/>
        <v xml:space="preserve">Switzerland </v>
      </c>
      <c r="AC151" s="463">
        <f>1000*ImportsTimberSectorMinusCoreVPA!AD$32</f>
        <v>29.452075288247997</v>
      </c>
      <c r="AD151" s="463">
        <f>1000*ImportsTimberSectorMinusCoreVPA!AE$32</f>
        <v>27.733841898800009</v>
      </c>
      <c r="AE151" s="463">
        <f>1000*ImportsTimberSectorMinusCoreVPA!AF$32</f>
        <v>30.892284873600001</v>
      </c>
      <c r="AF151" s="463">
        <f>1000*ImportsTimberSectorMinusCoreVPA!AG$32</f>
        <v>44.461963056000002</v>
      </c>
      <c r="AG151" s="463">
        <f>1000*ImportsTimberSectorMinusCoreVPA!AH$32</f>
        <v>74.233971711199999</v>
      </c>
      <c r="AH151" s="463">
        <f>1000*ImportsTimberSectorMinusCoreVPA!AI$32</f>
        <v>66.750371602199991</v>
      </c>
      <c r="AI151" s="463">
        <f>1000*ImportsTimberSectorMinusCoreVPA!AJ$32</f>
        <v>69.56777360000001</v>
      </c>
      <c r="AJ151" s="463">
        <f>1000*ImportsTimberSectorMinusCoreVPA!AK$32</f>
        <v>72.155021422000004</v>
      </c>
      <c r="AK151" s="463">
        <f>1000*ImportsTimberSectorMinusCoreVPA!AL$32</f>
        <v>72.624634382800025</v>
      </c>
      <c r="AL151" s="463">
        <f>1000*ImportsTimberSectorMinusCoreVPA!AM$32</f>
        <v>67.110389139200009</v>
      </c>
      <c r="AM151" s="463">
        <f>1000*ImportsTimberSectorMinusCoreVPA!AN$32</f>
        <v>65.265491626200003</v>
      </c>
      <c r="AN151" s="463">
        <f>1000*ImportsTimberSectorMinusCoreVPA!AO$32</f>
        <v>88.014035807999988</v>
      </c>
      <c r="AO151" s="463">
        <f>1000*ImportsTimberSectorMinusCoreVPA!AP$32</f>
        <v>85.651114911999997</v>
      </c>
      <c r="AP151" s="463">
        <f>1000*ImportsTimberSectorMinusCoreVPA!AQ$32</f>
        <v>89.488804379400037</v>
      </c>
      <c r="AQ151" s="463">
        <f>1000*ImportsTimberSectorMinusCoreVPA!AR$32</f>
        <v>95.803960472500009</v>
      </c>
      <c r="AR151" s="463">
        <f>1000*ImportsTimberSectorMinusCoreVPA!AS$32</f>
        <v>70.503351691500001</v>
      </c>
      <c r="AS151" s="463">
        <f>1000*ImportsTimberSectorMinusCoreVPA!AT$32</f>
        <v>68.911735346599997</v>
      </c>
      <c r="AT151" s="463">
        <f>1000*ImportsTimberSectorMinusCoreVPA!AU$32</f>
        <v>71.860593190100005</v>
      </c>
      <c r="AU151" s="463">
        <f>1000*ImportsTimberSectorMinusCoreVPA!AV$32</f>
        <v>72.945310595999999</v>
      </c>
      <c r="AV151" s="463">
        <f>1000*ImportsTimberSectorMinusCoreVPA!AW$32</f>
        <v>50.948336408500005</v>
      </c>
      <c r="AW151" s="463">
        <f>1000*ImportsTimberSectorMinusCoreVPA!AX$32</f>
        <v>46.482074573000006</v>
      </c>
      <c r="AX151" s="463">
        <f>1000*ImportsTimberSectorMinusCoreVPA!AY$32</f>
        <v>51.487512779800007</v>
      </c>
      <c r="AY151" s="463">
        <f>1000*ImportsTimberSectorMinusCoreVPA!AZ$32</f>
        <v>48.915155366999997</v>
      </c>
      <c r="AZ151" s="463">
        <f>1000*ImportsTimberSectorMinusCoreVPA!BA$32</f>
        <v>38.315222126499989</v>
      </c>
      <c r="BA151" s="463">
        <f>1000*ImportsTimberSectorMinusCoreVPA!BB$32</f>
        <v>0</v>
      </c>
      <c r="BB151" s="463">
        <f>1000*ImportsTimberSectorMinusCoreVPA!BC$32</f>
        <v>0</v>
      </c>
      <c r="BC151" s="464">
        <f t="shared" si="99"/>
        <v>0.36530652005729658</v>
      </c>
      <c r="BD151" s="464">
        <f t="shared" si="99"/>
        <v>0.34216714646386981</v>
      </c>
      <c r="BE151" s="464">
        <f t="shared" si="99"/>
        <v>0.32288622155722335</v>
      </c>
      <c r="BF151" s="464">
        <f t="shared" si="99"/>
        <v>0.32363389012345961</v>
      </c>
      <c r="BG151" s="464">
        <f t="shared" si="100"/>
        <v>0.33799585356800055</v>
      </c>
      <c r="BH151" s="464">
        <f t="shared" si="101"/>
        <v>0.33619267566795541</v>
      </c>
      <c r="BI151" s="464">
        <f t="shared" si="102"/>
        <v>0.36270774619001422</v>
      </c>
      <c r="BJ151" s="464">
        <f t="shared" si="103"/>
        <v>0.35652863983953553</v>
      </c>
      <c r="BK151" s="464">
        <f t="shared" si="104"/>
        <v>0.31616058302882794</v>
      </c>
      <c r="BL151" s="464">
        <f t="shared" si="105"/>
        <v>0.29178841989052212</v>
      </c>
      <c r="BM151" s="464">
        <f t="shared" si="106"/>
        <v>0.27572737386881341</v>
      </c>
      <c r="BN151" s="464">
        <f t="shared" si="107"/>
        <v>0.2648061081186448</v>
      </c>
      <c r="BO151" s="464">
        <f t="shared" si="108"/>
        <v>0.19066823450924042</v>
      </c>
      <c r="BP151" s="464">
        <f t="shared" si="109"/>
        <v>0.18540589881867386</v>
      </c>
      <c r="BQ151" s="464">
        <f t="shared" si="110"/>
        <v>0.16125992020955834</v>
      </c>
      <c r="BR151" s="464">
        <f t="shared" si="111"/>
        <v>0.14705986273932542</v>
      </c>
      <c r="BS151" s="464">
        <f t="shared" si="112"/>
        <v>0.15497607966258584</v>
      </c>
    </row>
    <row r="152" spans="1:71">
      <c r="A152" s="463" t="str">
        <f t="shared" si="98"/>
        <v xml:space="preserve">Turkey </v>
      </c>
      <c r="AC152" s="463">
        <f>1000*ImportsTimberSectorMinusCoreVPA!AD$33</f>
        <v>0.28919616088200018</v>
      </c>
      <c r="AD152" s="463">
        <f>1000*ImportsTimberSectorMinusCoreVPA!AE$33</f>
        <v>0.63979962359999998</v>
      </c>
      <c r="AE152" s="463">
        <f>1000*ImportsTimberSectorMinusCoreVPA!AF$33</f>
        <v>2.3980397087999994</v>
      </c>
      <c r="AF152" s="463">
        <f>1000*ImportsTimberSectorMinusCoreVPA!AG$33</f>
        <v>6.3037002336000008</v>
      </c>
      <c r="AG152" s="463">
        <f>1000*ImportsTimberSectorMinusCoreVPA!AH$33</f>
        <v>7.5572037428999996</v>
      </c>
      <c r="AH152" s="463">
        <f>1000*ImportsTimberSectorMinusCoreVPA!AI$33</f>
        <v>14.454568385400004</v>
      </c>
      <c r="AI152" s="463">
        <f>1000*ImportsTimberSectorMinusCoreVPA!AJ$33</f>
        <v>18.101985200000001</v>
      </c>
      <c r="AJ152" s="463">
        <f>1000*ImportsTimberSectorMinusCoreVPA!AK$33</f>
        <v>30.836669373000003</v>
      </c>
      <c r="AK152" s="463">
        <f>1000*ImportsTimberSectorMinusCoreVPA!AL$33</f>
        <v>40.995761363199996</v>
      </c>
      <c r="AL152" s="463">
        <f>1000*ImportsTimberSectorMinusCoreVPA!AM$33</f>
        <v>37.587622740800008</v>
      </c>
      <c r="AM152" s="463">
        <f>1000*ImportsTimberSectorMinusCoreVPA!AN$33</f>
        <v>29.086519524300002</v>
      </c>
      <c r="AN152" s="463">
        <f>1000*ImportsTimberSectorMinusCoreVPA!AO$33</f>
        <v>31.605074640000002</v>
      </c>
      <c r="AO152" s="463">
        <f>1000*ImportsTimberSectorMinusCoreVPA!AP$33</f>
        <v>28.814785190400002</v>
      </c>
      <c r="AP152" s="463">
        <f>1000*ImportsTimberSectorMinusCoreVPA!AQ$33</f>
        <v>16.265121171000001</v>
      </c>
      <c r="AQ152" s="463">
        <f>1000*ImportsTimberSectorMinusCoreVPA!AR$33</f>
        <v>17.319366215500008</v>
      </c>
      <c r="AR152" s="463">
        <f>1000*ImportsTimberSectorMinusCoreVPA!AS$33</f>
        <v>17.015421811499998</v>
      </c>
      <c r="AS152" s="463">
        <f>1000*ImportsTimberSectorMinusCoreVPA!AT$33</f>
        <v>17.5312725868</v>
      </c>
      <c r="AT152" s="463">
        <f>1000*ImportsTimberSectorMinusCoreVPA!AU$33</f>
        <v>14.301178448700002</v>
      </c>
      <c r="AU152" s="463">
        <f>1000*ImportsTimberSectorMinusCoreVPA!AV$33</f>
        <v>15.0539708</v>
      </c>
      <c r="AV152" s="463">
        <f>1000*ImportsTimberSectorMinusCoreVPA!AW$33</f>
        <v>18.636672500999996</v>
      </c>
      <c r="AW152" s="463">
        <f>1000*ImportsTimberSectorMinusCoreVPA!AX$33</f>
        <v>24.7707851754</v>
      </c>
      <c r="AX152" s="463">
        <f>1000*ImportsTimberSectorMinusCoreVPA!AY$33</f>
        <v>25.38964181750001</v>
      </c>
      <c r="AY152" s="463">
        <f>1000*ImportsTimberSectorMinusCoreVPA!AZ$33</f>
        <v>31.419046502999993</v>
      </c>
      <c r="AZ152" s="463">
        <f>1000*ImportsTimberSectorMinusCoreVPA!BA$33</f>
        <v>37.010896432399996</v>
      </c>
      <c r="BA152" s="463">
        <f>1000*ImportsTimberSectorMinusCoreVPA!BB$33</f>
        <v>0</v>
      </c>
      <c r="BB152" s="463">
        <f>1000*ImportsTimberSectorMinusCoreVPA!BC$33</f>
        <v>0</v>
      </c>
      <c r="BC152" s="464">
        <f t="shared" si="99"/>
        <v>0.15611992286615009</v>
      </c>
      <c r="BD152" s="464">
        <f t="shared" si="99"/>
        <v>0.1931493742030056</v>
      </c>
      <c r="BE152" s="464">
        <f t="shared" si="99"/>
        <v>0.18084421264376463</v>
      </c>
      <c r="BF152" s="464">
        <f t="shared" si="99"/>
        <v>0.14423216970026295</v>
      </c>
      <c r="BG152" s="464">
        <f t="shared" si="100"/>
        <v>0.12137137084965031</v>
      </c>
      <c r="BH152" s="464">
        <f t="shared" si="101"/>
        <v>0.11310208561687651</v>
      </c>
      <c r="BI152" s="464">
        <f t="shared" si="102"/>
        <v>6.5924284968980243E-2</v>
      </c>
      <c r="BJ152" s="464">
        <f t="shared" si="103"/>
        <v>6.4452973021584814E-2</v>
      </c>
      <c r="BK152" s="464">
        <f t="shared" si="104"/>
        <v>7.6302835983524581E-2</v>
      </c>
      <c r="BL152" s="464">
        <f t="shared" si="105"/>
        <v>7.4231512253228799E-2</v>
      </c>
      <c r="BM152" s="464">
        <f t="shared" si="106"/>
        <v>5.4873278967485166E-2</v>
      </c>
      <c r="BN152" s="464">
        <f t="shared" si="107"/>
        <v>5.4648933381857695E-2</v>
      </c>
      <c r="BO152" s="464">
        <f t="shared" si="108"/>
        <v>6.9745583337628703E-2</v>
      </c>
      <c r="BP152" s="464">
        <f t="shared" si="109"/>
        <v>9.8804748541861484E-2</v>
      </c>
      <c r="BQ152" s="464">
        <f t="shared" si="110"/>
        <v>7.9520866178753119E-2</v>
      </c>
      <c r="BR152" s="464">
        <f t="shared" si="111"/>
        <v>9.4459081883011081E-2</v>
      </c>
      <c r="BS152" s="464">
        <f t="shared" si="112"/>
        <v>0.14970038839796462</v>
      </c>
    </row>
    <row r="153" spans="1:71">
      <c r="A153" s="463" t="str">
        <f t="shared" si="98"/>
        <v xml:space="preserve">Ukraine </v>
      </c>
      <c r="AB153" s="463"/>
      <c r="AC153" s="463">
        <f>1000*ImportsTimberSectorMinusCoreVPA!AD$29</f>
        <v>0.97775981212499741</v>
      </c>
      <c r="AD153" s="463">
        <f>1000*ImportsTimberSectorMinusCoreVPA!AE$29</f>
        <v>2.0549407660000014</v>
      </c>
      <c r="AE153" s="463">
        <f>1000*ImportsTimberSectorMinusCoreVPA!AF$29</f>
        <v>1.0636364111999974</v>
      </c>
      <c r="AF153" s="463">
        <f>1000*ImportsTimberSectorMinusCoreVPA!AG$29</f>
        <v>2.6558766080000069</v>
      </c>
      <c r="AG153" s="463">
        <f>1000*ImportsTimberSectorMinusCoreVPA!AH$29</f>
        <v>3.1348232923000019</v>
      </c>
      <c r="AH153" s="463">
        <f>1000*ImportsTimberSectorMinusCoreVPA!AI$29</f>
        <v>2.2807624983000032</v>
      </c>
      <c r="AI153" s="463">
        <f>1000*ImportsTimberSectorMinusCoreVPA!AJ$29</f>
        <v>1.7653735999999967</v>
      </c>
      <c r="AJ153" s="463">
        <f>1000*ImportsTimberSectorMinusCoreVPA!AK$29</f>
        <v>3.645986376499998</v>
      </c>
      <c r="AK153" s="463">
        <f>1000*ImportsTimberSectorMinusCoreVPA!AL$29</f>
        <v>8.4765586840000005</v>
      </c>
      <c r="AL153" s="463">
        <f>1000*ImportsTimberSectorMinusCoreVPA!AM$29</f>
        <v>6.0561155951999996</v>
      </c>
      <c r="AM153" s="463">
        <f>1000*ImportsTimberSectorMinusCoreVPA!AN$29</f>
        <v>3.304997939699998</v>
      </c>
      <c r="AN153" s="463">
        <f>1000*ImportsTimberSectorMinusCoreVPA!AO$29</f>
        <v>5.7090764159999949</v>
      </c>
      <c r="AO153" s="463">
        <f>1000*ImportsTimberSectorMinusCoreVPA!AP$29</f>
        <v>4.4485917343999972</v>
      </c>
      <c r="AP153" s="463">
        <f>1000*ImportsTimberSectorMinusCoreVPA!AQ$29</f>
        <v>4.897323594599996</v>
      </c>
      <c r="AQ153" s="463">
        <f>1000*ImportsTimberSectorMinusCoreVPA!AR$29</f>
        <v>5.9903473210000016</v>
      </c>
      <c r="AR153" s="463">
        <f>1000*ImportsTimberSectorMinusCoreVPA!AS$29</f>
        <v>5.1963776445000036</v>
      </c>
      <c r="AS153" s="463">
        <f>1000*ImportsTimberSectorMinusCoreVPA!AT$29</f>
        <v>8.1622806000000026</v>
      </c>
      <c r="AT153" s="463">
        <f>1000*ImportsTimberSectorMinusCoreVPA!AU$29</f>
        <v>13.469715859600001</v>
      </c>
      <c r="AU153" s="463">
        <f>1000*ImportsTimberSectorMinusCoreVPA!AV$29</f>
        <v>17.16845327699999</v>
      </c>
      <c r="AV153" s="463">
        <f>1000*ImportsTimberSectorMinusCoreVPA!AW$29</f>
        <v>22.479502905499992</v>
      </c>
      <c r="AW153" s="463">
        <f>1000*ImportsTimberSectorMinusCoreVPA!AX$29</f>
        <v>23.395576375399983</v>
      </c>
      <c r="AX153" s="463">
        <f>1000*ImportsTimberSectorMinusCoreVPA!AY$29</f>
        <v>42.563891076899978</v>
      </c>
      <c r="AY153" s="463">
        <f>1000*ImportsTimberSectorMinusCoreVPA!AZ$29</f>
        <v>44.961664760999994</v>
      </c>
      <c r="AZ153" s="463">
        <f>1000*ImportsTimberSectorMinusCoreVPA!BA$29</f>
        <v>32.902206212699994</v>
      </c>
      <c r="BA153" s="463">
        <f>1000*ImportsTimberSectorMinusCoreVPA!BB$29</f>
        <v>0</v>
      </c>
      <c r="BB153" s="463">
        <f>1000*ImportsTimberSectorMinusCoreVPA!BC$29</f>
        <v>0</v>
      </c>
      <c r="BC153" s="464">
        <f t="shared" si="99"/>
        <v>1.8458903748165622E-2</v>
      </c>
      <c r="BD153" s="464">
        <f t="shared" si="99"/>
        <v>3.9936860562353876E-2</v>
      </c>
      <c r="BE153" s="464">
        <f t="shared" si="99"/>
        <v>2.9137609048756178E-2</v>
      </c>
      <c r="BF153" s="464">
        <f t="shared" si="99"/>
        <v>1.6388589336018246E-2</v>
      </c>
      <c r="BG153" s="464">
        <f t="shared" si="100"/>
        <v>2.1924277629085449E-2</v>
      </c>
      <c r="BH153" s="464">
        <f t="shared" si="101"/>
        <v>1.7461348397844956E-2</v>
      </c>
      <c r="BI153" s="464">
        <f t="shared" si="102"/>
        <v>1.9849379100313914E-2</v>
      </c>
      <c r="BJ153" s="464">
        <f t="shared" si="103"/>
        <v>2.2292714956555323E-2</v>
      </c>
      <c r="BK153" s="464">
        <f t="shared" si="104"/>
        <v>2.3302293384743555E-2</v>
      </c>
      <c r="BL153" s="464">
        <f t="shared" si="105"/>
        <v>3.45610068734769E-2</v>
      </c>
      <c r="BM153" s="464">
        <f t="shared" si="106"/>
        <v>5.1682976939832384E-2</v>
      </c>
      <c r="BN153" s="464">
        <f t="shared" si="107"/>
        <v>6.2324928875530226E-2</v>
      </c>
      <c r="BO153" s="464">
        <f t="shared" si="108"/>
        <v>8.4126930019288018E-2</v>
      </c>
      <c r="BP153" s="464">
        <f t="shared" si="109"/>
        <v>9.3319368941884293E-2</v>
      </c>
      <c r="BQ153" s="464">
        <f t="shared" si="110"/>
        <v>0.13331095848860083</v>
      </c>
      <c r="BR153" s="464">
        <f t="shared" si="111"/>
        <v>0.13517398030682665</v>
      </c>
      <c r="BS153" s="464">
        <f t="shared" si="112"/>
        <v>0.13308170090360921</v>
      </c>
    </row>
    <row r="154" spans="1:71">
      <c r="A154" s="463" t="str">
        <f t="shared" si="98"/>
        <v>Others</v>
      </c>
      <c r="B154" s="466"/>
      <c r="C154" s="466"/>
      <c r="D154" s="466"/>
      <c r="E154" s="466"/>
      <c r="F154" s="466"/>
      <c r="G154" s="466"/>
      <c r="H154" s="466"/>
      <c r="I154" s="466"/>
      <c r="J154" s="466"/>
      <c r="K154" s="466"/>
      <c r="L154" s="466"/>
      <c r="M154" s="466"/>
      <c r="N154" s="466"/>
      <c r="O154" s="466"/>
      <c r="P154" s="466"/>
      <c r="Q154" s="466"/>
      <c r="R154" s="466"/>
      <c r="S154" s="466"/>
      <c r="T154" s="466"/>
      <c r="U154" s="466"/>
      <c r="V154" s="466"/>
      <c r="W154" s="466"/>
      <c r="X154" s="466"/>
      <c r="Y154" s="466"/>
      <c r="Z154" s="466"/>
      <c r="AA154" s="466"/>
      <c r="AC154" s="463">
        <f t="shared" ref="AC154:BB154" si="113">AC133-SUM(AC147:AC153)</f>
        <v>20.369619410104519</v>
      </c>
      <c r="AD154" s="463">
        <f t="shared" si="113"/>
        <v>14.914163199999969</v>
      </c>
      <c r="AE154" s="463">
        <f t="shared" si="113"/>
        <v>13.047521289599132</v>
      </c>
      <c r="AF154" s="463">
        <f t="shared" si="113"/>
        <v>23.822507169599632</v>
      </c>
      <c r="AG154" s="463">
        <f t="shared" si="113"/>
        <v>27.039389444899115</v>
      </c>
      <c r="AH154" s="463">
        <f t="shared" si="113"/>
        <v>25.047363283799456</v>
      </c>
      <c r="AI154" s="463">
        <f t="shared" si="113"/>
        <v>28.458173999999019</v>
      </c>
      <c r="AJ154" s="463">
        <f t="shared" si="113"/>
        <v>36.824855325000129</v>
      </c>
      <c r="AK154" s="463">
        <f t="shared" si="113"/>
        <v>33.647275392399763</v>
      </c>
      <c r="AL154" s="463">
        <f t="shared" si="113"/>
        <v>34.101500070000867</v>
      </c>
      <c r="AM154" s="463">
        <f t="shared" si="113"/>
        <v>32.036198047200685</v>
      </c>
      <c r="AN154" s="463">
        <f t="shared" si="113"/>
        <v>43.062396960001507</v>
      </c>
      <c r="AO154" s="463">
        <f t="shared" si="113"/>
        <v>46.059469719999214</v>
      </c>
      <c r="AP154" s="463">
        <f t="shared" si="113"/>
        <v>38.587212388800253</v>
      </c>
      <c r="AQ154" s="463">
        <f t="shared" si="113"/>
        <v>41.679332676600893</v>
      </c>
      <c r="AR154" s="463">
        <f t="shared" si="113"/>
        <v>35.791026540498223</v>
      </c>
      <c r="AS154" s="463">
        <f t="shared" si="113"/>
        <v>38.770986107699429</v>
      </c>
      <c r="AT154" s="463">
        <f t="shared" si="113"/>
        <v>46.150403856699995</v>
      </c>
      <c r="AU154" s="463">
        <f t="shared" si="113"/>
        <v>46.31687627580078</v>
      </c>
      <c r="AV154" s="463">
        <f t="shared" si="113"/>
        <v>45.446566803199971</v>
      </c>
      <c r="AW154" s="463">
        <f t="shared" si="113"/>
        <v>43.083815981600623</v>
      </c>
      <c r="AX154" s="463">
        <f t="shared" si="113"/>
        <v>53.616923917998918</v>
      </c>
      <c r="AY154" s="463">
        <f t="shared" si="113"/>
        <v>56.123398422000946</v>
      </c>
      <c r="AZ154" s="463">
        <f t="shared" si="113"/>
        <v>49.190785063198859</v>
      </c>
      <c r="BA154" s="463">
        <f t="shared" si="113"/>
        <v>0</v>
      </c>
      <c r="BB154" s="463">
        <f t="shared" si="113"/>
        <v>0</v>
      </c>
      <c r="BC154" s="464">
        <f t="shared" si="99"/>
        <v>0.18643691714416968</v>
      </c>
      <c r="BD154" s="464">
        <f t="shared" si="99"/>
        <v>0.15852736891750988</v>
      </c>
      <c r="BE154" s="464">
        <f t="shared" si="99"/>
        <v>0.16407153420310541</v>
      </c>
      <c r="BF154" s="464">
        <f t="shared" si="99"/>
        <v>0.15885882631762843</v>
      </c>
      <c r="BG154" s="464">
        <f t="shared" si="100"/>
        <v>0.16537034671300485</v>
      </c>
      <c r="BH154" s="464">
        <f t="shared" si="101"/>
        <v>0.18078989842599505</v>
      </c>
      <c r="BI154" s="464">
        <f t="shared" si="102"/>
        <v>0.1563981207968729</v>
      </c>
      <c r="BJ154" s="464">
        <f t="shared" si="103"/>
        <v>0.15510711368632268</v>
      </c>
      <c r="BK154" s="464">
        <f t="shared" si="104"/>
        <v>0.16049892021812084</v>
      </c>
      <c r="BL154" s="464">
        <f t="shared" si="105"/>
        <v>0.16416543157799265</v>
      </c>
      <c r="BM154" s="464">
        <f t="shared" si="106"/>
        <v>0.17707799356360057</v>
      </c>
      <c r="BN154" s="464">
        <f t="shared" si="107"/>
        <v>0.1681395506660596</v>
      </c>
      <c r="BO154" s="464">
        <f t="shared" si="108"/>
        <v>0.17007850045181699</v>
      </c>
      <c r="BP154" s="464">
        <f t="shared" si="109"/>
        <v>0.17185105656293118</v>
      </c>
      <c r="BQ154" s="464">
        <f t="shared" si="110"/>
        <v>0.16792927850052675</v>
      </c>
      <c r="BR154" s="464">
        <f t="shared" si="111"/>
        <v>0.16873092207271312</v>
      </c>
      <c r="BS154" s="464">
        <f t="shared" si="112"/>
        <v>0.19896517889026849</v>
      </c>
    </row>
    <row r="155" spans="1:71">
      <c r="A155" s="463"/>
      <c r="B155" s="466"/>
      <c r="C155" s="466"/>
      <c r="D155" s="466"/>
      <c r="E155" s="466"/>
      <c r="F155" s="466"/>
      <c r="G155" s="466"/>
      <c r="H155" s="466"/>
      <c r="I155" s="466"/>
      <c r="J155" s="466"/>
      <c r="K155" s="466"/>
      <c r="L155" s="466"/>
      <c r="M155" s="466"/>
      <c r="N155" s="466"/>
      <c r="O155" s="466"/>
      <c r="P155" s="466"/>
      <c r="Q155" s="466"/>
      <c r="R155" s="466"/>
      <c r="S155" s="466"/>
      <c r="T155" s="466"/>
      <c r="U155" s="466"/>
      <c r="V155" s="466"/>
      <c r="W155" s="466"/>
      <c r="X155" s="466"/>
      <c r="Y155" s="466"/>
      <c r="Z155" s="466"/>
      <c r="AA155" s="466"/>
      <c r="AC155" s="465"/>
      <c r="AD155" s="465"/>
      <c r="AE155" s="465"/>
      <c r="AF155" s="465"/>
      <c r="AG155" s="465"/>
      <c r="AH155" s="465"/>
      <c r="AI155" s="465"/>
      <c r="AJ155" s="465"/>
      <c r="AK155" s="465"/>
      <c r="AL155" s="465"/>
      <c r="AM155" s="465"/>
      <c r="AN155" s="465"/>
      <c r="AO155" s="465"/>
      <c r="AP155" s="465"/>
      <c r="AQ155" s="465"/>
      <c r="AR155" s="465"/>
      <c r="AS155" s="465"/>
      <c r="AT155" s="465"/>
      <c r="AU155" s="465"/>
      <c r="AV155" s="465"/>
      <c r="AW155" s="465"/>
      <c r="AX155" s="465"/>
      <c r="AY155" s="465"/>
      <c r="AZ155" s="465"/>
      <c r="BA155" s="465"/>
      <c r="BB155" s="465"/>
      <c r="BC155" s="464"/>
      <c r="BD155" s="464"/>
      <c r="BE155" s="464"/>
      <c r="BF155" s="464"/>
      <c r="BG155" s="464"/>
      <c r="BH155" s="464"/>
      <c r="BI155" s="464"/>
      <c r="BJ155" s="464"/>
      <c r="BK155" s="464"/>
      <c r="BL155" s="464"/>
      <c r="BM155" s="464"/>
      <c r="BN155" s="464"/>
      <c r="BO155" s="464"/>
      <c r="BP155" s="464"/>
      <c r="BQ155" s="464"/>
      <c r="BR155" s="464"/>
      <c r="BS155" s="464"/>
    </row>
    <row r="156" spans="1:71" ht="13">
      <c r="A156" s="460" t="s">
        <v>134</v>
      </c>
    </row>
    <row r="157" spans="1:71" ht="13">
      <c r="A157" s="460"/>
      <c r="B157" s="496" t="s">
        <v>59</v>
      </c>
      <c r="C157" s="496"/>
      <c r="D157" s="496"/>
      <c r="E157" s="496"/>
      <c r="F157" s="496"/>
      <c r="G157" s="496"/>
      <c r="H157" s="496"/>
      <c r="I157" s="496"/>
      <c r="J157" s="496"/>
      <c r="K157" s="496"/>
      <c r="L157" s="496"/>
      <c r="M157" s="496"/>
      <c r="N157" s="496"/>
      <c r="O157" s="496"/>
      <c r="P157" s="496"/>
      <c r="Q157" s="496"/>
      <c r="R157" s="496"/>
      <c r="S157" s="496"/>
      <c r="T157" s="496"/>
      <c r="U157" s="496"/>
      <c r="V157" s="496"/>
      <c r="W157" s="496"/>
      <c r="X157" s="496"/>
      <c r="Y157" s="496"/>
      <c r="Z157" s="496"/>
      <c r="AA157" s="496"/>
      <c r="AC157" s="496" t="s">
        <v>57</v>
      </c>
      <c r="AD157" s="496"/>
      <c r="AE157" s="496"/>
      <c r="AF157" s="496"/>
      <c r="AG157" s="496"/>
      <c r="AH157" s="496"/>
      <c r="AI157" s="496"/>
      <c r="AJ157" s="496"/>
      <c r="AK157" s="496"/>
      <c r="AL157" s="496"/>
      <c r="AM157" s="496"/>
      <c r="AN157" s="496"/>
      <c r="AO157" s="496"/>
      <c r="AP157" s="496"/>
      <c r="AQ157" s="496"/>
      <c r="AR157" s="496"/>
      <c r="AS157" s="496"/>
      <c r="AT157" s="496"/>
      <c r="AU157" s="496"/>
      <c r="AV157" s="496"/>
      <c r="AW157" s="496"/>
      <c r="AX157" s="496"/>
      <c r="AY157" s="496"/>
      <c r="AZ157" s="496"/>
      <c r="BA157" s="496"/>
      <c r="BB157" s="496"/>
    </row>
    <row r="158" spans="1:71">
      <c r="A158" s="461" t="s">
        <v>1</v>
      </c>
      <c r="B158" s="462">
        <f>ImportsPaperSectorMinusCoreVPA!C$5-ImportsPaperSectorMinusCoreVPA!C$22</f>
        <v>1.31908852479798</v>
      </c>
      <c r="C158" s="462">
        <f>ImportsPaperSectorMinusCoreVPA!D$5-ImportsPaperSectorMinusCoreVPA!D$22</f>
        <v>1.301319452502721</v>
      </c>
      <c r="D158" s="462">
        <f>ImportsPaperSectorMinusCoreVPA!E$5-ImportsPaperSectorMinusCoreVPA!E$22</f>
        <v>1.3666326539555609</v>
      </c>
      <c r="E158" s="462">
        <f>ImportsPaperSectorMinusCoreVPA!F$5-ImportsPaperSectorMinusCoreVPA!F$22</f>
        <v>1.3519894790553053</v>
      </c>
      <c r="F158" s="462">
        <f>ImportsPaperSectorMinusCoreVPA!G$5-ImportsPaperSectorMinusCoreVPA!G$22</f>
        <v>1.4062844580972218</v>
      </c>
      <c r="G158" s="462">
        <f>ImportsPaperSectorMinusCoreVPA!H$5-ImportsPaperSectorMinusCoreVPA!H$22</f>
        <v>1.1913140435930583</v>
      </c>
      <c r="H158" s="462">
        <f>ImportsPaperSectorMinusCoreVPA!I$5-ImportsPaperSectorMinusCoreVPA!I$22</f>
        <v>1.0286115631598491</v>
      </c>
      <c r="I158" s="462">
        <f>ImportsPaperSectorMinusCoreVPA!J$5-ImportsPaperSectorMinusCoreVPA!J$22</f>
        <v>0.70951325796767506</v>
      </c>
      <c r="J158" s="462">
        <f>ImportsPaperSectorMinusCoreVPA!K$5-ImportsPaperSectorMinusCoreVPA!K$22</f>
        <v>0.87198768099721846</v>
      </c>
      <c r="K158" s="462">
        <f>ImportsPaperSectorMinusCoreVPA!L$5-ImportsPaperSectorMinusCoreVPA!L$22</f>
        <v>0.75593014656596402</v>
      </c>
      <c r="L158" s="462">
        <f>ImportsPaperSectorMinusCoreVPA!M$5-ImportsPaperSectorMinusCoreVPA!M$22</f>
        <v>0.93245611472208623</v>
      </c>
      <c r="M158" s="462">
        <f>ImportsPaperSectorMinusCoreVPA!N$5-ImportsPaperSectorMinusCoreVPA!N$22</f>
        <v>0.99066348150934402</v>
      </c>
      <c r="N158" s="462">
        <f>ImportsPaperSectorMinusCoreVPA!O$5-ImportsPaperSectorMinusCoreVPA!O$22</f>
        <v>0.72357125268162825</v>
      </c>
      <c r="O158" s="462">
        <f>ImportsPaperSectorMinusCoreVPA!P$5-ImportsPaperSectorMinusCoreVPA!P$22</f>
        <v>0.90993396021428374</v>
      </c>
      <c r="P158" s="462">
        <f>ImportsPaperSectorMinusCoreVPA!Q$5-ImportsPaperSectorMinusCoreVPA!Q$22</f>
        <v>1.3526773790666908</v>
      </c>
      <c r="Q158" s="462">
        <f>ImportsPaperSectorMinusCoreVPA!R$5-ImportsPaperSectorMinusCoreVPA!R$22</f>
        <v>1.2370291990694593</v>
      </c>
      <c r="R158" s="462">
        <f>ImportsPaperSectorMinusCoreVPA!S$5-ImportsPaperSectorMinusCoreVPA!S$22</f>
        <v>1.1760270993512165</v>
      </c>
      <c r="S158" s="462">
        <f>ImportsPaperSectorMinusCoreVPA!T$5-ImportsPaperSectorMinusCoreVPA!T$22</f>
        <v>0.91553068098699697</v>
      </c>
      <c r="T158" s="462">
        <f>ImportsPaperSectorMinusCoreVPA!U$5-ImportsPaperSectorMinusCoreVPA!U$22</f>
        <v>0.99310593404383063</v>
      </c>
      <c r="U158" s="462">
        <f>ImportsPaperSectorMinusCoreVPA!V$5-ImportsPaperSectorMinusCoreVPA!V$22</f>
        <v>0.65830811944415757</v>
      </c>
      <c r="V158" s="462">
        <f>ImportsPaperSectorMinusCoreVPA!W$5-ImportsPaperSectorMinusCoreVPA!W$22</f>
        <v>0.74377517722799169</v>
      </c>
      <c r="W158" s="462">
        <f>ImportsPaperSectorMinusCoreVPA!X$5-ImportsPaperSectorMinusCoreVPA!X$22</f>
        <v>0.87537136702467855</v>
      </c>
      <c r="X158" s="462">
        <f>ImportsPaperSectorMinusCoreVPA!Y$5-ImportsPaperSectorMinusCoreVPA!Y$22</f>
        <v>0.82469827367944148</v>
      </c>
      <c r="Y158" s="462">
        <f>ImportsPaperSectorMinusCoreVPA!Z$5-ImportsPaperSectorMinusCoreVPA!Z$22</f>
        <v>0.43430416931704663</v>
      </c>
      <c r="Z158" s="462">
        <f>ImportsPaperSectorMinusCoreVPA!AA$5-ImportsPaperSectorMinusCoreVPA!AA$22</f>
        <v>0.43430416931704663</v>
      </c>
      <c r="AA158" s="462">
        <f>ImportsPaperSectorMinusCoreVPA!AB$5-ImportsPaperSectorMinusCoreVPA!AB$22</f>
        <v>0.43430416931704663</v>
      </c>
      <c r="AB158" s="466"/>
      <c r="AC158" s="463">
        <f>1000*(ImportsPaperSectorMinusCoreVPA!AD$5-ImportsPaperSectorMinusCoreVPA!AD$22)</f>
        <v>247.82765375807725</v>
      </c>
      <c r="AD158" s="463">
        <f>1000*(ImportsPaperSectorMinusCoreVPA!AE$5-ImportsPaperSectorMinusCoreVPA!AE$22)</f>
        <v>208.70568387040024</v>
      </c>
      <c r="AE158" s="463">
        <f>1000*(ImportsPaperSectorMinusCoreVPA!AF$5-ImportsPaperSectorMinusCoreVPA!AF$22)</f>
        <v>211.02116831039996</v>
      </c>
      <c r="AF158" s="463">
        <f>1000*(ImportsPaperSectorMinusCoreVPA!AG$5-ImportsPaperSectorMinusCoreVPA!AG$22)</f>
        <v>241.1069272192008</v>
      </c>
      <c r="AG158" s="463">
        <f>1000*(ImportsPaperSectorMinusCoreVPA!AH$5-ImportsPaperSectorMinusCoreVPA!AH$22)</f>
        <v>263.15974770680037</v>
      </c>
      <c r="AH158" s="463">
        <f>1000*(ImportsPaperSectorMinusCoreVPA!AI$5-ImportsPaperSectorMinusCoreVPA!AI$22)</f>
        <v>244.05082600469942</v>
      </c>
      <c r="AI158" s="463">
        <f>1000*(ImportsPaperSectorMinusCoreVPA!AJ$5-ImportsPaperSectorMinusCoreVPA!AJ$22)</f>
        <v>221.33521679760281</v>
      </c>
      <c r="AJ158" s="463">
        <f>1000*(ImportsPaperSectorMinusCoreVPA!AK$5-ImportsPaperSectorMinusCoreVPA!AK$22)</f>
        <v>196.83203092950041</v>
      </c>
      <c r="AK158" s="463">
        <f>1000*(ImportsPaperSectorMinusCoreVPA!AL$5-ImportsPaperSectorMinusCoreVPA!AL$22)</f>
        <v>249.63306845679912</v>
      </c>
      <c r="AL158" s="463">
        <f>1000*(ImportsPaperSectorMinusCoreVPA!AM$5-ImportsPaperSectorMinusCoreVPA!AM$22)</f>
        <v>198.32422689200112</v>
      </c>
      <c r="AM158" s="463">
        <f>1000*(ImportsPaperSectorMinusCoreVPA!AN$5-ImportsPaperSectorMinusCoreVPA!AN$22)</f>
        <v>260.36351350560147</v>
      </c>
      <c r="AN158" s="463">
        <f>1000*(ImportsPaperSectorMinusCoreVPA!AO$5-ImportsPaperSectorMinusCoreVPA!AO$22)</f>
        <v>301.26985982400004</v>
      </c>
      <c r="AO158" s="463">
        <f>1000*(ImportsPaperSectorMinusCoreVPA!AP$5-ImportsPaperSectorMinusCoreVPA!AP$22)</f>
        <v>204.15514398399992</v>
      </c>
      <c r="AP158" s="463">
        <f>1000*(ImportsPaperSectorMinusCoreVPA!AQ$5-ImportsPaperSectorMinusCoreVPA!AQ$22)</f>
        <v>234.60001852589986</v>
      </c>
      <c r="AQ158" s="463">
        <f>1000*(ImportsPaperSectorMinusCoreVPA!AR$5-ImportsPaperSectorMinusCoreVPA!AR$22)</f>
        <v>303.13391237299879</v>
      </c>
      <c r="AR158" s="463">
        <f>1000*(ImportsPaperSectorMinusCoreVPA!AS$5-ImportsPaperSectorMinusCoreVPA!AS$22)</f>
        <v>283.98085094050043</v>
      </c>
      <c r="AS158" s="463">
        <f>1000*(ImportsPaperSectorMinusCoreVPA!AT$5-ImportsPaperSectorMinusCoreVPA!AT$22)</f>
        <v>248.14319382590134</v>
      </c>
      <c r="AT158" s="463">
        <f>1000*(ImportsPaperSectorMinusCoreVPA!AU$5-ImportsPaperSectorMinusCoreVPA!AU$22)</f>
        <v>213.14590687390123</v>
      </c>
      <c r="AU158" s="463">
        <f>1000*(ImportsPaperSectorMinusCoreVPA!AV$5-ImportsPaperSectorMinusCoreVPA!AV$22)</f>
        <v>252.19878024799903</v>
      </c>
      <c r="AV158" s="463">
        <f>1000*(ImportsPaperSectorMinusCoreVPA!AW$5-ImportsPaperSectorMinusCoreVPA!AW$22)</f>
        <v>192.266125053</v>
      </c>
      <c r="AW158" s="463">
        <f>1000*(ImportsPaperSectorMinusCoreVPA!AX$5-ImportsPaperSectorMinusCoreVPA!AX$22)</f>
        <v>181.06853197960015</v>
      </c>
      <c r="AX158" s="463">
        <f>1000*(ImportsPaperSectorMinusCoreVPA!AY$5-ImportsPaperSectorMinusCoreVPA!AY$22)</f>
        <v>249.55572585649978</v>
      </c>
      <c r="AY158" s="463">
        <f>1000*(ImportsPaperSectorMinusCoreVPA!AZ$5-ImportsPaperSectorMinusCoreVPA!AZ$22)</f>
        <v>268.83167395500163</v>
      </c>
      <c r="AZ158" s="463">
        <f>1000*(ImportsPaperSectorMinusCoreVPA!BA$5-ImportsPaperSectorMinusCoreVPA!BA$22)</f>
        <v>185.91116263170139</v>
      </c>
      <c r="BA158" s="463">
        <f>1000*(ImportsPaperSectorMinusCoreVPA!BB$5-ImportsPaperSectorMinusCoreVPA!BB$22)</f>
        <v>0</v>
      </c>
      <c r="BB158" s="463">
        <f>1000*(ImportsPaperSectorMinusCoreVPA!BC$5-ImportsPaperSectorMinusCoreVPA!BC$22)</f>
        <v>0</v>
      </c>
    </row>
    <row r="159" spans="1:71">
      <c r="A159" s="461"/>
      <c r="B159" s="459">
        <v>2000</v>
      </c>
      <c r="C159" s="459">
        <f>1+B159</f>
        <v>2001</v>
      </c>
      <c r="D159" s="459">
        <f t="shared" ref="D159:AA159" si="114">1+C159</f>
        <v>2002</v>
      </c>
      <c r="E159" s="459">
        <f t="shared" si="114"/>
        <v>2003</v>
      </c>
      <c r="F159" s="459">
        <f t="shared" si="114"/>
        <v>2004</v>
      </c>
      <c r="G159" s="459">
        <f t="shared" si="114"/>
        <v>2005</v>
      </c>
      <c r="H159" s="459">
        <f t="shared" si="114"/>
        <v>2006</v>
      </c>
      <c r="I159" s="459">
        <f t="shared" si="114"/>
        <v>2007</v>
      </c>
      <c r="J159" s="459">
        <f t="shared" si="114"/>
        <v>2008</v>
      </c>
      <c r="K159" s="459">
        <f t="shared" si="114"/>
        <v>2009</v>
      </c>
      <c r="L159" s="459">
        <f t="shared" si="114"/>
        <v>2010</v>
      </c>
      <c r="M159" s="459">
        <f t="shared" si="114"/>
        <v>2011</v>
      </c>
      <c r="N159" s="459">
        <f t="shared" si="114"/>
        <v>2012</v>
      </c>
      <c r="O159" s="459">
        <f t="shared" si="114"/>
        <v>2013</v>
      </c>
      <c r="P159" s="459">
        <f t="shared" si="114"/>
        <v>2014</v>
      </c>
      <c r="Q159" s="459">
        <f t="shared" si="114"/>
        <v>2015</v>
      </c>
      <c r="R159" s="459">
        <f t="shared" si="114"/>
        <v>2016</v>
      </c>
      <c r="S159" s="459">
        <f t="shared" si="114"/>
        <v>2017</v>
      </c>
      <c r="T159" s="459">
        <f t="shared" si="114"/>
        <v>2018</v>
      </c>
      <c r="U159" s="459">
        <f t="shared" si="114"/>
        <v>2019</v>
      </c>
      <c r="V159" s="459">
        <f t="shared" si="114"/>
        <v>2020</v>
      </c>
      <c r="W159" s="459">
        <f t="shared" si="114"/>
        <v>2021</v>
      </c>
      <c r="X159" s="459">
        <f t="shared" si="114"/>
        <v>2022</v>
      </c>
      <c r="Y159" s="459">
        <f t="shared" si="114"/>
        <v>2023</v>
      </c>
      <c r="Z159" s="459">
        <f t="shared" si="114"/>
        <v>2024</v>
      </c>
      <c r="AA159" s="459">
        <f t="shared" si="114"/>
        <v>2025</v>
      </c>
      <c r="AC159" s="459">
        <v>2000</v>
      </c>
      <c r="AD159" s="459">
        <f>1+AC159</f>
        <v>2001</v>
      </c>
      <c r="AE159" s="459">
        <f t="shared" ref="AE159:BB159" si="115">1+AD159</f>
        <v>2002</v>
      </c>
      <c r="AF159" s="459">
        <f t="shared" si="115"/>
        <v>2003</v>
      </c>
      <c r="AG159" s="459">
        <f t="shared" si="115"/>
        <v>2004</v>
      </c>
      <c r="AH159" s="459">
        <f t="shared" si="115"/>
        <v>2005</v>
      </c>
      <c r="AI159" s="459">
        <f t="shared" si="115"/>
        <v>2006</v>
      </c>
      <c r="AJ159" s="459">
        <f t="shared" si="115"/>
        <v>2007</v>
      </c>
      <c r="AK159" s="459">
        <f t="shared" si="115"/>
        <v>2008</v>
      </c>
      <c r="AL159" s="459">
        <f t="shared" si="115"/>
        <v>2009</v>
      </c>
      <c r="AM159" s="459">
        <f t="shared" si="115"/>
        <v>2010</v>
      </c>
      <c r="AN159" s="459">
        <f t="shared" si="115"/>
        <v>2011</v>
      </c>
      <c r="AO159" s="459">
        <f t="shared" si="115"/>
        <v>2012</v>
      </c>
      <c r="AP159" s="459">
        <f t="shared" si="115"/>
        <v>2013</v>
      </c>
      <c r="AQ159" s="459">
        <f t="shared" si="115"/>
        <v>2014</v>
      </c>
      <c r="AR159" s="459">
        <f t="shared" si="115"/>
        <v>2015</v>
      </c>
      <c r="AS159" s="459">
        <f t="shared" si="115"/>
        <v>2016</v>
      </c>
      <c r="AT159" s="459">
        <f t="shared" si="115"/>
        <v>2017</v>
      </c>
      <c r="AU159" s="459">
        <f t="shared" si="115"/>
        <v>2018</v>
      </c>
      <c r="AV159" s="459">
        <f t="shared" si="115"/>
        <v>2019</v>
      </c>
      <c r="AW159" s="459">
        <f t="shared" si="115"/>
        <v>2020</v>
      </c>
      <c r="AX159" s="459">
        <f t="shared" si="115"/>
        <v>2021</v>
      </c>
      <c r="AY159" s="459">
        <f t="shared" si="115"/>
        <v>2022</v>
      </c>
      <c r="AZ159" s="459">
        <f t="shared" si="115"/>
        <v>2023</v>
      </c>
      <c r="BA159" s="459">
        <f t="shared" si="115"/>
        <v>2024</v>
      </c>
      <c r="BB159" s="459">
        <f t="shared" si="115"/>
        <v>2025</v>
      </c>
    </row>
    <row r="160" spans="1:71">
      <c r="A160" s="466" t="str">
        <f>ImportsPaperSectorMinusCoreVPA!B$14</f>
        <v xml:space="preserve">Brazil </v>
      </c>
      <c r="B160" s="466">
        <f>ImportsPaperSectorMinusCoreVPA!C$14</f>
        <v>0.12797415000000001</v>
      </c>
      <c r="C160" s="466">
        <f>ImportsPaperSectorMinusCoreVPA!D$14</f>
        <v>0.111941082375</v>
      </c>
      <c r="D160" s="466">
        <f>ImportsPaperSectorMinusCoreVPA!E$14</f>
        <v>0.11466245722500001</v>
      </c>
      <c r="E160" s="466">
        <f>ImportsPaperSectorMinusCoreVPA!F$14</f>
        <v>0.10772340523333333</v>
      </c>
      <c r="F160" s="466">
        <f>ImportsPaperSectorMinusCoreVPA!G$14</f>
        <v>0.14299568206666666</v>
      </c>
      <c r="G160" s="466">
        <f>ImportsPaperSectorMinusCoreVPA!H$14</f>
        <v>2.4511450593750005E-2</v>
      </c>
      <c r="H160" s="466">
        <f>ImportsPaperSectorMinusCoreVPA!I$14</f>
        <v>4.5257446757575766E-2</v>
      </c>
      <c r="I160" s="466">
        <f>ImportsPaperSectorMinusCoreVPA!J$14</f>
        <v>3.3157757318181817E-2</v>
      </c>
      <c r="J160" s="466">
        <f>ImportsPaperSectorMinusCoreVPA!K$14</f>
        <v>0.17856275254166667</v>
      </c>
      <c r="K160" s="466">
        <f>ImportsPaperSectorMinusCoreVPA!L$14</f>
        <v>2.2043584590617716E-2</v>
      </c>
      <c r="L160" s="466">
        <f>ImportsPaperSectorMinusCoreVPA!M$14</f>
        <v>9.0746619424999994E-2</v>
      </c>
      <c r="M160" s="466">
        <f>ImportsPaperSectorMinusCoreVPA!N$14</f>
        <v>0.13640251010833332</v>
      </c>
      <c r="N160" s="466">
        <f>ImportsPaperSectorMinusCoreVPA!O$14</f>
        <v>1.0036258499999999E-2</v>
      </c>
      <c r="O160" s="466">
        <f>ImportsPaperSectorMinusCoreVPA!P$14</f>
        <v>1.5038804000000001E-2</v>
      </c>
      <c r="P160" s="466">
        <f>ImportsPaperSectorMinusCoreVPA!Q$14</f>
        <v>0.32810424873333333</v>
      </c>
      <c r="Q160" s="466">
        <f>ImportsPaperSectorMinusCoreVPA!R$14</f>
        <v>0.17715490113333329</v>
      </c>
      <c r="R160" s="466">
        <f>ImportsPaperSectorMinusCoreVPA!S$14</f>
        <v>6.6560140288888875E-2</v>
      </c>
      <c r="S160" s="466">
        <f>ImportsPaperSectorMinusCoreVPA!T$14</f>
        <v>8.0556858988888883E-2</v>
      </c>
      <c r="T160" s="466">
        <f>ImportsPaperSectorMinusCoreVPA!U$14</f>
        <v>0.12114930708452382</v>
      </c>
      <c r="U160" s="466">
        <f>ImportsPaperSectorMinusCoreVPA!V$14</f>
        <v>1.0250616547413792E-2</v>
      </c>
      <c r="V160" s="466">
        <f>ImportsPaperSectorMinusCoreVPA!W$14</f>
        <v>2.3821224074999994E-2</v>
      </c>
      <c r="W160" s="466">
        <f>ImportsPaperSectorMinusCoreVPA!X$14</f>
        <v>1.8256973311111108E-2</v>
      </c>
      <c r="X160" s="466">
        <f>ImportsPaperSectorMinusCoreVPA!Y$14</f>
        <v>2.273945840833333E-2</v>
      </c>
      <c r="Y160" s="466">
        <f>ImportsPaperSectorMinusCoreVPA!Z$14</f>
        <v>3.1788146929999997E-2</v>
      </c>
      <c r="Z160" s="466">
        <f>ImportsPaperSectorMinusCoreVPA!AA$14</f>
        <v>3.1788146929999997E-2</v>
      </c>
      <c r="AA160" s="466">
        <f>ImportsPaperSectorMinusCoreVPA!AB$14</f>
        <v>3.1788146929999997E-2</v>
      </c>
      <c r="BC160" s="464">
        <f t="shared" ref="BC160:BF169" si="116">I160/I$158</f>
        <v>4.6733104626062477E-2</v>
      </c>
      <c r="BD160" s="464">
        <f t="shared" si="116"/>
        <v>0.20477669172741017</v>
      </c>
      <c r="BE160" s="464">
        <f t="shared" si="116"/>
        <v>2.9160875103020047E-2</v>
      </c>
      <c r="BF160" s="464">
        <f t="shared" si="116"/>
        <v>9.7319989640527543E-2</v>
      </c>
      <c r="BG160" s="464">
        <f t="shared" ref="BG160:BG169" si="117">M160/M$158</f>
        <v>0.13768803701183646</v>
      </c>
      <c r="BH160" s="464">
        <f t="shared" ref="BH160:BH169" si="118">N160/N$158</f>
        <v>1.3870449472397652E-2</v>
      </c>
      <c r="BI160" s="464">
        <f t="shared" ref="BI160:BI169" si="119">O160/O$158</f>
        <v>1.6527357651821738E-2</v>
      </c>
      <c r="BJ160" s="464">
        <f t="shared" ref="BJ160:BJ169" si="120">P160/P$158</f>
        <v>0.24255913036685509</v>
      </c>
      <c r="BK160" s="464">
        <f t="shared" ref="BK160:BK169" si="121">Q160/Q$158</f>
        <v>0.14320995920435506</v>
      </c>
      <c r="BL160" s="464">
        <f t="shared" ref="BL160:BL169" si="122">R160/R$158</f>
        <v>5.6597454536216354E-2</v>
      </c>
      <c r="BM160" s="464">
        <f t="shared" ref="BM160:BM169" si="123">S160/S$158</f>
        <v>8.7989251110671421E-2</v>
      </c>
      <c r="BN160" s="464">
        <f t="shared" ref="BN160:BN169" si="124">T160/T$158</f>
        <v>0.12199031637160362</v>
      </c>
      <c r="BO160" s="464">
        <f t="shared" ref="BO160:BO169" si="125">U160/U$158</f>
        <v>1.5571153149484013E-2</v>
      </c>
      <c r="BP160" s="464">
        <f t="shared" ref="BP160:BP169" si="126">V160/V$158</f>
        <v>3.202745238659397E-2</v>
      </c>
      <c r="BQ160" s="464">
        <f t="shared" ref="BQ160:BQ169" si="127">W160/W$158</f>
        <v>2.0856260552781374E-2</v>
      </c>
      <c r="BR160" s="464">
        <f t="shared" ref="BR160:BR169" si="128">X160/X$158</f>
        <v>2.7573064154578442E-2</v>
      </c>
      <c r="BS160" s="464">
        <f t="shared" ref="BS160:BS169" si="129">Y160/Y$158</f>
        <v>7.3193280598681784E-2</v>
      </c>
    </row>
    <row r="161" spans="1:71">
      <c r="A161" s="466" t="str">
        <f>ImportsPaperSectorMinusCoreVPA!B$10</f>
        <v xml:space="preserve">Canada </v>
      </c>
      <c r="B161" s="466">
        <f>ImportsPaperSectorMinusCoreVPA!C$10</f>
        <v>0.27526983306666669</v>
      </c>
      <c r="C161" s="466">
        <f>ImportsPaperSectorMinusCoreVPA!D$10</f>
        <v>0.21850487035828878</v>
      </c>
      <c r="D161" s="466">
        <f>ImportsPaperSectorMinusCoreVPA!E$10</f>
        <v>0.23715607362500002</v>
      </c>
      <c r="E161" s="466">
        <f>ImportsPaperSectorMinusCoreVPA!F$10</f>
        <v>0.17611731195000002</v>
      </c>
      <c r="F161" s="466">
        <f>ImportsPaperSectorMinusCoreVPA!G$10</f>
        <v>8.7999475666666674E-2</v>
      </c>
      <c r="G161" s="466">
        <f>ImportsPaperSectorMinusCoreVPA!H$10</f>
        <v>8.3504782260416674E-2</v>
      </c>
      <c r="H161" s="466">
        <f>ImportsPaperSectorMinusCoreVPA!I$10</f>
        <v>4.4748639650000005E-2</v>
      </c>
      <c r="I161" s="466">
        <f>ImportsPaperSectorMinusCoreVPA!J$10</f>
        <v>1.1616894642424243E-2</v>
      </c>
      <c r="J161" s="466">
        <f>ImportsPaperSectorMinusCoreVPA!K$10</f>
        <v>7.1024362111111114E-3</v>
      </c>
      <c r="K161" s="466">
        <f>ImportsPaperSectorMinusCoreVPA!L$10</f>
        <v>1.1613728616550116E-3</v>
      </c>
      <c r="L161" s="466">
        <f>ImportsPaperSectorMinusCoreVPA!M$10</f>
        <v>7.2970599775641024E-3</v>
      </c>
      <c r="M161" s="466">
        <f>ImportsPaperSectorMinusCoreVPA!N$10</f>
        <v>7.6677863888888892E-4</v>
      </c>
      <c r="N161" s="466">
        <f>ImportsPaperSectorMinusCoreVPA!O$10</f>
        <v>2.6948733333333332E-5</v>
      </c>
      <c r="O161" s="466">
        <f>ImportsPaperSectorMinusCoreVPA!P$10</f>
        <v>1.1928685357142857E-4</v>
      </c>
      <c r="P161" s="466">
        <f>ImportsPaperSectorMinusCoreVPA!Q$10</f>
        <v>1.4177968598484849E-4</v>
      </c>
      <c r="Q161" s="466">
        <f>ImportsPaperSectorMinusCoreVPA!R$10</f>
        <v>8.1160816666666659E-4</v>
      </c>
      <c r="R161" s="466">
        <f>ImportsPaperSectorMinusCoreVPA!S$10</f>
        <v>2.1190111941285766E-3</v>
      </c>
      <c r="S161" s="466">
        <f>ImportsPaperSectorMinusCoreVPA!T$10</f>
        <v>3.6066321402777779E-3</v>
      </c>
      <c r="T161" s="466">
        <f>ImportsPaperSectorMinusCoreVPA!U$10</f>
        <v>3.0842660487179485E-3</v>
      </c>
      <c r="U161" s="466">
        <f>ImportsPaperSectorMinusCoreVPA!V$10</f>
        <v>1.7675799798850572E-3</v>
      </c>
      <c r="V161" s="466">
        <f>ImportsPaperSectorMinusCoreVPA!W$10</f>
        <v>1.7729576499999997E-3</v>
      </c>
      <c r="W161" s="466">
        <f>ImportsPaperSectorMinusCoreVPA!X$10</f>
        <v>7.7687083888888873E-4</v>
      </c>
      <c r="X161" s="466">
        <f>ImportsPaperSectorMinusCoreVPA!Y$10</f>
        <v>2.3748890805555551E-3</v>
      </c>
      <c r="Y161" s="466">
        <f>ImportsPaperSectorMinusCoreVPA!Z$10</f>
        <v>1.3575941125000001E-3</v>
      </c>
      <c r="Z161" s="466">
        <f>ImportsPaperSectorMinusCoreVPA!AA$10</f>
        <v>1.3575941125000001E-3</v>
      </c>
      <c r="AA161" s="466">
        <f>ImportsPaperSectorMinusCoreVPA!AB$10</f>
        <v>1.3575941125000001E-3</v>
      </c>
      <c r="BC161" s="464">
        <f t="shared" si="116"/>
        <v>1.6373048018439567E-2</v>
      </c>
      <c r="BD161" s="464">
        <f t="shared" si="116"/>
        <v>8.1451107233403309E-3</v>
      </c>
      <c r="BE161" s="464">
        <f t="shared" si="116"/>
        <v>1.5363494456873969E-3</v>
      </c>
      <c r="BF161" s="464">
        <f t="shared" si="116"/>
        <v>7.8256336811507246E-3</v>
      </c>
      <c r="BG161" s="464">
        <f t="shared" si="117"/>
        <v>7.7400515230524993E-4</v>
      </c>
      <c r="BH161" s="464">
        <f t="shared" si="118"/>
        <v>3.7244063018615789E-5</v>
      </c>
      <c r="BI161" s="464">
        <f t="shared" si="119"/>
        <v>1.3109396811977132E-4</v>
      </c>
      <c r="BJ161" s="464">
        <f t="shared" si="120"/>
        <v>1.0481411767429161E-4</v>
      </c>
      <c r="BK161" s="464">
        <f t="shared" si="121"/>
        <v>6.5609459120058715E-4</v>
      </c>
      <c r="BL161" s="464">
        <f t="shared" si="122"/>
        <v>1.8018387461458836E-3</v>
      </c>
      <c r="BM161" s="464">
        <f t="shared" si="123"/>
        <v>3.9393897060769302E-3</v>
      </c>
      <c r="BN161" s="464">
        <f t="shared" si="124"/>
        <v>3.1056767893422182E-3</v>
      </c>
      <c r="BO161" s="464">
        <f t="shared" si="125"/>
        <v>2.685034450702983E-3</v>
      </c>
      <c r="BP161" s="464">
        <f t="shared" si="126"/>
        <v>2.3837279117161631E-3</v>
      </c>
      <c r="BQ161" s="464">
        <f t="shared" si="127"/>
        <v>8.8747572533633839E-4</v>
      </c>
      <c r="BR161" s="464">
        <f t="shared" si="128"/>
        <v>2.8797066228353346E-3</v>
      </c>
      <c r="BS161" s="464">
        <f t="shared" si="129"/>
        <v>3.1259062390187236E-3</v>
      </c>
    </row>
    <row r="162" spans="1:71">
      <c r="A162" s="466" t="str">
        <f>ImportsPaperSectorMinusCoreVPA!B$15</f>
        <v xml:space="preserve">Chile </v>
      </c>
      <c r="B162" s="466">
        <f>ImportsPaperSectorMinusCoreVPA!C$15</f>
        <v>2.4219900000000003E-2</v>
      </c>
      <c r="C162" s="466">
        <f>ImportsPaperSectorMinusCoreVPA!D$15</f>
        <v>6.1007834205882357E-2</v>
      </c>
      <c r="D162" s="466">
        <f>ImportsPaperSectorMinusCoreVPA!E$15</f>
        <v>6.5929622275000002E-2</v>
      </c>
      <c r="E162" s="466">
        <f>ImportsPaperSectorMinusCoreVPA!F$15</f>
        <v>5.7326851750000005E-2</v>
      </c>
      <c r="F162" s="466">
        <f>ImportsPaperSectorMinusCoreVPA!G$15</f>
        <v>5.7082409433333335E-2</v>
      </c>
      <c r="G162" s="466">
        <f>ImportsPaperSectorMinusCoreVPA!H$15</f>
        <v>6.14375245E-2</v>
      </c>
      <c r="H162" s="466">
        <f>ImportsPaperSectorMinusCoreVPA!I$15</f>
        <v>3.1603761750000001E-2</v>
      </c>
      <c r="I162" s="466">
        <f>ImportsPaperSectorMinusCoreVPA!J$15</f>
        <v>3.6092326033333337E-2</v>
      </c>
      <c r="J162" s="466">
        <f>ImportsPaperSectorMinusCoreVPA!K$15</f>
        <v>5.7181477111111108E-2</v>
      </c>
      <c r="K162" s="466">
        <f>ImportsPaperSectorMinusCoreVPA!L$15</f>
        <v>5.6087300499999999E-2</v>
      </c>
      <c r="L162" s="466">
        <f>ImportsPaperSectorMinusCoreVPA!M$15</f>
        <v>8.4958297933333329E-2</v>
      </c>
      <c r="M162" s="466">
        <f>ImportsPaperSectorMinusCoreVPA!N$15</f>
        <v>0.16647179616666666</v>
      </c>
      <c r="N162" s="466">
        <f>ImportsPaperSectorMinusCoreVPA!O$15</f>
        <v>0.14927521199999999</v>
      </c>
      <c r="O162" s="466">
        <f>ImportsPaperSectorMinusCoreVPA!P$15</f>
        <v>0.19496915612499999</v>
      </c>
      <c r="P162" s="466">
        <f>ImportsPaperSectorMinusCoreVPA!Q$15</f>
        <v>0.21667665766666663</v>
      </c>
      <c r="Q162" s="466">
        <f>ImportsPaperSectorMinusCoreVPA!R$15</f>
        <v>3.5837385699999995E-2</v>
      </c>
      <c r="R162" s="466">
        <f>ImportsPaperSectorMinusCoreVPA!S$15</f>
        <v>4.0604868777777775E-2</v>
      </c>
      <c r="S162" s="466">
        <f>ImportsPaperSectorMinusCoreVPA!T$15</f>
        <v>4.5791911696969695E-2</v>
      </c>
      <c r="T162" s="466">
        <f>ImportsPaperSectorMinusCoreVPA!U$15</f>
        <v>5.2572669824999994E-2</v>
      </c>
      <c r="U162" s="466">
        <f>ImportsPaperSectorMinusCoreVPA!V$15</f>
        <v>4.6494004749999991E-2</v>
      </c>
      <c r="V162" s="466">
        <f>ImportsPaperSectorMinusCoreVPA!W$15</f>
        <v>5.4040503233333329E-2</v>
      </c>
      <c r="W162" s="466">
        <f>ImportsPaperSectorMinusCoreVPA!X$15</f>
        <v>4.8456081875000001E-2</v>
      </c>
      <c r="X162" s="466">
        <f>ImportsPaperSectorMinusCoreVPA!Y$15</f>
        <v>5.2858678222222219E-2</v>
      </c>
      <c r="Y162" s="466">
        <f>ImportsPaperSectorMinusCoreVPA!Z$15</f>
        <v>4.1452325999999998E-2</v>
      </c>
      <c r="Z162" s="466">
        <f>ImportsPaperSectorMinusCoreVPA!AA$15</f>
        <v>4.1452325999999998E-2</v>
      </c>
      <c r="AA162" s="466">
        <f>ImportsPaperSectorMinusCoreVPA!AB$15</f>
        <v>4.1452325999999998E-2</v>
      </c>
      <c r="BC162" s="464">
        <f t="shared" si="116"/>
        <v>5.0869135464382938E-2</v>
      </c>
      <c r="BD162" s="464">
        <f t="shared" si="116"/>
        <v>6.5576014841995808E-2</v>
      </c>
      <c r="BE162" s="464">
        <f t="shared" si="116"/>
        <v>7.4196406579090851E-2</v>
      </c>
      <c r="BF162" s="464">
        <f t="shared" si="116"/>
        <v>9.111238222578949E-2</v>
      </c>
      <c r="BG162" s="464">
        <f t="shared" si="117"/>
        <v>0.168040711375608</v>
      </c>
      <c r="BH162" s="464">
        <f t="shared" si="118"/>
        <v>0.20630340335768033</v>
      </c>
      <c r="BI162" s="464">
        <f t="shared" si="119"/>
        <v>0.21426736955623238</v>
      </c>
      <c r="BJ162" s="464">
        <f t="shared" si="120"/>
        <v>0.16018354488648831</v>
      </c>
      <c r="BK162" s="464">
        <f t="shared" si="121"/>
        <v>2.8970525293144454E-2</v>
      </c>
      <c r="BL162" s="464">
        <f t="shared" si="122"/>
        <v>3.4527154008762571E-2</v>
      </c>
      <c r="BM162" s="464">
        <f t="shared" si="123"/>
        <v>5.0016796430681347E-2</v>
      </c>
      <c r="BN162" s="464">
        <f t="shared" si="124"/>
        <v>5.2937625305418533E-2</v>
      </c>
      <c r="BO162" s="464">
        <f t="shared" si="125"/>
        <v>7.0626509649094407E-2</v>
      </c>
      <c r="BP162" s="464">
        <f t="shared" si="126"/>
        <v>7.265704057876636E-2</v>
      </c>
      <c r="BQ162" s="464">
        <f t="shared" si="127"/>
        <v>5.5354885595240086E-2</v>
      </c>
      <c r="BR162" s="464">
        <f t="shared" si="128"/>
        <v>6.4094566351388146E-2</v>
      </c>
      <c r="BS162" s="464">
        <f t="shared" si="129"/>
        <v>9.5445378903879149E-2</v>
      </c>
    </row>
    <row r="163" spans="1:71">
      <c r="A163" s="466" t="str">
        <f>ImportsPaperSectorMinusCoreVPA!B$20</f>
        <v xml:space="preserve">Indonesia </v>
      </c>
      <c r="B163" s="466">
        <f>ImportsPaperSectorMinusCoreVPA!C$20</f>
        <v>4.1142297783333337E-2</v>
      </c>
      <c r="C163" s="466">
        <f>ImportsPaperSectorMinusCoreVPA!D$20</f>
        <v>0.10766292966544119</v>
      </c>
      <c r="D163" s="466">
        <f>ImportsPaperSectorMinusCoreVPA!E$20</f>
        <v>7.7602277125000008E-2</v>
      </c>
      <c r="E163" s="466">
        <f>ImportsPaperSectorMinusCoreVPA!F$20</f>
        <v>0.11030561873333333</v>
      </c>
      <c r="F163" s="466">
        <f>ImportsPaperSectorMinusCoreVPA!G$20</f>
        <v>6.833781605E-2</v>
      </c>
      <c r="G163" s="466">
        <f>ImportsPaperSectorMinusCoreVPA!H$20</f>
        <v>9.6851550000000004E-4</v>
      </c>
      <c r="H163" s="466">
        <f>ImportsPaperSectorMinusCoreVPA!I$20</f>
        <v>2.6618311500000002E-3</v>
      </c>
      <c r="I163" s="466">
        <f>ImportsPaperSectorMinusCoreVPA!J$20</f>
        <v>2.7194919666666669E-3</v>
      </c>
      <c r="J163" s="466">
        <f>ImportsPaperSectorMinusCoreVPA!K$20</f>
        <v>1.031887975E-3</v>
      </c>
      <c r="K163" s="466">
        <f>ImportsPaperSectorMinusCoreVPA!L$20</f>
        <v>7.1605542750000006E-3</v>
      </c>
      <c r="L163" s="466">
        <f>ImportsPaperSectorMinusCoreVPA!M$20</f>
        <v>2.1971430923076922E-3</v>
      </c>
      <c r="M163" s="466">
        <f>ImportsPaperSectorMinusCoreVPA!N$20</f>
        <v>6.285152333333333E-4</v>
      </c>
      <c r="N163" s="466">
        <f>ImportsPaperSectorMinusCoreVPA!O$20</f>
        <v>1.0896752499999997E-3</v>
      </c>
      <c r="O163" s="466">
        <f>ImportsPaperSectorMinusCoreVPA!P$20</f>
        <v>4.61633375E-4</v>
      </c>
      <c r="P163" s="466">
        <f>ImportsPaperSectorMinusCoreVPA!Q$20</f>
        <v>1.3775729166666664E-4</v>
      </c>
      <c r="Q163" s="466">
        <f>ImportsPaperSectorMinusCoreVPA!R$20</f>
        <v>2.5913649999999999E-4</v>
      </c>
      <c r="R163" s="466">
        <f>ImportsPaperSectorMinusCoreVPA!S$20</f>
        <v>1.9879297333333331E-3</v>
      </c>
      <c r="S163" s="466">
        <f>ImportsPaperSectorMinusCoreVPA!T$20</f>
        <v>9.9421639999999994E-4</v>
      </c>
      <c r="T163" s="466">
        <f>ImportsPaperSectorMinusCoreVPA!U$20</f>
        <v>7.5011946153846166E-5</v>
      </c>
      <c r="U163" s="466">
        <f>ImportsPaperSectorMinusCoreVPA!V$20</f>
        <v>7.7066090517241377E-5</v>
      </c>
      <c r="V163" s="466">
        <f>ImportsPaperSectorMinusCoreVPA!W$20</f>
        <v>7.5320399999999991E-5</v>
      </c>
      <c r="W163" s="466">
        <f>ImportsPaperSectorMinusCoreVPA!X$20</f>
        <v>2.4098027777777774E-5</v>
      </c>
      <c r="X163" s="466">
        <f>ImportsPaperSectorMinusCoreVPA!Y$20</f>
        <v>7.6500791666666673E-5</v>
      </c>
      <c r="Y163" s="466">
        <f>ImportsPaperSectorMinusCoreVPA!Z$20</f>
        <v>1.4717507499999998E-4</v>
      </c>
      <c r="Z163" s="466">
        <f>ImportsPaperSectorMinusCoreVPA!AA$20</f>
        <v>1.4717507499999998E-4</v>
      </c>
      <c r="AA163" s="466">
        <f>ImportsPaperSectorMinusCoreVPA!AB$20</f>
        <v>1.4717507499999998E-4</v>
      </c>
      <c r="BC163" s="464">
        <f t="shared" si="116"/>
        <v>3.8328980271015107E-3</v>
      </c>
      <c r="BD163" s="464">
        <f t="shared" si="116"/>
        <v>1.1833744873779835E-3</v>
      </c>
      <c r="BE163" s="464">
        <f t="shared" si="116"/>
        <v>9.4725078865142941E-3</v>
      </c>
      <c r="BF163" s="464">
        <f t="shared" si="116"/>
        <v>2.3562965137105024E-3</v>
      </c>
      <c r="BG163" s="464">
        <f t="shared" si="117"/>
        <v>6.3443868181730799E-4</v>
      </c>
      <c r="BH163" s="464">
        <f t="shared" si="118"/>
        <v>1.50596813508214E-3</v>
      </c>
      <c r="BI163" s="464">
        <f t="shared" si="119"/>
        <v>5.0732624034747337E-4</v>
      </c>
      <c r="BJ163" s="464">
        <f t="shared" si="120"/>
        <v>1.0184046380794457E-4</v>
      </c>
      <c r="BK163" s="464">
        <f t="shared" si="121"/>
        <v>2.0948292909733448E-4</v>
      </c>
      <c r="BL163" s="464">
        <f t="shared" si="122"/>
        <v>1.6903774874150622E-3</v>
      </c>
      <c r="BM163" s="464">
        <f t="shared" si="123"/>
        <v>1.0859454747362209E-3</v>
      </c>
      <c r="BN163" s="464">
        <f t="shared" si="124"/>
        <v>7.5532673386015156E-5</v>
      </c>
      <c r="BO163" s="464">
        <f t="shared" si="125"/>
        <v>1.1706689958846646E-4</v>
      </c>
      <c r="BP163" s="464">
        <f t="shared" si="126"/>
        <v>1.0126769796313301E-4</v>
      </c>
      <c r="BQ163" s="464">
        <f t="shared" si="127"/>
        <v>2.7528919365600405E-5</v>
      </c>
      <c r="BR163" s="464">
        <f t="shared" si="128"/>
        <v>9.2762158122817131E-5</v>
      </c>
      <c r="BS163" s="464">
        <f t="shared" si="129"/>
        <v>3.3887557476465447E-4</v>
      </c>
    </row>
    <row r="164" spans="1:71">
      <c r="A164" s="466" t="s">
        <v>143</v>
      </c>
      <c r="B164" s="466">
        <f>ImportsPaperSectorMinusCoreVPA!C$40</f>
        <v>7.3538142733333339E-2</v>
      </c>
      <c r="C164" s="466">
        <f>ImportsPaperSectorMinusCoreVPA!D$40</f>
        <v>7.8972256125000001E-2</v>
      </c>
      <c r="D164" s="466">
        <f>ImportsPaperSectorMinusCoreVPA!E$40</f>
        <v>9.2361477875000014E-2</v>
      </c>
      <c r="E164" s="466">
        <f>ImportsPaperSectorMinusCoreVPA!F$40</f>
        <v>8.8012480224242434E-2</v>
      </c>
      <c r="F164" s="466">
        <f>ImportsPaperSectorMinusCoreVPA!G$40</f>
        <v>0.15222501683333334</v>
      </c>
      <c r="G164" s="466">
        <f>ImportsPaperSectorMinusCoreVPA!H$40</f>
        <v>0.16627011766666666</v>
      </c>
      <c r="H164" s="466">
        <f>ImportsPaperSectorMinusCoreVPA!I$40</f>
        <v>0.15903934760000002</v>
      </c>
      <c r="I164" s="466">
        <f>ImportsPaperSectorMinusCoreVPA!J$40</f>
        <v>9.9069300833333346E-2</v>
      </c>
      <c r="J164" s="466">
        <f>ImportsPaperSectorMinusCoreVPA!K$40</f>
        <v>0.14703789450555557</v>
      </c>
      <c r="K164" s="466">
        <f>ImportsPaperSectorMinusCoreVPA!L$40</f>
        <v>8.6477172208333328E-2</v>
      </c>
      <c r="L164" s="466">
        <f>ImportsPaperSectorMinusCoreVPA!M$40</f>
        <v>9.6028679929487187E-2</v>
      </c>
      <c r="M164" s="466">
        <f>ImportsPaperSectorMinusCoreVPA!N$40</f>
        <v>0.11498770407777778</v>
      </c>
      <c r="N164" s="466">
        <f>ImportsPaperSectorMinusCoreVPA!O$40</f>
        <v>0.11343163549999999</v>
      </c>
      <c r="O164" s="466">
        <f>ImportsPaperSectorMinusCoreVPA!P$40</f>
        <v>0.12875597287499999</v>
      </c>
      <c r="P164" s="466">
        <f>ImportsPaperSectorMinusCoreVPA!Q$40</f>
        <v>8.8410461792424247E-2</v>
      </c>
      <c r="Q164" s="466">
        <f>ImportsPaperSectorMinusCoreVPA!R$40</f>
        <v>6.5827473199999986E-2</v>
      </c>
      <c r="R164" s="466">
        <f>ImportsPaperSectorMinusCoreVPA!S$40</f>
        <v>9.9489681394685975E-2</v>
      </c>
      <c r="S164" s="466">
        <f>ImportsPaperSectorMinusCoreVPA!T$40</f>
        <v>0.10093851533333333</v>
      </c>
      <c r="T164" s="466">
        <f>ImportsPaperSectorMinusCoreVPA!U$40</f>
        <v>8.0816930794871802E-2</v>
      </c>
      <c r="U164" s="466">
        <f>ImportsPaperSectorMinusCoreVPA!V$40</f>
        <v>7.7147720450000012E-2</v>
      </c>
      <c r="V164" s="466">
        <f>ImportsPaperSectorMinusCoreVPA!W$40</f>
        <v>7.5207603361111111E-2</v>
      </c>
      <c r="W164" s="466">
        <f>ImportsPaperSectorMinusCoreVPA!X$40</f>
        <v>7.3739206958333331E-2</v>
      </c>
      <c r="X164" s="466">
        <f>ImportsPaperSectorMinusCoreVPA!Y$40</f>
        <v>4.0603273944444448E-2</v>
      </c>
      <c r="Y164" s="466">
        <f>ImportsPaperSectorMinusCoreVPA!Z$40</f>
        <v>4.220962499999999E-6</v>
      </c>
      <c r="Z164" s="466">
        <f>ImportsPaperSectorMinusCoreVPA!AA$40</f>
        <v>4.220962499999999E-6</v>
      </c>
      <c r="AA164" s="466">
        <f>ImportsPaperSectorMinusCoreVPA!AB$40</f>
        <v>4.220962499999999E-6</v>
      </c>
      <c r="BC164" s="464">
        <f t="shared" si="116"/>
        <v>0.13962995013948967</v>
      </c>
      <c r="BD164" s="464">
        <f t="shared" si="116"/>
        <v>0.16862382085191935</v>
      </c>
      <c r="BE164" s="464">
        <f t="shared" si="116"/>
        <v>0.11439836418904765</v>
      </c>
      <c r="BF164" s="464">
        <f t="shared" si="116"/>
        <v>0.10298466427892754</v>
      </c>
      <c r="BG164" s="464">
        <f t="shared" si="117"/>
        <v>0.11607140691467308</v>
      </c>
      <c r="BH164" s="464">
        <f t="shared" si="118"/>
        <v>0.15676636555088511</v>
      </c>
      <c r="BI164" s="464">
        <f t="shared" si="119"/>
        <v>0.14150034893156285</v>
      </c>
      <c r="BJ164" s="464">
        <f t="shared" si="120"/>
        <v>6.5359606925211519E-2</v>
      </c>
      <c r="BK164" s="464">
        <f t="shared" si="121"/>
        <v>5.3214162809995053E-2</v>
      </c>
      <c r="BL164" s="464">
        <f t="shared" si="122"/>
        <v>8.4598119762352278E-2</v>
      </c>
      <c r="BM164" s="464">
        <f t="shared" si="123"/>
        <v>0.11025137379832596</v>
      </c>
      <c r="BN164" s="464">
        <f t="shared" si="124"/>
        <v>8.1377955789462594E-2</v>
      </c>
      <c r="BO164" s="464">
        <f t="shared" si="125"/>
        <v>0.11719089917216832</v>
      </c>
      <c r="BP164" s="464">
        <f t="shared" si="126"/>
        <v>0.10111604375048604</v>
      </c>
      <c r="BQ164" s="464">
        <f t="shared" si="127"/>
        <v>8.4237627292936657E-2</v>
      </c>
      <c r="BR164" s="464">
        <f t="shared" si="128"/>
        <v>4.9234095960078189E-2</v>
      </c>
      <c r="BS164" s="464">
        <f t="shared" si="129"/>
        <v>9.7189085396936437E-6</v>
      </c>
    </row>
    <row r="165" spans="1:71">
      <c r="A165" s="466" t="str">
        <f>ImportsPaperSectorMinusCoreVPA!B$7</f>
        <v xml:space="preserve">South Africa </v>
      </c>
      <c r="B165" s="466">
        <f>ImportsPaperSectorMinusCoreVPA!C$7</f>
        <v>0.3630571600969697</v>
      </c>
      <c r="C165" s="466">
        <f>ImportsPaperSectorMinusCoreVPA!D$7</f>
        <v>0.34100997844117653</v>
      </c>
      <c r="D165" s="466">
        <f>ImportsPaperSectorMinusCoreVPA!E$7</f>
        <v>0.39472767042500007</v>
      </c>
      <c r="E165" s="466">
        <f>ImportsPaperSectorMinusCoreVPA!F$7</f>
        <v>0.42666087186666668</v>
      </c>
      <c r="F165" s="466">
        <f>ImportsPaperSectorMinusCoreVPA!G$7</f>
        <v>0.49600920418333339</v>
      </c>
      <c r="G165" s="466">
        <f>ImportsPaperSectorMinusCoreVPA!H$7</f>
        <v>0.48709606004166667</v>
      </c>
      <c r="H165" s="466">
        <f>ImportsPaperSectorMinusCoreVPA!I$7</f>
        <v>0.36705612643333341</v>
      </c>
      <c r="I165" s="466">
        <f>ImportsPaperSectorMinusCoreVPA!J$7</f>
        <v>7.7378433858585866E-2</v>
      </c>
      <c r="J165" s="466">
        <f>ImportsPaperSectorMinusCoreVPA!K$7</f>
        <v>2.0585667958333335E-2</v>
      </c>
      <c r="K165" s="466">
        <f>ImportsPaperSectorMinusCoreVPA!L$7</f>
        <v>6.9148037878787879E-6</v>
      </c>
      <c r="L165" s="466">
        <f>ImportsPaperSectorMinusCoreVPA!M$7</f>
        <v>6.0900597351282046E-2</v>
      </c>
      <c r="M165" s="466">
        <f>ImportsPaperSectorMinusCoreVPA!N$7</f>
        <v>8.2303997508333324E-2</v>
      </c>
      <c r="N165" s="466">
        <f>ImportsPaperSectorMinusCoreVPA!O$7</f>
        <v>4.3348178749999999E-3</v>
      </c>
      <c r="O165" s="466">
        <f>ImportsPaperSectorMinusCoreVPA!P$7</f>
        <v>6.1064708333333337E-5</v>
      </c>
      <c r="P165" s="466">
        <f>ImportsPaperSectorMinusCoreVPA!Q$7</f>
        <v>0.17785931791666665</v>
      </c>
      <c r="Q165" s="466">
        <f>ImportsPaperSectorMinusCoreVPA!R$7</f>
        <v>0.26951505016666666</v>
      </c>
      <c r="R165" s="466">
        <f>ImportsPaperSectorMinusCoreVPA!S$7</f>
        <v>0.10769835943333333</v>
      </c>
      <c r="S165" s="466">
        <f>ImportsPaperSectorMinusCoreVPA!T$7</f>
        <v>1.1167308333333332E-5</v>
      </c>
      <c r="T165" s="466">
        <f>ImportsPaperSectorMinusCoreVPA!U$7</f>
        <v>8.3412628205128186E-6</v>
      </c>
      <c r="U165" s="466">
        <f>ImportsPaperSectorMinusCoreVPA!V$7</f>
        <v>6.0485859195402286E-6</v>
      </c>
      <c r="V165" s="466">
        <f>ImportsPaperSectorMinusCoreVPA!W$7</f>
        <v>7.3896999999999997E-6</v>
      </c>
      <c r="W165" s="466">
        <f>ImportsPaperSectorMinusCoreVPA!X$7</f>
        <v>3.4836666666666667E-7</v>
      </c>
      <c r="X165" s="466">
        <f>ImportsPaperSectorMinusCoreVPA!Y$7</f>
        <v>2.2394922216666665E-2</v>
      </c>
      <c r="Y165" s="466">
        <f>ImportsPaperSectorMinusCoreVPA!Z$7</f>
        <v>4.5798000000000003E-7</v>
      </c>
      <c r="Z165" s="466">
        <f>ImportsPaperSectorMinusCoreVPA!AA$7</f>
        <v>4.5798000000000003E-7</v>
      </c>
      <c r="AA165" s="466">
        <f>ImportsPaperSectorMinusCoreVPA!AB$7</f>
        <v>4.5798000000000003E-7</v>
      </c>
      <c r="BC165" s="464">
        <f t="shared" si="116"/>
        <v>0.10905847493284075</v>
      </c>
      <c r="BD165" s="464">
        <f t="shared" si="116"/>
        <v>2.3607750897112732E-2</v>
      </c>
      <c r="BE165" s="464">
        <f t="shared" si="116"/>
        <v>9.1474110660771062E-6</v>
      </c>
      <c r="BF165" s="464">
        <f t="shared" si="116"/>
        <v>6.5312025295081219E-2</v>
      </c>
      <c r="BG165" s="464">
        <f t="shared" si="117"/>
        <v>8.3079672405949115E-2</v>
      </c>
      <c r="BH165" s="464">
        <f t="shared" si="118"/>
        <v>5.9908652519495851E-3</v>
      </c>
      <c r="BI165" s="464">
        <f t="shared" si="119"/>
        <v>6.7108945267800512E-5</v>
      </c>
      <c r="BJ165" s="464">
        <f t="shared" si="120"/>
        <v>0.1314868723829658</v>
      </c>
      <c r="BK165" s="464">
        <f t="shared" si="121"/>
        <v>0.21787282819953335</v>
      </c>
      <c r="BL165" s="464">
        <f t="shared" si="122"/>
        <v>9.1578127317599831E-2</v>
      </c>
      <c r="BM165" s="464">
        <f t="shared" si="123"/>
        <v>1.2197634186649325E-5</v>
      </c>
      <c r="BN165" s="464">
        <f t="shared" si="124"/>
        <v>8.3991672333967528E-6</v>
      </c>
      <c r="BO165" s="464">
        <f t="shared" si="125"/>
        <v>9.1880773468924432E-6</v>
      </c>
      <c r="BP165" s="464">
        <f t="shared" si="126"/>
        <v>9.935394762085226E-6</v>
      </c>
      <c r="BQ165" s="464">
        <f t="shared" si="127"/>
        <v>3.9796442948635475E-7</v>
      </c>
      <c r="BR165" s="464">
        <f t="shared" si="128"/>
        <v>2.7155291736880152E-2</v>
      </c>
      <c r="BS165" s="464">
        <f t="shared" si="129"/>
        <v>1.0545143987914834E-6</v>
      </c>
    </row>
    <row r="166" spans="1:71">
      <c r="A166" s="466" t="str">
        <f>ImportsPaperSectorMinusCoreVPA!B$46</f>
        <v xml:space="preserve">Switzerland </v>
      </c>
      <c r="B166" s="466">
        <f>ImportsPaperSectorMinusCoreVPA!C$46</f>
        <v>0.35737361614494934</v>
      </c>
      <c r="C166" s="466">
        <f>ImportsPaperSectorMinusCoreVPA!D$46</f>
        <v>0.33902143995303036</v>
      </c>
      <c r="D166" s="466">
        <f>ImportsPaperSectorMinusCoreVPA!E$46</f>
        <v>0.34150872772499991</v>
      </c>
      <c r="E166" s="466">
        <f>ImportsPaperSectorMinusCoreVPA!F$46</f>
        <v>0.31705811141363621</v>
      </c>
      <c r="F166" s="466">
        <f>ImportsPaperSectorMinusCoreVPA!G$46</f>
        <v>0.32960312629444444</v>
      </c>
      <c r="G166" s="466">
        <f>ImportsPaperSectorMinusCoreVPA!H$46</f>
        <v>0.30890107220486113</v>
      </c>
      <c r="H166" s="466">
        <f>ImportsPaperSectorMinusCoreVPA!I$46</f>
        <v>0.28472475701969707</v>
      </c>
      <c r="I166" s="466">
        <f>ImportsPaperSectorMinusCoreVPA!J$46</f>
        <v>0.30064392771868681</v>
      </c>
      <c r="J166" s="466">
        <f>ImportsPaperSectorMinusCoreVPA!K$46</f>
        <v>0.33871366890277776</v>
      </c>
      <c r="K166" s="466">
        <f>ImportsPaperSectorMinusCoreVPA!L$46</f>
        <v>0.44263248094935892</v>
      </c>
      <c r="L166" s="466">
        <f>ImportsPaperSectorMinusCoreVPA!M$46</f>
        <v>0.51349054024999985</v>
      </c>
      <c r="M166" s="466">
        <f>ImportsPaperSectorMinusCoreVPA!N$46</f>
        <v>0.33577288648611114</v>
      </c>
      <c r="N166" s="466">
        <f>ImportsPaperSectorMinusCoreVPA!O$46</f>
        <v>0.30239040114999993</v>
      </c>
      <c r="O166" s="466">
        <f>ImportsPaperSectorMinusCoreVPA!P$46</f>
        <v>0.33638827842499996</v>
      </c>
      <c r="P166" s="466">
        <f>ImportsPaperSectorMinusCoreVPA!Q$46</f>
        <v>0.30577621623563522</v>
      </c>
      <c r="Q166" s="466">
        <f>ImportsPaperSectorMinusCoreVPA!R$46</f>
        <v>0.28729440502222214</v>
      </c>
      <c r="R166" s="466">
        <f>ImportsPaperSectorMinusCoreVPA!S$46</f>
        <v>0.27563461393351996</v>
      </c>
      <c r="S166" s="466">
        <f>ImportsPaperSectorMinusCoreVPA!T$46</f>
        <v>0.27070222416540402</v>
      </c>
      <c r="T166" s="466">
        <f>ImportsPaperSectorMinusCoreVPA!U$46</f>
        <v>0.26939262933381347</v>
      </c>
      <c r="U166" s="466">
        <f>ImportsPaperSectorMinusCoreVPA!V$46</f>
        <v>0.24670104673333337</v>
      </c>
      <c r="V166" s="466">
        <f>ImportsPaperSectorMinusCoreVPA!W$46</f>
        <v>0.24443219409811964</v>
      </c>
      <c r="W166" s="466">
        <f>ImportsPaperSectorMinusCoreVPA!X$46</f>
        <v>0.2386630479127777</v>
      </c>
      <c r="X166" s="466">
        <f>ImportsPaperSectorMinusCoreVPA!Y$46</f>
        <v>0.24318223654222221</v>
      </c>
      <c r="Y166" s="466">
        <f>ImportsPaperSectorMinusCoreVPA!Z$46</f>
        <v>0.22834561684694443</v>
      </c>
      <c r="Z166" s="466">
        <f>ImportsPaperSectorMinusCoreVPA!AA$46</f>
        <v>0.22834561684694443</v>
      </c>
      <c r="AA166" s="466">
        <f>ImportsPaperSectorMinusCoreVPA!AB$46</f>
        <v>0.22834561684694443</v>
      </c>
      <c r="BC166" s="464">
        <f t="shared" si="116"/>
        <v>0.4237326425440579</v>
      </c>
      <c r="BD166" s="464">
        <f t="shared" si="116"/>
        <v>0.38843859412717807</v>
      </c>
      <c r="BE166" s="464">
        <f t="shared" si="116"/>
        <v>0.58554680344493171</v>
      </c>
      <c r="BF166" s="464">
        <f t="shared" si="116"/>
        <v>0.55068601314609111</v>
      </c>
      <c r="BG166" s="464">
        <f t="shared" si="117"/>
        <v>0.33893738161675047</v>
      </c>
      <c r="BH166" s="464">
        <f t="shared" si="118"/>
        <v>0.41791378531044526</v>
      </c>
      <c r="BI166" s="464">
        <f t="shared" si="119"/>
        <v>0.36968427724774955</v>
      </c>
      <c r="BJ166" s="464">
        <f t="shared" si="120"/>
        <v>0.22605258354110436</v>
      </c>
      <c r="BK166" s="464">
        <f t="shared" si="121"/>
        <v>0.2322454516339113</v>
      </c>
      <c r="BL166" s="464">
        <f t="shared" si="122"/>
        <v>0.23437777419039102</v>
      </c>
      <c r="BM166" s="464">
        <f t="shared" si="123"/>
        <v>0.2956779382571546</v>
      </c>
      <c r="BN166" s="464">
        <f t="shared" si="124"/>
        <v>0.27126273250314087</v>
      </c>
      <c r="BO166" s="464">
        <f t="shared" si="125"/>
        <v>0.37475011996150887</v>
      </c>
      <c r="BP166" s="464">
        <f t="shared" si="126"/>
        <v>0.32863720325959883</v>
      </c>
      <c r="BQ166" s="464">
        <f t="shared" si="127"/>
        <v>0.27264205445053047</v>
      </c>
      <c r="BR166" s="464">
        <f t="shared" si="128"/>
        <v>0.29487419132969672</v>
      </c>
      <c r="BS166" s="464">
        <f t="shared" si="129"/>
        <v>0.52577348544920299</v>
      </c>
    </row>
    <row r="167" spans="1:71">
      <c r="A167" s="466" t="str">
        <f>ImportsPaperSectorMinusCoreVPA!B$16</f>
        <v xml:space="preserve">Uruguay </v>
      </c>
      <c r="B167" s="466">
        <f>ImportsPaperSectorMinusCoreVPA!C$16</f>
        <v>0</v>
      </c>
      <c r="C167" s="466">
        <f>ImportsPaperSectorMinusCoreVPA!D$16</f>
        <v>0</v>
      </c>
      <c r="D167" s="466">
        <f>ImportsPaperSectorMinusCoreVPA!E$16</f>
        <v>0</v>
      </c>
      <c r="E167" s="466">
        <f>ImportsPaperSectorMinusCoreVPA!F$16</f>
        <v>0</v>
      </c>
      <c r="F167" s="466">
        <f>ImportsPaperSectorMinusCoreVPA!G$16</f>
        <v>0</v>
      </c>
      <c r="G167" s="466">
        <f>ImportsPaperSectorMinusCoreVPA!H$16</f>
        <v>0</v>
      </c>
      <c r="H167" s="466">
        <f>ImportsPaperSectorMinusCoreVPA!I$16</f>
        <v>1.6099999999999997E-7</v>
      </c>
      <c r="I167" s="466">
        <f>ImportsPaperSectorMinusCoreVPA!J$16</f>
        <v>1.4596666666666668E-6</v>
      </c>
      <c r="J167" s="466">
        <f>ImportsPaperSectorMinusCoreVPA!K$16</f>
        <v>2.1543300000000001E-2</v>
      </c>
      <c r="K167" s="466">
        <f>ImportsPaperSectorMinusCoreVPA!L$16</f>
        <v>2.21148E-2</v>
      </c>
      <c r="L167" s="466">
        <f>ImportsPaperSectorMinusCoreVPA!M$16</f>
        <v>0</v>
      </c>
      <c r="M167" s="466">
        <f>ImportsPaperSectorMinusCoreVPA!N$16</f>
        <v>5.5709999999999993E-4</v>
      </c>
      <c r="N167" s="466">
        <f>ImportsPaperSectorMinusCoreVPA!O$16</f>
        <v>0</v>
      </c>
      <c r="O167" s="466">
        <f>ImportsPaperSectorMinusCoreVPA!P$16</f>
        <v>3.3367364999999996E-3</v>
      </c>
      <c r="P167" s="466">
        <f>ImportsPaperSectorMinusCoreVPA!Q$16</f>
        <v>1.2777879999999998E-2</v>
      </c>
      <c r="Q167" s="466">
        <f>ImportsPaperSectorMinusCoreVPA!R$16</f>
        <v>2.6923837499999999E-2</v>
      </c>
      <c r="R167" s="466">
        <f>ImportsPaperSectorMinusCoreVPA!S$16</f>
        <v>0.23037101913333333</v>
      </c>
      <c r="S167" s="466">
        <f>ImportsPaperSectorMinusCoreVPA!T$16</f>
        <v>0.206451072875</v>
      </c>
      <c r="T167" s="466">
        <f>ImportsPaperSectorMinusCoreVPA!U$16</f>
        <v>0.24873209999999998</v>
      </c>
      <c r="U167" s="466">
        <f>ImportsPaperSectorMinusCoreVPA!V$16</f>
        <v>8.9378311500000002E-2</v>
      </c>
      <c r="V167" s="466">
        <f>ImportsPaperSectorMinusCoreVPA!W$16</f>
        <v>0.14226648749999998</v>
      </c>
      <c r="W167" s="466">
        <f>ImportsPaperSectorMinusCoreVPA!X$16</f>
        <v>0.22797708750000004</v>
      </c>
      <c r="X167" s="466">
        <f>ImportsPaperSectorMinusCoreVPA!Y$16</f>
        <v>0.16436321441666668</v>
      </c>
      <c r="Y167" s="466">
        <f>ImportsPaperSectorMinusCoreVPA!Z$16</f>
        <v>2.1365819999999997E-3</v>
      </c>
      <c r="Z167" s="466">
        <f>ImportsPaperSectorMinusCoreVPA!AA$16</f>
        <v>2.1365819999999997E-3</v>
      </c>
      <c r="AA167" s="466">
        <f>ImportsPaperSectorMinusCoreVPA!AB$16</f>
        <v>2.1365819999999997E-3</v>
      </c>
      <c r="BC167" s="464">
        <f t="shared" ref="BC167:BC168" si="130">I167/I$158</f>
        <v>2.0572789166022438E-6</v>
      </c>
      <c r="BD167" s="464">
        <f t="shared" ref="BD167:BD168" si="131">J167/J$158</f>
        <v>2.4705968294601081E-2</v>
      </c>
      <c r="BE167" s="464">
        <f t="shared" ref="BE167:BE168" si="132">K167/K$158</f>
        <v>2.9255084084770282E-2</v>
      </c>
      <c r="BF167" s="464">
        <f t="shared" ref="BF167:BF168" si="133">L167/L$158</f>
        <v>0</v>
      </c>
      <c r="BG167" s="464">
        <f t="shared" ref="BG167:BG168" si="134">M167/M$158</f>
        <v>5.6235039485983654E-4</v>
      </c>
      <c r="BH167" s="464">
        <f t="shared" ref="BH167:BH168" si="135">N167/N$158</f>
        <v>0</v>
      </c>
      <c r="BI167" s="464">
        <f t="shared" ref="BI167:BI168" si="136">O167/O$158</f>
        <v>3.667009525849787E-3</v>
      </c>
      <c r="BJ167" s="464">
        <f t="shared" ref="BJ167:BJ168" si="137">P167/P$158</f>
        <v>9.4463618581515536E-3</v>
      </c>
      <c r="BK167" s="464">
        <f t="shared" ref="BK167:BK168" si="138">Q167/Q$158</f>
        <v>2.1764916721653087E-2</v>
      </c>
      <c r="BL167" s="464">
        <f t="shared" ref="BL167:BL168" si="139">R167/R$158</f>
        <v>0.19588920974731194</v>
      </c>
      <c r="BM167" s="464">
        <f t="shared" ref="BM167:BM168" si="140">S167/S$158</f>
        <v>0.22549880322135504</v>
      </c>
      <c r="BN167" s="464">
        <f t="shared" ref="BN167:BN168" si="141">T167/T$158</f>
        <v>0.25045877934409988</v>
      </c>
      <c r="BO167" s="464">
        <f t="shared" ref="BO167:BO168" si="142">U167/U$158</f>
        <v>0.13576972372065921</v>
      </c>
      <c r="BP167" s="464">
        <f t="shared" ref="BP167:BP168" si="143">V167/V$158</f>
        <v>0.19127619723774486</v>
      </c>
      <c r="BQ167" s="464">
        <f t="shared" ref="BQ167:BQ168" si="144">W167/W$158</f>
        <v>0.26043470929929663</v>
      </c>
      <c r="BR167" s="464">
        <f t="shared" ref="BR167:BR168" si="145">X167/X$158</f>
        <v>0.19930102882761014</v>
      </c>
      <c r="BS167" s="464">
        <f t="shared" ref="BS167:BS168" si="146">Y167/Y$158</f>
        <v>4.9195521271642971E-3</v>
      </c>
    </row>
    <row r="168" spans="1:71">
      <c r="A168" s="466" t="str">
        <f>ImportsPaperSectorMinusCoreVPA!B$12</f>
        <v xml:space="preserve">USA </v>
      </c>
      <c r="B168" s="466">
        <f>ImportsPaperSectorMinusCoreVPA!C$12</f>
        <v>2.5232044300000003E-2</v>
      </c>
      <c r="C168" s="466">
        <f>ImportsPaperSectorMinusCoreVPA!D$12</f>
        <v>1.9282023974621212E-2</v>
      </c>
      <c r="D168" s="466">
        <f>ImportsPaperSectorMinusCoreVPA!E$12</f>
        <v>2.5574677005555553E-2</v>
      </c>
      <c r="E168" s="466">
        <f>ImportsPaperSectorMinusCoreVPA!F$12</f>
        <v>4.1907203803030299E-2</v>
      </c>
      <c r="F168" s="466">
        <f>ImportsPaperSectorMinusCoreVPA!G$12</f>
        <v>3.8311631924999999E-2</v>
      </c>
      <c r="G168" s="466">
        <f>ImportsPaperSectorMinusCoreVPA!H$12</f>
        <v>2.6016781365972221E-2</v>
      </c>
      <c r="H168" s="466">
        <f>ImportsPaperSectorMinusCoreVPA!I$12</f>
        <v>2.8112674715909093E-2</v>
      </c>
      <c r="I168" s="466">
        <f>ImportsPaperSectorMinusCoreVPA!J$12</f>
        <v>2.2278296341919194E-2</v>
      </c>
      <c r="J168" s="466">
        <f>ImportsPaperSectorMinusCoreVPA!K$12</f>
        <v>1.851302247777778E-2</v>
      </c>
      <c r="K168" s="466">
        <f>ImportsPaperSectorMinusCoreVPA!L$12</f>
        <v>2.0145587149300696E-2</v>
      </c>
      <c r="L168" s="466">
        <f>ImportsPaperSectorMinusCoreVPA!M$12</f>
        <v>4.5743676230769227E-3</v>
      </c>
      <c r="M168" s="466">
        <f>ImportsPaperSectorMinusCoreVPA!N$12</f>
        <v>6.4715558606565624E-2</v>
      </c>
      <c r="N168" s="466">
        <f>ImportsPaperSectorMinusCoreVPA!O$12</f>
        <v>5.2921512705555555E-2</v>
      </c>
      <c r="O168" s="466">
        <f>ImportsPaperSectorMinusCoreVPA!P$12</f>
        <v>0.12590570747179489</v>
      </c>
      <c r="P168" s="466">
        <f>ImportsPaperSectorMinusCoreVPA!Q$12</f>
        <v>0.1236886882508117</v>
      </c>
      <c r="Q168" s="466">
        <f>ImportsPaperSectorMinusCoreVPA!R$12</f>
        <v>0.2631846330833334</v>
      </c>
      <c r="R168" s="466">
        <f>ImportsPaperSectorMinusCoreVPA!S$12</f>
        <v>0.24787634919171814</v>
      </c>
      <c r="S168" s="466">
        <f>ImportsPaperSectorMinusCoreVPA!T$12</f>
        <v>0.10535969174583333</v>
      </c>
      <c r="T168" s="466">
        <f>ImportsPaperSectorMinusCoreVPA!U$12</f>
        <v>9.1187559974883398E-2</v>
      </c>
      <c r="U168" s="466">
        <f>ImportsPaperSectorMinusCoreVPA!V$12</f>
        <v>7.5662335337930972E-2</v>
      </c>
      <c r="V168" s="466">
        <f>ImportsPaperSectorMinusCoreVPA!W$12</f>
        <v>9.7027311404871808E-2</v>
      </c>
      <c r="W168" s="466">
        <f>ImportsPaperSectorMinusCoreVPA!X$12</f>
        <v>0.14805451278015877</v>
      </c>
      <c r="X168" s="466">
        <f>ImportsPaperSectorMinusCoreVPA!Y$12</f>
        <v>0.16824595637388892</v>
      </c>
      <c r="Y168" s="466">
        <f>ImportsPaperSectorMinusCoreVPA!Z$12</f>
        <v>5.4087658658333343E-2</v>
      </c>
      <c r="Z168" s="466">
        <f>ImportsPaperSectorMinusCoreVPA!AA$12</f>
        <v>5.4087658658333343E-2</v>
      </c>
      <c r="AA168" s="466">
        <f>ImportsPaperSectorMinusCoreVPA!AB$12</f>
        <v>5.4087658658333343E-2</v>
      </c>
      <c r="BC168" s="464">
        <f t="shared" si="130"/>
        <v>3.1399408103709003E-2</v>
      </c>
      <c r="BD168" s="464">
        <f t="shared" si="131"/>
        <v>2.1230830298664315E-2</v>
      </c>
      <c r="BE168" s="464">
        <f t="shared" si="132"/>
        <v>2.665006448124602E-2</v>
      </c>
      <c r="BF168" s="464">
        <f t="shared" si="133"/>
        <v>4.9057189403924808E-3</v>
      </c>
      <c r="BG168" s="464">
        <f t="shared" si="134"/>
        <v>6.5325471075169755E-2</v>
      </c>
      <c r="BH168" s="464">
        <f t="shared" si="135"/>
        <v>7.3139324578502918E-2</v>
      </c>
      <c r="BI168" s="464">
        <f t="shared" si="136"/>
        <v>0.13836796182675157</v>
      </c>
      <c r="BJ168" s="464">
        <f t="shared" si="137"/>
        <v>9.1439902939866854E-2</v>
      </c>
      <c r="BK168" s="464">
        <f t="shared" si="138"/>
        <v>0.2127553927436078</v>
      </c>
      <c r="BL168" s="464">
        <f t="shared" si="139"/>
        <v>0.21077435148260193</v>
      </c>
      <c r="BM168" s="464">
        <f t="shared" si="140"/>
        <v>0.11508045981839654</v>
      </c>
      <c r="BN168" s="464">
        <f t="shared" si="141"/>
        <v>9.182057708947175E-2</v>
      </c>
      <c r="BO168" s="464">
        <f t="shared" si="142"/>
        <v>0.1149345315713506</v>
      </c>
      <c r="BP168" s="464">
        <f t="shared" si="143"/>
        <v>0.130452473241292</v>
      </c>
      <c r="BQ168" s="464">
        <f t="shared" si="144"/>
        <v>0.16913337396833636</v>
      </c>
      <c r="BR168" s="464">
        <f t="shared" si="145"/>
        <v>0.20400910459439833</v>
      </c>
      <c r="BS168" s="464">
        <f t="shared" si="146"/>
        <v>0.12453865857053005</v>
      </c>
    </row>
    <row r="169" spans="1:71">
      <c r="A169" s="461" t="s">
        <v>26</v>
      </c>
      <c r="B169" s="466">
        <f t="shared" ref="B169:AA169" si="147">B158-SUM(B160:B168)</f>
        <v>3.1281380672727455E-2</v>
      </c>
      <c r="C169" s="466">
        <f t="shared" si="147"/>
        <v>2.3917037404280528E-2</v>
      </c>
      <c r="D169" s="466">
        <f t="shared" si="147"/>
        <v>1.7109670675005129E-2</v>
      </c>
      <c r="E169" s="466">
        <f t="shared" si="147"/>
        <v>2.6877624081062867E-2</v>
      </c>
      <c r="F169" s="466">
        <f t="shared" si="147"/>
        <v>3.3720095644444115E-2</v>
      </c>
      <c r="G169" s="466">
        <f t="shared" si="147"/>
        <v>3.260773945972506E-2</v>
      </c>
      <c r="H169" s="466">
        <f t="shared" si="147"/>
        <v>6.5406817083333735E-2</v>
      </c>
      <c r="I169" s="466">
        <f t="shared" si="147"/>
        <v>0.12655536958787716</v>
      </c>
      <c r="J169" s="466">
        <f t="shared" si="147"/>
        <v>8.1715573313885126E-2</v>
      </c>
      <c r="K169" s="466">
        <f t="shared" si="147"/>
        <v>9.8100379227910484E-2</v>
      </c>
      <c r="L169" s="466">
        <f t="shared" si="147"/>
        <v>7.2262809140035023E-2</v>
      </c>
      <c r="M169" s="466">
        <f t="shared" si="147"/>
        <v>8.8056634683334023E-2</v>
      </c>
      <c r="N169" s="466">
        <f t="shared" si="147"/>
        <v>9.006479096773945E-2</v>
      </c>
      <c r="O169" s="466">
        <f t="shared" si="147"/>
        <v>0.10489731988058415</v>
      </c>
      <c r="P169" s="466">
        <f t="shared" si="147"/>
        <v>9.9104371493501375E-2</v>
      </c>
      <c r="Q169" s="466">
        <f t="shared" si="147"/>
        <v>0.11022076859723695</v>
      </c>
      <c r="R169" s="466">
        <f t="shared" si="147"/>
        <v>0.1036851262704972</v>
      </c>
      <c r="S169" s="466">
        <f t="shared" si="147"/>
        <v>0.10111839033295655</v>
      </c>
      <c r="T169" s="466">
        <f t="shared" si="147"/>
        <v>0.12608711777304593</v>
      </c>
      <c r="U169" s="466">
        <f t="shared" si="147"/>
        <v>0.1108233894691576</v>
      </c>
      <c r="V169" s="466">
        <f t="shared" si="147"/>
        <v>0.10512418580555583</v>
      </c>
      <c r="W169" s="466">
        <f t="shared" si="147"/>
        <v>0.11942313945396421</v>
      </c>
      <c r="X169" s="466">
        <f t="shared" si="147"/>
        <v>0.10785914368277472</v>
      </c>
      <c r="Y169" s="466">
        <f t="shared" si="147"/>
        <v>7.4984390751768881E-2</v>
      </c>
      <c r="Z169" s="466">
        <f t="shared" si="147"/>
        <v>7.4984390751768881E-2</v>
      </c>
      <c r="AA169" s="466">
        <f t="shared" si="147"/>
        <v>7.4984390751768881E-2</v>
      </c>
      <c r="BC169" s="464">
        <f t="shared" si="116"/>
        <v>0.17836928086499962</v>
      </c>
      <c r="BD169" s="464">
        <f t="shared" si="116"/>
        <v>9.3711843750400176E-2</v>
      </c>
      <c r="BE169" s="464">
        <f t="shared" si="116"/>
        <v>0.12977439737462573</v>
      </c>
      <c r="BF169" s="464">
        <f t="shared" si="116"/>
        <v>7.749727627832928E-2</v>
      </c>
      <c r="BG169" s="464">
        <f t="shared" si="117"/>
        <v>8.8886525371030811E-2</v>
      </c>
      <c r="BH169" s="464">
        <f t="shared" si="118"/>
        <v>0.12447259428003839</v>
      </c>
      <c r="BI169" s="464">
        <f t="shared" si="119"/>
        <v>0.11528014610629708</v>
      </c>
      <c r="BJ169" s="464">
        <f t="shared" si="120"/>
        <v>7.3265342517874144E-2</v>
      </c>
      <c r="BK169" s="464">
        <f t="shared" si="121"/>
        <v>8.9101185873501798E-2</v>
      </c>
      <c r="BL169" s="464">
        <f t="shared" si="122"/>
        <v>8.8165592721203084E-2</v>
      </c>
      <c r="BM169" s="464">
        <f t="shared" si="123"/>
        <v>0.11044784454841521</v>
      </c>
      <c r="BN169" s="464">
        <f t="shared" si="124"/>
        <v>0.12696240496684122</v>
      </c>
      <c r="BO169" s="464">
        <f t="shared" si="125"/>
        <v>0.16834577334809619</v>
      </c>
      <c r="BP169" s="464">
        <f t="shared" si="126"/>
        <v>0.14133865854107658</v>
      </c>
      <c r="BQ169" s="464">
        <f t="shared" si="127"/>
        <v>0.13642568623174697</v>
      </c>
      <c r="BR169" s="464">
        <f t="shared" si="128"/>
        <v>0.13078618826441166</v>
      </c>
      <c r="BS169" s="464">
        <f t="shared" si="129"/>
        <v>0.17265408911381988</v>
      </c>
    </row>
    <row r="170" spans="1:71">
      <c r="A170" s="461"/>
      <c r="B170" s="466"/>
      <c r="C170" s="466"/>
      <c r="D170" s="466"/>
      <c r="E170" s="466"/>
      <c r="F170" s="466"/>
      <c r="G170" s="466"/>
      <c r="H170" s="466"/>
      <c r="I170" s="466"/>
      <c r="J170" s="466"/>
      <c r="K170" s="466"/>
      <c r="L170" s="466"/>
      <c r="M170" s="466"/>
      <c r="N170" s="466"/>
      <c r="O170" s="466"/>
      <c r="P170" s="466"/>
      <c r="Q170" s="466"/>
      <c r="R170" s="466"/>
      <c r="S170" s="466"/>
      <c r="T170" s="466"/>
      <c r="U170" s="466"/>
      <c r="V170" s="466"/>
      <c r="W170" s="466"/>
      <c r="X170" s="466"/>
      <c r="Y170" s="466"/>
      <c r="Z170" s="466"/>
      <c r="AA170" s="466"/>
    </row>
    <row r="171" spans="1:71">
      <c r="A171" s="461"/>
      <c r="B171" s="466"/>
      <c r="C171" s="466"/>
      <c r="D171" s="466"/>
      <c r="E171" s="466"/>
      <c r="F171" s="466"/>
      <c r="G171" s="466"/>
      <c r="H171" s="466"/>
      <c r="I171" s="466"/>
      <c r="J171" s="466"/>
      <c r="K171" s="466"/>
      <c r="L171" s="466"/>
      <c r="M171" s="466"/>
      <c r="N171" s="466"/>
      <c r="O171" s="466"/>
      <c r="P171" s="466"/>
      <c r="Q171" s="466"/>
      <c r="R171" s="466"/>
      <c r="S171" s="466"/>
      <c r="T171" s="466"/>
      <c r="U171" s="466"/>
      <c r="V171" s="466"/>
      <c r="W171" s="466"/>
      <c r="X171" s="466"/>
      <c r="Y171" s="466"/>
      <c r="Z171" s="466"/>
      <c r="AA171" s="466"/>
      <c r="AB171" s="466"/>
    </row>
    <row r="172" spans="1:71">
      <c r="A172" s="461"/>
      <c r="B172" s="466"/>
      <c r="C172" s="466"/>
      <c r="D172" s="466"/>
      <c r="E172" s="466"/>
      <c r="F172" s="466"/>
      <c r="G172" s="466"/>
      <c r="H172" s="466"/>
      <c r="I172" s="466"/>
      <c r="J172" s="466"/>
      <c r="K172" s="466"/>
      <c r="L172" s="466"/>
      <c r="M172" s="466"/>
      <c r="N172" s="466"/>
      <c r="O172" s="466"/>
      <c r="P172" s="466"/>
      <c r="Q172" s="466"/>
      <c r="R172" s="466"/>
      <c r="S172" s="466"/>
      <c r="T172" s="466"/>
      <c r="U172" s="466"/>
      <c r="V172" s="466"/>
      <c r="W172" s="466"/>
      <c r="X172" s="466"/>
      <c r="Y172" s="466"/>
      <c r="Z172" s="466"/>
      <c r="AA172" s="466"/>
      <c r="AB172" s="466"/>
    </row>
    <row r="173" spans="1:71">
      <c r="AB173" s="466"/>
    </row>
    <row r="174" spans="1:71">
      <c r="AB174" s="466"/>
    </row>
    <row r="175" spans="1:71">
      <c r="A175" s="463" t="str">
        <f t="shared" ref="A175:A181" si="148">A160</f>
        <v xml:space="preserve">Brazil </v>
      </c>
      <c r="B175" s="463"/>
      <c r="C175" s="463"/>
      <c r="D175" s="463"/>
      <c r="E175" s="463"/>
      <c r="F175" s="463"/>
      <c r="G175" s="463"/>
      <c r="H175" s="463"/>
      <c r="I175" s="463"/>
      <c r="J175" s="463"/>
      <c r="K175" s="463"/>
      <c r="L175" s="463"/>
      <c r="M175" s="463"/>
      <c r="N175" s="463"/>
      <c r="O175" s="463"/>
      <c r="P175" s="463"/>
      <c r="Q175" s="463"/>
      <c r="R175" s="463"/>
      <c r="S175" s="463"/>
      <c r="T175" s="463"/>
      <c r="U175" s="463"/>
      <c r="V175" s="463"/>
      <c r="W175" s="463"/>
      <c r="X175" s="463"/>
      <c r="Y175" s="463"/>
      <c r="Z175" s="463"/>
      <c r="AA175" s="463"/>
      <c r="AB175" s="463"/>
      <c r="AC175" s="463">
        <f>1000*ImportsPaperSectorMinusCoreVPA!AD$14</f>
        <v>19.234081863564001</v>
      </c>
      <c r="AD175" s="463">
        <f>1000*ImportsPaperSectorMinusCoreVPA!AE$14</f>
        <v>13.227625100799999</v>
      </c>
      <c r="AE175" s="463">
        <f>1000*ImportsPaperSectorMinusCoreVPA!AF$14</f>
        <v>11.928895295999999</v>
      </c>
      <c r="AF175" s="463">
        <f>1000*ImportsPaperSectorMinusCoreVPA!AG$14</f>
        <v>12.445882075199998</v>
      </c>
      <c r="AG175" s="463">
        <f>1000*ImportsPaperSectorMinusCoreVPA!AH$14</f>
        <v>17.321378402300002</v>
      </c>
      <c r="AH175" s="463">
        <f>1000*ImportsPaperSectorMinusCoreVPA!AI$14</f>
        <v>3.1055958218999997</v>
      </c>
      <c r="AI175" s="463">
        <f>1000*ImportsPaperSectorMinusCoreVPA!AJ$14</f>
        <v>6.0484223292000001</v>
      </c>
      <c r="AJ175" s="463">
        <f>1000*ImportsPaperSectorMinusCoreVPA!AK$14</f>
        <v>5.48772869</v>
      </c>
      <c r="AK175" s="463">
        <f>1000*ImportsPaperSectorMinusCoreVPA!AL$14</f>
        <v>27.628945642400002</v>
      </c>
      <c r="AL175" s="463">
        <f>1000*ImportsPaperSectorMinusCoreVPA!AM$14</f>
        <v>3.5061450247999999</v>
      </c>
      <c r="AM175" s="463">
        <f>1000*ImportsPaperSectorMinusCoreVPA!AN$14</f>
        <v>22.081878663299999</v>
      </c>
      <c r="AN175" s="463">
        <f>1000*ImportsPaperSectorMinusCoreVPA!AO$14</f>
        <v>37.104275039999997</v>
      </c>
      <c r="AO175" s="463">
        <f>1000*ImportsPaperSectorMinusCoreVPA!AP$14</f>
        <v>1.5651138095999999</v>
      </c>
      <c r="AP175" s="463">
        <f>1000*ImportsPaperSectorMinusCoreVPA!AQ$14</f>
        <v>2.3328355401</v>
      </c>
      <c r="AQ175" s="463">
        <f>1000*ImportsPaperSectorMinusCoreVPA!AR$14</f>
        <v>45.879285181999997</v>
      </c>
      <c r="AR175" s="463">
        <f>1000*ImportsPaperSectorMinusCoreVPA!AS$14</f>
        <v>25.116310687999999</v>
      </c>
      <c r="AS175" s="463">
        <f>1000*ImportsPaperSectorMinusCoreVPA!AT$14</f>
        <v>8.3039095619000012</v>
      </c>
      <c r="AT175" s="463">
        <f>1000*ImportsPaperSectorMinusCoreVPA!AU$14</f>
        <v>11.1574470293</v>
      </c>
      <c r="AU175" s="463">
        <f>1000*ImportsPaperSectorMinusCoreVPA!AV$14</f>
        <v>20.990528300999998</v>
      </c>
      <c r="AV175" s="463">
        <f>1000*ImportsPaperSectorMinusCoreVPA!AW$14</f>
        <v>3.1508573789999996</v>
      </c>
      <c r="AW175" s="463">
        <f>1000*ImportsPaperSectorMinusCoreVPA!AX$14</f>
        <v>5.0104624694000002</v>
      </c>
      <c r="AX175" s="463">
        <f>1000*ImportsPaperSectorMinusCoreVPA!AY$14</f>
        <v>4.8463580688999999</v>
      </c>
      <c r="AY175" s="463">
        <f>1000*ImportsPaperSectorMinusCoreVPA!AZ$14</f>
        <v>6.5645167770000006</v>
      </c>
      <c r="AZ175" s="463">
        <f>1000*ImportsPaperSectorMinusCoreVPA!BA$14</f>
        <v>7.4320733387999995</v>
      </c>
      <c r="BA175" s="463">
        <f>1000*ImportsPaperSectorMinusCoreVPA!BB$14</f>
        <v>0</v>
      </c>
      <c r="BB175" s="463">
        <f>1000*ImportsPaperSectorMinusCoreVPA!BC$14</f>
        <v>0</v>
      </c>
      <c r="BC175" s="464">
        <f t="shared" ref="BC175:BF184" si="149">AJ175/AJ$158</f>
        <v>2.7880262496328898E-2</v>
      </c>
      <c r="BD175" s="464">
        <f t="shared" si="149"/>
        <v>0.11067822790145047</v>
      </c>
      <c r="BE175" s="464">
        <f t="shared" si="149"/>
        <v>1.7678853863422831E-2</v>
      </c>
      <c r="BF175" s="464">
        <f t="shared" si="149"/>
        <v>8.481172483034928E-2</v>
      </c>
      <c r="BG175" s="464">
        <f t="shared" ref="BG175:BG184" si="150">AN175/AN$158</f>
        <v>0.12315959871218476</v>
      </c>
      <c r="BH175" s="464">
        <f t="shared" ref="BH175:BH184" si="151">AO175/AO$158</f>
        <v>7.6662962248096045E-3</v>
      </c>
      <c r="BI175" s="464">
        <f t="shared" ref="BI175:BI184" si="152">AP175/AP$158</f>
        <v>9.943884722423647E-3</v>
      </c>
      <c r="BJ175" s="464">
        <f t="shared" ref="BJ175:BJ184" si="153">AQ175/AQ$158</f>
        <v>0.15134989293295126</v>
      </c>
      <c r="BK175" s="464">
        <f t="shared" ref="BK175:BK184" si="154">AR175/AR$158</f>
        <v>8.8443677117026318E-2</v>
      </c>
      <c r="BL175" s="464">
        <f t="shared" ref="BL175:BL184" si="155">AS175/AS$158</f>
        <v>3.3464184263405874E-2</v>
      </c>
      <c r="BM175" s="464">
        <f t="shared" ref="BM175:BM184" si="156">AT175/AT$158</f>
        <v>5.2346522590747346E-2</v>
      </c>
      <c r="BN175" s="464">
        <f t="shared" ref="BN175:BN184" si="157">AU175/AU$158</f>
        <v>8.3230094453109624E-2</v>
      </c>
      <c r="BO175" s="464">
        <f t="shared" ref="BO175:BO184" si="158">AV175/AV$158</f>
        <v>1.6388000632620206E-2</v>
      </c>
      <c r="BP175" s="464">
        <f t="shared" ref="BP175:BP184" si="159">AW175/AW$158</f>
        <v>2.7671635786854987E-2</v>
      </c>
      <c r="BQ175" s="464">
        <f t="shared" ref="BQ175:BQ184" si="160">AX175/AX$158</f>
        <v>1.9419943390466488E-2</v>
      </c>
      <c r="BR175" s="464">
        <f t="shared" ref="BR175:BR184" si="161">AY175/AY$158</f>
        <v>2.4418688022970095E-2</v>
      </c>
      <c r="BS175" s="464">
        <f t="shared" ref="BS175:BS184" si="162">AZ175/AZ$158</f>
        <v>3.9976477117316944E-2</v>
      </c>
    </row>
    <row r="176" spans="1:71">
      <c r="A176" s="463" t="str">
        <f t="shared" si="148"/>
        <v xml:space="preserve">Canada </v>
      </c>
      <c r="AC176" s="463">
        <f>1000*ImportsPaperSectorMinusCoreVPA!AD$10</f>
        <v>38.088798923507994</v>
      </c>
      <c r="AD176" s="463">
        <f>1000*ImportsPaperSectorMinusCoreVPA!AE$10</f>
        <v>23.5281141504</v>
      </c>
      <c r="AE176" s="463">
        <f>1000*ImportsPaperSectorMinusCoreVPA!AF$10</f>
        <v>23.174048980799999</v>
      </c>
      <c r="AF176" s="463">
        <f>1000*ImportsPaperSectorMinusCoreVPA!AG$10</f>
        <v>18.936439580799998</v>
      </c>
      <c r="AG176" s="463">
        <f>1000*ImportsPaperSectorMinusCoreVPA!AH$10</f>
        <v>10.073642052599999</v>
      </c>
      <c r="AH176" s="463">
        <f>1000*ImportsPaperSectorMinusCoreVPA!AI$10</f>
        <v>10.029962814299997</v>
      </c>
      <c r="AI176" s="463">
        <f>1000*ImportsPaperSectorMinusCoreVPA!AJ$10</f>
        <v>6.1528631372000007</v>
      </c>
      <c r="AJ176" s="463">
        <f>1000*ImportsPaperSectorMinusCoreVPA!AK$10</f>
        <v>1.9017469150000001</v>
      </c>
      <c r="AK176" s="463">
        <f>1000*ImportsPaperSectorMinusCoreVPA!AL$10</f>
        <v>1.4077379792</v>
      </c>
      <c r="AL176" s="463">
        <f>1000*ImportsPaperSectorMinusCoreVPA!AM$10</f>
        <v>0.2828333596</v>
      </c>
      <c r="AM176" s="463">
        <f>1000*ImportsPaperSectorMinusCoreVPA!AN$10</f>
        <v>1.4648812659000001</v>
      </c>
      <c r="AN176" s="463">
        <f>1000*ImportsPaperSectorMinusCoreVPA!AO$10</f>
        <v>0.180279312</v>
      </c>
      <c r="AO176" s="463">
        <f>1000*ImportsPaperSectorMinusCoreVPA!AP$10</f>
        <v>6.4590750399999994E-2</v>
      </c>
      <c r="AP176" s="463">
        <f>1000*ImportsPaperSectorMinusCoreVPA!AQ$10</f>
        <v>6.90133884E-2</v>
      </c>
      <c r="AQ176" s="463">
        <f>1000*ImportsPaperSectorMinusCoreVPA!AR$10</f>
        <v>0.12762633800000001</v>
      </c>
      <c r="AR176" s="463">
        <f>1000*ImportsPaperSectorMinusCoreVPA!AS$10</f>
        <v>0.21127542799999999</v>
      </c>
      <c r="AS176" s="463">
        <f>1000*ImportsPaperSectorMinusCoreVPA!AT$10</f>
        <v>0.280654495</v>
      </c>
      <c r="AT176" s="463">
        <f>1000*ImportsPaperSectorMinusCoreVPA!AU$10</f>
        <v>0.56188227809999991</v>
      </c>
      <c r="AU176" s="463">
        <f>1000*ImportsPaperSectorMinusCoreVPA!AV$10</f>
        <v>0.59168926700000013</v>
      </c>
      <c r="AV176" s="463">
        <f>1000*ImportsPaperSectorMinusCoreVPA!AW$10</f>
        <v>0.46053095399999999</v>
      </c>
      <c r="AW176" s="463">
        <f>1000*ImportsPaperSectorMinusCoreVPA!AX$10</f>
        <v>0.33802266800000003</v>
      </c>
      <c r="AX176" s="463">
        <f>1000*ImportsPaperSectorMinusCoreVPA!AY$10</f>
        <v>0.40006838089999996</v>
      </c>
      <c r="AY176" s="463">
        <f>1000*ImportsPaperSectorMinusCoreVPA!AZ$10</f>
        <v>0.69600667500000002</v>
      </c>
      <c r="AZ176" s="463">
        <f>1000*ImportsPaperSectorMinusCoreVPA!BA$10</f>
        <v>0.55026383829999992</v>
      </c>
      <c r="BA176" s="463">
        <f>1000*ImportsPaperSectorMinusCoreVPA!BB$10</f>
        <v>0</v>
      </c>
      <c r="BB176" s="463">
        <f>1000*ImportsPaperSectorMinusCoreVPA!BC$10</f>
        <v>0</v>
      </c>
      <c r="BC176" s="464">
        <f t="shared" si="149"/>
        <v>9.6617756064364922E-3</v>
      </c>
      <c r="BD176" s="464">
        <f t="shared" si="149"/>
        <v>5.6392287604461327E-3</v>
      </c>
      <c r="BE176" s="464">
        <f t="shared" si="149"/>
        <v>1.4261160324805851E-3</v>
      </c>
      <c r="BF176" s="464">
        <f t="shared" si="149"/>
        <v>5.6262924331311288E-3</v>
      </c>
      <c r="BG176" s="464">
        <f t="shared" si="150"/>
        <v>5.9839810097604197E-4</v>
      </c>
      <c r="BH176" s="464">
        <f t="shared" si="151"/>
        <v>3.163807148795727E-4</v>
      </c>
      <c r="BI176" s="464">
        <f t="shared" si="152"/>
        <v>2.9417469288213596E-4</v>
      </c>
      <c r="BJ176" s="464">
        <f t="shared" si="153"/>
        <v>4.2102296308886398E-4</v>
      </c>
      <c r="BK176" s="464">
        <f t="shared" si="154"/>
        <v>7.4397772702028539E-4</v>
      </c>
      <c r="BL176" s="464">
        <f t="shared" si="155"/>
        <v>1.1310183071025868E-3</v>
      </c>
      <c r="BM176" s="464">
        <f t="shared" si="156"/>
        <v>2.6361391890692689E-3</v>
      </c>
      <c r="BN176" s="464">
        <f t="shared" si="157"/>
        <v>2.3461226355582054E-3</v>
      </c>
      <c r="BO176" s="464">
        <f t="shared" si="158"/>
        <v>2.3952786996307863E-3</v>
      </c>
      <c r="BP176" s="464">
        <f t="shared" si="159"/>
        <v>1.8668217182988092E-3</v>
      </c>
      <c r="BQ176" s="464">
        <f t="shared" si="160"/>
        <v>1.6031224269726771E-3</v>
      </c>
      <c r="BR176" s="464">
        <f t="shared" si="161"/>
        <v>2.5890054723109041E-3</v>
      </c>
      <c r="BS176" s="464">
        <f t="shared" si="162"/>
        <v>2.959821403462997E-3</v>
      </c>
    </row>
    <row r="177" spans="1:71">
      <c r="A177" s="463" t="str">
        <f t="shared" si="148"/>
        <v xml:space="preserve">Chile </v>
      </c>
      <c r="AC177" s="463">
        <f>1000*ImportsPaperSectorMinusCoreVPA!AD$15</f>
        <v>3.7039550541570008</v>
      </c>
      <c r="AD177" s="463">
        <f>1000*ImportsPaperSectorMinusCoreVPA!AE$15</f>
        <v>6.6639777931999991</v>
      </c>
      <c r="AE177" s="463">
        <f>1000*ImportsPaperSectorMinusCoreVPA!AF$15</f>
        <v>6.8122877376000002</v>
      </c>
      <c r="AF177" s="463">
        <f>1000*ImportsPaperSectorMinusCoreVPA!AG$15</f>
        <v>6.4228868592000001</v>
      </c>
      <c r="AG177" s="463">
        <f>1000*ImportsPaperSectorMinusCoreVPA!AH$15</f>
        <v>6.8440771167999994</v>
      </c>
      <c r="AH177" s="463">
        <f>1000*ImportsPaperSectorMinusCoreVPA!AI$15</f>
        <v>8.0144785149000022</v>
      </c>
      <c r="AI177" s="463">
        <f>1000*ImportsPaperSectorMinusCoreVPA!AJ$15</f>
        <v>4.5069222091999999</v>
      </c>
      <c r="AJ177" s="463">
        <f>1000*ImportsPaperSectorMinusCoreVPA!AK$15</f>
        <v>5.2458806664999997</v>
      </c>
      <c r="AK177" s="463">
        <f>1000*ImportsPaperSectorMinusCoreVPA!AL$15</f>
        <v>9.1746194844000009</v>
      </c>
      <c r="AL177" s="463">
        <f>1000*ImportsPaperSectorMinusCoreVPA!AM$15</f>
        <v>6.1645333992000007</v>
      </c>
      <c r="AM177" s="463">
        <f>1000*ImportsPaperSectorMinusCoreVPA!AN$15</f>
        <v>14.3968434885</v>
      </c>
      <c r="AN177" s="463">
        <f>1000*ImportsPaperSectorMinusCoreVPA!AO$15</f>
        <v>27.400409183999994</v>
      </c>
      <c r="AO177" s="463">
        <f>1000*ImportsPaperSectorMinusCoreVPA!AP$15</f>
        <v>22.4328983648</v>
      </c>
      <c r="AP177" s="463">
        <f>1000*ImportsPaperSectorMinusCoreVPA!AQ$15</f>
        <v>29.4122194728</v>
      </c>
      <c r="AQ177" s="463">
        <f>1000*ImportsPaperSectorMinusCoreVPA!AR$15</f>
        <v>30.006412350999998</v>
      </c>
      <c r="AR177" s="463">
        <f>1000*ImportsPaperSectorMinusCoreVPA!AS$15</f>
        <v>5.2650823224999996</v>
      </c>
      <c r="AS177" s="463">
        <f>1000*ImportsPaperSectorMinusCoreVPA!AT$15</f>
        <v>5.2254900477000001</v>
      </c>
      <c r="AT177" s="463">
        <f>1000*ImportsPaperSectorMinusCoreVPA!AU$15</f>
        <v>6.4483479345999992</v>
      </c>
      <c r="AU177" s="463">
        <f>1000*ImportsPaperSectorMinusCoreVPA!AV$15</f>
        <v>9.3671121290000006</v>
      </c>
      <c r="AV177" s="463">
        <f>1000*ImportsPaperSectorMinusCoreVPA!AW$15</f>
        <v>6.9428759174999994</v>
      </c>
      <c r="AW177" s="463">
        <f>1000*ImportsPaperSectorMinusCoreVPA!AX$15</f>
        <v>6.3482984854000009</v>
      </c>
      <c r="AX177" s="463">
        <f>1000*ImportsPaperSectorMinusCoreVPA!AY$15</f>
        <v>7.7330449209000003</v>
      </c>
      <c r="AY177" s="463">
        <f>1000*ImportsPaperSectorMinusCoreVPA!AZ$15</f>
        <v>10.309217489999998</v>
      </c>
      <c r="AZ177" s="463">
        <f>1000*ImportsPaperSectorMinusCoreVPA!BA$15</f>
        <v>7.922881896599999</v>
      </c>
      <c r="BA177" s="463">
        <f>1000*ImportsPaperSectorMinusCoreVPA!BB$15</f>
        <v>0</v>
      </c>
      <c r="BB177" s="463">
        <f>1000*ImportsPaperSectorMinusCoreVPA!BC$15</f>
        <v>0</v>
      </c>
      <c r="BC177" s="464">
        <f t="shared" si="149"/>
        <v>2.6651559920036205E-2</v>
      </c>
      <c r="BD177" s="464">
        <f t="shared" si="149"/>
        <v>3.6752420426974554E-2</v>
      </c>
      <c r="BE177" s="464">
        <f t="shared" si="149"/>
        <v>3.1083108180005366E-2</v>
      </c>
      <c r="BF177" s="464">
        <f t="shared" si="149"/>
        <v>5.5295165189074257E-2</v>
      </c>
      <c r="BG177" s="464">
        <f t="shared" si="150"/>
        <v>9.0949719298197104E-2</v>
      </c>
      <c r="BH177" s="464">
        <f t="shared" si="151"/>
        <v>0.10988162202054588</v>
      </c>
      <c r="BI177" s="464">
        <f t="shared" si="152"/>
        <v>0.12537176960858973</v>
      </c>
      <c r="BJ177" s="464">
        <f t="shared" si="153"/>
        <v>9.8987315922864638E-2</v>
      </c>
      <c r="BK177" s="464">
        <f t="shared" si="154"/>
        <v>1.8540272363657146E-2</v>
      </c>
      <c r="BL177" s="464">
        <f t="shared" si="155"/>
        <v>2.1058365402382276E-2</v>
      </c>
      <c r="BM177" s="464">
        <f t="shared" si="156"/>
        <v>3.0253210250079501E-2</v>
      </c>
      <c r="BN177" s="464">
        <f t="shared" si="157"/>
        <v>3.7141782049020515E-2</v>
      </c>
      <c r="BO177" s="464">
        <f t="shared" si="158"/>
        <v>3.6110760101843886E-2</v>
      </c>
      <c r="BP177" s="464">
        <f t="shared" si="159"/>
        <v>3.5060197462225093E-2</v>
      </c>
      <c r="BQ177" s="464">
        <f t="shared" si="160"/>
        <v>3.0987247014106489E-2</v>
      </c>
      <c r="BR177" s="464">
        <f t="shared" si="161"/>
        <v>3.8348224888580675E-2</v>
      </c>
      <c r="BS177" s="464">
        <f t="shared" si="162"/>
        <v>4.261649372983372E-2</v>
      </c>
    </row>
    <row r="178" spans="1:71">
      <c r="A178" s="463" t="str">
        <f t="shared" si="148"/>
        <v xml:space="preserve">Indonesia </v>
      </c>
      <c r="AC178" s="463">
        <f>1000*ImportsPaperSectorMinusCoreVPA!AD$20</f>
        <v>6.4252810084529992</v>
      </c>
      <c r="AD178" s="463">
        <f>1000*ImportsPaperSectorMinusCoreVPA!AE$20</f>
        <v>11.5481449316</v>
      </c>
      <c r="AE178" s="463">
        <f>1000*ImportsPaperSectorMinusCoreVPA!AF$20</f>
        <v>8.864669039999999</v>
      </c>
      <c r="AF178" s="463">
        <f>1000*ImportsPaperSectorMinusCoreVPA!AG$20</f>
        <v>13.158544862399999</v>
      </c>
      <c r="AG178" s="463">
        <f>1000*ImportsPaperSectorMinusCoreVPA!AH$20</f>
        <v>8.8448392668999993</v>
      </c>
      <c r="AH178" s="463">
        <f>1000*ImportsPaperSectorMinusCoreVPA!AI$20</f>
        <v>1.0959115167</v>
      </c>
      <c r="AI178" s="463">
        <f>1000*ImportsPaperSectorMinusCoreVPA!AJ$20</f>
        <v>1.9251085208000001</v>
      </c>
      <c r="AJ178" s="463">
        <f>1000*ImportsPaperSectorMinusCoreVPA!AK$20</f>
        <v>1.9772737995</v>
      </c>
      <c r="AK178" s="463">
        <f>1000*ImportsPaperSectorMinusCoreVPA!AL$20</f>
        <v>2.0396377831999999</v>
      </c>
      <c r="AL178" s="463">
        <f>1000*ImportsPaperSectorMinusCoreVPA!AM$20</f>
        <v>3.2903122780000005</v>
      </c>
      <c r="AM178" s="463">
        <f>1000*ImportsPaperSectorMinusCoreVPA!AN$20</f>
        <v>2.0847401406000001</v>
      </c>
      <c r="AN178" s="463">
        <f>1000*ImportsPaperSectorMinusCoreVPA!AO$20</f>
        <v>1.3563007679999999</v>
      </c>
      <c r="AO178" s="463">
        <f>1000*ImportsPaperSectorMinusCoreVPA!AP$20</f>
        <v>0.34206258239999993</v>
      </c>
      <c r="AP178" s="463">
        <f>1000*ImportsPaperSectorMinusCoreVPA!AQ$20</f>
        <v>0.20951972790000001</v>
      </c>
      <c r="AQ178" s="463">
        <f>1000*ImportsPaperSectorMinusCoreVPA!AR$20</f>
        <v>0.12507428949999999</v>
      </c>
      <c r="AR178" s="463">
        <f>1000*ImportsPaperSectorMinusCoreVPA!AS$20</f>
        <v>0.22433535249999997</v>
      </c>
      <c r="AS178" s="463">
        <f>1000*ImportsPaperSectorMinusCoreVPA!AT$20</f>
        <v>0.48419016009999993</v>
      </c>
      <c r="AT178" s="463">
        <f>1000*ImportsPaperSectorMinusCoreVPA!AU$20</f>
        <v>0.35924234059999999</v>
      </c>
      <c r="AU178" s="463">
        <f>1000*ImportsPaperSectorMinusCoreVPA!AV$20</f>
        <v>7.8101891999999992E-2</v>
      </c>
      <c r="AV178" s="463">
        <f>1000*ImportsPaperSectorMinusCoreVPA!AW$20</f>
        <v>0.12690651999999999</v>
      </c>
      <c r="AW178" s="463">
        <f>1000*ImportsPaperSectorMinusCoreVPA!AX$20</f>
        <v>0.16585200880000001</v>
      </c>
      <c r="AX178" s="463">
        <f>1000*ImportsPaperSectorMinusCoreVPA!AY$20</f>
        <v>7.1779245699999994E-2</v>
      </c>
      <c r="AY178" s="463">
        <f>1000*ImportsPaperSectorMinusCoreVPA!AZ$20</f>
        <v>8.7609599999999982E-2</v>
      </c>
      <c r="AZ178" s="463">
        <f>1000*ImportsPaperSectorMinusCoreVPA!BA$20</f>
        <v>0.1142512393</v>
      </c>
      <c r="BA178" s="463">
        <f>1000*ImportsPaperSectorMinusCoreVPA!BB$20</f>
        <v>0</v>
      </c>
      <c r="BB178" s="463">
        <f>1000*ImportsPaperSectorMinusCoreVPA!BC$20</f>
        <v>0</v>
      </c>
      <c r="BC178" s="464">
        <f t="shared" si="149"/>
        <v>1.0045487973490468E-2</v>
      </c>
      <c r="BD178" s="464">
        <f t="shared" si="149"/>
        <v>8.1705432529784183E-3</v>
      </c>
      <c r="BE178" s="464">
        <f t="shared" si="149"/>
        <v>1.659057155831881E-2</v>
      </c>
      <c r="BF178" s="464">
        <f t="shared" si="149"/>
        <v>8.0070364412068388E-3</v>
      </c>
      <c r="BG178" s="464">
        <f t="shared" si="150"/>
        <v>4.5019464236891876E-3</v>
      </c>
      <c r="BH178" s="464">
        <f t="shared" si="151"/>
        <v>1.6755031282817351E-3</v>
      </c>
      <c r="BI178" s="464">
        <f t="shared" si="152"/>
        <v>8.9309339878363661E-4</v>
      </c>
      <c r="BJ178" s="464">
        <f t="shared" si="153"/>
        <v>4.1260408154564763E-4</v>
      </c>
      <c r="BK178" s="464">
        <f t="shared" si="154"/>
        <v>7.8996647751788951E-4</v>
      </c>
      <c r="BL178" s="464">
        <f t="shared" si="155"/>
        <v>1.9512530351314431E-3</v>
      </c>
      <c r="BM178" s="464">
        <f t="shared" si="156"/>
        <v>1.6854292248386011E-3</v>
      </c>
      <c r="BN178" s="464">
        <f t="shared" si="157"/>
        <v>3.0968386097346981E-4</v>
      </c>
      <c r="BO178" s="464">
        <f t="shared" si="158"/>
        <v>6.6005657504678472E-4</v>
      </c>
      <c r="BP178" s="464">
        <f t="shared" si="159"/>
        <v>9.1596263020835391E-4</v>
      </c>
      <c r="BQ178" s="464">
        <f t="shared" si="160"/>
        <v>2.8762812575686879E-4</v>
      </c>
      <c r="BR178" s="464">
        <f t="shared" si="161"/>
        <v>3.2589017027310742E-4</v>
      </c>
      <c r="BS178" s="464">
        <f t="shared" si="162"/>
        <v>6.1454749506535547E-4</v>
      </c>
    </row>
    <row r="179" spans="1:71">
      <c r="A179" s="463" t="str">
        <f t="shared" si="148"/>
        <v>Russia</v>
      </c>
      <c r="AC179" s="463">
        <f>1000*ImportsPaperSectorMinusCoreVPA!AD$40</f>
        <v>9.959330062355999</v>
      </c>
      <c r="AD179" s="463">
        <f>1000*ImportsPaperSectorMinusCoreVPA!AE$40</f>
        <v>7.0531858499999984</v>
      </c>
      <c r="AE179" s="463">
        <f>1000*ImportsPaperSectorMinusCoreVPA!AF$40</f>
        <v>8.2847410704000009</v>
      </c>
      <c r="AF179" s="463">
        <f>1000*ImportsPaperSectorMinusCoreVPA!AG$40</f>
        <v>10.5072371712</v>
      </c>
      <c r="AG179" s="463">
        <f>1000*ImportsPaperSectorMinusCoreVPA!AH$40</f>
        <v>18.799701308499998</v>
      </c>
      <c r="AH179" s="463">
        <f>1000*ImportsPaperSectorMinusCoreVPA!AI$40</f>
        <v>21.295667764800001</v>
      </c>
      <c r="AI179" s="463">
        <f>1000*ImportsPaperSectorMinusCoreVPA!AJ$40</f>
        <v>22.551109629999999</v>
      </c>
      <c r="AJ179" s="463">
        <f>1000*ImportsPaperSectorMinusCoreVPA!AK$40</f>
        <v>14.362587828000001</v>
      </c>
      <c r="AK179" s="463">
        <f>1000*ImportsPaperSectorMinusCoreVPA!AL$40</f>
        <v>23.437668656</v>
      </c>
      <c r="AL179" s="463">
        <f>1000*ImportsPaperSectorMinusCoreVPA!AM$40</f>
        <v>10.890489605600001</v>
      </c>
      <c r="AM179" s="463">
        <f>1000*ImportsPaperSectorMinusCoreVPA!AN$40</f>
        <v>15.5317633272</v>
      </c>
      <c r="AN179" s="463">
        <f>1000*ImportsPaperSectorMinusCoreVPA!AO$40</f>
        <v>17.352200111999998</v>
      </c>
      <c r="AO179" s="463">
        <f>1000*ImportsPaperSectorMinusCoreVPA!AP$40</f>
        <v>14.8080497664</v>
      </c>
      <c r="AP179" s="463">
        <f>1000*ImportsPaperSectorMinusCoreVPA!AQ$40</f>
        <v>18.462392231700001</v>
      </c>
      <c r="AQ179" s="463">
        <f>1000*ImportsPaperSectorMinusCoreVPA!AR$40</f>
        <v>13.540730935999999</v>
      </c>
      <c r="AR179" s="463">
        <f>1000*ImportsPaperSectorMinusCoreVPA!AS$40</f>
        <v>8.8352059039999986</v>
      </c>
      <c r="AS179" s="463">
        <f>1000*ImportsPaperSectorMinusCoreVPA!AT$40</f>
        <v>11.724570380199999</v>
      </c>
      <c r="AT179" s="463">
        <f>1000*ImportsPaperSectorMinusCoreVPA!AU$40</f>
        <v>16.619572512399998</v>
      </c>
      <c r="AU179" s="463">
        <f>1000*ImportsPaperSectorMinusCoreVPA!AV$40</f>
        <v>14.87098666</v>
      </c>
      <c r="AV179" s="463">
        <f>1000*ImportsPaperSectorMinusCoreVPA!AW$40</f>
        <v>12.585632824499999</v>
      </c>
      <c r="AW179" s="463">
        <f>1000*ImportsPaperSectorMinusCoreVPA!AX$40</f>
        <v>9.7026589042000015</v>
      </c>
      <c r="AX179" s="463">
        <f>1000*ImportsPaperSectorMinusCoreVPA!AY$40</f>
        <v>12.493158140400002</v>
      </c>
      <c r="AY179" s="463">
        <f>1000*ImportsPaperSectorMinusCoreVPA!AZ$40</f>
        <v>8.1027528660000012</v>
      </c>
      <c r="AZ179" s="463">
        <f>1000*ImportsPaperSectorMinusCoreVPA!BA$40</f>
        <v>4.6744598999999996E-3</v>
      </c>
      <c r="BA179" s="463">
        <f>1000*ImportsPaperSectorMinusCoreVPA!BB$40</f>
        <v>0</v>
      </c>
      <c r="BB179" s="463">
        <f>1000*ImportsPaperSectorMinusCoreVPA!BC$40</f>
        <v>0</v>
      </c>
      <c r="BC179" s="464">
        <f t="shared" si="149"/>
        <v>7.2968752901524797E-2</v>
      </c>
      <c r="BD179" s="464">
        <f t="shared" si="149"/>
        <v>9.3888477199310094E-2</v>
      </c>
      <c r="BE179" s="464">
        <f t="shared" si="149"/>
        <v>5.4912552925419925E-2</v>
      </c>
      <c r="BF179" s="464">
        <f t="shared" si="149"/>
        <v>5.9654147073360371E-2</v>
      </c>
      <c r="BG179" s="464">
        <f t="shared" si="150"/>
        <v>5.7596867214453666E-2</v>
      </c>
      <c r="BH179" s="464">
        <f t="shared" si="151"/>
        <v>7.2533316954093194E-2</v>
      </c>
      <c r="BI179" s="464">
        <f t="shared" si="152"/>
        <v>7.8697317876220682E-2</v>
      </c>
      <c r="BJ179" s="464">
        <f t="shared" si="153"/>
        <v>4.4669139226291725E-2</v>
      </c>
      <c r="BK179" s="464">
        <f t="shared" si="154"/>
        <v>3.1111977708141836E-2</v>
      </c>
      <c r="BL179" s="464">
        <f t="shared" si="155"/>
        <v>4.7249212035313869E-2</v>
      </c>
      <c r="BM179" s="464">
        <f t="shared" si="156"/>
        <v>7.7972750010312258E-2</v>
      </c>
      <c r="BN179" s="464">
        <f t="shared" si="157"/>
        <v>5.8965339346116794E-2</v>
      </c>
      <c r="BO179" s="464">
        <f t="shared" si="158"/>
        <v>6.5459439727256416E-2</v>
      </c>
      <c r="BP179" s="464">
        <f t="shared" si="159"/>
        <v>5.358556121332634E-2</v>
      </c>
      <c r="BQ179" s="464">
        <f t="shared" si="160"/>
        <v>5.0061596853858012E-2</v>
      </c>
      <c r="BR179" s="464">
        <f t="shared" si="161"/>
        <v>3.0140618279065879E-2</v>
      </c>
      <c r="BS179" s="464">
        <f t="shared" si="162"/>
        <v>2.5143513890342995E-5</v>
      </c>
    </row>
    <row r="180" spans="1:71">
      <c r="A180" s="463" t="str">
        <f t="shared" si="148"/>
        <v xml:space="preserve">South Africa </v>
      </c>
      <c r="AC180" s="463">
        <f>1000*ImportsPaperSectorMinusCoreVPA!AD$7</f>
        <v>50.504462057943002</v>
      </c>
      <c r="AD180" s="463">
        <f>1000*ImportsPaperSectorMinusCoreVPA!AE$7</f>
        <v>35.775965389599996</v>
      </c>
      <c r="AE180" s="463">
        <f>1000*ImportsPaperSectorMinusCoreVPA!AF$7</f>
        <v>38.655243863999999</v>
      </c>
      <c r="AF180" s="463">
        <f>1000*ImportsPaperSectorMinusCoreVPA!AG$7</f>
        <v>46.474430071999997</v>
      </c>
      <c r="AG180" s="463">
        <f>1000*ImportsPaperSectorMinusCoreVPA!AH$7</f>
        <v>57.215378471299999</v>
      </c>
      <c r="AH180" s="463">
        <f>1000*ImportsPaperSectorMinusCoreVPA!AI$7</f>
        <v>56.799200129100001</v>
      </c>
      <c r="AI180" s="463">
        <f>1000*ImportsPaperSectorMinusCoreVPA!AJ$7</f>
        <v>44.329636024000003</v>
      </c>
      <c r="AJ180" s="463">
        <f>1000*ImportsPaperSectorMinusCoreVPA!AK$7</f>
        <v>10.391781987499998</v>
      </c>
      <c r="AK180" s="463">
        <f>1000*ImportsPaperSectorMinusCoreVPA!AL$7</f>
        <v>3.6134040787999999</v>
      </c>
      <c r="AL180" s="463">
        <f>1000*ImportsPaperSectorMinusCoreVPA!AM$7</f>
        <v>2.4071458399999999E-2</v>
      </c>
      <c r="AM180" s="463">
        <f>1000*ImportsPaperSectorMinusCoreVPA!AN$7</f>
        <v>15.544914271200001</v>
      </c>
      <c r="AN180" s="463">
        <f>1000*ImportsPaperSectorMinusCoreVPA!AO$7</f>
        <v>23.419763855999999</v>
      </c>
      <c r="AO180" s="463">
        <f>1000*ImportsPaperSectorMinusCoreVPA!AP$7</f>
        <v>1.0759056527999999</v>
      </c>
      <c r="AP180" s="463">
        <f>1000*ImportsPaperSectorMinusCoreVPA!AQ$7</f>
        <v>5.531138070000001E-2</v>
      </c>
      <c r="AQ180" s="463">
        <f>1000*ImportsPaperSectorMinusCoreVPA!AR$7</f>
        <v>37.247376359499995</v>
      </c>
      <c r="AR180" s="463">
        <f>1000*ImportsPaperSectorMinusCoreVPA!AS$7</f>
        <v>51.757492657499995</v>
      </c>
      <c r="AS180" s="463">
        <f>1000*ImportsPaperSectorMinusCoreVPA!AT$7</f>
        <v>20.730078545000001</v>
      </c>
      <c r="AT180" s="463">
        <f>1000*ImportsPaperSectorMinusCoreVPA!AU$7</f>
        <v>1.0146965400000001E-2</v>
      </c>
      <c r="AU180" s="463">
        <f>1000*ImportsPaperSectorMinusCoreVPA!AV$7</f>
        <v>1.9084960000000002E-2</v>
      </c>
      <c r="AV180" s="463">
        <f>1000*ImportsPaperSectorMinusCoreVPA!AW$7</f>
        <v>3.2878595499999996E-2</v>
      </c>
      <c r="AW180" s="463">
        <f>1000*ImportsPaperSectorMinusCoreVPA!AX$7</f>
        <v>9.5385122000000017E-3</v>
      </c>
      <c r="AX180" s="463">
        <f>1000*ImportsPaperSectorMinusCoreVPA!AY$7</f>
        <v>2.3240054999999998E-3</v>
      </c>
      <c r="AY180" s="463">
        <f>1000*ImportsPaperSectorMinusCoreVPA!AZ$7</f>
        <v>4.5767823659999998</v>
      </c>
      <c r="AZ180" s="463">
        <f>1000*ImportsPaperSectorMinusCoreVPA!BA$7</f>
        <v>7.9983760999999994E-3</v>
      </c>
      <c r="BA180" s="463">
        <f>1000*ImportsPaperSectorMinusCoreVPA!BB$7</f>
        <v>0</v>
      </c>
      <c r="BB180" s="463">
        <f>1000*ImportsPaperSectorMinusCoreVPA!BC$7</f>
        <v>0</v>
      </c>
      <c r="BC180" s="464">
        <f t="shared" si="149"/>
        <v>5.2795177382598042E-2</v>
      </c>
      <c r="BD180" s="464">
        <f t="shared" si="149"/>
        <v>1.4474861448195221E-2</v>
      </c>
      <c r="BE180" s="464">
        <f t="shared" si="149"/>
        <v>1.2137427069416125E-4</v>
      </c>
      <c r="BF180" s="464">
        <f t="shared" si="149"/>
        <v>5.9704657007809074E-2</v>
      </c>
      <c r="BG180" s="464">
        <f t="shared" si="150"/>
        <v>7.7736829929425003E-2</v>
      </c>
      <c r="BH180" s="464">
        <f t="shared" si="151"/>
        <v>5.2700394014285577E-3</v>
      </c>
      <c r="BI180" s="464">
        <f t="shared" si="152"/>
        <v>2.3576886757105533E-4</v>
      </c>
      <c r="BJ180" s="464">
        <f t="shared" si="153"/>
        <v>0.12287432992211052</v>
      </c>
      <c r="BK180" s="464">
        <f t="shared" si="154"/>
        <v>0.18225698136366317</v>
      </c>
      <c r="BL180" s="464">
        <f t="shared" si="155"/>
        <v>8.3540790401627305E-2</v>
      </c>
      <c r="BM180" s="464">
        <f t="shared" si="156"/>
        <v>4.760572487091213E-5</v>
      </c>
      <c r="BN180" s="464">
        <f t="shared" si="157"/>
        <v>7.5674275590202522E-5</v>
      </c>
      <c r="BO180" s="464">
        <f t="shared" si="158"/>
        <v>1.7100565942615578E-4</v>
      </c>
      <c r="BP180" s="464">
        <f t="shared" si="159"/>
        <v>5.2679016589556519E-5</v>
      </c>
      <c r="BQ180" s="464">
        <f t="shared" si="160"/>
        <v>9.3125713386210009E-6</v>
      </c>
      <c r="BR180" s="464">
        <f t="shared" si="161"/>
        <v>1.7024714010321879E-2</v>
      </c>
      <c r="BS180" s="464">
        <f t="shared" si="162"/>
        <v>4.3022570494301907E-5</v>
      </c>
    </row>
    <row r="181" spans="1:71">
      <c r="A181" s="463" t="str">
        <f t="shared" si="148"/>
        <v xml:space="preserve">Switzerland </v>
      </c>
      <c r="AC181" s="463">
        <f>1000*ImportsPaperSectorMinusCoreVPA!AD$46</f>
        <v>99.220958973191998</v>
      </c>
      <c r="AD181" s="463">
        <f>1000*ImportsPaperSectorMinusCoreVPA!AE$46</f>
        <v>95.46873622519999</v>
      </c>
      <c r="AE181" s="463">
        <f>1000*ImportsPaperSectorMinusCoreVPA!AF$46</f>
        <v>97.38462729119999</v>
      </c>
      <c r="AF181" s="463">
        <f>1000*ImportsPaperSectorMinusCoreVPA!AG$46</f>
        <v>110.32842916479999</v>
      </c>
      <c r="AG181" s="463">
        <f>1000*ImportsPaperSectorMinusCoreVPA!AH$46</f>
        <v>119.51547558229998</v>
      </c>
      <c r="AH181" s="463">
        <f>1000*ImportsPaperSectorMinusCoreVPA!AI$46</f>
        <v>118.27323912689998</v>
      </c>
      <c r="AI181" s="463">
        <f>1000*ImportsPaperSectorMinusCoreVPA!AJ$46</f>
        <v>103.2592168308</v>
      </c>
      <c r="AJ181" s="463">
        <f>1000*ImportsPaperSectorMinusCoreVPA!AK$46</f>
        <v>111.31248693400001</v>
      </c>
      <c r="AK181" s="463">
        <f>1000*ImportsPaperSectorMinusCoreVPA!AL$46</f>
        <v>126.48928830560003</v>
      </c>
      <c r="AL181" s="463">
        <f>1000*ImportsPaperSectorMinusCoreVPA!AM$46</f>
        <v>123.5762239932</v>
      </c>
      <c r="AM181" s="463">
        <f>1000*ImportsPaperSectorMinusCoreVPA!AN$46</f>
        <v>138.8272032468</v>
      </c>
      <c r="AN181" s="463">
        <f>1000*ImportsPaperSectorMinusCoreVPA!AO$46</f>
        <v>123.44573932799999</v>
      </c>
      <c r="AO181" s="463">
        <f>1000*ImportsPaperSectorMinusCoreVPA!AP$46</f>
        <v>95.550446235199985</v>
      </c>
      <c r="AP181" s="463">
        <f>1000*ImportsPaperSectorMinusCoreVPA!AQ$46</f>
        <v>100.33310345070001</v>
      </c>
      <c r="AQ181" s="463">
        <f>1000*ImportsPaperSectorMinusCoreVPA!AR$46</f>
        <v>88.430639337500011</v>
      </c>
      <c r="AR181" s="463">
        <f>1000*ImportsPaperSectorMinusCoreVPA!AS$46</f>
        <v>68.142808338499989</v>
      </c>
      <c r="AS181" s="463">
        <f>1000*ImportsPaperSectorMinusCoreVPA!AT$46</f>
        <v>68.230171633699996</v>
      </c>
      <c r="AT181" s="463">
        <f>1000*ImportsPaperSectorMinusCoreVPA!AU$46</f>
        <v>73.265524260500015</v>
      </c>
      <c r="AU181" s="463">
        <f>1000*ImportsPaperSectorMinusCoreVPA!AV$46</f>
        <v>77.58252835399999</v>
      </c>
      <c r="AV181" s="463">
        <f>1000*ImportsPaperSectorMinusCoreVPA!AW$46</f>
        <v>73.545044246999993</v>
      </c>
      <c r="AW181" s="463">
        <f>1000*ImportsPaperSectorMinusCoreVPA!AX$46</f>
        <v>64.736358606600021</v>
      </c>
      <c r="AX181" s="463">
        <f>1000*ImportsPaperSectorMinusCoreVPA!AY$46</f>
        <v>76.201731185100002</v>
      </c>
      <c r="AY181" s="463">
        <f>1000*ImportsPaperSectorMinusCoreVPA!AZ$46</f>
        <v>67.023001421999993</v>
      </c>
      <c r="AZ181" s="463">
        <f>1000*ImportsPaperSectorMinusCoreVPA!BA$46</f>
        <v>69.462291374299994</v>
      </c>
      <c r="BA181" s="463">
        <f>1000*ImportsPaperSectorMinusCoreVPA!BB$46</f>
        <v>0</v>
      </c>
      <c r="BB181" s="463">
        <f>1000*ImportsPaperSectorMinusCoreVPA!BC$46</f>
        <v>0</v>
      </c>
      <c r="BC181" s="464">
        <f t="shared" si="149"/>
        <v>0.56552018697540618</v>
      </c>
      <c r="BD181" s="464">
        <f t="shared" si="149"/>
        <v>0.50670085132366971</v>
      </c>
      <c r="BE181" s="464">
        <f t="shared" si="149"/>
        <v>0.62310200790796133</v>
      </c>
      <c r="BF181" s="464">
        <f t="shared" si="149"/>
        <v>0.53320529200729683</v>
      </c>
      <c r="BG181" s="464">
        <f t="shared" si="150"/>
        <v>0.40975137506326126</v>
      </c>
      <c r="BH181" s="464">
        <f t="shared" si="151"/>
        <v>0.46802860006646946</v>
      </c>
      <c r="BI181" s="464">
        <f t="shared" si="152"/>
        <v>0.4276773040391863</v>
      </c>
      <c r="BJ181" s="464">
        <f t="shared" si="153"/>
        <v>0.29172136711872837</v>
      </c>
      <c r="BK181" s="464">
        <f t="shared" si="154"/>
        <v>0.23995564529376401</v>
      </c>
      <c r="BL181" s="464">
        <f t="shared" si="155"/>
        <v>0.27496289775963256</v>
      </c>
      <c r="BM181" s="464">
        <f t="shared" si="156"/>
        <v>0.34373413655953744</v>
      </c>
      <c r="BN181" s="464">
        <f t="shared" si="157"/>
        <v>0.3076245185552024</v>
      </c>
      <c r="BO181" s="464">
        <f t="shared" si="158"/>
        <v>0.38251691100929297</v>
      </c>
      <c r="BP181" s="464">
        <f t="shared" si="159"/>
        <v>0.35752407057618085</v>
      </c>
      <c r="BQ181" s="464">
        <f t="shared" si="160"/>
        <v>0.30534956039805605</v>
      </c>
      <c r="BR181" s="464">
        <f t="shared" si="161"/>
        <v>0.24931214553690809</v>
      </c>
      <c r="BS181" s="464">
        <f t="shared" si="162"/>
        <v>0.373631633469519</v>
      </c>
    </row>
    <row r="182" spans="1:71">
      <c r="A182" s="463" t="str">
        <f t="shared" ref="A182:A183" si="163">A167</f>
        <v xml:space="preserve">Uruguay </v>
      </c>
      <c r="AC182" s="463">
        <f>1000*ImportsPaperSectorMinusCoreVPA!AD$16</f>
        <v>0</v>
      </c>
      <c r="AD182" s="463">
        <f>1000*ImportsPaperSectorMinusCoreVPA!AE$16</f>
        <v>0</v>
      </c>
      <c r="AE182" s="463">
        <f>1000*ImportsPaperSectorMinusCoreVPA!AF$16</f>
        <v>0</v>
      </c>
      <c r="AF182" s="463">
        <f>1000*ImportsPaperSectorMinusCoreVPA!AG$16</f>
        <v>0</v>
      </c>
      <c r="AG182" s="463">
        <f>1000*ImportsPaperSectorMinusCoreVPA!AH$16</f>
        <v>0</v>
      </c>
      <c r="AH182" s="463">
        <f>1000*ImportsPaperSectorMinusCoreVPA!AI$16</f>
        <v>0</v>
      </c>
      <c r="AI182" s="463">
        <f>1000*ImportsPaperSectorMinusCoreVPA!AJ$16</f>
        <v>1.2556000000000002E-3</v>
      </c>
      <c r="AJ182" s="463">
        <f>1000*ImportsPaperSectorMinusCoreVPA!AK$16</f>
        <v>3.2480850000000006E-4</v>
      </c>
      <c r="AK182" s="463">
        <f>1000*ImportsPaperSectorMinusCoreVPA!AL$16</f>
        <v>3.5335116935999999</v>
      </c>
      <c r="AL182" s="463">
        <f>1000*ImportsPaperSectorMinusCoreVPA!AM$16</f>
        <v>2.5063440160000003</v>
      </c>
      <c r="AM182" s="463">
        <f>1000*ImportsPaperSectorMinusCoreVPA!AN$16</f>
        <v>0</v>
      </c>
      <c r="AN182" s="463">
        <f>1000*ImportsPaperSectorMinusCoreVPA!AO$16</f>
        <v>9.6176063999999992E-2</v>
      </c>
      <c r="AO182" s="463">
        <f>1000*ImportsPaperSectorMinusCoreVPA!AP$16</f>
        <v>0</v>
      </c>
      <c r="AP182" s="463">
        <f>1000*ImportsPaperSectorMinusCoreVPA!AQ$16</f>
        <v>0.47166143400000005</v>
      </c>
      <c r="AQ182" s="463">
        <f>1000*ImportsPaperSectorMinusCoreVPA!AR$16</f>
        <v>1.696802712</v>
      </c>
      <c r="AR182" s="463">
        <f>1000*ImportsPaperSectorMinusCoreVPA!AS$16</f>
        <v>3.6009565864999997</v>
      </c>
      <c r="AS182" s="463">
        <f>1000*ImportsPaperSectorMinusCoreVPA!AT$16</f>
        <v>26.642559436300004</v>
      </c>
      <c r="AT182" s="463">
        <f>1000*ImportsPaperSectorMinusCoreVPA!AU$16</f>
        <v>27.481136425599995</v>
      </c>
      <c r="AU182" s="463">
        <f>1000*ImportsPaperSectorMinusCoreVPA!AV$16</f>
        <v>41.745057372000005</v>
      </c>
      <c r="AV182" s="463">
        <f>1000*ImportsPaperSectorMinusCoreVPA!AW$16</f>
        <v>12.134447456499998</v>
      </c>
      <c r="AW182" s="463">
        <f>1000*ImportsPaperSectorMinusCoreVPA!AX$16</f>
        <v>15.0177358338</v>
      </c>
      <c r="AX182" s="463">
        <f>1000*ImportsPaperSectorMinusCoreVPA!AY$16</f>
        <v>34.173134859000001</v>
      </c>
      <c r="AY182" s="463">
        <f>1000*ImportsPaperSectorMinusCoreVPA!AZ$16</f>
        <v>30.961866546</v>
      </c>
      <c r="AZ182" s="463">
        <f>1000*ImportsPaperSectorMinusCoreVPA!BA$16</f>
        <v>0.26020403199999997</v>
      </c>
      <c r="BA182" s="463">
        <f>1000*ImportsPaperSectorMinusCoreVPA!BB$16</f>
        <v>0</v>
      </c>
      <c r="BB182" s="463">
        <f>1000*ImportsPaperSectorMinusCoreVPA!BC$16</f>
        <v>0</v>
      </c>
      <c r="BC182" s="464">
        <f t="shared" ref="BC182:BC183" si="164">AJ182/AJ$158</f>
        <v>1.6501811136437299E-6</v>
      </c>
      <c r="BD182" s="464">
        <f t="shared" ref="BD182:BD183" si="165">AK182/AK$158</f>
        <v>1.4154822177381121E-2</v>
      </c>
      <c r="BE182" s="464">
        <f t="shared" ref="BE182:BE183" si="166">AL182/AL$158</f>
        <v>1.2637608905768472E-2</v>
      </c>
      <c r="BF182" s="464">
        <f t="shared" ref="BF182:BF183" si="167">AM182/AM$158</f>
        <v>0</v>
      </c>
      <c r="BG182" s="464">
        <f t="shared" ref="BG182:BG183" si="168">AN182/AN$158</f>
        <v>3.1923559846373431E-4</v>
      </c>
      <c r="BH182" s="464">
        <f t="shared" ref="BH182:BH183" si="169">AO182/AO$158</f>
        <v>0</v>
      </c>
      <c r="BI182" s="464">
        <f t="shared" ref="BI182:BI183" si="170">AP182/AP$158</f>
        <v>2.0104918872712219E-3</v>
      </c>
      <c r="BJ182" s="464">
        <f t="shared" ref="BJ182:BJ183" si="171">AQ182/AQ$158</f>
        <v>5.5975350917258186E-3</v>
      </c>
      <c r="BK182" s="464">
        <f t="shared" ref="BK182:BK183" si="172">AR182/AR$158</f>
        <v>1.268027958425433E-2</v>
      </c>
      <c r="BL182" s="464">
        <f t="shared" ref="BL182:BL183" si="173">AS182/AS$158</f>
        <v>0.10736768164188527</v>
      </c>
      <c r="BM182" s="464">
        <f t="shared" ref="BM182:BM183" si="174">AT182/AT$158</f>
        <v>0.1289311009000893</v>
      </c>
      <c r="BN182" s="464">
        <f t="shared" ref="BN182:BN183" si="175">AU182/AU$158</f>
        <v>0.16552442216790308</v>
      </c>
      <c r="BO182" s="464">
        <f t="shared" ref="BO182:BO183" si="176">AV182/AV$158</f>
        <v>6.3112768581334966E-2</v>
      </c>
      <c r="BP182" s="464">
        <f t="shared" ref="BP182:BP183" si="177">AW182/AW$158</f>
        <v>8.2939512844186269E-2</v>
      </c>
      <c r="BQ182" s="464">
        <f t="shared" ref="BQ182:BQ183" si="178">AX182/AX$158</f>
        <v>0.13693588773294799</v>
      </c>
      <c r="BR182" s="464">
        <f t="shared" ref="BR182:BR183" si="179">AY182/AY$158</f>
        <v>0.11517194417791167</v>
      </c>
      <c r="BS182" s="464">
        <f t="shared" ref="BS182:BS183" si="180">AZ182/AZ$158</f>
        <v>1.3996148930307977E-3</v>
      </c>
    </row>
    <row r="183" spans="1:71">
      <c r="A183" s="463" t="str">
        <f t="shared" si="163"/>
        <v xml:space="preserve">USA </v>
      </c>
      <c r="AC183" s="463">
        <f>1000*ImportsPaperSectorMinusCoreVPA!AD$12</f>
        <v>6.9771868802160002</v>
      </c>
      <c r="AD183" s="463">
        <f>1000*ImportsPaperSectorMinusCoreVPA!AE$12</f>
        <v>4.8801423119999994</v>
      </c>
      <c r="AE183" s="463">
        <f>1000*ImportsPaperSectorMinusCoreVPA!AF$12</f>
        <v>6.544469232</v>
      </c>
      <c r="AF183" s="463">
        <f>1000*ImportsPaperSectorMinusCoreVPA!AG$12</f>
        <v>9.6004265279999998</v>
      </c>
      <c r="AG183" s="463">
        <f>1000*ImportsPaperSectorMinusCoreVPA!AH$12</f>
        <v>7.7349869065000005</v>
      </c>
      <c r="AH183" s="463">
        <f>1000*ImportsPaperSectorMinusCoreVPA!AI$12</f>
        <v>5.8552185549000004</v>
      </c>
      <c r="AI183" s="463">
        <f>1000*ImportsPaperSectorMinusCoreVPA!AJ$12</f>
        <v>7.928366918</v>
      </c>
      <c r="AJ183" s="463">
        <f>1000*ImportsPaperSectorMinusCoreVPA!AK$12</f>
        <v>8.4968012309999992</v>
      </c>
      <c r="AK183" s="463">
        <f>1000*ImportsPaperSectorMinusCoreVPA!AL$12</f>
        <v>10.278172490800001</v>
      </c>
      <c r="AL183" s="463">
        <f>1000*ImportsPaperSectorMinusCoreVPA!AM$12</f>
        <v>10.030566114800001</v>
      </c>
      <c r="AM183" s="463">
        <f>1000*ImportsPaperSectorMinusCoreVPA!AN$12</f>
        <v>8.889448207500001</v>
      </c>
      <c r="AN183" s="463">
        <f>1000*ImportsPaperSectorMinusCoreVPA!AO$12</f>
        <v>23.330153855999995</v>
      </c>
      <c r="AO183" s="463">
        <f>1000*ImportsPaperSectorMinusCoreVPA!AP$12</f>
        <v>20.368402067199998</v>
      </c>
      <c r="AP183" s="463">
        <f>1000*ImportsPaperSectorMinusCoreVPA!AQ$12</f>
        <v>34.404810336600001</v>
      </c>
      <c r="AQ183" s="463">
        <f>1000*ImportsPaperSectorMinusCoreVPA!AR$12</f>
        <v>36.557875559999999</v>
      </c>
      <c r="AR183" s="463">
        <f>1000*ImportsPaperSectorMinusCoreVPA!AS$12</f>
        <v>67.342076641000006</v>
      </c>
      <c r="AS183" s="463">
        <f>1000*ImportsPaperSectorMinusCoreVPA!AT$12</f>
        <v>60.156425323299999</v>
      </c>
      <c r="AT183" s="463">
        <f>1000*ImportsPaperSectorMinusCoreVPA!AU$12</f>
        <v>26.703845210899992</v>
      </c>
      <c r="AU183" s="463">
        <f>1000*ImportsPaperSectorMinusCoreVPA!AV$12</f>
        <v>24.883982965000001</v>
      </c>
      <c r="AV183" s="463">
        <f>1000*ImportsPaperSectorMinusCoreVPA!AW$12</f>
        <v>21.992723035000001</v>
      </c>
      <c r="AW183" s="463">
        <f>1000*ImportsPaperSectorMinusCoreVPA!AX$12</f>
        <v>21.844283738999998</v>
      </c>
      <c r="AX183" s="463">
        <f>1000*ImportsPaperSectorMinusCoreVPA!AY$12</f>
        <v>35.897857990100007</v>
      </c>
      <c r="AY183" s="463">
        <f>1000*ImportsPaperSectorMinusCoreVPA!AZ$12</f>
        <v>48.161841272999993</v>
      </c>
      <c r="AZ183" s="463">
        <f>1000*ImportsPaperSectorMinusCoreVPA!BA$12</f>
        <v>24.685135025099996</v>
      </c>
      <c r="BA183" s="463">
        <f>1000*ImportsPaperSectorMinusCoreVPA!BB$12</f>
        <v>0</v>
      </c>
      <c r="BB183" s="463">
        <f>1000*ImportsPaperSectorMinusCoreVPA!BC$12</f>
        <v>0</v>
      </c>
      <c r="BC183" s="464">
        <f t="shared" si="164"/>
        <v>4.3167777067967712E-2</v>
      </c>
      <c r="BD183" s="464">
        <f t="shared" si="165"/>
        <v>4.1173120830258578E-2</v>
      </c>
      <c r="BE183" s="464">
        <f t="shared" si="166"/>
        <v>5.0576605148004522E-2</v>
      </c>
      <c r="BF183" s="464">
        <f t="shared" si="167"/>
        <v>3.4142449868686198E-2</v>
      </c>
      <c r="BG183" s="464">
        <f t="shared" si="168"/>
        <v>7.7439388957227004E-2</v>
      </c>
      <c r="BH183" s="464">
        <f t="shared" si="169"/>
        <v>9.9769232700775409E-2</v>
      </c>
      <c r="BI183" s="464">
        <f t="shared" si="170"/>
        <v>0.1466530589075879</v>
      </c>
      <c r="BJ183" s="464">
        <f t="shared" si="171"/>
        <v>0.12059975498556702</v>
      </c>
      <c r="BK183" s="464">
        <f t="shared" si="172"/>
        <v>0.23713597736598618</v>
      </c>
      <c r="BL183" s="464">
        <f t="shared" si="173"/>
        <v>0.24242625556559125</v>
      </c>
      <c r="BM183" s="464">
        <f t="shared" si="174"/>
        <v>0.12528434443124536</v>
      </c>
      <c r="BN183" s="464">
        <f t="shared" si="175"/>
        <v>9.8668133686175649E-2</v>
      </c>
      <c r="BO183" s="464">
        <f t="shared" si="176"/>
        <v>0.11438688447555437</v>
      </c>
      <c r="BP183" s="464">
        <f t="shared" si="177"/>
        <v>0.12064097223398848</v>
      </c>
      <c r="BQ183" s="464">
        <f t="shared" si="178"/>
        <v>0.14384706208160533</v>
      </c>
      <c r="BR183" s="464">
        <f t="shared" si="179"/>
        <v>0.17915240627881354</v>
      </c>
      <c r="BS183" s="464">
        <f t="shared" si="180"/>
        <v>0.13277919773974192</v>
      </c>
    </row>
    <row r="184" spans="1:71">
      <c r="A184" s="463" t="str">
        <f>A169</f>
        <v>Others</v>
      </c>
      <c r="B184" s="466"/>
      <c r="C184" s="466"/>
      <c r="D184" s="466"/>
      <c r="E184" s="466"/>
      <c r="F184" s="466"/>
      <c r="G184" s="466"/>
      <c r="H184" s="466"/>
      <c r="I184" s="466"/>
      <c r="J184" s="466"/>
      <c r="K184" s="466"/>
      <c r="L184" s="466"/>
      <c r="M184" s="466"/>
      <c r="N184" s="466"/>
      <c r="O184" s="466"/>
      <c r="P184" s="466"/>
      <c r="Q184" s="466"/>
      <c r="R184" s="466"/>
      <c r="S184" s="466"/>
      <c r="T184" s="466"/>
      <c r="U184" s="466"/>
      <c r="V184" s="466"/>
      <c r="W184" s="466"/>
      <c r="X184" s="466"/>
      <c r="Y184" s="466"/>
      <c r="Z184" s="466"/>
      <c r="AA184" s="466"/>
      <c r="AC184" s="463">
        <f t="shared" ref="AC184:BB184" si="181">AC158-SUM(AC175:AC183)</f>
        <v>13.713598934688235</v>
      </c>
      <c r="AD184" s="463">
        <f t="shared" si="181"/>
        <v>10.559792117600239</v>
      </c>
      <c r="AE184" s="463">
        <f t="shared" si="181"/>
        <v>9.3721857983999541</v>
      </c>
      <c r="AF184" s="463">
        <f t="shared" si="181"/>
        <v>13.232650905600821</v>
      </c>
      <c r="AG184" s="463">
        <f t="shared" si="181"/>
        <v>16.810268599600391</v>
      </c>
      <c r="AH184" s="463">
        <f t="shared" si="181"/>
        <v>19.581551761199421</v>
      </c>
      <c r="AI184" s="463">
        <f t="shared" si="181"/>
        <v>24.632315598402812</v>
      </c>
      <c r="AJ184" s="463">
        <f t="shared" si="181"/>
        <v>37.655418069500371</v>
      </c>
      <c r="AK184" s="463">
        <f t="shared" si="181"/>
        <v>42.030082342799119</v>
      </c>
      <c r="AL184" s="463">
        <f t="shared" si="181"/>
        <v>38.052707642401117</v>
      </c>
      <c r="AM184" s="463">
        <f t="shared" si="181"/>
        <v>41.541840894601449</v>
      </c>
      <c r="AN184" s="463">
        <f t="shared" si="181"/>
        <v>47.584562304000031</v>
      </c>
      <c r="AO184" s="463">
        <f t="shared" si="181"/>
        <v>47.947674755199927</v>
      </c>
      <c r="AP184" s="463">
        <f t="shared" si="181"/>
        <v>48.84915156299985</v>
      </c>
      <c r="AQ184" s="463">
        <f t="shared" si="181"/>
        <v>49.522089307498788</v>
      </c>
      <c r="AR184" s="463">
        <f t="shared" si="181"/>
        <v>53.485307022000455</v>
      </c>
      <c r="AS184" s="463">
        <f t="shared" si="181"/>
        <v>46.365144242701348</v>
      </c>
      <c r="AT184" s="463">
        <f t="shared" si="181"/>
        <v>50.538761916501215</v>
      </c>
      <c r="AU184" s="463">
        <f t="shared" si="181"/>
        <v>62.069708347999011</v>
      </c>
      <c r="AV184" s="463">
        <f t="shared" si="181"/>
        <v>61.294228124</v>
      </c>
      <c r="AW184" s="463">
        <f t="shared" si="181"/>
        <v>57.895320752200121</v>
      </c>
      <c r="AX184" s="463">
        <f t="shared" si="181"/>
        <v>77.736269059999728</v>
      </c>
      <c r="AY184" s="463">
        <f t="shared" si="181"/>
        <v>92.348078940001642</v>
      </c>
      <c r="AZ184" s="463">
        <f t="shared" si="181"/>
        <v>75.471389051301401</v>
      </c>
      <c r="BA184" s="463">
        <f t="shared" si="181"/>
        <v>0</v>
      </c>
      <c r="BB184" s="463">
        <f t="shared" si="181"/>
        <v>0</v>
      </c>
      <c r="BC184" s="464">
        <f t="shared" si="149"/>
        <v>0.19130736949509738</v>
      </c>
      <c r="BD184" s="464">
        <f t="shared" si="149"/>
        <v>0.16836744667933584</v>
      </c>
      <c r="BE184" s="464">
        <f t="shared" si="149"/>
        <v>0.191871201207924</v>
      </c>
      <c r="BF184" s="464">
        <f t="shared" si="149"/>
        <v>0.15955323514908595</v>
      </c>
      <c r="BG184" s="464">
        <f t="shared" si="150"/>
        <v>0.15794664070212211</v>
      </c>
      <c r="BH184" s="464">
        <f t="shared" si="151"/>
        <v>0.23485900878871654</v>
      </c>
      <c r="BI184" s="464">
        <f t="shared" si="152"/>
        <v>0.20822313599948375</v>
      </c>
      <c r="BJ184" s="464">
        <f t="shared" si="153"/>
        <v>0.16336703775512612</v>
      </c>
      <c r="BK184" s="464">
        <f t="shared" si="154"/>
        <v>0.1883412449989689</v>
      </c>
      <c r="BL184" s="464">
        <f t="shared" si="155"/>
        <v>0.18684834158792762</v>
      </c>
      <c r="BM184" s="464">
        <f t="shared" si="156"/>
        <v>0.23710876111920995</v>
      </c>
      <c r="BN184" s="464">
        <f t="shared" si="157"/>
        <v>0.24611422897034999</v>
      </c>
      <c r="BO184" s="464">
        <f t="shared" si="158"/>
        <v>0.31879889453799343</v>
      </c>
      <c r="BP184" s="464">
        <f t="shared" si="159"/>
        <v>0.31974258651814119</v>
      </c>
      <c r="BQ184" s="464">
        <f t="shared" si="160"/>
        <v>0.31149863940489131</v>
      </c>
      <c r="BR184" s="464">
        <f t="shared" si="161"/>
        <v>0.34351636316284412</v>
      </c>
      <c r="BS184" s="464">
        <f t="shared" si="162"/>
        <v>0.40595404806764462</v>
      </c>
    </row>
    <row r="185" spans="1:71">
      <c r="A185" s="463"/>
      <c r="B185" s="466"/>
      <c r="C185" s="466"/>
      <c r="D185" s="466"/>
      <c r="E185" s="466"/>
      <c r="F185" s="466"/>
      <c r="G185" s="466"/>
      <c r="H185" s="466"/>
      <c r="I185" s="466"/>
      <c r="J185" s="466"/>
      <c r="K185" s="466"/>
      <c r="L185" s="466"/>
      <c r="M185" s="466"/>
      <c r="N185" s="466"/>
      <c r="O185" s="466"/>
      <c r="P185" s="466"/>
      <c r="Q185" s="466"/>
      <c r="R185" s="466"/>
      <c r="S185" s="466"/>
      <c r="T185" s="466"/>
      <c r="U185" s="466"/>
      <c r="V185" s="466"/>
      <c r="W185" s="466"/>
      <c r="X185" s="466"/>
      <c r="Y185" s="466"/>
      <c r="Z185" s="466"/>
      <c r="AA185" s="466"/>
      <c r="AC185" s="465"/>
      <c r="AD185" s="465"/>
      <c r="AE185" s="465"/>
      <c r="AF185" s="465"/>
      <c r="AG185" s="465"/>
      <c r="AH185" s="465"/>
      <c r="AI185" s="465"/>
      <c r="AJ185" s="465"/>
      <c r="AK185" s="465"/>
      <c r="AL185" s="465"/>
      <c r="AM185" s="465"/>
      <c r="AN185" s="465"/>
      <c r="AO185" s="465"/>
      <c r="AP185" s="465"/>
      <c r="AQ185" s="465"/>
      <c r="AR185" s="465"/>
      <c r="AS185" s="465"/>
      <c r="AT185" s="465"/>
      <c r="AU185" s="465"/>
      <c r="AV185" s="465"/>
      <c r="AW185" s="465"/>
      <c r="AX185" s="465"/>
      <c r="AY185" s="465"/>
      <c r="AZ185" s="465"/>
      <c r="BA185" s="465"/>
      <c r="BB185" s="465"/>
      <c r="BC185" s="464"/>
      <c r="BD185" s="464"/>
      <c r="BE185" s="464"/>
      <c r="BF185" s="464"/>
      <c r="BG185" s="464"/>
      <c r="BH185" s="464"/>
      <c r="BI185" s="464"/>
      <c r="BJ185" s="464"/>
      <c r="BK185" s="464"/>
      <c r="BL185" s="464"/>
      <c r="BM185" s="464"/>
      <c r="BN185" s="464"/>
      <c r="BO185" s="464"/>
      <c r="BP185" s="464"/>
      <c r="BQ185" s="464"/>
      <c r="BR185" s="464"/>
      <c r="BS185" s="464"/>
    </row>
    <row r="186" spans="1:71" ht="13">
      <c r="A186" s="460" t="s">
        <v>135</v>
      </c>
    </row>
    <row r="187" spans="1:71">
      <c r="B187" s="496" t="s">
        <v>58</v>
      </c>
      <c r="C187" s="496"/>
      <c r="D187" s="496"/>
      <c r="E187" s="496"/>
      <c r="F187" s="496"/>
      <c r="G187" s="496"/>
      <c r="H187" s="496"/>
      <c r="I187" s="496"/>
      <c r="J187" s="496"/>
      <c r="K187" s="496"/>
      <c r="L187" s="496"/>
      <c r="M187" s="496"/>
      <c r="N187" s="496"/>
      <c r="O187" s="496"/>
      <c r="P187" s="496"/>
      <c r="Q187" s="496"/>
      <c r="R187" s="496"/>
      <c r="S187" s="496"/>
      <c r="T187" s="496"/>
      <c r="U187" s="496"/>
      <c r="V187" s="496"/>
      <c r="W187" s="496"/>
      <c r="X187" s="496"/>
      <c r="Y187" s="496"/>
      <c r="Z187" s="496"/>
      <c r="AA187" s="496"/>
      <c r="AC187" s="496" t="s">
        <v>57</v>
      </c>
      <c r="AD187" s="496"/>
      <c r="AE187" s="496"/>
      <c r="AF187" s="496"/>
      <c r="AG187" s="496"/>
      <c r="AH187" s="496"/>
      <c r="AI187" s="496"/>
      <c r="AJ187" s="496"/>
      <c r="AK187" s="496"/>
      <c r="AL187" s="496"/>
      <c r="AM187" s="496"/>
      <c r="AN187" s="496"/>
      <c r="AO187" s="496"/>
      <c r="AP187" s="496"/>
      <c r="AQ187" s="496"/>
      <c r="AR187" s="496"/>
      <c r="AS187" s="496"/>
      <c r="AT187" s="496"/>
      <c r="AU187" s="496"/>
      <c r="AV187" s="496"/>
      <c r="AW187" s="496"/>
      <c r="AX187" s="496"/>
      <c r="AY187" s="496"/>
      <c r="AZ187" s="496"/>
      <c r="BA187" s="496"/>
      <c r="BB187" s="496"/>
    </row>
    <row r="188" spans="1:71">
      <c r="A188" s="461" t="s">
        <v>1</v>
      </c>
      <c r="B188" s="466">
        <f>ImportsTimberSectorLogs!C$5-ImportsTimberSectorLogs!C$10</f>
        <v>1.9361353909999988</v>
      </c>
      <c r="C188" s="466">
        <f>ImportsTimberSectorLogs!D$5-ImportsTimberSectorLogs!D$10</f>
        <v>1.5766528800000001</v>
      </c>
      <c r="D188" s="466">
        <f>ImportsTimberSectorLogs!E$5-ImportsTimberSectorLogs!E$10</f>
        <v>0.81558086000000074</v>
      </c>
      <c r="E188" s="466">
        <f>ImportsTimberSectorLogs!F$5-ImportsTimberSectorLogs!F$10</f>
        <v>0.45015041999999994</v>
      </c>
      <c r="F188" s="466">
        <f>ImportsTimberSectorLogs!G$5-ImportsTimberSectorLogs!G$10</f>
        <v>0.58698398000000029</v>
      </c>
      <c r="G188" s="466">
        <f>ImportsTimberSectorLogs!H$5-ImportsTimberSectorLogs!H$10</f>
        <v>0.42494043999999764</v>
      </c>
      <c r="H188" s="466">
        <f>ImportsTimberSectorLogs!I$5-ImportsTimberSectorLogs!I$10</f>
        <v>0.43519968000000109</v>
      </c>
      <c r="I188" s="466">
        <f>ImportsTimberSectorLogs!J$5-ImportsTimberSectorLogs!J$10</f>
        <v>0.34879286300000167</v>
      </c>
      <c r="J188" s="466">
        <f>ImportsTimberSectorLogs!K$5-ImportsTimberSectorLogs!K$10</f>
        <v>0.20851444000000097</v>
      </c>
      <c r="K188" s="466">
        <f>ImportsTimberSectorLogs!L$5-ImportsTimberSectorLogs!L$10</f>
        <v>0.20369352000000074</v>
      </c>
      <c r="L188" s="466">
        <f>ImportsTimberSectorLogs!M$5-ImportsTimberSectorLogs!M$10</f>
        <v>0.24800322000000108</v>
      </c>
      <c r="M188" s="466">
        <f>ImportsTimberSectorLogs!N$5-ImportsTimberSectorLogs!N$10</f>
        <v>0.41941364000000014</v>
      </c>
      <c r="N188" s="466">
        <f>ImportsTimberSectorLogs!O$5-ImportsTimberSectorLogs!O$10</f>
        <v>0.4067285199999997</v>
      </c>
      <c r="O188" s="466">
        <f>ImportsTimberSectorLogs!P$5-ImportsTimberSectorLogs!P$10</f>
        <v>0.41716177000000076</v>
      </c>
      <c r="P188" s="466">
        <f>ImportsTimberSectorLogs!Q$5-ImportsTimberSectorLogs!Q$10</f>
        <v>0.32690254714285683</v>
      </c>
      <c r="Q188" s="466">
        <f>ImportsTimberSectorLogs!R$5-ImportsTimberSectorLogs!R$10</f>
        <v>0.21953484285714264</v>
      </c>
      <c r="R188" s="466">
        <f>ImportsTimberSectorLogs!S$5-ImportsTimberSectorLogs!S$10</f>
        <v>0.15096127999999887</v>
      </c>
      <c r="S188" s="466">
        <f>ImportsTimberSectorLogs!T$5-ImportsTimberSectorLogs!T$10</f>
        <v>0.11392729568181803</v>
      </c>
      <c r="T188" s="466">
        <f>ImportsTimberSectorLogs!U$5-ImportsTimberSectorLogs!U$10</f>
        <v>0.20439323250000285</v>
      </c>
      <c r="U188" s="466">
        <f>ImportsTimberSectorLogs!V$5-ImportsTimberSectorLogs!V$10</f>
        <v>0.14704470000000036</v>
      </c>
      <c r="V188" s="466">
        <f>ImportsTimberSectorLogs!W$5-ImportsTimberSectorLogs!W$10</f>
        <v>9.4465825999998643E-2</v>
      </c>
      <c r="W188" s="466">
        <f>ImportsTimberSectorLogs!X$5-ImportsTimberSectorLogs!X$10</f>
        <v>9.6768383600000618E-2</v>
      </c>
      <c r="X188" s="466">
        <f>ImportsTimberSectorLogs!Y$5-ImportsTimberSectorLogs!Y$10</f>
        <v>0.1059810083999988</v>
      </c>
      <c r="Y188" s="466">
        <f>ImportsTimberSectorLogs!Z$5-ImportsTimberSectorLogs!Z$10</f>
        <v>8.9177204199998528E-2</v>
      </c>
      <c r="Z188" s="466">
        <f>ImportsTimberSectorLogs!AA$5-ImportsTimberSectorLogs!AA$10</f>
        <v>8.9177204199998528E-2</v>
      </c>
      <c r="AA188" s="466">
        <f>ImportsTimberSectorLogs!AB$5-ImportsTimberSectorLogs!AB$10</f>
        <v>8.9177204199998528E-2</v>
      </c>
      <c r="AB188" s="466"/>
      <c r="AC188" s="463">
        <f>ImportsTimberSectorLogs!AD$5-ImportsTimberSectorLogs!AD$10</f>
        <v>107.61654877964202</v>
      </c>
      <c r="AD188" s="463">
        <f>ImportsTimberSectorLogs!AE$5-ImportsTimberSectorLogs!AE$10</f>
        <v>87.74111461199999</v>
      </c>
      <c r="AE188" s="463">
        <f>ImportsTimberSectorLogs!AF$5-ImportsTimberSectorLogs!AF$10</f>
        <v>55.081122828799948</v>
      </c>
      <c r="AF188" s="463">
        <f>ImportsTimberSectorLogs!AG$5-ImportsTimberSectorLogs!AG$10</f>
        <v>36.424382958400031</v>
      </c>
      <c r="AG188" s="463">
        <f>ImportsTimberSectorLogs!AH$5-ImportsTimberSectorLogs!AH$10</f>
        <v>45.281901919099937</v>
      </c>
      <c r="AH188" s="463">
        <f>ImportsTimberSectorLogs!AI$5-ImportsTimberSectorLogs!AI$10</f>
        <v>33.601400504099956</v>
      </c>
      <c r="AI188" s="463">
        <f>ImportsTimberSectorLogs!AJ$5-ImportsTimberSectorLogs!AJ$10</f>
        <v>37.818672000000106</v>
      </c>
      <c r="AJ188" s="463">
        <f>ImportsTimberSectorLogs!AK$5-ImportsTimberSectorLogs!AK$10</f>
        <v>35.792183574999854</v>
      </c>
      <c r="AK188" s="463">
        <f>ImportsTimberSectorLogs!AL$5-ImportsTimberSectorLogs!AL$10</f>
        <v>22.625373761199967</v>
      </c>
      <c r="AL188" s="463">
        <f>ImportsTimberSectorLogs!AM$5-ImportsTimberSectorLogs!AM$10</f>
        <v>19.53639033720026</v>
      </c>
      <c r="AM188" s="463">
        <f>ImportsTimberSectorLogs!AN$5-ImportsTimberSectorLogs!AN$10</f>
        <v>25.622434933199997</v>
      </c>
      <c r="AN188" s="463">
        <f>ImportsTimberSectorLogs!AO$5-ImportsTimberSectorLogs!AO$10</f>
        <v>51.95846433600002</v>
      </c>
      <c r="AO188" s="463">
        <f>ImportsTimberSectorLogs!AP$5-ImportsTimberSectorLogs!AP$10</f>
        <v>44.570192515200006</v>
      </c>
      <c r="AP188" s="463">
        <f>ImportsTimberSectorLogs!AQ$5-ImportsTimberSectorLogs!AQ$10</f>
        <v>48.173727714599977</v>
      </c>
      <c r="AQ188" s="463">
        <f>ImportsTimberSectorLogs!AR$5-ImportsTimberSectorLogs!AR$10</f>
        <v>37.915103044000148</v>
      </c>
      <c r="AR188" s="463">
        <f>ImportsTimberSectorLogs!AS$5-ImportsTimberSectorLogs!AS$10</f>
        <v>22.43031548099998</v>
      </c>
      <c r="AS188" s="463">
        <f>ImportsTimberSectorLogs!AT$5-ImportsTimberSectorLogs!AT$10</f>
        <v>15.626279976399928</v>
      </c>
      <c r="AT188" s="463">
        <f>ImportsTimberSectorLogs!AU$5-ImportsTimberSectorLogs!AU$10</f>
        <v>12.024203705800005</v>
      </c>
      <c r="AU188" s="463">
        <f>ImportsTimberSectorLogs!AV$5-ImportsTimberSectorLogs!AV$10</f>
        <v>20.155282584999895</v>
      </c>
      <c r="AV188" s="463">
        <f>ImportsTimberSectorLogs!AW$5-ImportsTimberSectorLogs!AW$10</f>
        <v>12.776462794500048</v>
      </c>
      <c r="AW188" s="463">
        <f>ImportsTimberSectorLogs!AX$5-ImportsTimberSectorLogs!AX$10</f>
        <v>9.0036861875998966</v>
      </c>
      <c r="AX188" s="463">
        <f>ImportsTimberSectorLogs!AY$5-ImportsTimberSectorLogs!AY$10</f>
        <v>11.025057255299771</v>
      </c>
      <c r="AY188" s="463">
        <f>ImportsTimberSectorLogs!AZ$5-ImportsTimberSectorLogs!AZ$10</f>
        <v>12.910623452999971</v>
      </c>
      <c r="AZ188" s="463">
        <f>ImportsTimberSectorLogs!BA$5-ImportsTimberSectorLogs!BA$10</f>
        <v>11.238783500999943</v>
      </c>
      <c r="BA188" s="463">
        <f>ImportsTimberSectorLogs!BB$5-ImportsTimberSectorLogs!BB$10</f>
        <v>0</v>
      </c>
      <c r="BB188" s="463">
        <f>ImportsTimberSectorLogs!BC$5-ImportsTimberSectorLogs!BC$10</f>
        <v>0</v>
      </c>
    </row>
    <row r="189" spans="1:71">
      <c r="A189" s="461"/>
      <c r="B189" s="459">
        <v>2000</v>
      </c>
      <c r="C189" s="459">
        <f>1+B189</f>
        <v>2001</v>
      </c>
      <c r="D189" s="459">
        <f t="shared" ref="D189:AA189" si="182">1+C189</f>
        <v>2002</v>
      </c>
      <c r="E189" s="459">
        <f t="shared" si="182"/>
        <v>2003</v>
      </c>
      <c r="F189" s="459">
        <f t="shared" si="182"/>
        <v>2004</v>
      </c>
      <c r="G189" s="459">
        <f t="shared" si="182"/>
        <v>2005</v>
      </c>
      <c r="H189" s="459">
        <f t="shared" si="182"/>
        <v>2006</v>
      </c>
      <c r="I189" s="459">
        <f t="shared" si="182"/>
        <v>2007</v>
      </c>
      <c r="J189" s="459">
        <f t="shared" si="182"/>
        <v>2008</v>
      </c>
      <c r="K189" s="459">
        <f t="shared" si="182"/>
        <v>2009</v>
      </c>
      <c r="L189" s="459">
        <f t="shared" si="182"/>
        <v>2010</v>
      </c>
      <c r="M189" s="459">
        <f t="shared" si="182"/>
        <v>2011</v>
      </c>
      <c r="N189" s="459">
        <f t="shared" si="182"/>
        <v>2012</v>
      </c>
      <c r="O189" s="459">
        <f t="shared" si="182"/>
        <v>2013</v>
      </c>
      <c r="P189" s="459">
        <f t="shared" si="182"/>
        <v>2014</v>
      </c>
      <c r="Q189" s="459">
        <f t="shared" si="182"/>
        <v>2015</v>
      </c>
      <c r="R189" s="459">
        <f t="shared" si="182"/>
        <v>2016</v>
      </c>
      <c r="S189" s="459">
        <f t="shared" si="182"/>
        <v>2017</v>
      </c>
      <c r="T189" s="459">
        <f t="shared" si="182"/>
        <v>2018</v>
      </c>
      <c r="U189" s="459">
        <f t="shared" si="182"/>
        <v>2019</v>
      </c>
      <c r="V189" s="459">
        <f t="shared" si="182"/>
        <v>2020</v>
      </c>
      <c r="W189" s="459">
        <f t="shared" si="182"/>
        <v>2021</v>
      </c>
      <c r="X189" s="459">
        <f t="shared" si="182"/>
        <v>2022</v>
      </c>
      <c r="Y189" s="459">
        <f t="shared" si="182"/>
        <v>2023</v>
      </c>
      <c r="Z189" s="459">
        <f t="shared" si="182"/>
        <v>2024</v>
      </c>
      <c r="AA189" s="459">
        <f t="shared" si="182"/>
        <v>2025</v>
      </c>
      <c r="AC189" s="459">
        <v>2000</v>
      </c>
      <c r="AD189" s="459">
        <f>1+AC189</f>
        <v>2001</v>
      </c>
      <c r="AE189" s="459">
        <f t="shared" ref="AE189:BB189" si="183">1+AD189</f>
        <v>2002</v>
      </c>
      <c r="AF189" s="459">
        <f t="shared" si="183"/>
        <v>2003</v>
      </c>
      <c r="AG189" s="459">
        <f t="shared" si="183"/>
        <v>2004</v>
      </c>
      <c r="AH189" s="459">
        <f t="shared" si="183"/>
        <v>2005</v>
      </c>
      <c r="AI189" s="459">
        <f t="shared" si="183"/>
        <v>2006</v>
      </c>
      <c r="AJ189" s="459">
        <f t="shared" si="183"/>
        <v>2007</v>
      </c>
      <c r="AK189" s="459">
        <f t="shared" si="183"/>
        <v>2008</v>
      </c>
      <c r="AL189" s="459">
        <f t="shared" si="183"/>
        <v>2009</v>
      </c>
      <c r="AM189" s="459">
        <f t="shared" si="183"/>
        <v>2010</v>
      </c>
      <c r="AN189" s="459">
        <f t="shared" si="183"/>
        <v>2011</v>
      </c>
      <c r="AO189" s="459">
        <f t="shared" si="183"/>
        <v>2012</v>
      </c>
      <c r="AP189" s="459">
        <f t="shared" si="183"/>
        <v>2013</v>
      </c>
      <c r="AQ189" s="459">
        <f t="shared" si="183"/>
        <v>2014</v>
      </c>
      <c r="AR189" s="459">
        <f t="shared" si="183"/>
        <v>2015</v>
      </c>
      <c r="AS189" s="459">
        <f t="shared" si="183"/>
        <v>2016</v>
      </c>
      <c r="AT189" s="459">
        <f t="shared" si="183"/>
        <v>2017</v>
      </c>
      <c r="AU189" s="459">
        <f t="shared" si="183"/>
        <v>2018</v>
      </c>
      <c r="AV189" s="459">
        <f t="shared" si="183"/>
        <v>2019</v>
      </c>
      <c r="AW189" s="459">
        <f t="shared" si="183"/>
        <v>2020</v>
      </c>
      <c r="AX189" s="459">
        <f t="shared" si="183"/>
        <v>2021</v>
      </c>
      <c r="AY189" s="459">
        <f t="shared" si="183"/>
        <v>2022</v>
      </c>
      <c r="AZ189" s="459">
        <f t="shared" si="183"/>
        <v>2023</v>
      </c>
      <c r="BA189" s="459">
        <f t="shared" si="183"/>
        <v>2024</v>
      </c>
      <c r="BB189" s="459">
        <f t="shared" si="183"/>
        <v>2025</v>
      </c>
    </row>
    <row r="190" spans="1:71">
      <c r="A190" s="462" t="s">
        <v>143</v>
      </c>
      <c r="B190" s="462">
        <f>ImportsTimberSectorLogs!C$22</f>
        <v>0.21443099999999998</v>
      </c>
      <c r="C190" s="462">
        <f>ImportsTimberSectorLogs!D$22</f>
        <v>0.18782766000000001</v>
      </c>
      <c r="D190" s="462">
        <f>ImportsTimberSectorLogs!E$22</f>
        <v>0.1140659</v>
      </c>
      <c r="E190" s="462">
        <f>ImportsTimberSectorLogs!F$22</f>
        <v>1.8692E-2</v>
      </c>
      <c r="F190" s="462">
        <f>ImportsTimberSectorLogs!G$22</f>
        <v>5.1819999999999991E-3</v>
      </c>
      <c r="G190" s="462">
        <f>ImportsTimberSectorLogs!H$22</f>
        <v>4.9599999999999991E-3</v>
      </c>
      <c r="H190" s="462">
        <f>ImportsTimberSectorLogs!I$22</f>
        <v>4.6969999999999998E-3</v>
      </c>
      <c r="I190" s="462">
        <f>ImportsTimberSectorLogs!J$22</f>
        <v>1.3575000000000002E-2</v>
      </c>
      <c r="J190" s="462">
        <f>ImportsTimberSectorLogs!K$22</f>
        <v>6.8840000000000047E-3</v>
      </c>
      <c r="K190" s="462">
        <f>ImportsTimberSectorLogs!L$22</f>
        <v>1.4661E-2</v>
      </c>
      <c r="L190" s="462">
        <f>ImportsTimberSectorLogs!M$22</f>
        <v>7.9629999999999979E-3</v>
      </c>
      <c r="M190" s="462">
        <f>ImportsTimberSectorLogs!N$22</f>
        <v>5.5199999999999997E-4</v>
      </c>
      <c r="N190" s="462">
        <f>ImportsTimberSectorLogs!O$22</f>
        <v>1.3889999999999998E-3</v>
      </c>
      <c r="O190" s="462">
        <f>ImportsTimberSectorLogs!P$22</f>
        <v>1.1699999999999996E-4</v>
      </c>
      <c r="P190" s="462">
        <f>ImportsTimberSectorLogs!Q$22</f>
        <v>2.2699999999999999E-4</v>
      </c>
      <c r="Q190" s="462">
        <f>ImportsTimberSectorLogs!R$22</f>
        <v>2.02E-4</v>
      </c>
      <c r="R190" s="462">
        <f>ImportsTimberSectorLogs!S$22</f>
        <v>1.0499999999999999E-4</v>
      </c>
      <c r="S190" s="462">
        <f>ImportsTimberSectorLogs!T$22</f>
        <v>2.2199999999999998E-4</v>
      </c>
      <c r="T190" s="462">
        <f>ImportsTimberSectorLogs!U$22</f>
        <v>1.4799999999999999E-4</v>
      </c>
      <c r="U190" s="462">
        <f>ImportsTimberSectorLogs!V$22</f>
        <v>5.8E-5</v>
      </c>
      <c r="V190" s="462">
        <f>ImportsTimberSectorLogs!W$22</f>
        <v>6.2000000000000003E-5</v>
      </c>
      <c r="W190" s="462">
        <f>ImportsTimberSectorLogs!X$22</f>
        <v>1.15E-4</v>
      </c>
      <c r="X190" s="462">
        <f>ImportsTimberSectorLogs!Y$22</f>
        <v>0</v>
      </c>
      <c r="Y190" s="462">
        <f>ImportsTimberSectorLogs!Z$22</f>
        <v>0</v>
      </c>
      <c r="Z190" s="462">
        <f>ImportsTimberSectorLogs!AA$22</f>
        <v>0</v>
      </c>
      <c r="AA190" s="462">
        <f>ImportsTimberSectorLogs!AB$22</f>
        <v>0</v>
      </c>
      <c r="AB190" s="465"/>
      <c r="BC190" s="464">
        <f t="shared" ref="BC190:BF193" si="184">I190/I$188</f>
        <v>3.8919947739870862E-2</v>
      </c>
      <c r="BD190" s="464">
        <f t="shared" si="184"/>
        <v>3.3014500098889905E-2</v>
      </c>
      <c r="BE190" s="464">
        <f t="shared" si="184"/>
        <v>7.197578008372553E-2</v>
      </c>
      <c r="BF190" s="464">
        <f t="shared" si="184"/>
        <v>3.2108454075717094E-2</v>
      </c>
      <c r="BG190" s="464">
        <f t="shared" ref="BG190:BI193" si="185">M190/M$188</f>
        <v>1.3161231475447479E-3</v>
      </c>
      <c r="BH190" s="464">
        <f t="shared" si="185"/>
        <v>3.4150543463241792E-3</v>
      </c>
      <c r="BI190" s="464">
        <f t="shared" si="185"/>
        <v>2.8046673596192611E-4</v>
      </c>
      <c r="BJ190" s="464">
        <f t="shared" ref="BJ190:BK193" si="186">P190/P$188</f>
        <v>6.9439654717893867E-4</v>
      </c>
      <c r="BK190" s="464">
        <f t="shared" si="186"/>
        <v>9.2012728991473552E-4</v>
      </c>
      <c r="BL190" s="464">
        <f t="shared" ref="BL190:BL193" si="187">R190/R$188</f>
        <v>6.9554259211369158E-4</v>
      </c>
      <c r="BM190" s="464">
        <f t="shared" ref="BM190:BM193" si="188">S190/S$188</f>
        <v>1.9486111618063236E-3</v>
      </c>
      <c r="BN190" s="464">
        <f t="shared" ref="BN190:BN193" si="189">T190/T$188</f>
        <v>7.2409442421239622E-4</v>
      </c>
      <c r="BO190" s="464">
        <f t="shared" ref="BO190:BO193" si="190">U190/U$188</f>
        <v>3.9443788181416848E-4</v>
      </c>
      <c r="BP190" s="464">
        <f t="shared" ref="BP190:BP193" si="191">V190/V$188</f>
        <v>6.5632200156700996E-4</v>
      </c>
      <c r="BQ190" s="464">
        <f t="shared" ref="BQ190:BQ193" si="192">W190/W$188</f>
        <v>1.1884046805551815E-3</v>
      </c>
      <c r="BR190" s="464">
        <f t="shared" ref="BR190:BR193" si="193">X190/X$188</f>
        <v>0</v>
      </c>
      <c r="BS190" s="464">
        <f t="shared" ref="BS190:BS193" si="194">Y190/Y$188</f>
        <v>0</v>
      </c>
    </row>
    <row r="191" spans="1:71">
      <c r="A191" s="462" t="str">
        <f>ImportsTimberSectorLogs!B$28</f>
        <v xml:space="preserve">Switzerland </v>
      </c>
      <c r="B191" s="462">
        <f>ImportsTimberSectorLogs!C$28</f>
        <v>1.408509</v>
      </c>
      <c r="C191" s="462">
        <f>ImportsTimberSectorLogs!D$28</f>
        <v>1.087132</v>
      </c>
      <c r="D191" s="462">
        <f>ImportsTimberSectorLogs!E$28</f>
        <v>0.46182800000000002</v>
      </c>
      <c r="E191" s="462">
        <f>ImportsTimberSectorLogs!F$28</f>
        <v>0.26961524000000003</v>
      </c>
      <c r="F191" s="462">
        <f>ImportsTimberSectorLogs!G$28</f>
        <v>0.45723385999999994</v>
      </c>
      <c r="G191" s="462">
        <f>ImportsTimberSectorLogs!H$28</f>
        <v>0.35886629999999997</v>
      </c>
      <c r="H191" s="462">
        <f>ImportsTimberSectorLogs!I$28</f>
        <v>0.3945977</v>
      </c>
      <c r="I191" s="462">
        <f>ImportsTimberSectorLogs!J$28</f>
        <v>0.28911738000000003</v>
      </c>
      <c r="J191" s="462">
        <f>ImportsTimberSectorLogs!K$28</f>
        <v>0.17383947999999999</v>
      </c>
      <c r="K191" s="462">
        <f>ImportsTimberSectorLogs!L$28</f>
        <v>0.14280813999999997</v>
      </c>
      <c r="L191" s="462">
        <f>ImportsTimberSectorLogs!M$28</f>
        <v>0.1167488</v>
      </c>
      <c r="M191" s="462">
        <f>ImportsTimberSectorLogs!N$28</f>
        <v>0.27882892000000004</v>
      </c>
      <c r="N191" s="462">
        <f>ImportsTimberSectorLogs!O$28</f>
        <v>0.25212263999999995</v>
      </c>
      <c r="O191" s="462">
        <f>ImportsTimberSectorLogs!P$28</f>
        <v>0.21434518</v>
      </c>
      <c r="P191" s="462">
        <f>ImportsTimberSectorLogs!Q$28</f>
        <v>0.19990622000000002</v>
      </c>
      <c r="Q191" s="462">
        <f>ImportsTimberSectorLogs!R$28</f>
        <v>0.14238150285714285</v>
      </c>
      <c r="R191" s="462">
        <f>ImportsTimberSectorLogs!S$28</f>
        <v>0.127806</v>
      </c>
      <c r="S191" s="462">
        <f>ImportsTimberSectorLogs!T$28</f>
        <v>0.106236</v>
      </c>
      <c r="T191" s="462">
        <f>ImportsTimberSectorLogs!U$28</f>
        <v>0.19895199999999999</v>
      </c>
      <c r="U191" s="462">
        <f>ImportsTimberSectorLogs!V$28</f>
        <v>0.14330899999999996</v>
      </c>
      <c r="V191" s="462">
        <f>ImportsTimberSectorLogs!W$28</f>
        <v>9.0299999999999991E-2</v>
      </c>
      <c r="W191" s="462">
        <f>ImportsTimberSectorLogs!X$28</f>
        <v>9.5241999999999993E-2</v>
      </c>
      <c r="X191" s="462">
        <f>ImportsTimberSectorLogs!Y$28</f>
        <v>0.104712</v>
      </c>
      <c r="Y191" s="462">
        <f>ImportsTimberSectorLogs!Z$28</f>
        <v>8.7925200000000009E-2</v>
      </c>
      <c r="Z191" s="462">
        <f>ImportsTimberSectorLogs!AA$28</f>
        <v>8.7925200000000009E-2</v>
      </c>
      <c r="AA191" s="462">
        <f>ImportsTimberSectorLogs!AB$28</f>
        <v>8.7925200000000009E-2</v>
      </c>
      <c r="AB191" s="465"/>
      <c r="BC191" s="464">
        <f t="shared" si="184"/>
        <v>0.82890853188128066</v>
      </c>
      <c r="BD191" s="464">
        <f t="shared" si="184"/>
        <v>0.83370475445249348</v>
      </c>
      <c r="BE191" s="464">
        <f t="shared" si="184"/>
        <v>0.70109319137888848</v>
      </c>
      <c r="BF191" s="464">
        <f t="shared" si="184"/>
        <v>0.47075517809808876</v>
      </c>
      <c r="BG191" s="464">
        <f t="shared" si="185"/>
        <v>0.66480651416105574</v>
      </c>
      <c r="BH191" s="464">
        <f t="shared" si="185"/>
        <v>0.61987942227410098</v>
      </c>
      <c r="BI191" s="464">
        <f t="shared" si="185"/>
        <v>0.51381788892112434</v>
      </c>
      <c r="BJ191" s="464">
        <f t="shared" si="186"/>
        <v>0.61151625078234939</v>
      </c>
      <c r="BK191" s="464">
        <f t="shared" si="186"/>
        <v>0.6485599324650001</v>
      </c>
      <c r="BL191" s="464">
        <f t="shared" si="187"/>
        <v>0.84661444312078549</v>
      </c>
      <c r="BM191" s="464">
        <f t="shared" si="188"/>
        <v>0.93248943867412881</v>
      </c>
      <c r="BN191" s="464">
        <f t="shared" si="189"/>
        <v>0.97337860733719361</v>
      </c>
      <c r="BO191" s="464">
        <f t="shared" si="190"/>
        <v>0.97459480008459753</v>
      </c>
      <c r="BP191" s="464">
        <f t="shared" si="191"/>
        <v>0.95590123776614511</v>
      </c>
      <c r="BQ191" s="464">
        <f t="shared" si="192"/>
        <v>0.98422642248205727</v>
      </c>
      <c r="BR191" s="464">
        <f t="shared" si="193"/>
        <v>0.98802607732123815</v>
      </c>
      <c r="BS191" s="464">
        <f t="shared" si="194"/>
        <v>0.98596049056224466</v>
      </c>
    </row>
    <row r="192" spans="1:71">
      <c r="A192" s="462" t="str">
        <f>ImportsTimberSectorLogs!B$25</f>
        <v xml:space="preserve">Ukraine </v>
      </c>
      <c r="B192" s="462">
        <f>ImportsTimberSectorLogs!C$25</f>
        <v>0.30536538000000002</v>
      </c>
      <c r="C192" s="462">
        <f>ImportsTimberSectorLogs!D$25</f>
        <v>0.29061228</v>
      </c>
      <c r="D192" s="462">
        <f>ImportsTimberSectorLogs!E$25</f>
        <v>0.22684971999999998</v>
      </c>
      <c r="E192" s="462">
        <f>ImportsTimberSectorLogs!F$25</f>
        <v>0.15677982000000001</v>
      </c>
      <c r="F192" s="462">
        <f>ImportsTimberSectorLogs!G$25</f>
        <v>0.11821981999999999</v>
      </c>
      <c r="G192" s="462">
        <f>ImportsTimberSectorLogs!H$25</f>
        <v>5.8262920000000003E-2</v>
      </c>
      <c r="H192" s="462">
        <f>ImportsTimberSectorLogs!I$25</f>
        <v>2.7195140000000007E-2</v>
      </c>
      <c r="I192" s="462">
        <f>ImportsTimberSectorLogs!J$25</f>
        <v>8.2061799999999987E-3</v>
      </c>
      <c r="J192" s="462">
        <f>ImportsTimberSectorLogs!K$25</f>
        <v>3.579999999999999E-3</v>
      </c>
      <c r="K192" s="462">
        <f>ImportsTimberSectorLogs!L$25</f>
        <v>2.3963999999999996E-2</v>
      </c>
      <c r="L192" s="462">
        <f>ImportsTimberSectorLogs!M$25</f>
        <v>0.10156167999999996</v>
      </c>
      <c r="M192" s="462">
        <f>ImportsTimberSectorLogs!N$25</f>
        <v>0.117829</v>
      </c>
      <c r="N192" s="462">
        <f>ImportsTimberSectorLogs!O$25</f>
        <v>0.14429899999999998</v>
      </c>
      <c r="O192" s="462">
        <f>ImportsTimberSectorLogs!P$25</f>
        <v>0.19086371999999999</v>
      </c>
      <c r="P192" s="462">
        <f>ImportsTimberSectorLogs!Q$25</f>
        <v>0.10527798000000002</v>
      </c>
      <c r="Q192" s="462">
        <f>ImportsTimberSectorLogs!R$25</f>
        <v>6.7799120000000004E-2</v>
      </c>
      <c r="R192" s="462">
        <f>ImportsTimberSectorLogs!S$25</f>
        <v>1.275200000000001E-2</v>
      </c>
      <c r="S192" s="462">
        <f>ImportsTimberSectorLogs!T$25</f>
        <v>1.9940000000000001E-3</v>
      </c>
      <c r="T192" s="462">
        <f>ImportsTimberSectorLogs!U$25</f>
        <v>3.9890000000000038E-3</v>
      </c>
      <c r="U192" s="462">
        <f>ImportsTimberSectorLogs!V$25</f>
        <v>0</v>
      </c>
      <c r="V192" s="462">
        <f>ImportsTimberSectorLogs!W$25</f>
        <v>0</v>
      </c>
      <c r="W192" s="462">
        <f>ImportsTimberSectorLogs!X$25</f>
        <v>0</v>
      </c>
      <c r="X192" s="462">
        <f>ImportsTimberSectorLogs!Y$25</f>
        <v>0</v>
      </c>
      <c r="Y192" s="462">
        <f>ImportsTimberSectorLogs!Z$25</f>
        <v>3.7999999999999995E-5</v>
      </c>
      <c r="Z192" s="462">
        <f>ImportsTimberSectorLogs!AA$25</f>
        <v>3.7999999999999995E-5</v>
      </c>
      <c r="AA192" s="462">
        <f>ImportsTimberSectorLogs!AB$25</f>
        <v>3.7999999999999995E-5</v>
      </c>
      <c r="AB192" s="465"/>
      <c r="BC192" s="464">
        <f t="shared" si="184"/>
        <v>2.3527373609132478E-2</v>
      </c>
      <c r="BD192" s="464">
        <f t="shared" si="184"/>
        <v>1.7169074717319252E-2</v>
      </c>
      <c r="BE192" s="464">
        <f t="shared" si="184"/>
        <v>0.11764733605663993</v>
      </c>
      <c r="BF192" s="464">
        <f t="shared" si="184"/>
        <v>0.40951758610230754</v>
      </c>
      <c r="BG192" s="464">
        <f t="shared" si="185"/>
        <v>0.28093745353632266</v>
      </c>
      <c r="BH192" s="464">
        <f t="shared" si="185"/>
        <v>0.35477964515495519</v>
      </c>
      <c r="BI192" s="464">
        <f t="shared" si="185"/>
        <v>0.45752926976026503</v>
      </c>
      <c r="BJ192" s="464">
        <f t="shared" si="186"/>
        <v>0.32204698592939812</v>
      </c>
      <c r="BK192" s="464">
        <f t="shared" si="186"/>
        <v>0.3088307947732869</v>
      </c>
      <c r="BL192" s="464">
        <f t="shared" si="187"/>
        <v>8.4471991758417159E-2</v>
      </c>
      <c r="BM192" s="464">
        <f t="shared" si="188"/>
        <v>1.7502390345233376E-2</v>
      </c>
      <c r="BN192" s="464">
        <f t="shared" si="189"/>
        <v>1.9516301744481428E-2</v>
      </c>
      <c r="BO192" s="464">
        <f t="shared" si="190"/>
        <v>0</v>
      </c>
      <c r="BP192" s="464">
        <f t="shared" si="191"/>
        <v>0</v>
      </c>
      <c r="BQ192" s="464">
        <f t="shared" si="192"/>
        <v>0</v>
      </c>
      <c r="BR192" s="464">
        <f t="shared" si="193"/>
        <v>0</v>
      </c>
      <c r="BS192" s="464">
        <f t="shared" si="194"/>
        <v>4.2611786656573188E-4</v>
      </c>
    </row>
    <row r="193" spans="1:71">
      <c r="A193" s="463" t="s">
        <v>26</v>
      </c>
      <c r="B193" s="466">
        <f t="shared" ref="B193:AA193" si="195">B188-SUM(B190:B192)</f>
        <v>7.8300109999986933E-3</v>
      </c>
      <c r="C193" s="466">
        <f t="shared" si="195"/>
        <v>1.1080940000000261E-2</v>
      </c>
      <c r="D193" s="466">
        <f t="shared" si="195"/>
        <v>1.2837240000000749E-2</v>
      </c>
      <c r="E193" s="466">
        <f t="shared" si="195"/>
        <v>5.0633599999999057E-3</v>
      </c>
      <c r="F193" s="466">
        <f t="shared" si="195"/>
        <v>6.3483000000003065E-3</v>
      </c>
      <c r="G193" s="466">
        <f t="shared" si="195"/>
        <v>2.8512199999976562E-3</v>
      </c>
      <c r="H193" s="466">
        <f t="shared" si="195"/>
        <v>8.7098400000010789E-3</v>
      </c>
      <c r="I193" s="466">
        <f t="shared" si="195"/>
        <v>3.7894303000001628E-2</v>
      </c>
      <c r="J193" s="466">
        <f t="shared" si="195"/>
        <v>2.4210960000000975E-2</v>
      </c>
      <c r="K193" s="466">
        <f t="shared" si="195"/>
        <v>2.2260380000000773E-2</v>
      </c>
      <c r="L193" s="466">
        <f t="shared" si="195"/>
        <v>2.1729740000001108E-2</v>
      </c>
      <c r="M193" s="466">
        <f t="shared" si="195"/>
        <v>2.2203720000000093E-2</v>
      </c>
      <c r="N193" s="466">
        <f t="shared" si="195"/>
        <v>8.9178799999998226E-3</v>
      </c>
      <c r="O193" s="466">
        <f t="shared" si="195"/>
        <v>1.1835870000000748E-2</v>
      </c>
      <c r="P193" s="466">
        <f t="shared" si="195"/>
        <v>2.1491347142856776E-2</v>
      </c>
      <c r="Q193" s="466">
        <f t="shared" si="195"/>
        <v>9.1522199999997667E-3</v>
      </c>
      <c r="R193" s="466">
        <f t="shared" si="195"/>
        <v>1.0298279999998855E-2</v>
      </c>
      <c r="S193" s="466">
        <f t="shared" si="195"/>
        <v>5.4752956818180376E-3</v>
      </c>
      <c r="T193" s="466">
        <f t="shared" si="195"/>
        <v>1.304232500002861E-3</v>
      </c>
      <c r="U193" s="466">
        <f t="shared" si="195"/>
        <v>3.6777000000003945E-3</v>
      </c>
      <c r="V193" s="466">
        <f t="shared" si="195"/>
        <v>4.1038259999986448E-3</v>
      </c>
      <c r="W193" s="466">
        <f t="shared" si="195"/>
        <v>1.4113836000006208E-3</v>
      </c>
      <c r="X193" s="466">
        <f t="shared" si="195"/>
        <v>1.2690083999988E-3</v>
      </c>
      <c r="Y193" s="466">
        <f t="shared" si="195"/>
        <v>1.2140041999985224E-3</v>
      </c>
      <c r="Z193" s="466">
        <f t="shared" si="195"/>
        <v>1.2140041999985224E-3</v>
      </c>
      <c r="AA193" s="466">
        <f t="shared" si="195"/>
        <v>1.2140041999985224E-3</v>
      </c>
      <c r="AB193" s="465"/>
      <c r="AC193" s="465"/>
      <c r="AD193" s="465"/>
      <c r="AE193" s="465"/>
      <c r="AF193" s="465"/>
      <c r="AG193" s="465"/>
      <c r="AH193" s="465"/>
      <c r="AI193" s="465"/>
      <c r="AJ193" s="465"/>
      <c r="AK193" s="465"/>
      <c r="AL193" s="465"/>
      <c r="AM193" s="465"/>
      <c r="AN193" s="465"/>
      <c r="AO193" s="465"/>
      <c r="AP193" s="465"/>
      <c r="AQ193" s="465"/>
      <c r="AR193" s="465"/>
      <c r="AS193" s="465"/>
      <c r="AT193" s="465"/>
      <c r="AU193" s="465"/>
      <c r="AV193" s="465"/>
      <c r="AW193" s="465"/>
      <c r="AX193" s="465"/>
      <c r="AY193" s="465"/>
      <c r="AZ193" s="465"/>
      <c r="BA193" s="465"/>
      <c r="BB193" s="465"/>
      <c r="BC193" s="464">
        <f t="shared" si="184"/>
        <v>0.108644146769716</v>
      </c>
      <c r="BD193" s="464">
        <f t="shared" si="184"/>
        <v>0.11611167073129737</v>
      </c>
      <c r="BE193" s="464">
        <f t="shared" si="184"/>
        <v>0.10928369248074604</v>
      </c>
      <c r="BF193" s="464">
        <f t="shared" si="184"/>
        <v>8.7618781723886541E-2</v>
      </c>
      <c r="BG193" s="464">
        <f t="shared" si="185"/>
        <v>5.2939909155076799E-2</v>
      </c>
      <c r="BH193" s="464">
        <f t="shared" si="185"/>
        <v>2.1925878224619777E-2</v>
      </c>
      <c r="BI193" s="464">
        <f t="shared" si="185"/>
        <v>2.8372374582648661E-2</v>
      </c>
      <c r="BJ193" s="464">
        <f t="shared" si="186"/>
        <v>6.5742366741073546E-2</v>
      </c>
      <c r="BK193" s="464">
        <f t="shared" si="186"/>
        <v>4.1689145471798153E-2</v>
      </c>
      <c r="BL193" s="464">
        <f t="shared" si="187"/>
        <v>6.8218022528683725E-2</v>
      </c>
      <c r="BM193" s="464">
        <f t="shared" si="188"/>
        <v>4.8059559818831504E-2</v>
      </c>
      <c r="BN193" s="464">
        <f t="shared" si="189"/>
        <v>6.3809964941126058E-3</v>
      </c>
      <c r="BO193" s="464">
        <f t="shared" si="190"/>
        <v>2.5010762033588329E-2</v>
      </c>
      <c r="BP193" s="464">
        <f t="shared" si="191"/>
        <v>4.3442440232287854E-2</v>
      </c>
      <c r="BQ193" s="464">
        <f t="shared" si="192"/>
        <v>1.4585172837387477E-2</v>
      </c>
      <c r="BR193" s="464">
        <f t="shared" si="193"/>
        <v>1.197392267876189E-2</v>
      </c>
      <c r="BS193" s="464">
        <f t="shared" si="194"/>
        <v>1.3613391571189697E-2</v>
      </c>
    </row>
    <row r="194" spans="1:71">
      <c r="A194" s="463"/>
      <c r="B194" s="463"/>
      <c r="C194" s="463"/>
      <c r="D194" s="463"/>
      <c r="E194" s="463"/>
      <c r="F194" s="463"/>
      <c r="G194" s="463"/>
      <c r="H194" s="463"/>
      <c r="I194" s="463"/>
      <c r="J194" s="463"/>
      <c r="K194" s="463"/>
      <c r="L194" s="463"/>
      <c r="M194" s="463"/>
      <c r="N194" s="463"/>
      <c r="O194" s="463"/>
      <c r="P194" s="463"/>
      <c r="Q194" s="463"/>
      <c r="R194" s="463"/>
      <c r="S194" s="463"/>
      <c r="T194" s="463"/>
      <c r="U194" s="463"/>
      <c r="V194" s="463"/>
      <c r="W194" s="463"/>
      <c r="X194" s="463"/>
      <c r="Y194" s="463"/>
      <c r="Z194" s="463"/>
      <c r="AA194" s="463"/>
      <c r="AB194" s="463"/>
      <c r="AC194" s="463"/>
      <c r="AD194" s="463"/>
      <c r="AE194" s="463"/>
      <c r="AF194" s="463"/>
      <c r="AG194" s="463"/>
      <c r="AH194" s="463"/>
      <c r="AI194" s="463"/>
      <c r="AJ194" s="463"/>
      <c r="AK194" s="463"/>
      <c r="AL194" s="463"/>
      <c r="AM194" s="463"/>
      <c r="AN194" s="463"/>
      <c r="AO194" s="463"/>
      <c r="AP194" s="463"/>
      <c r="AQ194" s="463"/>
      <c r="AR194" s="463"/>
      <c r="AS194" s="463"/>
      <c r="AT194" s="463"/>
      <c r="AU194" s="463"/>
      <c r="AV194" s="463"/>
      <c r="AW194" s="463"/>
      <c r="AX194" s="463"/>
      <c r="AY194" s="463"/>
      <c r="AZ194" s="463"/>
      <c r="BA194" s="463"/>
      <c r="BB194" s="463"/>
    </row>
    <row r="195" spans="1:71">
      <c r="A195" s="463"/>
      <c r="B195" s="463"/>
      <c r="C195" s="463"/>
      <c r="D195" s="463"/>
      <c r="E195" s="463"/>
      <c r="F195" s="463"/>
      <c r="G195" s="463"/>
      <c r="H195" s="463"/>
      <c r="I195" s="463"/>
      <c r="J195" s="463"/>
      <c r="K195" s="463"/>
      <c r="L195" s="463"/>
      <c r="M195" s="463"/>
      <c r="N195" s="463"/>
      <c r="O195" s="463"/>
      <c r="P195" s="463"/>
      <c r="Q195" s="463"/>
      <c r="R195" s="463"/>
      <c r="S195" s="463"/>
      <c r="T195" s="463"/>
      <c r="U195" s="463"/>
      <c r="V195" s="463"/>
      <c r="W195" s="463"/>
      <c r="X195" s="463"/>
      <c r="Y195" s="463"/>
      <c r="Z195" s="463"/>
      <c r="AA195" s="463"/>
      <c r="AB195" s="463"/>
      <c r="AC195" s="463"/>
      <c r="AD195" s="463"/>
      <c r="AE195" s="463"/>
      <c r="AF195" s="463"/>
      <c r="AG195" s="463"/>
      <c r="AH195" s="463"/>
      <c r="AI195" s="463"/>
      <c r="AJ195" s="463"/>
      <c r="AK195" s="463"/>
      <c r="AL195" s="463"/>
      <c r="AM195" s="463"/>
      <c r="AN195" s="463"/>
      <c r="AO195" s="463"/>
      <c r="AP195" s="463"/>
      <c r="AQ195" s="463"/>
      <c r="AR195" s="463"/>
      <c r="AS195" s="463"/>
      <c r="AT195" s="463"/>
      <c r="AU195" s="463"/>
      <c r="AV195" s="463"/>
      <c r="AW195" s="463"/>
      <c r="AX195" s="463"/>
      <c r="AY195" s="463"/>
      <c r="AZ195" s="463"/>
      <c r="BA195" s="463"/>
      <c r="BB195" s="463"/>
    </row>
    <row r="196" spans="1:71">
      <c r="A196" s="463"/>
      <c r="B196" s="463"/>
      <c r="C196" s="463"/>
      <c r="D196" s="463"/>
      <c r="E196" s="463"/>
      <c r="F196" s="463"/>
      <c r="G196" s="463"/>
      <c r="H196" s="463"/>
      <c r="I196" s="463"/>
      <c r="J196" s="463"/>
      <c r="K196" s="463"/>
      <c r="L196" s="463"/>
      <c r="M196" s="463"/>
      <c r="N196" s="463"/>
      <c r="O196" s="463"/>
      <c r="P196" s="463"/>
      <c r="Q196" s="463"/>
      <c r="R196" s="463"/>
      <c r="S196" s="463"/>
      <c r="T196" s="463"/>
      <c r="U196" s="463"/>
      <c r="V196" s="463"/>
      <c r="W196" s="463"/>
      <c r="X196" s="463"/>
      <c r="Y196" s="463"/>
      <c r="Z196" s="463"/>
      <c r="AA196" s="463"/>
      <c r="AB196" s="463"/>
      <c r="AC196" s="463"/>
      <c r="AD196" s="463"/>
      <c r="AE196" s="463"/>
      <c r="AF196" s="463"/>
      <c r="AG196" s="463"/>
      <c r="AH196" s="463"/>
      <c r="AI196" s="463"/>
      <c r="AJ196" s="463"/>
      <c r="AK196" s="463"/>
      <c r="AL196" s="463"/>
      <c r="AM196" s="463"/>
      <c r="AN196" s="463"/>
      <c r="AO196" s="463"/>
      <c r="AP196" s="463"/>
      <c r="AQ196" s="463"/>
      <c r="AR196" s="463"/>
      <c r="AS196" s="463"/>
      <c r="AT196" s="463"/>
      <c r="AU196" s="463"/>
      <c r="AV196" s="463"/>
      <c r="AW196" s="463"/>
      <c r="AX196" s="463"/>
      <c r="AY196" s="463"/>
      <c r="AZ196" s="463"/>
      <c r="BA196" s="463"/>
      <c r="BB196" s="463"/>
    </row>
    <row r="197" spans="1:71">
      <c r="A197" s="463"/>
      <c r="B197" s="463"/>
      <c r="C197" s="463"/>
      <c r="D197" s="463"/>
      <c r="E197" s="463"/>
      <c r="F197" s="463"/>
      <c r="G197" s="463"/>
      <c r="H197" s="463"/>
      <c r="I197" s="463"/>
      <c r="J197" s="463"/>
      <c r="K197" s="463"/>
      <c r="L197" s="463"/>
      <c r="M197" s="463"/>
      <c r="N197" s="463"/>
      <c r="O197" s="463"/>
      <c r="P197" s="463"/>
      <c r="Q197" s="463"/>
      <c r="R197" s="463"/>
      <c r="S197" s="463"/>
      <c r="T197" s="463"/>
      <c r="U197" s="463"/>
      <c r="V197" s="463"/>
      <c r="W197" s="463"/>
      <c r="X197" s="463"/>
      <c r="Y197" s="463"/>
      <c r="Z197" s="463"/>
      <c r="AA197" s="463"/>
      <c r="AB197" s="463"/>
      <c r="AC197" s="463"/>
      <c r="AD197" s="463"/>
      <c r="AE197" s="463"/>
      <c r="AF197" s="463"/>
      <c r="AG197" s="463"/>
      <c r="AH197" s="463"/>
      <c r="AI197" s="463"/>
      <c r="AJ197" s="463"/>
      <c r="AK197" s="463"/>
      <c r="AL197" s="463"/>
      <c r="AM197" s="463"/>
      <c r="AN197" s="463"/>
      <c r="AO197" s="463"/>
      <c r="AP197" s="463"/>
      <c r="AQ197" s="463"/>
      <c r="AR197" s="463"/>
      <c r="AS197" s="463"/>
      <c r="AT197" s="463"/>
      <c r="AU197" s="463"/>
      <c r="AV197" s="463"/>
      <c r="AW197" s="463"/>
      <c r="AX197" s="463"/>
      <c r="AY197" s="463"/>
      <c r="AZ197" s="463"/>
      <c r="BA197" s="463"/>
      <c r="BB197" s="463"/>
    </row>
    <row r="198" spans="1:71">
      <c r="A198" s="463" t="str">
        <f>A190</f>
        <v>Russia</v>
      </c>
      <c r="AC198" s="463">
        <f>ImportsTimberSectorLogs!AD$22</f>
        <v>17.586262063037999</v>
      </c>
      <c r="AD198" s="463">
        <f>ImportsTimberSectorLogs!AE$22</f>
        <v>15.468896342399999</v>
      </c>
      <c r="AE198" s="463">
        <f>ImportsTimberSectorLogs!AF$22</f>
        <v>11.293893691199999</v>
      </c>
      <c r="AF198" s="463">
        <f>ImportsTimberSectorLogs!AG$22</f>
        <v>2.7756050784000004</v>
      </c>
      <c r="AG198" s="463">
        <f>ImportsTimberSectorLogs!AH$22</f>
        <v>1.1142420835</v>
      </c>
      <c r="AH198" s="463">
        <f>ImportsTimberSectorLogs!AI$22</f>
        <v>1.2491585106</v>
      </c>
      <c r="AI198" s="463">
        <f>ImportsTimberSectorLogs!AJ$22</f>
        <v>1.1513852</v>
      </c>
      <c r="AJ198" s="463">
        <f>ImportsTimberSectorLogs!AK$22</f>
        <v>2.1087650515000003</v>
      </c>
      <c r="AK198" s="463">
        <f>ImportsTimberSectorLogs!AL$22</f>
        <v>1.2691209624000002</v>
      </c>
      <c r="AL198" s="463">
        <f>ImportsTimberSectorLogs!AM$22</f>
        <v>1.800296256</v>
      </c>
      <c r="AM198" s="463">
        <f>ImportsTimberSectorLogs!AN$22</f>
        <v>1.1353904622000002</v>
      </c>
      <c r="AN198" s="463">
        <f>ImportsTimberSectorLogs!AO$22</f>
        <v>0.25905119999999998</v>
      </c>
      <c r="AO198" s="463">
        <f>ImportsTimberSectorLogs!AP$22</f>
        <v>0.18779407679999999</v>
      </c>
      <c r="AP198" s="463">
        <f>ImportsTimberSectorLogs!AQ$22</f>
        <v>5.6903772599999999E-2</v>
      </c>
      <c r="AQ198" s="463">
        <f>ImportsTimberSectorLogs!AR$22</f>
        <v>0.11675522250000001</v>
      </c>
      <c r="AR198" s="463">
        <f>ImportsTimberSectorLogs!AS$22</f>
        <v>7.8848836499999991E-2</v>
      </c>
      <c r="AS198" s="463">
        <f>ImportsTimberSectorLogs!AT$22</f>
        <v>3.3184861999999996E-2</v>
      </c>
      <c r="AT198" s="463">
        <f>ImportsTimberSectorLogs!AU$22</f>
        <v>0.101718188</v>
      </c>
      <c r="AU198" s="463">
        <f>ImportsTimberSectorLogs!AV$22</f>
        <v>6.6401724999999995E-2</v>
      </c>
      <c r="AV198" s="463">
        <f>ImportsTimberSectorLogs!AW$22</f>
        <v>2.5867167E-2</v>
      </c>
      <c r="AW198" s="463">
        <f>ImportsTimberSectorLogs!AX$22</f>
        <v>2.83791012E-2</v>
      </c>
      <c r="AX198" s="463">
        <f>ImportsTimberSectorLogs!AY$22</f>
        <v>5.0875023200000008E-2</v>
      </c>
      <c r="AY198" s="463">
        <f>ImportsTimberSectorLogs!AZ$22</f>
        <v>0</v>
      </c>
      <c r="AZ198" s="463">
        <f>ImportsTimberSectorLogs!BA$22</f>
        <v>0</v>
      </c>
      <c r="BA198" s="463">
        <f>ImportsTimberSectorLogs!BB$22</f>
        <v>0</v>
      </c>
      <c r="BB198" s="463">
        <f>ImportsTimberSectorLogs!BC$22</f>
        <v>0</v>
      </c>
      <c r="BC198" s="464">
        <f t="shared" ref="BC198:BF201" si="196">AJ198/AJ$188</f>
        <v>5.8916915395263336E-2</v>
      </c>
      <c r="BD198" s="464">
        <f t="shared" si="196"/>
        <v>5.6092817550550407E-2</v>
      </c>
      <c r="BE198" s="464">
        <f t="shared" si="196"/>
        <v>9.2150915544104484E-2</v>
      </c>
      <c r="BF198" s="464">
        <f t="shared" si="196"/>
        <v>4.4312356150384057E-2</v>
      </c>
      <c r="BG198" s="464">
        <f t="shared" ref="BG198:BI201" si="197">AN198/AN$188</f>
        <v>4.9857362666608559E-3</v>
      </c>
      <c r="BH198" s="464">
        <f t="shared" si="197"/>
        <v>4.213445493553917E-3</v>
      </c>
      <c r="BI198" s="464">
        <f t="shared" si="197"/>
        <v>1.181220040456911E-3</v>
      </c>
      <c r="BJ198" s="464">
        <f t="shared" ref="BJ198:BK201" si="198">AQ198/AQ$188</f>
        <v>3.0793856043199088E-3</v>
      </c>
      <c r="BK198" s="464">
        <f t="shared" si="198"/>
        <v>3.5152798705301485E-3</v>
      </c>
      <c r="BL198" s="464">
        <f t="shared" ref="BL198:BL201" si="199">AS198/AS$188</f>
        <v>2.123657201209658E-3</v>
      </c>
      <c r="BM198" s="464">
        <f t="shared" ref="BM198:BM201" si="200">AT198/AT$188</f>
        <v>8.4594531570464943E-3</v>
      </c>
      <c r="BN198" s="464">
        <f t="shared" ref="BN198:BN201" si="201">AU198/AU$188</f>
        <v>3.2945072697426704E-3</v>
      </c>
      <c r="BO198" s="464">
        <f t="shared" ref="BO198:BO201" si="202">AV198/AV$188</f>
        <v>2.024595337227075E-3</v>
      </c>
      <c r="BP198" s="464">
        <f t="shared" ref="BP198:BP201" si="203">AW198/AW$188</f>
        <v>3.1519425054023333E-3</v>
      </c>
      <c r="BQ198" s="464">
        <f t="shared" ref="BQ198:BQ201" si="204">AX198/AX$188</f>
        <v>4.6144906118781616E-3</v>
      </c>
      <c r="BR198" s="464">
        <f t="shared" ref="BR198:BR201" si="205">AY198/AY$188</f>
        <v>0</v>
      </c>
      <c r="BS198" s="464">
        <f t="shared" ref="BS198:BS201" si="206">AZ198/AZ$188</f>
        <v>0</v>
      </c>
    </row>
    <row r="199" spans="1:71">
      <c r="A199" s="463" t="str">
        <f>A191</f>
        <v xml:space="preserve">Switzerland </v>
      </c>
      <c r="AC199" s="463">
        <f>ImportsTimberSectorLogs!AD$28</f>
        <v>70.788120186059999</v>
      </c>
      <c r="AD199" s="463">
        <f>ImportsTimberSectorLogs!AE$28</f>
        <v>53.101879375999999</v>
      </c>
      <c r="AE199" s="463">
        <f>ImportsTimberSectorLogs!AF$28</f>
        <v>26.788755331200001</v>
      </c>
      <c r="AF199" s="463">
        <f>ImportsTimberSectorLogs!AG$28</f>
        <v>19.7213736048</v>
      </c>
      <c r="AG199" s="463">
        <f>ImportsTimberSectorLogs!AH$28</f>
        <v>32.716342557499999</v>
      </c>
      <c r="AH199" s="463">
        <f>ImportsTimberSectorLogs!AI$28</f>
        <v>26.953415303100002</v>
      </c>
      <c r="AI199" s="463">
        <f>ImportsTimberSectorLogs!AJ$28</f>
        <v>31.903540400000004</v>
      </c>
      <c r="AJ199" s="463">
        <f>ImportsTimberSectorLogs!AK$28</f>
        <v>28.458184439500002</v>
      </c>
      <c r="AK199" s="463">
        <f>ImportsTimberSectorLogs!AL$28</f>
        <v>17.6995513096</v>
      </c>
      <c r="AL199" s="463">
        <f>ImportsTimberSectorLogs!AM$28</f>
        <v>12.968522622</v>
      </c>
      <c r="AM199" s="463">
        <f>ImportsTimberSectorLogs!AN$28</f>
        <v>11.7741104253</v>
      </c>
      <c r="AN199" s="463">
        <f>ImportsTimberSectorLogs!AO$28</f>
        <v>34.951289519999996</v>
      </c>
      <c r="AO199" s="463">
        <f>ImportsTimberSectorLogs!AP$28</f>
        <v>27.625269812799999</v>
      </c>
      <c r="AP199" s="463">
        <f>ImportsTimberSectorLogs!AQ$28</f>
        <v>24.995782294800001</v>
      </c>
      <c r="AQ199" s="463">
        <f>ImportsTimberSectorLogs!AR$28</f>
        <v>23.273804181500001</v>
      </c>
      <c r="AR199" s="463">
        <f>ImportsTimberSectorLogs!AS$28</f>
        <v>14.318201792999998</v>
      </c>
      <c r="AS199" s="463">
        <f>ImportsTimberSectorLogs!AT$28</f>
        <v>12.060952862599999</v>
      </c>
      <c r="AT199" s="463">
        <f>ImportsTimberSectorLogs!AU$28</f>
        <v>10.433979241399999</v>
      </c>
      <c r="AU199" s="463">
        <f>ImportsTimberSectorLogs!AV$28</f>
        <v>19.013719718000001</v>
      </c>
      <c r="AV199" s="463">
        <f>ImportsTimberSectorLogs!AW$28</f>
        <v>12.118941262</v>
      </c>
      <c r="AW199" s="463">
        <f>ImportsTimberSectorLogs!AX$28</f>
        <v>8.173610612800001</v>
      </c>
      <c r="AX199" s="463">
        <f>ImportsTimberSectorLogs!AY$28</f>
        <v>10.334114453700002</v>
      </c>
      <c r="AY199" s="463">
        <f>ImportsTimberSectorLogs!AZ$28</f>
        <v>12.159087875999999</v>
      </c>
      <c r="AZ199" s="463">
        <f>ImportsTimberSectorLogs!BA$28</f>
        <v>10.876038708699999</v>
      </c>
      <c r="BA199" s="463">
        <f>ImportsTimberSectorLogs!BB$28</f>
        <v>0</v>
      </c>
      <c r="BB199" s="463">
        <f>ImportsTimberSectorLogs!BC$28</f>
        <v>0</v>
      </c>
      <c r="BC199" s="464">
        <f t="shared" si="196"/>
        <v>0.79509495082545034</v>
      </c>
      <c r="BD199" s="464">
        <f t="shared" si="196"/>
        <v>0.78228768710786067</v>
      </c>
      <c r="BE199" s="464">
        <f t="shared" si="196"/>
        <v>0.66381365227464562</v>
      </c>
      <c r="BF199" s="464">
        <f t="shared" si="196"/>
        <v>0.45952347838900437</v>
      </c>
      <c r="BG199" s="464">
        <f t="shared" si="197"/>
        <v>0.67267749281388201</v>
      </c>
      <c r="BH199" s="464">
        <f t="shared" si="197"/>
        <v>0.61981490888509871</v>
      </c>
      <c r="BI199" s="464">
        <f t="shared" si="197"/>
        <v>0.5188675130744459</v>
      </c>
      <c r="BJ199" s="464">
        <f t="shared" si="198"/>
        <v>0.61383992955237265</v>
      </c>
      <c r="BK199" s="464">
        <f t="shared" si="198"/>
        <v>0.63834152511713449</v>
      </c>
      <c r="BL199" s="464">
        <f t="shared" si="199"/>
        <v>0.77183775542326294</v>
      </c>
      <c r="BM199" s="464">
        <f t="shared" si="200"/>
        <v>0.86774804358704072</v>
      </c>
      <c r="BN199" s="464">
        <f t="shared" si="201"/>
        <v>0.94336160447338624</v>
      </c>
      <c r="BO199" s="464">
        <f t="shared" si="202"/>
        <v>0.94853649691031106</v>
      </c>
      <c r="BP199" s="464">
        <f t="shared" si="203"/>
        <v>0.90780714059724821</v>
      </c>
      <c r="BQ199" s="464">
        <f t="shared" si="204"/>
        <v>0.93732977656259953</v>
      </c>
      <c r="BR199" s="464">
        <f t="shared" si="205"/>
        <v>0.9417893659639387</v>
      </c>
      <c r="BS199" s="464">
        <f t="shared" si="206"/>
        <v>0.96772383841474752</v>
      </c>
    </row>
    <row r="200" spans="1:71">
      <c r="A200" s="463" t="str">
        <f>A192</f>
        <v xml:space="preserve">Ukraine </v>
      </c>
      <c r="AC200" s="463">
        <f>ImportsTimberSectorLogs!AD$25</f>
        <v>17.432978325945001</v>
      </c>
      <c r="AD200" s="463">
        <f>ImportsTimberSectorLogs!AE$25</f>
        <v>16.417751405200001</v>
      </c>
      <c r="AE200" s="463">
        <f>ImportsTimberSectorLogs!AF$25</f>
        <v>14.873076686399999</v>
      </c>
      <c r="AF200" s="463">
        <f>ImportsTimberSectorLogs!AG$25</f>
        <v>12.93959884</v>
      </c>
      <c r="AG200" s="463">
        <f>ImportsTimberSectorLogs!AH$25</f>
        <v>10.067512113400001</v>
      </c>
      <c r="AH200" s="463">
        <f>ImportsTimberSectorLogs!AI$25</f>
        <v>4.5106512594000003</v>
      </c>
      <c r="AI200" s="463">
        <f>ImportsTimberSectorLogs!AJ$25</f>
        <v>2.9054584000000001</v>
      </c>
      <c r="AJ200" s="463">
        <f>ImportsTimberSectorLogs!AK$25</f>
        <v>1.5550515300000001</v>
      </c>
      <c r="AK200" s="463">
        <f>ImportsTimberSectorLogs!AL$25</f>
        <v>0.48535370440000003</v>
      </c>
      <c r="AL200" s="463">
        <f>ImportsTimberSectorLogs!AM$25</f>
        <v>1.9498369484</v>
      </c>
      <c r="AM200" s="463">
        <f>ImportsTimberSectorLogs!AN$25</f>
        <v>9.3705341319000013</v>
      </c>
      <c r="AN200" s="463">
        <f>ImportsTimberSectorLogs!AO$25</f>
        <v>13.365158544</v>
      </c>
      <c r="AO200" s="463">
        <f>ImportsTimberSectorLogs!AP$25</f>
        <v>15.232949828799999</v>
      </c>
      <c r="AP200" s="463">
        <f>ImportsTimberSectorLogs!AQ$25</f>
        <v>20.782524495300002</v>
      </c>
      <c r="AQ200" s="463">
        <f>ImportsTimberSectorLogs!AR$25</f>
        <v>11.2940899725</v>
      </c>
      <c r="AR200" s="463">
        <f>ImportsTimberSectorLogs!AS$25</f>
        <v>5.8605687244999993</v>
      </c>
      <c r="AS200" s="463">
        <f>ImportsTimberSectorLogs!AT$25</f>
        <v>0.84311023339999991</v>
      </c>
      <c r="AT200" s="463">
        <f>ImportsTimberSectorLogs!AU$25</f>
        <v>0.14024321739999998</v>
      </c>
      <c r="AU200" s="463">
        <f>ImportsTimberSectorLogs!AV$25</f>
        <v>0.24123578400000001</v>
      </c>
      <c r="AV200" s="463">
        <f>ImportsTimberSectorLogs!AW$25</f>
        <v>0</v>
      </c>
      <c r="AW200" s="463">
        <f>ImportsTimberSectorLogs!AX$25</f>
        <v>0</v>
      </c>
      <c r="AX200" s="463">
        <f>ImportsTimberSectorLogs!AY$25</f>
        <v>0</v>
      </c>
      <c r="AY200" s="463">
        <f>ImportsTimberSectorLogs!AZ$25</f>
        <v>0</v>
      </c>
      <c r="AZ200" s="463">
        <f>ImportsTimberSectorLogs!BA$25</f>
        <v>7.3214822999999995E-3</v>
      </c>
      <c r="BA200" s="463">
        <f>ImportsTimberSectorLogs!BB$25</f>
        <v>0</v>
      </c>
      <c r="BB200" s="463">
        <f>ImportsTimberSectorLogs!BC$25</f>
        <v>0</v>
      </c>
      <c r="BC200" s="464">
        <f t="shared" si="196"/>
        <v>4.344667954503266E-2</v>
      </c>
      <c r="BD200" s="464">
        <f t="shared" si="196"/>
        <v>2.1451743052851944E-2</v>
      </c>
      <c r="BE200" s="464">
        <f t="shared" si="196"/>
        <v>9.9805384451559287E-2</v>
      </c>
      <c r="BF200" s="464">
        <f t="shared" si="196"/>
        <v>0.36571598898893998</v>
      </c>
      <c r="BG200" s="464">
        <f t="shared" si="197"/>
        <v>0.25722774363713818</v>
      </c>
      <c r="BH200" s="464">
        <f t="shared" si="197"/>
        <v>0.34177437810269784</v>
      </c>
      <c r="BI200" s="464">
        <f t="shared" si="197"/>
        <v>0.4314078540573778</v>
      </c>
      <c r="BJ200" s="464">
        <f t="shared" si="198"/>
        <v>0.29787839319316384</v>
      </c>
      <c r="BK200" s="464">
        <f t="shared" si="198"/>
        <v>0.26127892536617703</v>
      </c>
      <c r="BL200" s="464">
        <f t="shared" si="199"/>
        <v>5.3954635055389583E-2</v>
      </c>
      <c r="BM200" s="464">
        <f t="shared" si="200"/>
        <v>1.1663409971369009E-2</v>
      </c>
      <c r="BN200" s="464">
        <f t="shared" si="201"/>
        <v>1.1968861413014084E-2</v>
      </c>
      <c r="BO200" s="464">
        <f t="shared" si="202"/>
        <v>0</v>
      </c>
      <c r="BP200" s="464">
        <f t="shared" si="203"/>
        <v>0</v>
      </c>
      <c r="BQ200" s="464">
        <f t="shared" si="204"/>
        <v>0</v>
      </c>
      <c r="BR200" s="464">
        <f t="shared" si="205"/>
        <v>0</v>
      </c>
      <c r="BS200" s="464">
        <f t="shared" si="206"/>
        <v>6.5144793467625641E-4</v>
      </c>
    </row>
    <row r="201" spans="1:71">
      <c r="A201" s="463" t="str">
        <f>A193</f>
        <v>Others</v>
      </c>
      <c r="AC201" s="463">
        <f t="shared" ref="AC201:BB201" si="207">AC188-SUM(AC198:AC200)</f>
        <v>1.8091882045990104</v>
      </c>
      <c r="AD201" s="463">
        <f t="shared" si="207"/>
        <v>2.7525874883999961</v>
      </c>
      <c r="AE201" s="463">
        <f t="shared" si="207"/>
        <v>2.1253971199999526</v>
      </c>
      <c r="AF201" s="463">
        <f t="shared" si="207"/>
        <v>0.9878054352000305</v>
      </c>
      <c r="AG201" s="463">
        <f t="shared" si="207"/>
        <v>1.3838051646999361</v>
      </c>
      <c r="AH201" s="463">
        <f t="shared" si="207"/>
        <v>0.88817543099995078</v>
      </c>
      <c r="AI201" s="463">
        <f t="shared" si="207"/>
        <v>1.8582880000001012</v>
      </c>
      <c r="AJ201" s="463">
        <f t="shared" si="207"/>
        <v>3.6701825539998509</v>
      </c>
      <c r="AK201" s="463">
        <f t="shared" si="207"/>
        <v>3.1713477847999663</v>
      </c>
      <c r="AL201" s="463">
        <f t="shared" si="207"/>
        <v>2.8177345108002605</v>
      </c>
      <c r="AM201" s="463">
        <f t="shared" si="207"/>
        <v>3.3423999137999942</v>
      </c>
      <c r="AN201" s="463">
        <f t="shared" si="207"/>
        <v>3.3829650720000188</v>
      </c>
      <c r="AO201" s="463">
        <f t="shared" si="207"/>
        <v>1.5241787968000082</v>
      </c>
      <c r="AP201" s="463">
        <f t="shared" si="207"/>
        <v>2.3385171518999783</v>
      </c>
      <c r="AQ201" s="463">
        <f t="shared" si="207"/>
        <v>3.230453667500143</v>
      </c>
      <c r="AR201" s="463">
        <f t="shared" si="207"/>
        <v>2.1726961269999805</v>
      </c>
      <c r="AS201" s="463">
        <f t="shared" si="207"/>
        <v>2.6890320183999297</v>
      </c>
      <c r="AT201" s="463">
        <f t="shared" si="207"/>
        <v>1.348263059000006</v>
      </c>
      <c r="AU201" s="463">
        <f t="shared" si="207"/>
        <v>0.83392535799989531</v>
      </c>
      <c r="AV201" s="463">
        <f t="shared" si="207"/>
        <v>0.63165436550004905</v>
      </c>
      <c r="AW201" s="463">
        <f t="shared" si="207"/>
        <v>0.80169647359989504</v>
      </c>
      <c r="AX201" s="463">
        <f t="shared" si="207"/>
        <v>0.64006777839976969</v>
      </c>
      <c r="AY201" s="463">
        <f t="shared" si="207"/>
        <v>0.75153557699997187</v>
      </c>
      <c r="AZ201" s="463">
        <f t="shared" si="207"/>
        <v>0.35542330999994398</v>
      </c>
      <c r="BA201" s="463">
        <f t="shared" si="207"/>
        <v>0</v>
      </c>
      <c r="BB201" s="463">
        <f t="shared" si="207"/>
        <v>0</v>
      </c>
      <c r="BC201" s="464">
        <f t="shared" si="196"/>
        <v>0.10254145423425361</v>
      </c>
      <c r="BD201" s="464">
        <f t="shared" si="196"/>
        <v>0.14016775228873699</v>
      </c>
      <c r="BE201" s="464">
        <f t="shared" si="196"/>
        <v>0.14423004772969064</v>
      </c>
      <c r="BF201" s="464">
        <f t="shared" si="196"/>
        <v>0.13044817647167151</v>
      </c>
      <c r="BG201" s="464">
        <f t="shared" si="197"/>
        <v>6.5109027282318904E-2</v>
      </c>
      <c r="BH201" s="464">
        <f t="shared" si="197"/>
        <v>3.4197267518649592E-2</v>
      </c>
      <c r="BI201" s="464">
        <f t="shared" si="197"/>
        <v>4.8543412827719491E-2</v>
      </c>
      <c r="BJ201" s="464">
        <f t="shared" si="198"/>
        <v>8.5202291650143466E-2</v>
      </c>
      <c r="BK201" s="464">
        <f t="shared" si="198"/>
        <v>9.6864269646158283E-2</v>
      </c>
      <c r="BL201" s="464">
        <f t="shared" si="199"/>
        <v>0.17208395232013782</v>
      </c>
      <c r="BM201" s="464">
        <f t="shared" si="200"/>
        <v>0.11212909328454379</v>
      </c>
      <c r="BN201" s="464">
        <f t="shared" si="201"/>
        <v>4.1375026843857056E-2</v>
      </c>
      <c r="BO201" s="464">
        <f t="shared" si="202"/>
        <v>4.9438907752461868E-2</v>
      </c>
      <c r="BP201" s="464">
        <f t="shared" si="203"/>
        <v>8.9040916897349401E-2</v>
      </c>
      <c r="BQ201" s="464">
        <f t="shared" si="204"/>
        <v>5.8055732825522302E-2</v>
      </c>
      <c r="BR201" s="464">
        <f t="shared" si="205"/>
        <v>5.8210634036061339E-2</v>
      </c>
      <c r="BS201" s="464">
        <f t="shared" si="206"/>
        <v>3.1624713650576244E-2</v>
      </c>
    </row>
    <row r="202" spans="1:71">
      <c r="A202" s="463"/>
      <c r="AC202" s="466"/>
      <c r="AD202" s="466"/>
      <c r="AE202" s="466"/>
      <c r="AF202" s="466"/>
      <c r="AG202" s="466"/>
      <c r="AH202" s="466"/>
      <c r="AI202" s="466"/>
      <c r="AJ202" s="466"/>
      <c r="AK202" s="466"/>
      <c r="AL202" s="466"/>
      <c r="AM202" s="466"/>
      <c r="AN202" s="466"/>
      <c r="AO202" s="466"/>
      <c r="AP202" s="466"/>
      <c r="AQ202" s="466"/>
      <c r="AR202" s="466"/>
      <c r="AS202" s="466"/>
      <c r="AT202" s="466"/>
      <c r="AU202" s="466"/>
      <c r="AV202" s="466"/>
      <c r="AW202" s="466"/>
      <c r="AX202" s="466"/>
      <c r="AY202" s="466"/>
      <c r="AZ202" s="466"/>
      <c r="BA202" s="466"/>
      <c r="BB202" s="466"/>
    </row>
    <row r="203" spans="1:71" ht="13">
      <c r="A203" s="460" t="s">
        <v>136</v>
      </c>
      <c r="AC203" s="466"/>
      <c r="AD203" s="466"/>
      <c r="AE203" s="466"/>
      <c r="AF203" s="466"/>
      <c r="AG203" s="466"/>
      <c r="AH203" s="466"/>
      <c r="AI203" s="466"/>
      <c r="AJ203" s="466"/>
      <c r="AK203" s="466"/>
      <c r="AL203" s="466"/>
      <c r="AM203" s="466"/>
      <c r="AN203" s="466"/>
      <c r="AO203" s="466"/>
      <c r="AP203" s="466"/>
      <c r="AQ203" s="466"/>
      <c r="AR203" s="466"/>
      <c r="AS203" s="466"/>
      <c r="AT203" s="466"/>
      <c r="AU203" s="466"/>
      <c r="AV203" s="466"/>
      <c r="AW203" s="466"/>
      <c r="AX203" s="466"/>
      <c r="AY203" s="466"/>
      <c r="AZ203" s="466"/>
      <c r="BA203" s="466"/>
      <c r="BB203" s="466"/>
    </row>
    <row r="204" spans="1:71">
      <c r="B204" s="496" t="s">
        <v>58</v>
      </c>
      <c r="C204" s="496"/>
      <c r="D204" s="496"/>
      <c r="E204" s="496"/>
      <c r="F204" s="496"/>
      <c r="G204" s="496"/>
      <c r="H204" s="496"/>
      <c r="I204" s="496"/>
      <c r="J204" s="496"/>
      <c r="K204" s="496"/>
      <c r="L204" s="496"/>
      <c r="M204" s="496"/>
      <c r="N204" s="496"/>
      <c r="O204" s="496"/>
      <c r="P204" s="496"/>
      <c r="Q204" s="496"/>
      <c r="R204" s="496"/>
      <c r="S204" s="496"/>
      <c r="T204" s="496"/>
      <c r="U204" s="496"/>
      <c r="V204" s="496"/>
      <c r="W204" s="496"/>
      <c r="X204" s="496"/>
      <c r="Y204" s="496"/>
      <c r="Z204" s="496"/>
      <c r="AA204" s="496"/>
      <c r="AC204" s="496" t="s">
        <v>57</v>
      </c>
      <c r="AD204" s="496"/>
      <c r="AE204" s="496"/>
      <c r="AF204" s="496"/>
      <c r="AG204" s="496"/>
      <c r="AH204" s="496"/>
      <c r="AI204" s="496"/>
      <c r="AJ204" s="496"/>
      <c r="AK204" s="496"/>
      <c r="AL204" s="496"/>
      <c r="AM204" s="496"/>
      <c r="AN204" s="496"/>
      <c r="AO204" s="496"/>
      <c r="AP204" s="496"/>
      <c r="AQ204" s="496"/>
      <c r="AR204" s="496"/>
      <c r="AS204" s="496"/>
      <c r="AT204" s="496"/>
      <c r="AU204" s="496"/>
      <c r="AV204" s="496"/>
      <c r="AW204" s="496"/>
      <c r="AX204" s="496"/>
      <c r="AY204" s="496"/>
      <c r="AZ204" s="496"/>
      <c r="BA204" s="496"/>
      <c r="BB204" s="496"/>
    </row>
    <row r="205" spans="1:71">
      <c r="A205" s="461" t="s">
        <v>1</v>
      </c>
      <c r="B205" s="466">
        <f>ImportsSawnwood!C$5-ImportsSawnwood!C$10</f>
        <v>0.22719553300000084</v>
      </c>
      <c r="C205" s="466">
        <f>ImportsSawnwood!D$5-ImportsSawnwood!D$10</f>
        <v>0.21948408699999988</v>
      </c>
      <c r="D205" s="466">
        <f>ImportsSawnwood!E$5-ImportsSawnwood!E$10</f>
        <v>0.22146653999999932</v>
      </c>
      <c r="E205" s="466">
        <f>ImportsSawnwood!F$5-ImportsSawnwood!F$10</f>
        <v>0.33766219399999953</v>
      </c>
      <c r="F205" s="466">
        <f>ImportsSawnwood!G$5-ImportsSawnwood!G$10</f>
        <v>0.29833345099999975</v>
      </c>
      <c r="G205" s="466">
        <f>ImportsSawnwood!H$5-ImportsSawnwood!H$10</f>
        <v>0.2722708300000003</v>
      </c>
      <c r="H205" s="466">
        <f>ImportsSawnwood!I$5-ImportsSawnwood!I$10</f>
        <v>0.18028837999999991</v>
      </c>
      <c r="I205" s="466">
        <f>ImportsSawnwood!J$5-ImportsSawnwood!J$10</f>
        <v>0.17821841700000074</v>
      </c>
      <c r="J205" s="466">
        <f>ImportsSawnwood!K$5-ImportsSawnwood!K$10</f>
        <v>0.23165144999999976</v>
      </c>
      <c r="K205" s="466">
        <f>ImportsSawnwood!L$5-ImportsSawnwood!L$10</f>
        <v>0.3200566045287363</v>
      </c>
      <c r="L205" s="466">
        <f>ImportsSawnwood!M$5-ImportsSawnwood!M$10</f>
        <v>0.31260208399999967</v>
      </c>
      <c r="M205" s="466">
        <f>ImportsSawnwood!N$5-ImportsSawnwood!N$10</f>
        <v>0.10790462888888896</v>
      </c>
      <c r="N205" s="466">
        <f>ImportsSawnwood!O$5-ImportsSawnwood!O$10</f>
        <v>9.8639580154098905E-2</v>
      </c>
      <c r="O205" s="466">
        <f>ImportsSawnwood!P$5-ImportsSawnwood!P$10</f>
        <v>9.6435660833333881E-2</v>
      </c>
      <c r="P205" s="466">
        <f>ImportsSawnwood!Q$5-ImportsSawnwood!Q$10</f>
        <v>7.8242511923076963E-2</v>
      </c>
      <c r="Q205" s="466">
        <f>ImportsSawnwood!R$5-ImportsSawnwood!R$10</f>
        <v>8.8567633928572143E-2</v>
      </c>
      <c r="R205" s="466">
        <f>ImportsSawnwood!S$5-ImportsSawnwood!S$10</f>
        <v>9.2266966036533837E-2</v>
      </c>
      <c r="S205" s="466">
        <f>ImportsSawnwood!T$5-ImportsSawnwood!T$10</f>
        <v>9.3948422289377831E-2</v>
      </c>
      <c r="T205" s="466">
        <f>ImportsSawnwood!U$5-ImportsSawnwood!U$10</f>
        <v>8.7204074306219681E-2</v>
      </c>
      <c r="U205" s="466">
        <f>ImportsSawnwood!V$5-ImportsSawnwood!V$10</f>
        <v>9.7769599602397506E-2</v>
      </c>
      <c r="V205" s="466">
        <f>ImportsSawnwood!W$5-ImportsSawnwood!W$10</f>
        <v>9.8273683800000899E-2</v>
      </c>
      <c r="W205" s="466">
        <f>ImportsSawnwood!X$5-ImportsSawnwood!X$10</f>
        <v>9.7454504290643396E-2</v>
      </c>
      <c r="X205" s="466">
        <f>ImportsSawnwood!Y$5-ImportsSawnwood!Y$10</f>
        <v>5.9228037200000028E-2</v>
      </c>
      <c r="Y205" s="466">
        <f>ImportsSawnwood!Z$5-ImportsSawnwood!Z$10</f>
        <v>3.4288778800000141E-2</v>
      </c>
      <c r="Z205" s="466">
        <f>ImportsSawnwood!AA$5-ImportsSawnwood!AA$10</f>
        <v>3.4288778800000141E-2</v>
      </c>
      <c r="AA205" s="466">
        <f>ImportsSawnwood!AB$5-ImportsSawnwood!AB$10</f>
        <v>3.4288778800000141E-2</v>
      </c>
      <c r="AB205" s="465"/>
      <c r="AC205" s="463">
        <f>ImportsSawnwood!AD$5-ImportsSawnwood!AD$10</f>
        <v>51.576189765712115</v>
      </c>
      <c r="AD205" s="463">
        <f>ImportsSawnwood!AE$5-ImportsSawnwood!AE$10</f>
        <v>46.042350712799987</v>
      </c>
      <c r="AE205" s="463">
        <f>ImportsSawnwood!AF$5-ImportsSawnwood!AF$10</f>
        <v>45.453239748799973</v>
      </c>
      <c r="AF205" s="463">
        <f>ImportsSawnwood!AG$5-ImportsSawnwood!AG$10</f>
        <v>67.840835409600061</v>
      </c>
      <c r="AG205" s="463">
        <f>ImportsSawnwood!AH$5-ImportsSawnwood!AH$10</f>
        <v>71.025417490300129</v>
      </c>
      <c r="AH205" s="463">
        <f>ImportsSawnwood!AI$5-ImportsSawnwood!AI$10</f>
        <v>71.721179372699964</v>
      </c>
      <c r="AI205" s="463">
        <f>ImportsSawnwood!AJ$5-ImportsSawnwood!AJ$10</f>
        <v>57.846747600000015</v>
      </c>
      <c r="AJ205" s="463">
        <f>ImportsSawnwood!AK$5-ImportsSawnwood!AK$10</f>
        <v>71.029592861500191</v>
      </c>
      <c r="AK205" s="463">
        <f>ImportsSawnwood!AL$5-ImportsSawnwood!AL$10</f>
        <v>82.373813062400075</v>
      </c>
      <c r="AL205" s="463">
        <f>ImportsSawnwood!AM$5-ImportsSawnwood!AM$10</f>
        <v>84.481867157599879</v>
      </c>
      <c r="AM205" s="463">
        <f>ImportsSawnwood!AN$5-ImportsSawnwood!AN$10</f>
        <v>84.039954272999921</v>
      </c>
      <c r="AN205" s="463">
        <f>ImportsSawnwood!AO$5-ImportsSawnwood!AO$10</f>
        <v>41.086007520000067</v>
      </c>
      <c r="AO205" s="463">
        <f>ImportsSawnwood!AP$5-ImportsSawnwood!AP$10</f>
        <v>31.697593734399675</v>
      </c>
      <c r="AP205" s="463">
        <f>ImportsSawnwood!AQ$5-ImportsSawnwood!AQ$10</f>
        <v>31.5921057045</v>
      </c>
      <c r="AQ205" s="463">
        <f>ImportsSawnwood!AR$5-ImportsSawnwood!AR$10</f>
        <v>28.28893286500022</v>
      </c>
      <c r="AR205" s="463">
        <f>ImportsSawnwood!AS$5-ImportsSawnwood!AS$10</f>
        <v>27.780709477499954</v>
      </c>
      <c r="AS205" s="463">
        <f>ImportsSawnwood!AT$5-ImportsSawnwood!AT$10</f>
        <v>35.780853538900033</v>
      </c>
      <c r="AT205" s="463">
        <f>ImportsSawnwood!AU$5-ImportsSawnwood!AU$10</f>
        <v>34.337466477599719</v>
      </c>
      <c r="AU205" s="463">
        <f>ImportsSawnwood!AV$5-ImportsSawnwood!AV$10</f>
        <v>36.340625402999876</v>
      </c>
      <c r="AV205" s="463">
        <f>ImportsSawnwood!AW$5-ImportsSawnwood!AW$10</f>
        <v>37.118640177499856</v>
      </c>
      <c r="AW205" s="463">
        <f>ImportsSawnwood!AX$5-ImportsSawnwood!AX$10</f>
        <v>37.263774716400007</v>
      </c>
      <c r="AX205" s="463">
        <f>ImportsSawnwood!AY$5-ImportsSawnwood!AY$10</f>
        <v>44.578068206000012</v>
      </c>
      <c r="AY205" s="463">
        <f>ImportsSawnwood!AZ$5-ImportsSawnwood!AZ$10</f>
        <v>39.612456351000105</v>
      </c>
      <c r="AZ205" s="463">
        <f>ImportsSawnwood!BA$5-ImportsSawnwood!BA$10</f>
        <v>20.915715655999918</v>
      </c>
      <c r="BA205" s="463">
        <f>ImportsSawnwood!BB$5-ImportsSawnwood!BB$10</f>
        <v>0</v>
      </c>
      <c r="BB205" s="463">
        <f>ImportsSawnwood!BC$5-ImportsSawnwood!BC$10</f>
        <v>0</v>
      </c>
    </row>
    <row r="206" spans="1:71">
      <c r="A206" s="461"/>
      <c r="B206" s="459">
        <v>2000</v>
      </c>
      <c r="C206" s="459">
        <f>1+B206</f>
        <v>2001</v>
      </c>
      <c r="D206" s="459">
        <f t="shared" ref="D206:AA206" si="208">1+C206</f>
        <v>2002</v>
      </c>
      <c r="E206" s="459">
        <f t="shared" si="208"/>
        <v>2003</v>
      </c>
      <c r="F206" s="459">
        <f t="shared" si="208"/>
        <v>2004</v>
      </c>
      <c r="G206" s="459">
        <f t="shared" si="208"/>
        <v>2005</v>
      </c>
      <c r="H206" s="459">
        <f t="shared" si="208"/>
        <v>2006</v>
      </c>
      <c r="I206" s="459">
        <f t="shared" si="208"/>
        <v>2007</v>
      </c>
      <c r="J206" s="459">
        <f t="shared" si="208"/>
        <v>2008</v>
      </c>
      <c r="K206" s="459">
        <f t="shared" si="208"/>
        <v>2009</v>
      </c>
      <c r="L206" s="459">
        <f t="shared" si="208"/>
        <v>2010</v>
      </c>
      <c r="M206" s="459">
        <f t="shared" si="208"/>
        <v>2011</v>
      </c>
      <c r="N206" s="459">
        <f t="shared" si="208"/>
        <v>2012</v>
      </c>
      <c r="O206" s="459">
        <f t="shared" si="208"/>
        <v>2013</v>
      </c>
      <c r="P206" s="459">
        <f t="shared" si="208"/>
        <v>2014</v>
      </c>
      <c r="Q206" s="459">
        <f t="shared" si="208"/>
        <v>2015</v>
      </c>
      <c r="R206" s="459">
        <f t="shared" si="208"/>
        <v>2016</v>
      </c>
      <c r="S206" s="459">
        <f t="shared" si="208"/>
        <v>2017</v>
      </c>
      <c r="T206" s="459">
        <f t="shared" si="208"/>
        <v>2018</v>
      </c>
      <c r="U206" s="459">
        <f t="shared" si="208"/>
        <v>2019</v>
      </c>
      <c r="V206" s="459">
        <f t="shared" si="208"/>
        <v>2020</v>
      </c>
      <c r="W206" s="459">
        <f t="shared" si="208"/>
        <v>2021</v>
      </c>
      <c r="X206" s="459">
        <f t="shared" si="208"/>
        <v>2022</v>
      </c>
      <c r="Y206" s="459">
        <f t="shared" si="208"/>
        <v>2023</v>
      </c>
      <c r="Z206" s="459">
        <f t="shared" si="208"/>
        <v>2024</v>
      </c>
      <c r="AA206" s="459">
        <f t="shared" si="208"/>
        <v>2025</v>
      </c>
      <c r="AC206" s="459">
        <v>2000</v>
      </c>
      <c r="AD206" s="459">
        <f>1+AC206</f>
        <v>2001</v>
      </c>
      <c r="AE206" s="459">
        <f t="shared" ref="AE206:BB206" si="209">1+AD206</f>
        <v>2002</v>
      </c>
      <c r="AF206" s="459">
        <f t="shared" si="209"/>
        <v>2003</v>
      </c>
      <c r="AG206" s="459">
        <f t="shared" si="209"/>
        <v>2004</v>
      </c>
      <c r="AH206" s="459">
        <f t="shared" si="209"/>
        <v>2005</v>
      </c>
      <c r="AI206" s="459">
        <f t="shared" si="209"/>
        <v>2006</v>
      </c>
      <c r="AJ206" s="459">
        <f t="shared" si="209"/>
        <v>2007</v>
      </c>
      <c r="AK206" s="459">
        <f t="shared" si="209"/>
        <v>2008</v>
      </c>
      <c r="AL206" s="459">
        <f t="shared" si="209"/>
        <v>2009</v>
      </c>
      <c r="AM206" s="459">
        <f t="shared" si="209"/>
        <v>2010</v>
      </c>
      <c r="AN206" s="459">
        <f t="shared" si="209"/>
        <v>2011</v>
      </c>
      <c r="AO206" s="459">
        <f t="shared" si="209"/>
        <v>2012</v>
      </c>
      <c r="AP206" s="459">
        <f t="shared" si="209"/>
        <v>2013</v>
      </c>
      <c r="AQ206" s="459">
        <f t="shared" si="209"/>
        <v>2014</v>
      </c>
      <c r="AR206" s="459">
        <f t="shared" si="209"/>
        <v>2015</v>
      </c>
      <c r="AS206" s="459">
        <f t="shared" si="209"/>
        <v>2016</v>
      </c>
      <c r="AT206" s="459">
        <f t="shared" si="209"/>
        <v>2017</v>
      </c>
      <c r="AU206" s="459">
        <f t="shared" si="209"/>
        <v>2018</v>
      </c>
      <c r="AV206" s="459">
        <f t="shared" si="209"/>
        <v>2019</v>
      </c>
      <c r="AW206" s="459">
        <f t="shared" si="209"/>
        <v>2020</v>
      </c>
      <c r="AX206" s="459">
        <f t="shared" si="209"/>
        <v>2021</v>
      </c>
      <c r="AY206" s="459">
        <f t="shared" si="209"/>
        <v>2022</v>
      </c>
      <c r="AZ206" s="459">
        <f t="shared" si="209"/>
        <v>2023</v>
      </c>
      <c r="BA206" s="459">
        <f t="shared" si="209"/>
        <v>2024</v>
      </c>
      <c r="BB206" s="459">
        <f t="shared" si="209"/>
        <v>2025</v>
      </c>
    </row>
    <row r="207" spans="1:71">
      <c r="A207" s="466" t="s">
        <v>142</v>
      </c>
      <c r="B207" s="465">
        <f>ImportsSawnwood!C$26</f>
        <v>4.0626920000000004E-2</v>
      </c>
      <c r="C207" s="465">
        <f>ImportsSawnwood!D$26</f>
        <v>4.566684E-2</v>
      </c>
      <c r="D207" s="465">
        <f>ImportsSawnwood!E$26</f>
        <v>4.3342739999999998E-2</v>
      </c>
      <c r="E207" s="465">
        <f>ImportsSawnwood!F$26</f>
        <v>4.0762840000000002E-2</v>
      </c>
      <c r="F207" s="465">
        <f>ImportsSawnwood!G$26</f>
        <v>3.3632659999999995E-2</v>
      </c>
      <c r="G207" s="465">
        <f>ImportsSawnwood!H$26</f>
        <v>3.2749499999999994E-2</v>
      </c>
      <c r="H207" s="465">
        <f>ImportsSawnwood!I$26</f>
        <v>3.7186439999999994E-2</v>
      </c>
      <c r="I207" s="465">
        <f>ImportsSawnwood!J$26</f>
        <v>4.6866329999999998E-2</v>
      </c>
      <c r="J207" s="465">
        <f>ImportsSawnwood!K$26</f>
        <v>3.1497382999999997E-2</v>
      </c>
      <c r="K207" s="465">
        <f>ImportsSawnwood!L$26</f>
        <v>1.5903199999999999E-2</v>
      </c>
      <c r="L207" s="465">
        <f>ImportsSawnwood!M$26</f>
        <v>1.543228E-2</v>
      </c>
      <c r="M207" s="465">
        <f>ImportsSawnwood!N$26</f>
        <v>1.8035939999999997E-2</v>
      </c>
      <c r="N207" s="465">
        <f>ImportsSawnwood!O$26</f>
        <v>2.2430279999999993E-2</v>
      </c>
      <c r="O207" s="465">
        <f>ImportsSawnwood!P$26</f>
        <v>1.7018019999999998E-2</v>
      </c>
      <c r="P207" s="465">
        <f>ImportsSawnwood!Q$26</f>
        <v>1.8687421999999999E-2</v>
      </c>
      <c r="Q207" s="465">
        <f>ImportsSawnwood!R$26</f>
        <v>2.433946E-2</v>
      </c>
      <c r="R207" s="465">
        <f>ImportsSawnwood!S$26</f>
        <v>2.264482E-2</v>
      </c>
      <c r="S207" s="465">
        <f>ImportsSawnwood!T$26</f>
        <v>1.7616319999999998E-2</v>
      </c>
      <c r="T207" s="465">
        <f>ImportsSawnwood!U$26</f>
        <v>1.5632709999999998E-2</v>
      </c>
      <c r="U207" s="465">
        <f>ImportsSawnwood!V$26</f>
        <v>1.4243029090909088E-2</v>
      </c>
      <c r="V207" s="465">
        <f>ImportsSawnwood!W$26</f>
        <v>1.09334264E-2</v>
      </c>
      <c r="W207" s="465">
        <f>ImportsSawnwood!X$26</f>
        <v>1.6402632E-2</v>
      </c>
      <c r="X207" s="465">
        <f>ImportsSawnwood!Y$26</f>
        <v>1.4642556999999999E-2</v>
      </c>
      <c r="Y207" s="465">
        <f>ImportsSawnwood!Z$26</f>
        <v>6.5968717999999992E-3</v>
      </c>
      <c r="Z207" s="465">
        <f>ImportsSawnwood!AA$26</f>
        <v>6.5968717999999992E-3</v>
      </c>
      <c r="AA207" s="465">
        <f>ImportsSawnwood!AB$26</f>
        <v>6.5968717999999992E-3</v>
      </c>
      <c r="AB207" s="466"/>
      <c r="BC207" s="464">
        <f t="shared" ref="BC207:BI212" si="210">I207/I$205</f>
        <v>0.26297130671966301</v>
      </c>
      <c r="BD207" s="464">
        <f t="shared" si="210"/>
        <v>0.1359688575228</v>
      </c>
      <c r="BE207" s="464">
        <f t="shared" si="210"/>
        <v>4.9688710606101957E-2</v>
      </c>
      <c r="BF207" s="464">
        <f t="shared" si="210"/>
        <v>4.9367169286049978E-2</v>
      </c>
      <c r="BG207" s="464">
        <f t="shared" si="210"/>
        <v>0.16714704629188687</v>
      </c>
      <c r="BH207" s="464">
        <f t="shared" si="210"/>
        <v>0.22739634500631964</v>
      </c>
      <c r="BI207" s="464">
        <f t="shared" si="210"/>
        <v>0.17647019632510841</v>
      </c>
      <c r="BJ207" s="464">
        <f t="shared" ref="BJ207:BJ212" si="211">P207/P$205</f>
        <v>0.23883975016513118</v>
      </c>
      <c r="BK207" s="464">
        <f t="shared" ref="BK207:BK212" si="212">Q207/Q$205</f>
        <v>0.27481212854381143</v>
      </c>
      <c r="BL207" s="464">
        <f t="shared" ref="BL207:BL212" si="213">R207/R$205</f>
        <v>0.24542716611093079</v>
      </c>
      <c r="BM207" s="464">
        <f t="shared" ref="BM207:BM212" si="214">S207/S$205</f>
        <v>0.18751054643300558</v>
      </c>
      <c r="BN207" s="464">
        <f t="shared" ref="BN207:BN212" si="215">T207/T$205</f>
        <v>0.17926582128611646</v>
      </c>
      <c r="BO207" s="464">
        <f t="shared" ref="BO207:BO212" si="216">U207/U$205</f>
        <v>0.14567952767354711</v>
      </c>
      <c r="BP207" s="464">
        <f t="shared" ref="BP207:BP212" si="217">V207/V$205</f>
        <v>0.11125487492919137</v>
      </c>
      <c r="BQ207" s="464">
        <f t="shared" ref="BQ207:BQ212" si="218">W207/W$205</f>
        <v>0.16831066064511105</v>
      </c>
      <c r="BR207" s="464">
        <f t="shared" ref="BR207:BR212" si="219">X207/X$205</f>
        <v>0.24722340452639535</v>
      </c>
      <c r="BS207" s="464">
        <f t="shared" ref="BS207:BS212" si="220">Y207/Y$205</f>
        <v>0.19239156455464002</v>
      </c>
    </row>
    <row r="208" spans="1:71">
      <c r="A208" s="466" t="s">
        <v>143</v>
      </c>
      <c r="B208" s="465">
        <f>ImportsSawnwood!C$23</f>
        <v>9.6250020000000006E-2</v>
      </c>
      <c r="C208" s="465">
        <f>ImportsSawnwood!D$23</f>
        <v>9.2879000000000003E-2</v>
      </c>
      <c r="D208" s="465">
        <f>ImportsSawnwood!E$23</f>
        <v>8.7526999999999994E-2</v>
      </c>
      <c r="E208" s="465">
        <f>ImportsSawnwood!F$23</f>
        <v>0.18065870000000001</v>
      </c>
      <c r="F208" s="465">
        <f>ImportsSawnwood!G$23</f>
        <v>0.17423043999999996</v>
      </c>
      <c r="G208" s="465">
        <f>ImportsSawnwood!H$23</f>
        <v>0.17331137999999999</v>
      </c>
      <c r="H208" s="465">
        <f>ImportsSawnwood!I$23</f>
        <v>8.7076879999999995E-2</v>
      </c>
      <c r="I208" s="465">
        <f>ImportsSawnwood!J$23</f>
        <v>4.218032E-2</v>
      </c>
      <c r="J208" s="465">
        <f>ImportsSawnwood!K$23</f>
        <v>5.6676359999999988E-2</v>
      </c>
      <c r="K208" s="465">
        <f>ImportsSawnwood!L$23</f>
        <v>0.14387591999999999</v>
      </c>
      <c r="L208" s="465">
        <f>ImportsSawnwood!M$23</f>
        <v>9.7996E-2</v>
      </c>
      <c r="M208" s="465">
        <f>ImportsSawnwood!N$23</f>
        <v>5.523299999999999E-2</v>
      </c>
      <c r="N208" s="465">
        <f>ImportsSawnwood!O$23</f>
        <v>4.8240999999999999E-2</v>
      </c>
      <c r="O208" s="465">
        <f>ImportsSawnwood!P$23</f>
        <v>5.1119999999999999E-2</v>
      </c>
      <c r="P208" s="465">
        <f>ImportsSawnwood!Q$23</f>
        <v>3.2862000000000002E-2</v>
      </c>
      <c r="Q208" s="465">
        <f>ImportsSawnwood!R$23</f>
        <v>3.1988999999999997E-2</v>
      </c>
      <c r="R208" s="465">
        <f>ImportsSawnwood!S$23</f>
        <v>3.1025999999999998E-2</v>
      </c>
      <c r="S208" s="465">
        <f>ImportsSawnwood!T$23</f>
        <v>3.2804E-2</v>
      </c>
      <c r="T208" s="465">
        <f>ImportsSawnwood!U$23</f>
        <v>2.4086E-2</v>
      </c>
      <c r="U208" s="465">
        <f>ImportsSawnwood!V$23</f>
        <v>3.8035999999999993E-2</v>
      </c>
      <c r="V208" s="465">
        <f>ImportsSawnwood!W$23</f>
        <v>5.0585837199999997E-2</v>
      </c>
      <c r="W208" s="465">
        <f>ImportsSawnwood!X$23</f>
        <v>3.9384934599999998E-2</v>
      </c>
      <c r="X208" s="465">
        <f>ImportsSawnwood!Y$23</f>
        <v>1.0949999999999998E-2</v>
      </c>
      <c r="Y208" s="465">
        <f>ImportsSawnwood!Z$23</f>
        <v>0</v>
      </c>
      <c r="Z208" s="465">
        <f>ImportsSawnwood!AA$23</f>
        <v>0</v>
      </c>
      <c r="AA208" s="465">
        <f>ImportsSawnwood!AB$23</f>
        <v>0</v>
      </c>
      <c r="AB208" s="466"/>
      <c r="BC208" s="464">
        <f t="shared" si="210"/>
        <v>0.23667767175824383</v>
      </c>
      <c r="BD208" s="464">
        <f t="shared" si="210"/>
        <v>0.24466222853342834</v>
      </c>
      <c r="BE208" s="464">
        <f t="shared" si="210"/>
        <v>0.44953273253601017</v>
      </c>
      <c r="BF208" s="464">
        <f t="shared" si="210"/>
        <v>0.31348479429842863</v>
      </c>
      <c r="BG208" s="464">
        <f t="shared" si="210"/>
        <v>0.51186868041476008</v>
      </c>
      <c r="BH208" s="464">
        <f t="shared" si="210"/>
        <v>0.48906331438795542</v>
      </c>
      <c r="BI208" s="464">
        <f t="shared" si="210"/>
        <v>0.53009436092680251</v>
      </c>
      <c r="BJ208" s="464">
        <f t="shared" si="211"/>
        <v>0.42000185311417176</v>
      </c>
      <c r="BK208" s="464">
        <f t="shared" si="212"/>
        <v>0.3611816030424661</v>
      </c>
      <c r="BL208" s="464">
        <f t="shared" si="213"/>
        <v>0.33626335982170485</v>
      </c>
      <c r="BM208" s="464">
        <f t="shared" si="214"/>
        <v>0.34917031282290034</v>
      </c>
      <c r="BN208" s="464">
        <f t="shared" si="215"/>
        <v>0.27620269111992751</v>
      </c>
      <c r="BO208" s="464">
        <f t="shared" si="216"/>
        <v>0.38903708468360421</v>
      </c>
      <c r="BP208" s="464">
        <f t="shared" si="217"/>
        <v>0.51474448951103158</v>
      </c>
      <c r="BQ208" s="464">
        <f t="shared" si="218"/>
        <v>0.40413662648716941</v>
      </c>
      <c r="BR208" s="464">
        <f t="shared" si="219"/>
        <v>0.18487865743421922</v>
      </c>
      <c r="BS208" s="464">
        <f t="shared" si="220"/>
        <v>0</v>
      </c>
    </row>
    <row r="209" spans="1:71">
      <c r="A209" s="466" t="str">
        <f>ImportsSawnwood!B$30</f>
        <v xml:space="preserve">Switzerland </v>
      </c>
      <c r="B209" s="465">
        <f>ImportsSawnwood!C$30</f>
        <v>6.6549329999999992E-3</v>
      </c>
      <c r="C209" s="465">
        <f>ImportsSawnwood!D$30</f>
        <v>3.07332E-3</v>
      </c>
      <c r="D209" s="465">
        <f>ImportsSawnwood!E$30</f>
        <v>8.1929600000000009E-3</v>
      </c>
      <c r="E209" s="465">
        <f>ImportsSawnwood!F$30</f>
        <v>1.3403480000000001E-2</v>
      </c>
      <c r="F209" s="465">
        <f>ImportsSawnwood!G$30</f>
        <v>1.3855839999999999E-2</v>
      </c>
      <c r="G209" s="465">
        <f>ImportsSawnwood!H$30</f>
        <v>1.831644E-2</v>
      </c>
      <c r="H209" s="465">
        <f>ImportsSawnwood!I$30</f>
        <v>1.391208E-2</v>
      </c>
      <c r="I209" s="465">
        <f>ImportsSawnwood!J$30</f>
        <v>5.7603719999999997E-2</v>
      </c>
      <c r="J209" s="465">
        <f>ImportsSawnwood!K$30</f>
        <v>0.11864122000000001</v>
      </c>
      <c r="K209" s="465">
        <f>ImportsSawnwood!L$30</f>
        <v>0.14386831052873561</v>
      </c>
      <c r="L209" s="465">
        <f>ImportsSawnwood!M$30</f>
        <v>0.17734200222222227</v>
      </c>
      <c r="M209" s="465">
        <f>ImportsSawnwood!N$30</f>
        <v>1.5734988888888888E-2</v>
      </c>
      <c r="N209" s="465">
        <f>ImportsSawnwood!O$30</f>
        <v>9.3796118181818187E-3</v>
      </c>
      <c r="O209" s="465">
        <f>ImportsSawnwood!P$30</f>
        <v>1.0030343333333334E-2</v>
      </c>
      <c r="P209" s="465">
        <f>ImportsSawnwood!Q$30</f>
        <v>8.2784829999999979E-3</v>
      </c>
      <c r="Q209" s="465">
        <f>ImportsSawnwood!R$30</f>
        <v>8.0889350000000002E-3</v>
      </c>
      <c r="R209" s="465">
        <f>ImportsSawnwood!S$30</f>
        <v>7.041463869047619E-3</v>
      </c>
      <c r="S209" s="465">
        <f>ImportsSawnwood!T$30</f>
        <v>7.142853003663005E-3</v>
      </c>
      <c r="T209" s="465">
        <f>ImportsSawnwood!U$30</f>
        <v>6.8139399999999992E-3</v>
      </c>
      <c r="U209" s="465">
        <f>ImportsSawnwood!V$30</f>
        <v>1.1191367342657339E-2</v>
      </c>
      <c r="V209" s="465">
        <f>ImportsSawnwood!W$30</f>
        <v>7.2961499999999978E-3</v>
      </c>
      <c r="W209" s="465">
        <f>ImportsSawnwood!X$30</f>
        <v>1.4294512399999997E-2</v>
      </c>
      <c r="X209" s="465">
        <f>ImportsSawnwood!Y$30</f>
        <v>1.1872670999999996E-2</v>
      </c>
      <c r="Y209" s="465">
        <f>ImportsSawnwood!Z$30</f>
        <v>1.3331023600000002E-2</v>
      </c>
      <c r="Z209" s="465">
        <f>ImportsSawnwood!AA$30</f>
        <v>1.3331023600000002E-2</v>
      </c>
      <c r="AA209" s="465">
        <f>ImportsSawnwood!AB$30</f>
        <v>1.3331023600000002E-2</v>
      </c>
      <c r="AB209" s="466"/>
      <c r="BC209" s="464">
        <f t="shared" si="210"/>
        <v>0.32321979383309052</v>
      </c>
      <c r="BD209" s="464">
        <f t="shared" si="210"/>
        <v>0.51215401414495842</v>
      </c>
      <c r="BE209" s="464">
        <f t="shared" si="210"/>
        <v>0.44950895714391792</v>
      </c>
      <c r="BF209" s="464">
        <f t="shared" si="210"/>
        <v>0.56730908493310761</v>
      </c>
      <c r="BG209" s="464">
        <f t="shared" si="210"/>
        <v>0.14582311297406383</v>
      </c>
      <c r="BH209" s="464">
        <f t="shared" si="210"/>
        <v>9.5089737846902778E-2</v>
      </c>
      <c r="BI209" s="464">
        <f t="shared" si="210"/>
        <v>0.10401072846556626</v>
      </c>
      <c r="BJ209" s="464">
        <f t="shared" si="211"/>
        <v>0.10580543487840566</v>
      </c>
      <c r="BK209" s="464">
        <f t="shared" si="212"/>
        <v>9.1330598337125604E-2</v>
      </c>
      <c r="BL209" s="464">
        <f t="shared" si="213"/>
        <v>7.6316196050702431E-2</v>
      </c>
      <c r="BM209" s="464">
        <f t="shared" si="214"/>
        <v>7.6029515234026485E-2</v>
      </c>
      <c r="BN209" s="464">
        <f t="shared" si="215"/>
        <v>7.8137862871781052E-2</v>
      </c>
      <c r="BO209" s="464">
        <f t="shared" si="216"/>
        <v>0.11446674005181161</v>
      </c>
      <c r="BP209" s="464">
        <f t="shared" si="217"/>
        <v>7.4243171903971422E-2</v>
      </c>
      <c r="BQ209" s="464">
        <f t="shared" si="218"/>
        <v>0.14667882725429257</v>
      </c>
      <c r="BR209" s="464">
        <f t="shared" si="219"/>
        <v>0.20045693832312225</v>
      </c>
      <c r="BS209" s="464">
        <f t="shared" si="220"/>
        <v>0.38878677125707223</v>
      </c>
    </row>
    <row r="210" spans="1:71">
      <c r="A210" s="466" t="str">
        <f>ImportsSawnwood!B$27</f>
        <v xml:space="preserve">Ukraine </v>
      </c>
      <c r="B210" s="465">
        <f>ImportsSawnwood!C$27</f>
        <v>6.1834999999999987E-2</v>
      </c>
      <c r="C210" s="465">
        <f>ImportsSawnwood!D$27</f>
        <v>6.1456020000000014E-2</v>
      </c>
      <c r="D210" s="465">
        <f>ImportsSawnwood!E$27</f>
        <v>5.9293479999999996E-2</v>
      </c>
      <c r="E210" s="465">
        <f>ImportsSawnwood!F$27</f>
        <v>7.2091579999999988E-2</v>
      </c>
      <c r="F210" s="465">
        <f>ImportsSawnwood!G$27</f>
        <v>6.0030720000000003E-2</v>
      </c>
      <c r="G210" s="465">
        <f>ImportsSawnwood!H$27</f>
        <v>3.0273320000000003E-2</v>
      </c>
      <c r="H210" s="465">
        <f>ImportsSawnwood!I$27</f>
        <v>2.910714E-2</v>
      </c>
      <c r="I210" s="465">
        <f>ImportsSawnwood!J$27</f>
        <v>1.9594780000000003E-2</v>
      </c>
      <c r="J210" s="465">
        <f>ImportsSawnwood!K$27</f>
        <v>1.6294679999999999E-2</v>
      </c>
      <c r="K210" s="465">
        <f>ImportsSawnwood!L$27</f>
        <v>9.6772200000000003E-3</v>
      </c>
      <c r="L210" s="465">
        <f>ImportsSawnwood!M$27</f>
        <v>1.3977779999999999E-2</v>
      </c>
      <c r="M210" s="465">
        <f>ImportsSawnwood!N$27</f>
        <v>1.1139399999999999E-2</v>
      </c>
      <c r="N210" s="465">
        <f>ImportsSawnwood!O$27</f>
        <v>1.2454000000000002E-2</v>
      </c>
      <c r="O210" s="465">
        <f>ImportsSawnwood!P$27</f>
        <v>1.2921139999999999E-2</v>
      </c>
      <c r="P210" s="465">
        <f>ImportsSawnwood!Q$27</f>
        <v>1.2297679999999998E-2</v>
      </c>
      <c r="Q210" s="465">
        <f>ImportsSawnwood!R$27</f>
        <v>1.7761519999999999E-2</v>
      </c>
      <c r="R210" s="465">
        <f>ImportsSawnwood!S$27</f>
        <v>2.3902721428571423E-2</v>
      </c>
      <c r="S210" s="465">
        <f>ImportsSawnwood!T$27</f>
        <v>3.0970940000000002E-2</v>
      </c>
      <c r="T210" s="465">
        <f>ImportsSawnwood!U$27</f>
        <v>3.4760680000000002E-2</v>
      </c>
      <c r="U210" s="465">
        <f>ImportsSawnwood!V$27</f>
        <v>2.5428739999999998E-2</v>
      </c>
      <c r="V210" s="465">
        <f>ImportsSawnwood!W$27</f>
        <v>2.0546458E-2</v>
      </c>
      <c r="W210" s="465">
        <f>ImportsSawnwood!X$27</f>
        <v>1.8567551000000002E-2</v>
      </c>
      <c r="X210" s="465">
        <f>ImportsSawnwood!Y$27</f>
        <v>1.7081504999999997E-2</v>
      </c>
      <c r="Y210" s="465">
        <f>ImportsSawnwood!Z$27</f>
        <v>1.0300597999999999E-2</v>
      </c>
      <c r="Z210" s="465">
        <f>ImportsSawnwood!AA$27</f>
        <v>1.0300597999999999E-2</v>
      </c>
      <c r="AA210" s="465">
        <f>ImportsSawnwood!AB$27</f>
        <v>1.0300597999999999E-2</v>
      </c>
      <c r="AB210" s="466"/>
      <c r="BC210" s="464">
        <f t="shared" si="210"/>
        <v>0.10994812056937932</v>
      </c>
      <c r="BD210" s="464">
        <f t="shared" si="210"/>
        <v>7.0341368465425172E-2</v>
      </c>
      <c r="BE210" s="464">
        <f t="shared" si="210"/>
        <v>3.0235964085943836E-2</v>
      </c>
      <c r="BF210" s="464">
        <f t="shared" si="210"/>
        <v>4.4714289236792208E-2</v>
      </c>
      <c r="BG210" s="464">
        <f t="shared" si="210"/>
        <v>0.10323375479536108</v>
      </c>
      <c r="BH210" s="464">
        <f t="shared" si="210"/>
        <v>0.12625763390865855</v>
      </c>
      <c r="BI210" s="464">
        <f t="shared" si="210"/>
        <v>0.13398715670472897</v>
      </c>
      <c r="BJ210" s="464">
        <f t="shared" si="211"/>
        <v>0.15717389048156188</v>
      </c>
      <c r="BK210" s="464">
        <f t="shared" si="212"/>
        <v>0.20054188208668053</v>
      </c>
      <c r="BL210" s="464">
        <f t="shared" si="213"/>
        <v>0.25906044660780275</v>
      </c>
      <c r="BM210" s="464">
        <f t="shared" si="214"/>
        <v>0.32965896866904271</v>
      </c>
      <c r="BN210" s="464">
        <f t="shared" si="215"/>
        <v>0.39861302670259247</v>
      </c>
      <c r="BO210" s="464">
        <f t="shared" si="216"/>
        <v>0.26008841299761687</v>
      </c>
      <c r="BP210" s="464">
        <f t="shared" si="217"/>
        <v>0.20907385584338717</v>
      </c>
      <c r="BQ210" s="464">
        <f t="shared" si="218"/>
        <v>0.19052532394629063</v>
      </c>
      <c r="BR210" s="464">
        <f t="shared" si="219"/>
        <v>0.2884023480690322</v>
      </c>
      <c r="BS210" s="464">
        <f t="shared" si="220"/>
        <v>0.30040725743198404</v>
      </c>
    </row>
    <row r="211" spans="1:71">
      <c r="A211" s="461" t="s">
        <v>26</v>
      </c>
      <c r="B211" s="465">
        <f t="shared" ref="B211:AA211" si="221">B205-SUM(B207:B210)</f>
        <v>2.1828660000000832E-2</v>
      </c>
      <c r="C211" s="465">
        <f t="shared" si="221"/>
        <v>1.6408906999999862E-2</v>
      </c>
      <c r="D211" s="465">
        <f t="shared" si="221"/>
        <v>2.311035999999933E-2</v>
      </c>
      <c r="E211" s="465">
        <f t="shared" si="221"/>
        <v>3.0745593999999543E-2</v>
      </c>
      <c r="F211" s="465">
        <f t="shared" si="221"/>
        <v>1.6583790999999792E-2</v>
      </c>
      <c r="G211" s="465">
        <f t="shared" si="221"/>
        <v>1.7620190000000313E-2</v>
      </c>
      <c r="H211" s="465">
        <f t="shared" si="221"/>
        <v>1.3005839999999935E-2</v>
      </c>
      <c r="I211" s="465">
        <f t="shared" si="221"/>
        <v>1.1973267000000731E-2</v>
      </c>
      <c r="J211" s="465">
        <f t="shared" si="221"/>
        <v>8.5418069999997626E-3</v>
      </c>
      <c r="K211" s="465">
        <f t="shared" si="221"/>
        <v>6.7319540000007061E-3</v>
      </c>
      <c r="L211" s="465">
        <f t="shared" si="221"/>
        <v>7.8540217777774424E-3</v>
      </c>
      <c r="M211" s="465">
        <f t="shared" si="221"/>
        <v>7.7613000000000959E-3</v>
      </c>
      <c r="N211" s="465">
        <f t="shared" si="221"/>
        <v>6.1346883359170851E-3</v>
      </c>
      <c r="O211" s="465">
        <f t="shared" si="221"/>
        <v>5.346157500000559E-3</v>
      </c>
      <c r="P211" s="465">
        <f t="shared" si="221"/>
        <v>6.1169269230769707E-3</v>
      </c>
      <c r="Q211" s="465">
        <f t="shared" si="221"/>
        <v>6.3887189285721374E-3</v>
      </c>
      <c r="R211" s="465">
        <f t="shared" si="221"/>
        <v>7.6519607389148037E-3</v>
      </c>
      <c r="S211" s="465">
        <f t="shared" si="221"/>
        <v>5.414309285714819E-3</v>
      </c>
      <c r="T211" s="465">
        <f t="shared" si="221"/>
        <v>5.9107443062196841E-3</v>
      </c>
      <c r="U211" s="465">
        <f t="shared" si="221"/>
        <v>8.8704631688310831E-3</v>
      </c>
      <c r="V211" s="465">
        <f t="shared" si="221"/>
        <v>8.9118122000008959E-3</v>
      </c>
      <c r="W211" s="465">
        <f t="shared" si="221"/>
        <v>8.8048742906434024E-3</v>
      </c>
      <c r="X211" s="465">
        <f t="shared" si="221"/>
        <v>4.6813042000000415E-3</v>
      </c>
      <c r="Y211" s="465">
        <f t="shared" si="221"/>
        <v>4.0602854000001409E-3</v>
      </c>
      <c r="Z211" s="465">
        <f t="shared" si="221"/>
        <v>4.0602854000001409E-3</v>
      </c>
      <c r="AA211" s="465">
        <f t="shared" si="221"/>
        <v>4.0602854000001409E-3</v>
      </c>
      <c r="AB211" s="466"/>
      <c r="BC211" s="464">
        <f t="shared" si="210"/>
        <v>6.7183107119623234E-2</v>
      </c>
      <c r="BD211" s="464">
        <f t="shared" si="210"/>
        <v>3.6873531333388034E-2</v>
      </c>
      <c r="BE211" s="464">
        <f t="shared" si="210"/>
        <v>2.1033635628026157E-2</v>
      </c>
      <c r="BF211" s="464">
        <f t="shared" si="210"/>
        <v>2.5124662245621661E-2</v>
      </c>
      <c r="BG211" s="464">
        <f t="shared" si="210"/>
        <v>7.1927405523928206E-2</v>
      </c>
      <c r="BH211" s="464">
        <f t="shared" si="210"/>
        <v>6.2192968850163559E-2</v>
      </c>
      <c r="BI211" s="464">
        <f t="shared" si="210"/>
        <v>5.5437557577793985E-2</v>
      </c>
      <c r="BJ211" s="464">
        <f t="shared" si="211"/>
        <v>7.8179071360729602E-2</v>
      </c>
      <c r="BK211" s="464">
        <f t="shared" si="212"/>
        <v>7.2133787989916265E-2</v>
      </c>
      <c r="BL211" s="464">
        <f t="shared" si="213"/>
        <v>8.2932831408859251E-2</v>
      </c>
      <c r="BM211" s="464">
        <f t="shared" si="214"/>
        <v>5.7630656841024794E-2</v>
      </c>
      <c r="BN211" s="464">
        <f t="shared" si="215"/>
        <v>6.7780598019582555E-2</v>
      </c>
      <c r="BO211" s="464">
        <f t="shared" si="216"/>
        <v>9.0728234593420193E-2</v>
      </c>
      <c r="BP211" s="464">
        <f t="shared" si="217"/>
        <v>9.0683607812418382E-2</v>
      </c>
      <c r="BQ211" s="464">
        <f t="shared" si="218"/>
        <v>9.0348561667136382E-2</v>
      </c>
      <c r="BR211" s="464">
        <f t="shared" si="219"/>
        <v>7.9038651647231006E-2</v>
      </c>
      <c r="BS211" s="464">
        <f t="shared" si="220"/>
        <v>0.11841440675630373</v>
      </c>
    </row>
    <row r="212" spans="1:71">
      <c r="BC212" s="464">
        <f t="shared" si="210"/>
        <v>0</v>
      </c>
      <c r="BD212" s="464">
        <f t="shared" si="210"/>
        <v>0</v>
      </c>
      <c r="BE212" s="464">
        <f t="shared" si="210"/>
        <v>0</v>
      </c>
      <c r="BF212" s="464">
        <f t="shared" si="210"/>
        <v>0</v>
      </c>
      <c r="BG212" s="464">
        <f t="shared" si="210"/>
        <v>0</v>
      </c>
      <c r="BH212" s="464">
        <f t="shared" si="210"/>
        <v>0</v>
      </c>
      <c r="BI212" s="464">
        <f t="shared" si="210"/>
        <v>0</v>
      </c>
      <c r="BJ212" s="464">
        <f t="shared" si="211"/>
        <v>0</v>
      </c>
      <c r="BK212" s="464">
        <f t="shared" si="212"/>
        <v>0</v>
      </c>
      <c r="BL212" s="464">
        <f t="shared" si="213"/>
        <v>0</v>
      </c>
      <c r="BM212" s="464">
        <f t="shared" si="214"/>
        <v>0</v>
      </c>
      <c r="BN212" s="464">
        <f t="shared" si="215"/>
        <v>0</v>
      </c>
      <c r="BO212" s="464">
        <f t="shared" si="216"/>
        <v>0</v>
      </c>
      <c r="BP212" s="464">
        <f t="shared" si="217"/>
        <v>0</v>
      </c>
      <c r="BQ212" s="464">
        <f t="shared" si="218"/>
        <v>0</v>
      </c>
      <c r="BR212" s="464">
        <f t="shared" si="219"/>
        <v>0</v>
      </c>
      <c r="BS212" s="464">
        <f t="shared" si="220"/>
        <v>0</v>
      </c>
    </row>
    <row r="213" spans="1:71">
      <c r="A213" s="461"/>
      <c r="B213" s="466"/>
      <c r="C213" s="466"/>
      <c r="D213" s="466"/>
      <c r="E213" s="466"/>
      <c r="F213" s="466"/>
      <c r="G213" s="466"/>
      <c r="H213" s="466"/>
      <c r="I213" s="466"/>
      <c r="J213" s="466"/>
      <c r="K213" s="466"/>
      <c r="L213" s="466"/>
      <c r="M213" s="466"/>
      <c r="N213" s="466"/>
      <c r="O213" s="466"/>
      <c r="P213" s="466"/>
      <c r="Q213" s="466"/>
      <c r="R213" s="466"/>
      <c r="S213" s="466"/>
      <c r="T213" s="466"/>
      <c r="U213" s="466"/>
      <c r="V213" s="466"/>
      <c r="W213" s="466"/>
      <c r="X213" s="466"/>
      <c r="Y213" s="466"/>
      <c r="Z213" s="466"/>
      <c r="AA213" s="466"/>
      <c r="AB213" s="466"/>
    </row>
    <row r="214" spans="1:71">
      <c r="A214" s="461"/>
      <c r="B214" s="466"/>
      <c r="C214" s="466"/>
      <c r="D214" s="466"/>
      <c r="E214" s="466"/>
      <c r="F214" s="466"/>
      <c r="G214" s="466"/>
      <c r="H214" s="466"/>
      <c r="I214" s="466"/>
      <c r="J214" s="466"/>
      <c r="K214" s="466"/>
      <c r="L214" s="466"/>
      <c r="M214" s="466"/>
      <c r="N214" s="466"/>
      <c r="O214" s="466"/>
      <c r="P214" s="466"/>
      <c r="Q214" s="466"/>
      <c r="R214" s="466"/>
      <c r="S214" s="466"/>
      <c r="T214" s="466"/>
      <c r="U214" s="466"/>
      <c r="V214" s="466"/>
      <c r="W214" s="466"/>
      <c r="X214" s="466"/>
      <c r="Y214" s="466"/>
      <c r="Z214" s="466"/>
      <c r="AA214" s="466"/>
      <c r="AB214" s="466"/>
    </row>
    <row r="215" spans="1:71">
      <c r="AB215" s="466"/>
    </row>
    <row r="216" spans="1:71">
      <c r="A216" s="463" t="str">
        <f>A207</f>
        <v>Bosnia Herzegovina</v>
      </c>
      <c r="B216" s="463"/>
      <c r="C216" s="463"/>
      <c r="D216" s="463"/>
      <c r="E216" s="463"/>
      <c r="F216" s="463"/>
      <c r="G216" s="463"/>
      <c r="H216" s="463"/>
      <c r="I216" s="463"/>
      <c r="J216" s="463"/>
      <c r="K216" s="463"/>
      <c r="L216" s="463"/>
      <c r="M216" s="463"/>
      <c r="N216" s="463"/>
      <c r="O216" s="463"/>
      <c r="P216" s="463"/>
      <c r="Q216" s="463"/>
      <c r="R216" s="463"/>
      <c r="S216" s="463"/>
      <c r="T216" s="463"/>
      <c r="U216" s="463"/>
      <c r="V216" s="463"/>
      <c r="W216" s="463"/>
      <c r="X216" s="463"/>
      <c r="Y216" s="463"/>
      <c r="Z216" s="463"/>
      <c r="AA216" s="463"/>
      <c r="AB216" s="463"/>
      <c r="AC216" s="463">
        <f>ImportsSawnwood!AD$26</f>
        <v>13.063741133436</v>
      </c>
      <c r="AD216" s="463">
        <f>ImportsSawnwood!AE$26</f>
        <v>12.794696538799998</v>
      </c>
      <c r="AE216" s="463">
        <f>ImportsSawnwood!AF$26</f>
        <v>12.463458105599999</v>
      </c>
      <c r="AF216" s="463">
        <f>ImportsSawnwood!AG$26</f>
        <v>11.775785212800001</v>
      </c>
      <c r="AG216" s="463">
        <f>ImportsSawnwood!AH$26</f>
        <v>16.052442427000003</v>
      </c>
      <c r="AH216" s="463">
        <f>ImportsSawnwood!AI$26</f>
        <v>15.008701722300001</v>
      </c>
      <c r="AI216" s="463">
        <f>ImportsSawnwood!AJ$26</f>
        <v>16.861452400000001</v>
      </c>
      <c r="AJ216" s="463">
        <f>ImportsSawnwood!AK$26</f>
        <v>21.036329401500002</v>
      </c>
      <c r="AK216" s="463">
        <f>ImportsSawnwood!AL$26</f>
        <v>15.927988888400002</v>
      </c>
      <c r="AL216" s="463">
        <f>ImportsSawnwood!AM$26</f>
        <v>6.0226543432000001</v>
      </c>
      <c r="AM216" s="463">
        <f>ImportsSawnwood!AN$26</f>
        <v>5.3388815769000004</v>
      </c>
      <c r="AN216" s="463">
        <f>ImportsSawnwood!AO$26</f>
        <v>7.6055580960000002</v>
      </c>
      <c r="AO216" s="463">
        <f>ImportsSawnwood!AP$26</f>
        <v>7.9483612383999995</v>
      </c>
      <c r="AP216" s="463">
        <f>ImportsSawnwood!AQ$26</f>
        <v>6.2864471334000003</v>
      </c>
      <c r="AQ216" s="463">
        <f>ImportsSawnwood!AR$26</f>
        <v>7.2997780320000007</v>
      </c>
      <c r="AR216" s="463">
        <f>ImportsSawnwood!AS$26</f>
        <v>8.5223280134999992</v>
      </c>
      <c r="AS216" s="463">
        <f>ImportsSawnwood!AT$26</f>
        <v>14.724548318999998</v>
      </c>
      <c r="AT216" s="463">
        <f>ImportsSawnwood!AU$26</f>
        <v>12.2597382479</v>
      </c>
      <c r="AU216" s="463">
        <f>ImportsSawnwood!AV$26</f>
        <v>12.601427073</v>
      </c>
      <c r="AV216" s="463">
        <f>ImportsSawnwood!AW$26</f>
        <v>10.711841712</v>
      </c>
      <c r="AW216" s="463">
        <f>ImportsSawnwood!AX$26</f>
        <v>7.9890345194000005</v>
      </c>
      <c r="AX216" s="463">
        <f>ImportsSawnwood!AY$26</f>
        <v>11.425466253800002</v>
      </c>
      <c r="AY216" s="463">
        <f>ImportsSawnwood!AZ$26</f>
        <v>16.353318501</v>
      </c>
      <c r="AZ216" s="463">
        <f>ImportsSawnwood!BA$26</f>
        <v>6.3032415533999995</v>
      </c>
      <c r="BA216" s="463">
        <f>ImportsSawnwood!BB$26</f>
        <v>0</v>
      </c>
      <c r="BB216" s="463">
        <f>ImportsSawnwood!BC$26</f>
        <v>0</v>
      </c>
      <c r="BC216" s="464">
        <f t="shared" ref="BC216:BI216" si="222">AJ216/AJ$205</f>
        <v>0.29616288865006596</v>
      </c>
      <c r="BD216" s="464">
        <f t="shared" si="222"/>
        <v>0.19336228706972908</v>
      </c>
      <c r="BE216" s="464">
        <f t="shared" si="222"/>
        <v>7.1289313859088987E-2</v>
      </c>
      <c r="BF216" s="464">
        <f t="shared" si="222"/>
        <v>6.3527897213709675E-2</v>
      </c>
      <c r="BG216" s="464">
        <f t="shared" si="222"/>
        <v>0.18511309701478601</v>
      </c>
      <c r="BH216" s="464">
        <f t="shared" si="222"/>
        <v>0.25075598182628211</v>
      </c>
      <c r="BI216" s="464">
        <f t="shared" si="222"/>
        <v>0.19898791148019471</v>
      </c>
      <c r="BJ216" s="464">
        <f t="shared" ref="BJ216:BK220" si="223">AQ216/AQ$205</f>
        <v>0.25804359842189273</v>
      </c>
      <c r="BK216" s="464">
        <f t="shared" si="223"/>
        <v>0.30677143146406577</v>
      </c>
      <c r="BL216" s="464">
        <f t="shared" ref="BL216:BL220" si="224">AS216/AS$205</f>
        <v>0.41152032058128085</v>
      </c>
      <c r="BM216" s="464">
        <f t="shared" ref="BM216:BM220" si="225">AT216/AT$205</f>
        <v>0.35703677369143477</v>
      </c>
      <c r="BN216" s="464">
        <f t="shared" ref="BN216:BN220" si="226">AU216/AU$205</f>
        <v>0.34675867388786785</v>
      </c>
      <c r="BO216" s="464">
        <f t="shared" ref="BO216:BO220" si="227">AV216/AV$205</f>
        <v>0.2885838937196083</v>
      </c>
      <c r="BP216" s="464">
        <f t="shared" ref="BP216:BP220" si="228">AW216/AW$205</f>
        <v>0.21439144531656851</v>
      </c>
      <c r="BQ216" s="464">
        <f t="shared" ref="BQ216:BQ220" si="229">AX216/AX$205</f>
        <v>0.25630240864188419</v>
      </c>
      <c r="BR216" s="464">
        <f t="shared" ref="BR216:BR220" si="230">AY216/AY$205</f>
        <v>0.41283273009115284</v>
      </c>
      <c r="BS216" s="464">
        <f t="shared" ref="BS216:BS220" si="231">AZ216/AZ$205</f>
        <v>0.30136389579344092</v>
      </c>
    </row>
    <row r="217" spans="1:71">
      <c r="A217" s="463" t="str">
        <f>A208</f>
        <v>Russia</v>
      </c>
      <c r="AC217" s="463">
        <f>ImportsSawnwood!AD$23</f>
        <v>14.696569771359</v>
      </c>
      <c r="AD217" s="463">
        <f>ImportsSawnwood!AE$23</f>
        <v>15.879238767999999</v>
      </c>
      <c r="AE217" s="463">
        <f>ImportsSawnwood!AF$23</f>
        <v>15.624471249599999</v>
      </c>
      <c r="AF217" s="463">
        <f>ImportsSawnwood!AG$23</f>
        <v>29.675631574400001</v>
      </c>
      <c r="AG217" s="463">
        <f>ImportsSawnwood!AH$23</f>
        <v>31.584711995900001</v>
      </c>
      <c r="AH217" s="463">
        <f>ImportsSawnwood!AI$23</f>
        <v>34.862353082700004</v>
      </c>
      <c r="AI217" s="463">
        <f>ImportsSawnwood!AJ$23</f>
        <v>18.8729236</v>
      </c>
      <c r="AJ217" s="463">
        <f>ImportsSawnwood!AK$23</f>
        <v>16.4717695115</v>
      </c>
      <c r="AK217" s="463">
        <f>ImportsSawnwood!AL$23</f>
        <v>22.678013693200004</v>
      </c>
      <c r="AL217" s="463">
        <f>ImportsSawnwood!AM$23</f>
        <v>40.583198435999996</v>
      </c>
      <c r="AM217" s="463">
        <f>ImportsSawnwood!AN$23</f>
        <v>29.078929891800001</v>
      </c>
      <c r="AN217" s="463">
        <f>ImportsSawnwood!AO$23</f>
        <v>18.615376080000001</v>
      </c>
      <c r="AO217" s="463">
        <f>ImportsSawnwood!AP$23</f>
        <v>14.149380343999999</v>
      </c>
      <c r="AP217" s="463">
        <f>ImportsSawnwood!AQ$23</f>
        <v>15.399393873600001</v>
      </c>
      <c r="AQ217" s="463">
        <f>ImportsSawnwood!AR$23</f>
        <v>10.8744407355</v>
      </c>
      <c r="AR217" s="463">
        <f>ImportsSawnwood!AS$23</f>
        <v>8.7623761049999995</v>
      </c>
      <c r="AS217" s="463">
        <f>ImportsSawnwood!AT$23</f>
        <v>8.1247555830999989</v>
      </c>
      <c r="AT217" s="463">
        <f>ImportsSawnwood!AU$23</f>
        <v>9.2522610751999999</v>
      </c>
      <c r="AU217" s="463">
        <f>ImportsSawnwood!AV$23</f>
        <v>8.6727349119999992</v>
      </c>
      <c r="AV217" s="463">
        <f>ImportsSawnwood!AW$23</f>
        <v>11.2469705485</v>
      </c>
      <c r="AW217" s="463">
        <f>ImportsSawnwood!AX$23</f>
        <v>15.616906541000001</v>
      </c>
      <c r="AX217" s="463">
        <f>ImportsSawnwood!AY$23</f>
        <v>16.208655133000001</v>
      </c>
      <c r="AY217" s="463">
        <f>ImportsSawnwood!AZ$23</f>
        <v>4.4980800929999996</v>
      </c>
      <c r="AZ217" s="463">
        <f>ImportsSawnwood!BA$23</f>
        <v>0</v>
      </c>
      <c r="BA217" s="463">
        <f>ImportsSawnwood!BB$23</f>
        <v>0</v>
      </c>
      <c r="BB217" s="463">
        <f>ImportsSawnwood!BC$23</f>
        <v>0</v>
      </c>
      <c r="BC217" s="464">
        <f t="shared" ref="BC217:BF220" si="232">AJ217/AJ$205</f>
        <v>0.23190009752157975</v>
      </c>
      <c r="BD217" s="464">
        <f t="shared" si="232"/>
        <v>0.27530610578899489</v>
      </c>
      <c r="BE217" s="464">
        <f t="shared" si="232"/>
        <v>0.48037762186638872</v>
      </c>
      <c r="BF217" s="464">
        <f t="shared" si="232"/>
        <v>0.34601315699599783</v>
      </c>
      <c r="BG217" s="464">
        <f t="shared" ref="BG217:BI220" si="233">AN217/AN$205</f>
        <v>0.45308311037372778</v>
      </c>
      <c r="BH217" s="464">
        <f t="shared" si="233"/>
        <v>0.44638657629851713</v>
      </c>
      <c r="BI217" s="464">
        <f t="shared" si="233"/>
        <v>0.48744436403321167</v>
      </c>
      <c r="BJ217" s="464">
        <f t="shared" si="223"/>
        <v>0.38440618412135769</v>
      </c>
      <c r="BK217" s="464">
        <f t="shared" si="223"/>
        <v>0.31541225079571095</v>
      </c>
      <c r="BL217" s="464">
        <f t="shared" si="224"/>
        <v>0.22706992090803457</v>
      </c>
      <c r="BM217" s="464">
        <f t="shared" si="225"/>
        <v>0.269450895022665</v>
      </c>
      <c r="BN217" s="464">
        <f t="shared" si="226"/>
        <v>0.23865122891594692</v>
      </c>
      <c r="BO217" s="464">
        <f t="shared" si="227"/>
        <v>0.30300060817738572</v>
      </c>
      <c r="BP217" s="464">
        <f t="shared" si="228"/>
        <v>0.41909083714288631</v>
      </c>
      <c r="BQ217" s="464">
        <f t="shared" si="229"/>
        <v>0.36360155980959236</v>
      </c>
      <c r="BR217" s="464">
        <f t="shared" si="230"/>
        <v>0.11355216281321154</v>
      </c>
      <c r="BS217" s="464">
        <f t="shared" si="231"/>
        <v>0</v>
      </c>
    </row>
    <row r="218" spans="1:71">
      <c r="A218" s="463" t="str">
        <f>A209</f>
        <v xml:space="preserve">Switzerland </v>
      </c>
      <c r="AC218" s="463">
        <f>ImportsSawnwood!AD$30</f>
        <v>3.5054558426489999</v>
      </c>
      <c r="AD218" s="463">
        <f>ImportsSawnwood!AE$30</f>
        <v>1.9345255548</v>
      </c>
      <c r="AE218" s="463">
        <f>ImportsSawnwood!AF$30</f>
        <v>2.3833810176000001</v>
      </c>
      <c r="AF218" s="463">
        <f>ImportsSawnwood!AG$30</f>
        <v>3.7475909408000003</v>
      </c>
      <c r="AG218" s="463">
        <f>ImportsSawnwood!AH$30</f>
        <v>3.7009943285000002</v>
      </c>
      <c r="AH218" s="463">
        <f>ImportsSawnwood!AI$30</f>
        <v>3.8404023372000005</v>
      </c>
      <c r="AI218" s="463">
        <f>ImportsSawnwood!AJ$30</f>
        <v>3.4742452000000004</v>
      </c>
      <c r="AJ218" s="463">
        <f>ImportsSawnwood!AK$30</f>
        <v>15.057223012</v>
      </c>
      <c r="AK218" s="463">
        <f>ImportsSawnwood!AL$30</f>
        <v>28.675611046400004</v>
      </c>
      <c r="AL218" s="463">
        <f>ImportsSawnwood!AM$30</f>
        <v>29.134085851199998</v>
      </c>
      <c r="AM218" s="463">
        <f>ImportsSawnwood!AN$30</f>
        <v>39.3642102807</v>
      </c>
      <c r="AN218" s="463">
        <f>ImportsSawnwood!AO$30</f>
        <v>4.8751626239999997</v>
      </c>
      <c r="AO218" s="463">
        <f>ImportsSawnwood!AP$30</f>
        <v>2.7728283791999999</v>
      </c>
      <c r="AP218" s="463">
        <f>ImportsSawnwood!AQ$30</f>
        <v>3.0896307474000002</v>
      </c>
      <c r="AQ218" s="463">
        <f>ImportsSawnwood!AR$30</f>
        <v>2.6688382635000001</v>
      </c>
      <c r="AR218" s="463">
        <f>ImportsSawnwood!AS$30</f>
        <v>2.1108537064999999</v>
      </c>
      <c r="AS218" s="463">
        <f>ImportsSawnwood!AT$30</f>
        <v>1.5176739106999999</v>
      </c>
      <c r="AT218" s="463">
        <f>ImportsSawnwood!AU$30</f>
        <v>2.2696893075999998</v>
      </c>
      <c r="AU218" s="463">
        <f>ImportsSawnwood!AV$30</f>
        <v>2.2664169460000001</v>
      </c>
      <c r="AV218" s="463">
        <f>ImportsSawnwood!AW$30</f>
        <v>2.8034821265000001</v>
      </c>
      <c r="AW218" s="463">
        <f>ImportsSawnwood!AX$30</f>
        <v>2.4628059289999999</v>
      </c>
      <c r="AX218" s="463">
        <f>ImportsSawnwood!AY$30</f>
        <v>4.3495732128000002</v>
      </c>
      <c r="AY218" s="463">
        <f>ImportsSawnwood!AZ$30</f>
        <v>4.4299910069999999</v>
      </c>
      <c r="AZ218" s="463">
        <f>ImportsSawnwood!BA$30</f>
        <v>4.5654064698000001</v>
      </c>
      <c r="BA218" s="463">
        <f>ImportsSawnwood!BB$30</f>
        <v>0</v>
      </c>
      <c r="BB218" s="463">
        <f>ImportsSawnwood!BC$30</f>
        <v>0</v>
      </c>
      <c r="BC218" s="464">
        <f t="shared" si="232"/>
        <v>0.21198520793100856</v>
      </c>
      <c r="BD218" s="464">
        <f t="shared" si="232"/>
        <v>0.34811562049067174</v>
      </c>
      <c r="BE218" s="464">
        <f t="shared" si="232"/>
        <v>0.34485608369486814</v>
      </c>
      <c r="BF218" s="464">
        <f t="shared" si="232"/>
        <v>0.46839875891444654</v>
      </c>
      <c r="BG218" s="464">
        <f t="shared" si="233"/>
        <v>0.11865749237442558</v>
      </c>
      <c r="BH218" s="464">
        <f t="shared" si="233"/>
        <v>8.7477566986127409E-2</v>
      </c>
      <c r="BI218" s="464">
        <f t="shared" si="233"/>
        <v>9.7797556652259213E-2</v>
      </c>
      <c r="BJ218" s="464">
        <f t="shared" si="223"/>
        <v>9.4342132884127058E-2</v>
      </c>
      <c r="BK218" s="464">
        <f t="shared" si="223"/>
        <v>7.598271412793163E-2</v>
      </c>
      <c r="BL218" s="464">
        <f t="shared" si="224"/>
        <v>4.241581070865242E-2</v>
      </c>
      <c r="BM218" s="464">
        <f t="shared" si="225"/>
        <v>6.6099498315656077E-2</v>
      </c>
      <c r="BN218" s="464">
        <f t="shared" si="226"/>
        <v>6.2365931264708227E-2</v>
      </c>
      <c r="BO218" s="464">
        <f t="shared" si="227"/>
        <v>7.5527608584093076E-2</v>
      </c>
      <c r="BP218" s="464">
        <f t="shared" si="228"/>
        <v>6.6091155491987894E-2</v>
      </c>
      <c r="BQ218" s="464">
        <f t="shared" si="229"/>
        <v>9.7572043559630228E-2</v>
      </c>
      <c r="BR218" s="464">
        <f t="shared" si="230"/>
        <v>0.11183328213091624</v>
      </c>
      <c r="BS218" s="464">
        <f t="shared" si="231"/>
        <v>0.21827636906559111</v>
      </c>
    </row>
    <row r="219" spans="1:71">
      <c r="A219" s="463" t="str">
        <f>A210</f>
        <v xml:space="preserve">Ukraine </v>
      </c>
      <c r="AC219" s="463">
        <f>ImportsSawnwood!AD$27</f>
        <v>6.424390645521</v>
      </c>
      <c r="AD219" s="463">
        <f>ImportsSawnwood!AE$27</f>
        <v>8.1531563964</v>
      </c>
      <c r="AE219" s="463">
        <f>ImportsSawnwood!AF$27</f>
        <v>8.3719547040000002</v>
      </c>
      <c r="AF219" s="463">
        <f>ImportsSawnwood!AG$27</f>
        <v>13.3087082688</v>
      </c>
      <c r="AG219" s="463">
        <f>ImportsSawnwood!AH$27</f>
        <v>12.824217171500001</v>
      </c>
      <c r="AH219" s="463">
        <f>ImportsSawnwood!AI$27</f>
        <v>7.6364027454000007</v>
      </c>
      <c r="AI219" s="463">
        <f>ImportsSawnwood!AJ$27</f>
        <v>7.9680376000000006</v>
      </c>
      <c r="AJ219" s="463">
        <f>ImportsSawnwood!AK$27</f>
        <v>7.5635743314999999</v>
      </c>
      <c r="AK219" s="463">
        <f>ImportsSawnwood!AL$27</f>
        <v>6.428997701200001</v>
      </c>
      <c r="AL219" s="463">
        <f>ImportsSawnwood!AM$27</f>
        <v>2.7315386604</v>
      </c>
      <c r="AM219" s="463">
        <f>ImportsSawnwood!AN$27</f>
        <v>3.9714657750000004</v>
      </c>
      <c r="AN219" s="463">
        <f>ImportsSawnwood!AO$27</f>
        <v>2.870205168</v>
      </c>
      <c r="AO219" s="463">
        <f>ImportsSawnwood!AP$27</f>
        <v>2.6097255887999999</v>
      </c>
      <c r="AP219" s="463">
        <f>ImportsSawnwood!AQ$27</f>
        <v>3.1181729444999999</v>
      </c>
      <c r="AQ219" s="463">
        <f>ImportsSawnwood!AR$27</f>
        <v>3.1904445615000001</v>
      </c>
      <c r="AR219" s="463">
        <f>ImportsSawnwood!AS$27</f>
        <v>4.0749660524999998</v>
      </c>
      <c r="AS219" s="463">
        <f>ImportsSawnwood!AT$27</f>
        <v>5.6661491515</v>
      </c>
      <c r="AT219" s="463">
        <f>ImportsSawnwood!AU$27</f>
        <v>6.9693621854999996</v>
      </c>
      <c r="AU219" s="463">
        <f>ImportsSawnwood!AV$27</f>
        <v>8.9606757029999997</v>
      </c>
      <c r="AV219" s="463">
        <f>ImportsSawnwood!AW$27</f>
        <v>7.1812577695000002</v>
      </c>
      <c r="AW219" s="463">
        <f>ImportsSawnwood!AX$27</f>
        <v>6.0237080894000004</v>
      </c>
      <c r="AX219" s="463">
        <f>ImportsSawnwood!AY$27</f>
        <v>7.142269713100001</v>
      </c>
      <c r="AY219" s="463">
        <f>ImportsSawnwood!AZ$27</f>
        <v>9.7381008269999985</v>
      </c>
      <c r="AZ219" s="463">
        <f>ImportsSawnwood!BA$27</f>
        <v>5.909888402</v>
      </c>
      <c r="BA219" s="463">
        <f>ImportsSawnwood!BB$27</f>
        <v>0</v>
      </c>
      <c r="BB219" s="463">
        <f>ImportsSawnwood!BC$27</f>
        <v>0</v>
      </c>
      <c r="BC219" s="464">
        <f t="shared" si="232"/>
        <v>0.10648483296600234</v>
      </c>
      <c r="BD219" s="464">
        <f t="shared" si="232"/>
        <v>7.804662018413408E-2</v>
      </c>
      <c r="BE219" s="464">
        <f t="shared" si="232"/>
        <v>3.233283960573869E-2</v>
      </c>
      <c r="BF219" s="464">
        <f t="shared" si="232"/>
        <v>4.7256876914745533E-2</v>
      </c>
      <c r="BG219" s="464">
        <f t="shared" si="233"/>
        <v>6.9858458907277043E-2</v>
      </c>
      <c r="BH219" s="464">
        <f t="shared" si="233"/>
        <v>8.2331977962346287E-2</v>
      </c>
      <c r="BI219" s="464">
        <f t="shared" si="233"/>
        <v>9.8701016439554562E-2</v>
      </c>
      <c r="BJ219" s="464">
        <f t="shared" si="223"/>
        <v>0.11278066149491621</v>
      </c>
      <c r="BK219" s="464">
        <f t="shared" si="223"/>
        <v>0.14668329676030703</v>
      </c>
      <c r="BL219" s="464">
        <f t="shared" si="224"/>
        <v>0.15835701474644553</v>
      </c>
      <c r="BM219" s="464">
        <f t="shared" si="225"/>
        <v>0.20296669790843511</v>
      </c>
      <c r="BN219" s="464">
        <f t="shared" si="226"/>
        <v>0.24657461459813804</v>
      </c>
      <c r="BO219" s="464">
        <f t="shared" si="227"/>
        <v>0.19346769534550598</v>
      </c>
      <c r="BP219" s="464">
        <f t="shared" si="228"/>
        <v>0.16165050736926367</v>
      </c>
      <c r="BQ219" s="464">
        <f t="shared" si="229"/>
        <v>0.16021936347925195</v>
      </c>
      <c r="BR219" s="464">
        <f t="shared" si="230"/>
        <v>0.24583430880206292</v>
      </c>
      <c r="BS219" s="464">
        <f t="shared" si="231"/>
        <v>0.28255731236739584</v>
      </c>
    </row>
    <row r="220" spans="1:71">
      <c r="A220" s="463" t="str">
        <f>A211</f>
        <v>Others</v>
      </c>
      <c r="AC220" s="463">
        <f t="shared" ref="AC220:BB220" si="234">AC205-SUM(AC216:AC219)</f>
        <v>13.886032372747117</v>
      </c>
      <c r="AD220" s="463">
        <f t="shared" si="234"/>
        <v>7.2807334547999858</v>
      </c>
      <c r="AE220" s="463">
        <f t="shared" si="234"/>
        <v>6.6099746719999786</v>
      </c>
      <c r="AF220" s="463">
        <f t="shared" si="234"/>
        <v>9.333119412800059</v>
      </c>
      <c r="AG220" s="463">
        <f t="shared" si="234"/>
        <v>6.8630515674001202</v>
      </c>
      <c r="AH220" s="463">
        <f t="shared" si="234"/>
        <v>10.373319485099962</v>
      </c>
      <c r="AI220" s="463">
        <f t="shared" si="234"/>
        <v>10.670088800000016</v>
      </c>
      <c r="AJ220" s="463">
        <f t="shared" si="234"/>
        <v>10.900696605000192</v>
      </c>
      <c r="AK220" s="463">
        <f t="shared" si="234"/>
        <v>8.6632017332000544</v>
      </c>
      <c r="AL220" s="463">
        <f t="shared" si="234"/>
        <v>6.0103898667998834</v>
      </c>
      <c r="AM220" s="463">
        <f t="shared" si="234"/>
        <v>6.2864667485999206</v>
      </c>
      <c r="AN220" s="463">
        <f t="shared" si="234"/>
        <v>7.1197055520000703</v>
      </c>
      <c r="AO220" s="463">
        <f t="shared" si="234"/>
        <v>4.2172981839996773</v>
      </c>
      <c r="AP220" s="463">
        <f t="shared" si="234"/>
        <v>3.6984610055999987</v>
      </c>
      <c r="AQ220" s="463">
        <f t="shared" si="234"/>
        <v>4.2554312725002177</v>
      </c>
      <c r="AR220" s="463">
        <f t="shared" si="234"/>
        <v>4.3101855999999579</v>
      </c>
      <c r="AS220" s="463">
        <f t="shared" si="234"/>
        <v>5.7477265746000334</v>
      </c>
      <c r="AT220" s="463">
        <f t="shared" si="234"/>
        <v>3.5864156613997196</v>
      </c>
      <c r="AU220" s="463">
        <f t="shared" si="234"/>
        <v>3.8393707689998777</v>
      </c>
      <c r="AV220" s="463">
        <f t="shared" si="234"/>
        <v>5.1750880209998549</v>
      </c>
      <c r="AW220" s="463">
        <f t="shared" si="234"/>
        <v>5.171319637600007</v>
      </c>
      <c r="AX220" s="463">
        <f t="shared" si="234"/>
        <v>5.4521038933000057</v>
      </c>
      <c r="AY220" s="463">
        <f t="shared" si="234"/>
        <v>4.5929659230001079</v>
      </c>
      <c r="AZ220" s="463">
        <f t="shared" si="234"/>
        <v>4.1371792307999193</v>
      </c>
      <c r="BA220" s="463">
        <f t="shared" si="234"/>
        <v>0</v>
      </c>
      <c r="BB220" s="463">
        <f t="shared" si="234"/>
        <v>0</v>
      </c>
      <c r="BC220" s="464">
        <f t="shared" si="232"/>
        <v>0.1534669729313434</v>
      </c>
      <c r="BD220" s="464">
        <f t="shared" si="232"/>
        <v>0.10516936646647009</v>
      </c>
      <c r="BE220" s="464">
        <f t="shared" si="232"/>
        <v>7.1144140973915443E-2</v>
      </c>
      <c r="BF220" s="464">
        <f t="shared" si="232"/>
        <v>7.4803309961100448E-2</v>
      </c>
      <c r="BG220" s="464">
        <f t="shared" si="233"/>
        <v>0.17328784132978367</v>
      </c>
      <c r="BH220" s="464">
        <f t="shared" si="233"/>
        <v>0.13304789692672706</v>
      </c>
      <c r="BI220" s="464">
        <f t="shared" si="233"/>
        <v>0.11706915139477986</v>
      </c>
      <c r="BJ220" s="464">
        <f t="shared" si="223"/>
        <v>0.15042742307770629</v>
      </c>
      <c r="BK220" s="464">
        <f t="shared" si="223"/>
        <v>0.15515030685198472</v>
      </c>
      <c r="BL220" s="464">
        <f t="shared" si="224"/>
        <v>0.1606369330555866</v>
      </c>
      <c r="BM220" s="464">
        <f t="shared" si="225"/>
        <v>0.10444613506180901</v>
      </c>
      <c r="BN220" s="464">
        <f t="shared" si="226"/>
        <v>0.10564955133333898</v>
      </c>
      <c r="BO220" s="464">
        <f t="shared" si="227"/>
        <v>0.13942019417340695</v>
      </c>
      <c r="BP220" s="464">
        <f t="shared" si="228"/>
        <v>0.13877605467929363</v>
      </c>
      <c r="BQ220" s="464">
        <f t="shared" si="229"/>
        <v>0.12230462450964119</v>
      </c>
      <c r="BR220" s="464">
        <f t="shared" si="230"/>
        <v>0.11594751616265644</v>
      </c>
      <c r="BS220" s="464">
        <f t="shared" si="231"/>
        <v>0.19780242277357224</v>
      </c>
    </row>
    <row r="222" spans="1:71" ht="13">
      <c r="A222" s="460" t="s">
        <v>137</v>
      </c>
    </row>
    <row r="223" spans="1:71" ht="13">
      <c r="A223" s="460"/>
      <c r="B223" s="496" t="s">
        <v>59</v>
      </c>
      <c r="C223" s="496"/>
      <c r="D223" s="496"/>
      <c r="E223" s="496"/>
      <c r="F223" s="496"/>
      <c r="G223" s="496"/>
      <c r="H223" s="496"/>
      <c r="I223" s="496"/>
      <c r="J223" s="496"/>
      <c r="K223" s="496"/>
      <c r="L223" s="496"/>
      <c r="M223" s="496"/>
      <c r="N223" s="496"/>
      <c r="O223" s="496"/>
      <c r="P223" s="496"/>
      <c r="Q223" s="496"/>
      <c r="R223" s="496"/>
      <c r="S223" s="496"/>
      <c r="T223" s="496"/>
      <c r="U223" s="496"/>
      <c r="V223" s="496"/>
      <c r="W223" s="496"/>
      <c r="X223" s="496"/>
      <c r="Y223" s="496"/>
      <c r="Z223" s="496"/>
      <c r="AA223" s="496"/>
      <c r="AC223" s="496" t="s">
        <v>57</v>
      </c>
      <c r="AD223" s="496"/>
      <c r="AE223" s="496"/>
      <c r="AF223" s="496"/>
      <c r="AG223" s="496"/>
      <c r="AH223" s="496"/>
      <c r="AI223" s="496"/>
      <c r="AJ223" s="496"/>
      <c r="AK223" s="496"/>
      <c r="AL223" s="496"/>
      <c r="AM223" s="496"/>
      <c r="AN223" s="496"/>
      <c r="AO223" s="496"/>
      <c r="AP223" s="496"/>
      <c r="AQ223" s="496"/>
      <c r="AR223" s="496"/>
      <c r="AS223" s="496"/>
      <c r="AT223" s="496"/>
      <c r="AU223" s="496"/>
      <c r="AV223" s="496"/>
      <c r="AW223" s="496"/>
      <c r="AX223" s="496"/>
      <c r="AY223" s="496"/>
      <c r="AZ223" s="496"/>
      <c r="BA223" s="496"/>
      <c r="BB223" s="496"/>
    </row>
    <row r="224" spans="1:71">
      <c r="A224" s="461" t="s">
        <v>1</v>
      </c>
      <c r="B224" s="468">
        <f>ImportsMouldingsAndJoinery!C$5-ImportsMouldingsAndJoinery!C$12</f>
        <v>3.9235380499999972E-2</v>
      </c>
      <c r="C224" s="468">
        <f>ImportsMouldingsAndJoinery!D$5-ImportsMouldingsAndJoinery!D$12</f>
        <v>2.9675675799999968E-2</v>
      </c>
      <c r="D224" s="468">
        <f>ImportsMouldingsAndJoinery!E$5-ImportsMouldingsAndJoinery!E$12</f>
        <v>2.2426309399999955E-2</v>
      </c>
      <c r="E224" s="468">
        <f>ImportsMouldingsAndJoinery!F$5-ImportsMouldingsAndJoinery!F$12</f>
        <v>2.9022705299999896E-2</v>
      </c>
      <c r="F224" s="468">
        <f>ImportsMouldingsAndJoinery!G$5-ImportsMouldingsAndJoinery!G$12</f>
        <v>3.2691154899999852E-2</v>
      </c>
      <c r="G224" s="468">
        <f>ImportsMouldingsAndJoinery!H$5-ImportsMouldingsAndJoinery!H$12</f>
        <v>3.0629179099999848E-2</v>
      </c>
      <c r="H224" s="468">
        <f>ImportsMouldingsAndJoinery!I$5-ImportsMouldingsAndJoinery!I$12</f>
        <v>3.0291793999999928E-2</v>
      </c>
      <c r="I224" s="468">
        <f>ImportsMouldingsAndJoinery!J$5-ImportsMouldingsAndJoinery!J$12</f>
        <v>4.5350308700000008E-2</v>
      </c>
      <c r="J224" s="468">
        <f>ImportsMouldingsAndJoinery!K$5-ImportsMouldingsAndJoinery!K$12</f>
        <v>4.3005818799999984E-2</v>
      </c>
      <c r="K224" s="468">
        <f>ImportsMouldingsAndJoinery!L$5-ImportsMouldingsAndJoinery!L$12</f>
        <v>4.0378406394538713E-2</v>
      </c>
      <c r="L224" s="468">
        <f>ImportsMouldingsAndJoinery!M$5-ImportsMouldingsAndJoinery!M$12</f>
        <v>4.1584103038463494E-2</v>
      </c>
      <c r="M224" s="468">
        <f>ImportsMouldingsAndJoinery!N$5-ImportsMouldingsAndJoinery!N$12</f>
        <v>5.3235665849040048E-2</v>
      </c>
      <c r="N224" s="468">
        <f>ImportsMouldingsAndJoinery!O$5-ImportsMouldingsAndJoinery!O$12</f>
        <v>4.770190511434047E-2</v>
      </c>
      <c r="O224" s="468">
        <f>ImportsMouldingsAndJoinery!P$5-ImportsMouldingsAndJoinery!P$12</f>
        <v>4.5667985511486653E-2</v>
      </c>
      <c r="P224" s="468">
        <f>ImportsMouldingsAndJoinery!Q$5-ImportsMouldingsAndJoinery!Q$12</f>
        <v>5.1688106033611403E-2</v>
      </c>
      <c r="Q224" s="468">
        <f>ImportsMouldingsAndJoinery!R$5-ImportsMouldingsAndJoinery!R$12</f>
        <v>3.9417796516416748E-2</v>
      </c>
      <c r="R224" s="468">
        <f>ImportsMouldingsAndJoinery!S$5-ImportsMouldingsAndJoinery!S$12</f>
        <v>4.541430317329942E-2</v>
      </c>
      <c r="S224" s="468">
        <f>ImportsMouldingsAndJoinery!T$5-ImportsMouldingsAndJoinery!T$12</f>
        <v>5.3306140623599174E-2</v>
      </c>
      <c r="T224" s="468">
        <f>ImportsMouldingsAndJoinery!U$5-ImportsMouldingsAndJoinery!U$12</f>
        <v>4.7943241152786698E-2</v>
      </c>
      <c r="U224" s="468">
        <f>ImportsMouldingsAndJoinery!V$5-ImportsMouldingsAndJoinery!V$12</f>
        <v>5.377095755695116E-2</v>
      </c>
      <c r="V224" s="468">
        <f>ImportsMouldingsAndJoinery!W$5-ImportsMouldingsAndJoinery!W$12</f>
        <v>0.11180585850512825</v>
      </c>
      <c r="W224" s="468">
        <f>ImportsMouldingsAndJoinery!X$5-ImportsMouldingsAndJoinery!X$12</f>
        <v>0.13499432948126977</v>
      </c>
      <c r="X224" s="468">
        <f>ImportsMouldingsAndJoinery!Y$5-ImportsMouldingsAndJoinery!Y$12</f>
        <v>5.450142073977482E-2</v>
      </c>
      <c r="Y224" s="468">
        <f>ImportsMouldingsAndJoinery!Z$5-ImportsMouldingsAndJoinery!Z$12</f>
        <v>2.7477843120000123E-2</v>
      </c>
      <c r="Z224" s="468">
        <f>ImportsMouldingsAndJoinery!AA$5-ImportsMouldingsAndJoinery!AA$12</f>
        <v>2.7477843120000123E-2</v>
      </c>
      <c r="AA224" s="468">
        <f>ImportsMouldingsAndJoinery!AB$5-ImportsMouldingsAndJoinery!AB$12</f>
        <v>2.7477843120000123E-2</v>
      </c>
      <c r="AB224" s="462"/>
      <c r="AC224" s="463">
        <f>ImportsMouldingsAndJoinery!AD$5-ImportsMouldingsAndJoinery!AD$12</f>
        <v>24.652643895323934</v>
      </c>
      <c r="AD224" s="463">
        <f>ImportsMouldingsAndJoinery!AE$5-ImportsMouldingsAndJoinery!AE$12</f>
        <v>19.89151129239994</v>
      </c>
      <c r="AE224" s="463">
        <f>ImportsMouldingsAndJoinery!AF$5-ImportsMouldingsAndJoinery!AF$12</f>
        <v>12.894122513599996</v>
      </c>
      <c r="AF224" s="463">
        <f>ImportsMouldingsAndJoinery!AG$5-ImportsMouldingsAndJoinery!AG$12</f>
        <v>21.076392167999984</v>
      </c>
      <c r="AG224" s="463">
        <f>ImportsMouldingsAndJoinery!AH$5-ImportsMouldingsAndJoinery!AH$12</f>
        <v>27.426486149300104</v>
      </c>
      <c r="AH224" s="463">
        <f>ImportsMouldingsAndJoinery!AI$5-ImportsMouldingsAndJoinery!AI$12</f>
        <v>23.858006171999932</v>
      </c>
      <c r="AI224" s="463">
        <f>ImportsMouldingsAndJoinery!AJ$5-ImportsMouldingsAndJoinery!AJ$12</f>
        <v>27.77387200000004</v>
      </c>
      <c r="AJ224" s="463">
        <f>ImportsMouldingsAndJoinery!AK$5-ImportsMouldingsAndJoinery!AK$12</f>
        <v>38.571049119499946</v>
      </c>
      <c r="AK224" s="463">
        <f>ImportsMouldingsAndJoinery!AL$5-ImportsMouldingsAndJoinery!AL$12</f>
        <v>42.691496690400129</v>
      </c>
      <c r="AL224" s="463">
        <f>ImportsMouldingsAndJoinery!AM$5-ImportsMouldingsAndJoinery!AM$12</f>
        <v>36.957669689599925</v>
      </c>
      <c r="AM224" s="463">
        <f>ImportsMouldingsAndJoinery!AN$5-ImportsMouldingsAndJoinery!AN$12</f>
        <v>38.98175908769997</v>
      </c>
      <c r="AN224" s="463">
        <f>ImportsMouldingsAndJoinery!AO$5-ImportsMouldingsAndJoinery!AO$12</f>
        <v>51.349288944000079</v>
      </c>
      <c r="AO224" s="463">
        <f>ImportsMouldingsAndJoinery!AP$5-ImportsMouldingsAndJoinery!AP$12</f>
        <v>45.101808065599869</v>
      </c>
      <c r="AP224" s="463">
        <f>ImportsMouldingsAndJoinery!AQ$5-ImportsMouldingsAndJoinery!AQ$12</f>
        <v>46.712189523300026</v>
      </c>
      <c r="AQ224" s="463">
        <f>ImportsMouldingsAndJoinery!AR$5-ImportsMouldingsAndJoinery!AR$12</f>
        <v>46.983837279999989</v>
      </c>
      <c r="AR224" s="463">
        <f>ImportsMouldingsAndJoinery!AS$5-ImportsMouldingsAndJoinery!AS$12</f>
        <v>29.354596249999929</v>
      </c>
      <c r="AS224" s="463">
        <f>ImportsMouldingsAndJoinery!AT$5-ImportsMouldingsAndJoinery!AT$12</f>
        <v>31.952410760599889</v>
      </c>
      <c r="AT224" s="463">
        <f>ImportsMouldingsAndJoinery!AU$5-ImportsMouldingsAndJoinery!AU$12</f>
        <v>34.868994846399971</v>
      </c>
      <c r="AU224" s="463">
        <f>ImportsMouldingsAndJoinery!AV$5-ImportsMouldingsAndJoinery!AV$12</f>
        <v>33.631326371</v>
      </c>
      <c r="AV224" s="463">
        <f>ImportsMouldingsAndJoinery!AW$5-ImportsMouldingsAndJoinery!AW$12</f>
        <v>32.894426349500009</v>
      </c>
      <c r="AW224" s="463">
        <f>ImportsMouldingsAndJoinery!AX$5-ImportsMouldingsAndJoinery!AX$12</f>
        <v>63.165002084999799</v>
      </c>
      <c r="AX224" s="463">
        <f>ImportsMouldingsAndJoinery!AY$5-ImportsMouldingsAndJoinery!AY$12</f>
        <v>84.006207637900047</v>
      </c>
      <c r="AY224" s="463">
        <f>ImportsMouldingsAndJoinery!AZ$5-ImportsMouldingsAndJoinery!AZ$12</f>
        <v>54.755390313000021</v>
      </c>
      <c r="AZ224" s="463">
        <f>ImportsMouldingsAndJoinery!BA$5-ImportsMouldingsAndJoinery!BA$12</f>
        <v>26.949206379700172</v>
      </c>
      <c r="BA224" s="463">
        <f>ImportsMouldingsAndJoinery!BB$5-ImportsMouldingsAndJoinery!BB$12</f>
        <v>0</v>
      </c>
      <c r="BB224" s="463">
        <f>ImportsMouldingsAndJoinery!BC$5-ImportsMouldingsAndJoinery!BC$12</f>
        <v>0</v>
      </c>
    </row>
    <row r="225" spans="1:71">
      <c r="A225" s="461"/>
      <c r="B225" s="459">
        <v>2000</v>
      </c>
      <c r="C225" s="459">
        <f>1+B225</f>
        <v>2001</v>
      </c>
      <c r="D225" s="459">
        <f t="shared" ref="D225:AA225" si="235">1+C225</f>
        <v>2002</v>
      </c>
      <c r="E225" s="459">
        <f t="shared" si="235"/>
        <v>2003</v>
      </c>
      <c r="F225" s="459">
        <f t="shared" si="235"/>
        <v>2004</v>
      </c>
      <c r="G225" s="459">
        <f t="shared" si="235"/>
        <v>2005</v>
      </c>
      <c r="H225" s="459">
        <f t="shared" si="235"/>
        <v>2006</v>
      </c>
      <c r="I225" s="459">
        <f t="shared" si="235"/>
        <v>2007</v>
      </c>
      <c r="J225" s="459">
        <f t="shared" si="235"/>
        <v>2008</v>
      </c>
      <c r="K225" s="459">
        <f t="shared" si="235"/>
        <v>2009</v>
      </c>
      <c r="L225" s="459">
        <f t="shared" si="235"/>
        <v>2010</v>
      </c>
      <c r="M225" s="459">
        <f t="shared" si="235"/>
        <v>2011</v>
      </c>
      <c r="N225" s="459">
        <f t="shared" si="235"/>
        <v>2012</v>
      </c>
      <c r="O225" s="459">
        <f t="shared" si="235"/>
        <v>2013</v>
      </c>
      <c r="P225" s="459">
        <f t="shared" si="235"/>
        <v>2014</v>
      </c>
      <c r="Q225" s="459">
        <f t="shared" si="235"/>
        <v>2015</v>
      </c>
      <c r="R225" s="459">
        <f t="shared" si="235"/>
        <v>2016</v>
      </c>
      <c r="S225" s="459">
        <f t="shared" si="235"/>
        <v>2017</v>
      </c>
      <c r="T225" s="459">
        <f t="shared" si="235"/>
        <v>2018</v>
      </c>
      <c r="U225" s="459">
        <f t="shared" si="235"/>
        <v>2019</v>
      </c>
      <c r="V225" s="459">
        <f t="shared" si="235"/>
        <v>2020</v>
      </c>
      <c r="W225" s="459">
        <f t="shared" si="235"/>
        <v>2021</v>
      </c>
      <c r="X225" s="459">
        <f t="shared" si="235"/>
        <v>2022</v>
      </c>
      <c r="Y225" s="459">
        <f t="shared" si="235"/>
        <v>2023</v>
      </c>
      <c r="Z225" s="459">
        <f t="shared" si="235"/>
        <v>2024</v>
      </c>
      <c r="AA225" s="459">
        <f t="shared" si="235"/>
        <v>2025</v>
      </c>
      <c r="AC225" s="459">
        <v>2000</v>
      </c>
      <c r="AD225" s="459">
        <f>1+AC225</f>
        <v>2001</v>
      </c>
      <c r="AE225" s="459">
        <f t="shared" ref="AE225:BB225" si="236">1+AD225</f>
        <v>2002</v>
      </c>
      <c r="AF225" s="459">
        <f t="shared" si="236"/>
        <v>2003</v>
      </c>
      <c r="AG225" s="459">
        <f t="shared" si="236"/>
        <v>2004</v>
      </c>
      <c r="AH225" s="459">
        <f t="shared" si="236"/>
        <v>2005</v>
      </c>
      <c r="AI225" s="459">
        <f t="shared" si="236"/>
        <v>2006</v>
      </c>
      <c r="AJ225" s="459">
        <f t="shared" si="236"/>
        <v>2007</v>
      </c>
      <c r="AK225" s="459">
        <f t="shared" si="236"/>
        <v>2008</v>
      </c>
      <c r="AL225" s="459">
        <f t="shared" si="236"/>
        <v>2009</v>
      </c>
      <c r="AM225" s="459">
        <f t="shared" si="236"/>
        <v>2010</v>
      </c>
      <c r="AN225" s="459">
        <f t="shared" si="236"/>
        <v>2011</v>
      </c>
      <c r="AO225" s="459">
        <f t="shared" si="236"/>
        <v>2012</v>
      </c>
      <c r="AP225" s="459">
        <f t="shared" si="236"/>
        <v>2013</v>
      </c>
      <c r="AQ225" s="459">
        <f t="shared" si="236"/>
        <v>2014</v>
      </c>
      <c r="AR225" s="459">
        <f t="shared" si="236"/>
        <v>2015</v>
      </c>
      <c r="AS225" s="459">
        <f t="shared" si="236"/>
        <v>2016</v>
      </c>
      <c r="AT225" s="459">
        <f t="shared" si="236"/>
        <v>2017</v>
      </c>
      <c r="AU225" s="459">
        <f t="shared" si="236"/>
        <v>2018</v>
      </c>
      <c r="AV225" s="459">
        <f t="shared" si="236"/>
        <v>2019</v>
      </c>
      <c r="AW225" s="459">
        <f t="shared" si="236"/>
        <v>2020</v>
      </c>
      <c r="AX225" s="459">
        <f t="shared" si="236"/>
        <v>2021</v>
      </c>
      <c r="AY225" s="459">
        <f t="shared" si="236"/>
        <v>2022</v>
      </c>
      <c r="AZ225" s="459">
        <f t="shared" si="236"/>
        <v>2023</v>
      </c>
      <c r="BA225" s="459">
        <f t="shared" si="236"/>
        <v>2024</v>
      </c>
      <c r="BB225" s="459">
        <f t="shared" si="236"/>
        <v>2025</v>
      </c>
    </row>
    <row r="226" spans="1:71">
      <c r="A226" s="468" t="str">
        <f>ImportsMouldingsAndJoinery!B$10</f>
        <v xml:space="preserve">China </v>
      </c>
      <c r="B226" s="468">
        <f>ImportsMouldingsAndJoinery!C$10</f>
        <v>2.866066E-3</v>
      </c>
      <c r="C226" s="468">
        <f>ImportsMouldingsAndJoinery!D$10</f>
        <v>4.0885371999999998E-3</v>
      </c>
      <c r="D226" s="468">
        <f>ImportsMouldingsAndJoinery!E$10</f>
        <v>4.5454971000000004E-3</v>
      </c>
      <c r="E226" s="468">
        <f>ImportsMouldingsAndJoinery!F$10</f>
        <v>3.0412899999999994E-3</v>
      </c>
      <c r="F226" s="468">
        <f>ImportsMouldingsAndJoinery!G$10</f>
        <v>2.0977218000000001E-3</v>
      </c>
      <c r="G226" s="468">
        <f>ImportsMouldingsAndJoinery!H$10</f>
        <v>1.7782685000000001E-3</v>
      </c>
      <c r="H226" s="468">
        <f>ImportsMouldingsAndJoinery!I$10</f>
        <v>2.2871479999999997E-3</v>
      </c>
      <c r="I226" s="468">
        <f>ImportsMouldingsAndJoinery!J$10</f>
        <v>8.0253184000000002E-3</v>
      </c>
      <c r="J226" s="468">
        <f>ImportsMouldingsAndJoinery!K$10</f>
        <v>9.9525533999999995E-3</v>
      </c>
      <c r="K226" s="468">
        <f>ImportsMouldingsAndJoinery!L$10</f>
        <v>7.052279048701298E-3</v>
      </c>
      <c r="L226" s="468">
        <f>ImportsMouldingsAndJoinery!M$10</f>
        <v>6.2152067999999994E-3</v>
      </c>
      <c r="M226" s="468">
        <f>ImportsMouldingsAndJoinery!N$10</f>
        <v>5.1930977294117652E-3</v>
      </c>
      <c r="N226" s="468">
        <f>ImportsMouldingsAndJoinery!O$10</f>
        <v>6.3732271029230611E-3</v>
      </c>
      <c r="O226" s="468">
        <f>ImportsMouldingsAndJoinery!P$10</f>
        <v>1.0146144776923076E-2</v>
      </c>
      <c r="P226" s="468">
        <f>ImportsMouldingsAndJoinery!Q$10</f>
        <v>1.2086293520122035E-2</v>
      </c>
      <c r="Q226" s="468">
        <f>ImportsMouldingsAndJoinery!R$10</f>
        <v>1.2281931628899834E-2</v>
      </c>
      <c r="R226" s="468">
        <f>ImportsMouldingsAndJoinery!S$10</f>
        <v>1.2783143607142854E-2</v>
      </c>
      <c r="S226" s="468">
        <f>ImportsMouldingsAndJoinery!T$10</f>
        <v>1.4138055854166668E-2</v>
      </c>
      <c r="T226" s="468">
        <f>ImportsMouldingsAndJoinery!U$10</f>
        <v>1.4659459256578947E-2</v>
      </c>
      <c r="U226" s="468">
        <f>ImportsMouldingsAndJoinery!V$10</f>
        <v>1.6362109341764703E-2</v>
      </c>
      <c r="V226" s="468">
        <f>ImportsMouldingsAndJoinery!W$10</f>
        <v>1.6736258699999999E-2</v>
      </c>
      <c r="W226" s="468">
        <f>ImportsMouldingsAndJoinery!X$10</f>
        <v>2.3500138059999995E-2</v>
      </c>
      <c r="X226" s="468">
        <f>ImportsMouldingsAndJoinery!Y$10</f>
        <v>2.094476109525252E-2</v>
      </c>
      <c r="Y226" s="468">
        <f>ImportsMouldingsAndJoinery!Z$10</f>
        <v>8.4603437533333336E-3</v>
      </c>
      <c r="Z226" s="468">
        <f>ImportsMouldingsAndJoinery!AA$10</f>
        <v>8.4603437533333336E-3</v>
      </c>
      <c r="AA226" s="468">
        <f>ImportsMouldingsAndJoinery!AB$10</f>
        <v>8.4603437533333336E-3</v>
      </c>
      <c r="AB226" s="466"/>
      <c r="BC226" s="464">
        <f t="shared" ref="BC226:BI229" si="237">I226/I$224</f>
        <v>0.17696281745486769</v>
      </c>
      <c r="BD226" s="464">
        <f t="shared" si="237"/>
        <v>0.23142341380092507</v>
      </c>
      <c r="BE226" s="464">
        <f t="shared" si="237"/>
        <v>0.17465471469560367</v>
      </c>
      <c r="BF226" s="464">
        <f t="shared" si="237"/>
        <v>0.14946112446506787</v>
      </c>
      <c r="BG226" s="464">
        <f t="shared" si="237"/>
        <v>9.7549220932781996E-2</v>
      </c>
      <c r="BH226" s="464">
        <f t="shared" si="237"/>
        <v>0.13360529495932225</v>
      </c>
      <c r="BI226" s="464">
        <f t="shared" si="237"/>
        <v>0.22217193649522954</v>
      </c>
      <c r="BJ226" s="464">
        <f t="shared" ref="BJ226:BK229" si="238">P226/P$224</f>
        <v>0.23383123212645168</v>
      </c>
      <c r="BK226" s="464">
        <f t="shared" si="238"/>
        <v>0.3115834144555657</v>
      </c>
      <c r="BL226" s="464">
        <f t="shared" ref="BL226:BL229" si="239">R226/R$224</f>
        <v>0.28147836064692694</v>
      </c>
      <c r="BM226" s="464">
        <f t="shared" ref="BM226:BM229" si="240">S226/S$224</f>
        <v>0.26522377513684803</v>
      </c>
      <c r="BN226" s="464">
        <f t="shared" ref="BN226:BN229" si="241">T226/T$224</f>
        <v>0.30576696326937558</v>
      </c>
      <c r="BO226" s="464">
        <f t="shared" ref="BO226:BO229" si="242">U226/U$224</f>
        <v>0.30429269042558671</v>
      </c>
      <c r="BP226" s="464">
        <f t="shared" ref="BP226:BP229" si="243">V226/V$224</f>
        <v>0.14969035544083184</v>
      </c>
      <c r="BQ226" s="464">
        <f t="shared" ref="BQ226:BQ229" si="244">W226/W$224</f>
        <v>0.17408240887081555</v>
      </c>
      <c r="BR226" s="464">
        <f t="shared" ref="BR226:BR229" si="245">X226/X$224</f>
        <v>0.38429752492611913</v>
      </c>
      <c r="BS226" s="464">
        <f t="shared" ref="BS226:BS229" si="246">Y226/Y$224</f>
        <v>0.3078969377758532</v>
      </c>
    </row>
    <row r="227" spans="1:71">
      <c r="A227" s="468" t="str">
        <f>ImportsMouldingsAndJoinery!B$28</f>
        <v xml:space="preserve">Bosnia &amp; Herzegovina </v>
      </c>
      <c r="B227" s="468">
        <f>ImportsMouldingsAndJoinery!C$28</f>
        <v>6.7740049999999994E-4</v>
      </c>
      <c r="C227" s="468">
        <f>ImportsMouldingsAndJoinery!D$28</f>
        <v>3.2690900000000001E-4</v>
      </c>
      <c r="D227" s="468">
        <f>ImportsMouldingsAndJoinery!E$28</f>
        <v>8.1603199999999996E-4</v>
      </c>
      <c r="E227" s="468">
        <f>ImportsMouldingsAndJoinery!F$28</f>
        <v>7.4588099999999989E-4</v>
      </c>
      <c r="F227" s="468">
        <f>ImportsMouldingsAndJoinery!G$28</f>
        <v>2.8718104999999996E-3</v>
      </c>
      <c r="G227" s="468">
        <f>ImportsMouldingsAndJoinery!H$28</f>
        <v>5.6784839999999993E-3</v>
      </c>
      <c r="H227" s="468">
        <f>ImportsMouldingsAndJoinery!I$28</f>
        <v>2.6154939999999999E-3</v>
      </c>
      <c r="I227" s="468">
        <f>ImportsMouldingsAndJoinery!J$28</f>
        <v>5.9612499999999995E-3</v>
      </c>
      <c r="J227" s="468">
        <f>ImportsMouldingsAndJoinery!K$28</f>
        <v>4.1923839999999995E-3</v>
      </c>
      <c r="K227" s="468">
        <f>ImportsMouldingsAndJoinery!L$28</f>
        <v>5.3233639999999997E-3</v>
      </c>
      <c r="L227" s="468">
        <f>ImportsMouldingsAndJoinery!M$28</f>
        <v>9.2284077499999988E-3</v>
      </c>
      <c r="M227" s="468">
        <f>ImportsMouldingsAndJoinery!N$28</f>
        <v>1.3984501999999996E-2</v>
      </c>
      <c r="N227" s="468">
        <f>ImportsMouldingsAndJoinery!O$28</f>
        <v>1.06641225E-2</v>
      </c>
      <c r="O227" s="468">
        <f>ImportsMouldingsAndJoinery!P$28</f>
        <v>1.0496892299999998E-2</v>
      </c>
      <c r="P227" s="468">
        <f>ImportsMouldingsAndJoinery!Q$28</f>
        <v>1.0925578029545453E-2</v>
      </c>
      <c r="Q227" s="468">
        <f>ImportsMouldingsAndJoinery!R$28</f>
        <v>1.1748342999999998E-2</v>
      </c>
      <c r="R227" s="468">
        <f>ImportsMouldingsAndJoinery!S$28</f>
        <v>1.1321819078995939E-2</v>
      </c>
      <c r="S227" s="468">
        <f>ImportsMouldingsAndJoinery!T$28</f>
        <v>9.9464819999999995E-3</v>
      </c>
      <c r="T227" s="468">
        <f>ImportsMouldingsAndJoinery!U$28</f>
        <v>8.2810403599999985E-3</v>
      </c>
      <c r="U227" s="468">
        <f>ImportsMouldingsAndJoinery!V$28</f>
        <v>6.9595889999999995E-3</v>
      </c>
      <c r="V227" s="468">
        <f>ImportsMouldingsAndJoinery!W$28</f>
        <v>7.3894823799999995E-3</v>
      </c>
      <c r="W227" s="468">
        <f>ImportsMouldingsAndJoinery!X$28</f>
        <v>7.5812249799999997E-3</v>
      </c>
      <c r="X227" s="468">
        <f>ImportsMouldingsAndJoinery!Y$28</f>
        <v>6.9698486199999991E-3</v>
      </c>
      <c r="Y227" s="468">
        <f>ImportsMouldingsAndJoinery!Z$28</f>
        <v>6.5155550599999999E-3</v>
      </c>
      <c r="Z227" s="468">
        <f>ImportsMouldingsAndJoinery!AA$28</f>
        <v>6.5155550599999999E-3</v>
      </c>
      <c r="AA227" s="468">
        <f>ImportsMouldingsAndJoinery!AB$28</f>
        <v>6.5155550599999999E-3</v>
      </c>
      <c r="AB227" s="466"/>
      <c r="BC227" s="464">
        <f t="shared" si="237"/>
        <v>0.13144893983930034</v>
      </c>
      <c r="BD227" s="464">
        <f t="shared" si="237"/>
        <v>9.748411068504062E-2</v>
      </c>
      <c r="BE227" s="464">
        <f t="shared" si="237"/>
        <v>0.13183690183275779</v>
      </c>
      <c r="BF227" s="464">
        <f t="shared" si="237"/>
        <v>0.221921529519685</v>
      </c>
      <c r="BG227" s="464">
        <f t="shared" si="237"/>
        <v>0.26269046844752042</v>
      </c>
      <c r="BH227" s="464">
        <f t="shared" si="237"/>
        <v>0.223557580655077</v>
      </c>
      <c r="BI227" s="464">
        <f t="shared" si="237"/>
        <v>0.22985231738237641</v>
      </c>
      <c r="BJ227" s="464">
        <f t="shared" si="238"/>
        <v>0.21137508931824353</v>
      </c>
      <c r="BK227" s="464">
        <f t="shared" si="238"/>
        <v>0.29804667024213394</v>
      </c>
      <c r="BL227" s="464">
        <f t="shared" si="239"/>
        <v>0.24930073320275919</v>
      </c>
      <c r="BM227" s="464">
        <f t="shared" si="240"/>
        <v>0.18659167374793195</v>
      </c>
      <c r="BN227" s="464">
        <f t="shared" si="241"/>
        <v>0.17272591841694174</v>
      </c>
      <c r="BO227" s="464">
        <f t="shared" si="242"/>
        <v>0.12943025968300445</v>
      </c>
      <c r="BP227" s="464">
        <f t="shared" si="243"/>
        <v>6.60920856813694E-2</v>
      </c>
      <c r="BQ227" s="464">
        <f t="shared" si="244"/>
        <v>5.6159580992265909E-2</v>
      </c>
      <c r="BR227" s="464">
        <f t="shared" si="245"/>
        <v>0.1278837968881322</v>
      </c>
      <c r="BS227" s="464">
        <f t="shared" si="246"/>
        <v>0.23712032387496834</v>
      </c>
    </row>
    <row r="228" spans="1:71">
      <c r="A228" s="468" t="str">
        <f>ImportsMouldingsAndJoinery!B$31</f>
        <v xml:space="preserve">Switzerland </v>
      </c>
      <c r="B228" s="468">
        <f>ImportsMouldingsAndJoinery!C$31</f>
        <v>1.9183584000000004E-2</v>
      </c>
      <c r="C228" s="468">
        <f>ImportsMouldingsAndJoinery!D$31</f>
        <v>1.8673311599999999E-2</v>
      </c>
      <c r="D228" s="468">
        <f>ImportsMouldingsAndJoinery!E$31</f>
        <v>7.9847990000000008E-3</v>
      </c>
      <c r="E228" s="468">
        <f>ImportsMouldingsAndJoinery!F$31</f>
        <v>1.2615785500000001E-2</v>
      </c>
      <c r="F228" s="468">
        <f>ImportsMouldingsAndJoinery!G$31</f>
        <v>1.6330139500000004E-2</v>
      </c>
      <c r="G228" s="468">
        <f>ImportsMouldingsAndJoinery!H$31</f>
        <v>1.2324432E-2</v>
      </c>
      <c r="H228" s="468">
        <f>ImportsMouldingsAndJoinery!I$31</f>
        <v>1.4927696000000001E-2</v>
      </c>
      <c r="I228" s="468">
        <f>ImportsMouldingsAndJoinery!J$31</f>
        <v>1.81734845E-2</v>
      </c>
      <c r="J228" s="468">
        <f>ImportsMouldingsAndJoinery!K$31</f>
        <v>1.6787983499999999E-2</v>
      </c>
      <c r="K228" s="468">
        <f>ImportsMouldingsAndJoinery!L$31</f>
        <v>1.305893706504525E-2</v>
      </c>
      <c r="L228" s="468">
        <f>ImportsMouldingsAndJoinery!M$31</f>
        <v>1.6806767167958654E-2</v>
      </c>
      <c r="M228" s="468">
        <f>ImportsMouldingsAndJoinery!N$31</f>
        <v>2.2449395719894179E-2</v>
      </c>
      <c r="N228" s="468">
        <f>ImportsMouldingsAndJoinery!O$31</f>
        <v>2.1807660384199134E-2</v>
      </c>
      <c r="O228" s="468">
        <f>ImportsMouldingsAndJoinery!P$31</f>
        <v>1.8145726228769438E-2</v>
      </c>
      <c r="P228" s="468">
        <f>ImportsMouldingsAndJoinery!Q$31</f>
        <v>2.0076342515007544E-2</v>
      </c>
      <c r="Q228" s="468">
        <f>ImportsMouldingsAndJoinery!R$31</f>
        <v>5.9888600000000004E-3</v>
      </c>
      <c r="R228" s="468">
        <f>ImportsMouldingsAndJoinery!S$31</f>
        <v>5.3387864999999996E-3</v>
      </c>
      <c r="S228" s="468">
        <f>ImportsMouldingsAndJoinery!T$31</f>
        <v>5.5044025316239318E-3</v>
      </c>
      <c r="T228" s="468">
        <f>ImportsMouldingsAndJoinery!U$31</f>
        <v>2.9681391516483513E-3</v>
      </c>
      <c r="U228" s="468">
        <f>ImportsMouldingsAndJoinery!V$31</f>
        <v>2.8374525512605041E-3</v>
      </c>
      <c r="V228" s="468">
        <f>ImportsMouldingsAndJoinery!W$31</f>
        <v>6.8647811820000001E-2</v>
      </c>
      <c r="W228" s="468">
        <f>ImportsMouldingsAndJoinery!X$31</f>
        <v>8.1873741599999994E-2</v>
      </c>
      <c r="X228" s="468">
        <f>ImportsMouldingsAndJoinery!Y$31</f>
        <v>1.1519529749999998E-2</v>
      </c>
      <c r="Y228" s="468">
        <f>ImportsMouldingsAndJoinery!Z$31</f>
        <v>2.1508856266666664E-3</v>
      </c>
      <c r="Z228" s="468">
        <f>ImportsMouldingsAndJoinery!AA$31</f>
        <v>2.1508856266666664E-3</v>
      </c>
      <c r="AA228" s="468">
        <f>ImportsMouldingsAndJoinery!AB$31</f>
        <v>2.1508856266666664E-3</v>
      </c>
      <c r="AB228" s="466"/>
      <c r="BC228" s="464">
        <f t="shared" si="237"/>
        <v>0.40073562939164725</v>
      </c>
      <c r="BD228" s="464">
        <f t="shared" si="237"/>
        <v>0.39036539632167183</v>
      </c>
      <c r="BE228" s="464">
        <f t="shared" si="237"/>
        <v>0.32341387962283491</v>
      </c>
      <c r="BF228" s="464">
        <f t="shared" si="237"/>
        <v>0.40416327249894324</v>
      </c>
      <c r="BG228" s="464">
        <f t="shared" si="237"/>
        <v>0.42169841142879194</v>
      </c>
      <c r="BH228" s="464">
        <f t="shared" si="237"/>
        <v>0.45716539689403657</v>
      </c>
      <c r="BI228" s="464">
        <f t="shared" si="237"/>
        <v>0.39734019413239346</v>
      </c>
      <c r="BJ228" s="464">
        <f t="shared" si="238"/>
        <v>0.38841319706998806</v>
      </c>
      <c r="BK228" s="464">
        <f t="shared" si="238"/>
        <v>0.15193289654092554</v>
      </c>
      <c r="BL228" s="464">
        <f t="shared" si="239"/>
        <v>0.11755738009735334</v>
      </c>
      <c r="BM228" s="464">
        <f t="shared" si="240"/>
        <v>0.10326019605304303</v>
      </c>
      <c r="BN228" s="464">
        <f t="shared" si="241"/>
        <v>6.1909438750488571E-2</v>
      </c>
      <c r="BO228" s="464">
        <f t="shared" si="242"/>
        <v>5.2769239756521626E-2</v>
      </c>
      <c r="BP228" s="464">
        <f t="shared" si="243"/>
        <v>0.61399118738354219</v>
      </c>
      <c r="BQ228" s="464">
        <f t="shared" si="244"/>
        <v>0.60649763523111422</v>
      </c>
      <c r="BR228" s="464">
        <f t="shared" si="245"/>
        <v>0.21136200843280242</v>
      </c>
      <c r="BS228" s="464">
        <f t="shared" si="246"/>
        <v>7.8277091010142463E-2</v>
      </c>
    </row>
    <row r="229" spans="1:71">
      <c r="A229" s="461" t="s">
        <v>26</v>
      </c>
      <c r="B229" s="465">
        <f t="shared" ref="B229:AA229" si="247">B224-SUM(B226:B228)</f>
        <v>1.6508329999999967E-2</v>
      </c>
      <c r="C229" s="465">
        <f t="shared" si="247"/>
        <v>6.5869179999999694E-3</v>
      </c>
      <c r="D229" s="465">
        <f t="shared" si="247"/>
        <v>9.0799812999999546E-3</v>
      </c>
      <c r="E229" s="465">
        <f t="shared" si="247"/>
        <v>1.2619748799999896E-2</v>
      </c>
      <c r="F229" s="465">
        <f t="shared" si="247"/>
        <v>1.139148309999985E-2</v>
      </c>
      <c r="G229" s="465">
        <f t="shared" si="247"/>
        <v>1.0847994599999848E-2</v>
      </c>
      <c r="H229" s="465">
        <f t="shared" si="247"/>
        <v>1.0461455999999928E-2</v>
      </c>
      <c r="I229" s="465">
        <f t="shared" si="247"/>
        <v>1.3190255800000009E-2</v>
      </c>
      <c r="J229" s="465">
        <f t="shared" si="247"/>
        <v>1.2072897899999987E-2</v>
      </c>
      <c r="K229" s="465">
        <f t="shared" si="247"/>
        <v>1.4943826280792164E-2</v>
      </c>
      <c r="L229" s="465">
        <f t="shared" si="247"/>
        <v>9.3337213205048411E-3</v>
      </c>
      <c r="M229" s="465">
        <f t="shared" si="247"/>
        <v>1.1608670399734108E-2</v>
      </c>
      <c r="N229" s="465">
        <f t="shared" si="247"/>
        <v>8.8568951272182811E-3</v>
      </c>
      <c r="O229" s="465">
        <f t="shared" si="247"/>
        <v>6.879222205794136E-3</v>
      </c>
      <c r="P229" s="465">
        <f t="shared" si="247"/>
        <v>8.599891968936374E-3</v>
      </c>
      <c r="Q229" s="465">
        <f t="shared" si="247"/>
        <v>9.3986618875169167E-3</v>
      </c>
      <c r="R229" s="465">
        <f t="shared" si="247"/>
        <v>1.5970553987160629E-2</v>
      </c>
      <c r="S229" s="465">
        <f t="shared" si="247"/>
        <v>2.3717200237808576E-2</v>
      </c>
      <c r="T229" s="465">
        <f t="shared" si="247"/>
        <v>2.2034602384559402E-2</v>
      </c>
      <c r="U229" s="465">
        <f t="shared" si="247"/>
        <v>2.7611806663925955E-2</v>
      </c>
      <c r="V229" s="465">
        <f t="shared" si="247"/>
        <v>1.9032305605128252E-2</v>
      </c>
      <c r="W229" s="465">
        <f t="shared" si="247"/>
        <v>2.2039224841269786E-2</v>
      </c>
      <c r="X229" s="465">
        <f t="shared" si="247"/>
        <v>1.5067281274522303E-2</v>
      </c>
      <c r="Y229" s="465">
        <f t="shared" si="247"/>
        <v>1.0351058680000122E-2</v>
      </c>
      <c r="Z229" s="465">
        <f t="shared" si="247"/>
        <v>1.0351058680000122E-2</v>
      </c>
      <c r="AA229" s="465">
        <f t="shared" si="247"/>
        <v>1.0351058680000122E-2</v>
      </c>
      <c r="AB229" s="466"/>
      <c r="BC229" s="464">
        <f t="shared" si="237"/>
        <v>0.29085261331418472</v>
      </c>
      <c r="BD229" s="464">
        <f t="shared" si="237"/>
        <v>0.28072707919236251</v>
      </c>
      <c r="BE229" s="464">
        <f t="shared" si="237"/>
        <v>0.3700945038488036</v>
      </c>
      <c r="BF229" s="464">
        <f t="shared" si="237"/>
        <v>0.22445407351630389</v>
      </c>
      <c r="BG229" s="464">
        <f t="shared" si="237"/>
        <v>0.21806189919090563</v>
      </c>
      <c r="BH229" s="464">
        <f t="shared" si="237"/>
        <v>0.1856717274915643</v>
      </c>
      <c r="BI229" s="464">
        <f t="shared" si="237"/>
        <v>0.15063555199000048</v>
      </c>
      <c r="BJ229" s="464">
        <f t="shared" si="238"/>
        <v>0.16638048148531681</v>
      </c>
      <c r="BK229" s="464">
        <f t="shared" si="238"/>
        <v>0.23843701876137485</v>
      </c>
      <c r="BL229" s="464">
        <f t="shared" si="239"/>
        <v>0.35166352605296053</v>
      </c>
      <c r="BM229" s="464">
        <f t="shared" si="240"/>
        <v>0.44492435506217698</v>
      </c>
      <c r="BN229" s="464">
        <f t="shared" si="241"/>
        <v>0.45959767956319414</v>
      </c>
      <c r="BO229" s="464">
        <f t="shared" si="242"/>
        <v>0.51350781013488722</v>
      </c>
      <c r="BP229" s="464">
        <f t="shared" si="243"/>
        <v>0.17022637149425662</v>
      </c>
      <c r="BQ229" s="464">
        <f t="shared" si="244"/>
        <v>0.16326037490580439</v>
      </c>
      <c r="BR229" s="464">
        <f t="shared" si="245"/>
        <v>0.27645666975294625</v>
      </c>
      <c r="BS229" s="464">
        <f t="shared" si="246"/>
        <v>0.37670564733903594</v>
      </c>
    </row>
    <row r="230" spans="1:71">
      <c r="A230" s="461"/>
      <c r="B230" s="466"/>
      <c r="C230" s="466"/>
      <c r="D230" s="466"/>
      <c r="E230" s="466"/>
      <c r="F230" s="466"/>
      <c r="G230" s="466"/>
      <c r="H230" s="466"/>
      <c r="I230" s="466"/>
      <c r="J230" s="466"/>
      <c r="K230" s="466"/>
      <c r="L230" s="466"/>
      <c r="M230" s="466"/>
      <c r="N230" s="466"/>
      <c r="O230" s="466"/>
      <c r="P230" s="466"/>
      <c r="Q230" s="466"/>
      <c r="R230" s="466"/>
      <c r="S230" s="466"/>
      <c r="T230" s="466"/>
      <c r="U230" s="466"/>
      <c r="V230" s="466"/>
      <c r="W230" s="466"/>
      <c r="X230" s="466"/>
      <c r="Y230" s="466"/>
      <c r="Z230" s="466"/>
      <c r="AA230" s="466"/>
      <c r="AB230" s="466"/>
    </row>
    <row r="231" spans="1:71">
      <c r="A231" s="461"/>
      <c r="B231" s="466"/>
      <c r="C231" s="466"/>
      <c r="D231" s="466"/>
      <c r="E231" s="466"/>
      <c r="F231" s="466"/>
      <c r="G231" s="466"/>
      <c r="H231" s="466"/>
      <c r="I231" s="466"/>
      <c r="J231" s="466"/>
      <c r="K231" s="466"/>
      <c r="L231" s="466"/>
      <c r="M231" s="466"/>
      <c r="N231" s="466"/>
      <c r="O231" s="466"/>
      <c r="P231" s="466"/>
      <c r="Q231" s="466"/>
      <c r="R231" s="466"/>
      <c r="S231" s="466"/>
      <c r="T231" s="466"/>
      <c r="U231" s="466"/>
      <c r="V231" s="466"/>
      <c r="W231" s="466"/>
      <c r="X231" s="466"/>
      <c r="Y231" s="466"/>
      <c r="Z231" s="466"/>
      <c r="AA231" s="466"/>
      <c r="AB231" s="466"/>
    </row>
    <row r="232" spans="1:71">
      <c r="AB232" s="466"/>
    </row>
    <row r="233" spans="1:71">
      <c r="AB233" s="466"/>
    </row>
    <row r="234" spans="1:71">
      <c r="A234" s="463" t="str">
        <f>A226</f>
        <v xml:space="preserve">China </v>
      </c>
      <c r="B234" s="463"/>
      <c r="C234" s="463"/>
      <c r="D234" s="463"/>
      <c r="E234" s="463"/>
      <c r="F234" s="463"/>
      <c r="G234" s="463"/>
      <c r="H234" s="463"/>
      <c r="I234" s="463"/>
      <c r="J234" s="463"/>
      <c r="K234" s="463"/>
      <c r="L234" s="463"/>
      <c r="M234" s="463"/>
      <c r="N234" s="463"/>
      <c r="O234" s="463"/>
      <c r="P234" s="463"/>
      <c r="Q234" s="463"/>
      <c r="R234" s="463"/>
      <c r="S234" s="463"/>
      <c r="T234" s="463"/>
      <c r="U234" s="463"/>
      <c r="V234" s="463"/>
      <c r="W234" s="463"/>
      <c r="X234" s="463"/>
      <c r="Y234" s="463"/>
      <c r="Z234" s="463"/>
      <c r="AA234" s="463"/>
      <c r="AB234" s="463"/>
      <c r="AC234" s="463">
        <f>ImportsMouldingsAndJoinery!AD$10</f>
        <v>2.072653148523</v>
      </c>
      <c r="AD234" s="463">
        <f>ImportsMouldingsAndJoinery!AE$10</f>
        <v>2.7871734743999994</v>
      </c>
      <c r="AE234" s="463">
        <f>ImportsMouldingsAndJoinery!AF$10</f>
        <v>2.8454853359999994</v>
      </c>
      <c r="AF234" s="463">
        <f>ImportsMouldingsAndJoinery!AG$10</f>
        <v>2.0692996352000002</v>
      </c>
      <c r="AG234" s="463">
        <f>ImportsMouldingsAndJoinery!AH$10</f>
        <v>1.5419558546000001</v>
      </c>
      <c r="AH234" s="463">
        <f>ImportsMouldingsAndJoinery!AI$10</f>
        <v>1.2299881737</v>
      </c>
      <c r="AI234" s="463">
        <f>ImportsMouldingsAndJoinery!AJ$10</f>
        <v>1.7955080000000001</v>
      </c>
      <c r="AJ234" s="463">
        <f>ImportsMouldingsAndJoinery!AK$10</f>
        <v>6.0911050199999996</v>
      </c>
      <c r="AK234" s="463">
        <f>ImportsMouldingsAndJoinery!AL$10</f>
        <v>7.4664617804000004</v>
      </c>
      <c r="AL234" s="463">
        <f>ImportsMouldingsAndJoinery!AM$10</f>
        <v>5.5020424535999997</v>
      </c>
      <c r="AM234" s="463">
        <f>ImportsMouldingsAndJoinery!AN$10</f>
        <v>5.7696386265000008</v>
      </c>
      <c r="AN234" s="463">
        <f>ImportsMouldingsAndJoinery!AO$10</f>
        <v>6.3401006400000002</v>
      </c>
      <c r="AO234" s="463">
        <f>ImportsMouldingsAndJoinery!AP$10</f>
        <v>6.9883753808</v>
      </c>
      <c r="AP234" s="463">
        <f>ImportsMouldingsAndJoinery!AQ$10</f>
        <v>12.901480815900001</v>
      </c>
      <c r="AQ234" s="463">
        <f>ImportsMouldingsAndJoinery!AR$10</f>
        <v>12.760413876500001</v>
      </c>
      <c r="AR234" s="463">
        <f>ImportsMouldingsAndJoinery!AS$10</f>
        <v>11.798985516499998</v>
      </c>
      <c r="AS234" s="463">
        <f>ImportsMouldingsAndJoinery!AT$10</f>
        <v>11.9247831315</v>
      </c>
      <c r="AT234" s="463">
        <f>ImportsMouldingsAndJoinery!AU$10</f>
        <v>12.8628398899</v>
      </c>
      <c r="AU234" s="463">
        <f>ImportsMouldingsAndJoinery!AV$10</f>
        <v>13.544994109000001</v>
      </c>
      <c r="AV234" s="463">
        <f>ImportsMouldingsAndJoinery!AW$10</f>
        <v>14.255388345000002</v>
      </c>
      <c r="AW234" s="463">
        <f>ImportsMouldingsAndJoinery!AX$10</f>
        <v>14.651347771000001</v>
      </c>
      <c r="AX234" s="463">
        <f>ImportsMouldingsAndJoinery!AY$10</f>
        <v>22.6224183098</v>
      </c>
      <c r="AY234" s="463">
        <f>ImportsMouldingsAndJoinery!AZ$10</f>
        <v>27.225430830000001</v>
      </c>
      <c r="AZ234" s="463">
        <f>ImportsMouldingsAndJoinery!BA$10</f>
        <v>8.2368189694999998</v>
      </c>
      <c r="BA234" s="463">
        <f>ImportsMouldingsAndJoinery!BB$10</f>
        <v>0</v>
      </c>
      <c r="BB234" s="463">
        <f>ImportsMouldingsAndJoinery!BC$10</f>
        <v>0</v>
      </c>
      <c r="BC234" s="464">
        <f t="shared" ref="BC234:BF237" si="248">AJ234/AJ$224</f>
        <v>0.15791909110713262</v>
      </c>
      <c r="BD234" s="464">
        <f t="shared" si="248"/>
        <v>0.17489341810962919</v>
      </c>
      <c r="BE234" s="464">
        <f t="shared" si="248"/>
        <v>0.14887417144561749</v>
      </c>
      <c r="BF234" s="464">
        <f t="shared" si="248"/>
        <v>0.14800867794394923</v>
      </c>
      <c r="BG234" s="464">
        <f t="shared" ref="BG234:BI237" si="249">AN234/AN$224</f>
        <v>0.12347007661419254</v>
      </c>
      <c r="BH234" s="464">
        <f t="shared" si="249"/>
        <v>0.1549466790917898</v>
      </c>
      <c r="BI234" s="464">
        <f t="shared" si="249"/>
        <v>0.27619088181393736</v>
      </c>
      <c r="BJ234" s="464">
        <f t="shared" ref="BJ234:BK237" si="250">AQ234/AQ$224</f>
        <v>0.27159156457260752</v>
      </c>
      <c r="BK234" s="464">
        <f t="shared" si="250"/>
        <v>0.40194678257583005</v>
      </c>
      <c r="BL234" s="464">
        <f t="shared" ref="BL234:BL237" si="251">AS234/AS$224</f>
        <v>0.37320448903981601</v>
      </c>
      <c r="BM234" s="464">
        <f t="shared" ref="BM234:BM237" si="252">AT234/AT$224</f>
        <v>0.36889046978731643</v>
      </c>
      <c r="BN234" s="464">
        <f t="shared" ref="BN234:BN237" si="253">AU234/AU$224</f>
        <v>0.40274932839638855</v>
      </c>
      <c r="BO234" s="464">
        <f t="shared" ref="BO234:BO237" si="254">AV234/AV$224</f>
        <v>0.43336789623682498</v>
      </c>
      <c r="BP234" s="464">
        <f t="shared" ref="BP234:BP237" si="255">AW234/AW$224</f>
        <v>0.23195357060677357</v>
      </c>
      <c r="BQ234" s="464">
        <f t="shared" ref="BQ234:BQ237" si="256">AX234/AX$224</f>
        <v>0.26929460269545274</v>
      </c>
      <c r="BR234" s="464">
        <f t="shared" ref="BR234:BR237" si="257">AY234/AY$224</f>
        <v>0.49721919019059829</v>
      </c>
      <c r="BS234" s="464">
        <f t="shared" ref="BS234:BS237" si="258">AZ234/AZ$224</f>
        <v>0.30564235745749035</v>
      </c>
    </row>
    <row r="235" spans="1:71">
      <c r="A235" s="463" t="str">
        <f>A227</f>
        <v xml:space="preserve">Bosnia &amp; Herzegovina </v>
      </c>
      <c r="B235" s="463"/>
      <c r="C235" s="463"/>
      <c r="D235" s="463"/>
      <c r="E235" s="463"/>
      <c r="F235" s="463"/>
      <c r="G235" s="463"/>
      <c r="H235" s="463"/>
      <c r="I235" s="463"/>
      <c r="J235" s="463"/>
      <c r="K235" s="463"/>
      <c r="L235" s="463"/>
      <c r="M235" s="463"/>
      <c r="N235" s="463"/>
      <c r="O235" s="463"/>
      <c r="P235" s="463"/>
      <c r="Q235" s="463"/>
      <c r="R235" s="463"/>
      <c r="S235" s="463"/>
      <c r="T235" s="463"/>
      <c r="U235" s="463"/>
      <c r="V235" s="463"/>
      <c r="W235" s="463"/>
      <c r="X235" s="463"/>
      <c r="Y235" s="463"/>
      <c r="Z235" s="463"/>
      <c r="AA235" s="463"/>
      <c r="AB235" s="463"/>
      <c r="AC235" s="463">
        <f>ImportsMouldingsAndJoinery!AD$28</f>
        <v>0.24686790070499998</v>
      </c>
      <c r="AD235" s="463">
        <f>ImportsMouldingsAndJoinery!AE$28</f>
        <v>9.3975307999999994E-2</v>
      </c>
      <c r="AE235" s="463">
        <f>ImportsMouldingsAndJoinery!AF$28</f>
        <v>0.26706391679999997</v>
      </c>
      <c r="AF235" s="463">
        <f>ImportsMouldingsAndJoinery!AG$28</f>
        <v>0.2235341696</v>
      </c>
      <c r="AG235" s="463">
        <f>ImportsMouldingsAndJoinery!AH$28</f>
        <v>0.73526058270000005</v>
      </c>
      <c r="AH235" s="463">
        <f>ImportsMouldingsAndJoinery!AI$28</f>
        <v>1.1064005238000001</v>
      </c>
      <c r="AI235" s="463">
        <f>ImportsMouldingsAndJoinery!AJ$28</f>
        <v>1.1928200000000002</v>
      </c>
      <c r="AJ235" s="463">
        <f>ImportsMouldingsAndJoinery!AK$28</f>
        <v>2.464537258</v>
      </c>
      <c r="AK235" s="463">
        <f>ImportsMouldingsAndJoinery!AL$28</f>
        <v>2.4464537092000005</v>
      </c>
      <c r="AL235" s="463">
        <f>ImportsMouldingsAndJoinery!AM$28</f>
        <v>2.5809797640000003</v>
      </c>
      <c r="AM235" s="463">
        <f>ImportsMouldingsAndJoinery!AN$28</f>
        <v>4.2352999604999999</v>
      </c>
      <c r="AN235" s="463">
        <f>ImportsMouldingsAndJoinery!AO$28</f>
        <v>7.083849024</v>
      </c>
      <c r="AO235" s="463">
        <f>ImportsMouldingsAndJoinery!AP$28</f>
        <v>5.5991237104000007</v>
      </c>
      <c r="AP235" s="463">
        <f>ImportsMouldingsAndJoinery!AQ$28</f>
        <v>5.5112072733000002</v>
      </c>
      <c r="AQ235" s="463">
        <f>ImportsMouldingsAndJoinery!AR$28</f>
        <v>6.9592808250000004</v>
      </c>
      <c r="AR235" s="463">
        <f>ImportsMouldingsAndJoinery!AS$28</f>
        <v>6.3799001559999997</v>
      </c>
      <c r="AS235" s="463">
        <f>ImportsMouldingsAndJoinery!AT$28</f>
        <v>7.2479291756999995</v>
      </c>
      <c r="AT235" s="463">
        <f>ImportsMouldingsAndJoinery!AU$28</f>
        <v>6.8483125711000001</v>
      </c>
      <c r="AU235" s="463">
        <f>ImportsMouldingsAndJoinery!AV$28</f>
        <v>6.5449496509999996</v>
      </c>
      <c r="AV235" s="463">
        <f>ImportsMouldingsAndJoinery!AW$28</f>
        <v>5.4817269074999997</v>
      </c>
      <c r="AW235" s="463">
        <f>ImportsMouldingsAndJoinery!AX$28</f>
        <v>6.033003313</v>
      </c>
      <c r="AX235" s="463">
        <f>ImportsMouldingsAndJoinery!AY$28</f>
        <v>6.3810496948000006</v>
      </c>
      <c r="AY235" s="463">
        <f>ImportsMouldingsAndJoinery!AZ$28</f>
        <v>7.0553432429999994</v>
      </c>
      <c r="AZ235" s="463">
        <f>ImportsMouldingsAndJoinery!BA$28</f>
        <v>6.6776957433999993</v>
      </c>
      <c r="BA235" s="463">
        <f>ImportsMouldingsAndJoinery!BB$28</f>
        <v>0</v>
      </c>
      <c r="BB235" s="463">
        <f>ImportsMouldingsAndJoinery!BC$28</f>
        <v>0</v>
      </c>
      <c r="BC235" s="464">
        <f t="shared" si="248"/>
        <v>6.3896038978987241E-2</v>
      </c>
      <c r="BD235" s="464">
        <f t="shared" si="248"/>
        <v>5.7305409715235518E-2</v>
      </c>
      <c r="BE235" s="464">
        <f t="shared" si="248"/>
        <v>6.9836106704701167E-2</v>
      </c>
      <c r="BF235" s="464">
        <f t="shared" si="248"/>
        <v>0.1086482513775623</v>
      </c>
      <c r="BG235" s="464">
        <f t="shared" si="249"/>
        <v>0.13795417949653446</v>
      </c>
      <c r="BH235" s="464">
        <f t="shared" si="249"/>
        <v>0.12414410753236685</v>
      </c>
      <c r="BI235" s="464">
        <f t="shared" si="249"/>
        <v>0.11798220827458776</v>
      </c>
      <c r="BJ235" s="464">
        <f t="shared" si="250"/>
        <v>0.1481207416824257</v>
      </c>
      <c r="BK235" s="464">
        <f t="shared" si="250"/>
        <v>0.21733905319852645</v>
      </c>
      <c r="BL235" s="464">
        <f t="shared" si="251"/>
        <v>0.22683512771553777</v>
      </c>
      <c r="BM235" s="464">
        <f t="shared" si="252"/>
        <v>0.19640120402859992</v>
      </c>
      <c r="BN235" s="464">
        <f t="shared" si="253"/>
        <v>0.19460872814827943</v>
      </c>
      <c r="BO235" s="464">
        <f t="shared" si="254"/>
        <v>0.16664607095613088</v>
      </c>
      <c r="BP235" s="464">
        <f t="shared" si="255"/>
        <v>9.5511804224774913E-2</v>
      </c>
      <c r="BQ235" s="464">
        <f t="shared" si="256"/>
        <v>7.5959263895173629E-2</v>
      </c>
      <c r="BR235" s="464">
        <f t="shared" si="257"/>
        <v>0.12885203087165137</v>
      </c>
      <c r="BS235" s="464">
        <f t="shared" si="258"/>
        <v>0.24778821495946007</v>
      </c>
    </row>
    <row r="236" spans="1:71">
      <c r="A236" s="463" t="str">
        <f>A228</f>
        <v xml:space="preserve">Switzerland </v>
      </c>
      <c r="B236" s="463"/>
      <c r="C236" s="463"/>
      <c r="D236" s="463"/>
      <c r="E236" s="463"/>
      <c r="F236" s="463"/>
      <c r="G236" s="463"/>
      <c r="H236" s="463"/>
      <c r="I236" s="463"/>
      <c r="J236" s="463"/>
      <c r="K236" s="463"/>
      <c r="L236" s="463"/>
      <c r="M236" s="463"/>
      <c r="N236" s="463"/>
      <c r="O236" s="463"/>
      <c r="P236" s="463"/>
      <c r="Q236" s="463"/>
      <c r="R236" s="463"/>
      <c r="S236" s="463"/>
      <c r="T236" s="463"/>
      <c r="U236" s="463"/>
      <c r="V236" s="463"/>
      <c r="W236" s="463"/>
      <c r="X236" s="463"/>
      <c r="Y236" s="463"/>
      <c r="Z236" s="463"/>
      <c r="AA236" s="463"/>
      <c r="AB236" s="463"/>
      <c r="AC236" s="463">
        <f>ImportsMouldingsAndJoinery!AD$31</f>
        <v>13.536522003102</v>
      </c>
      <c r="AD236" s="463">
        <f>ImportsMouldingsAndJoinery!AE$31</f>
        <v>14.211776655199998</v>
      </c>
      <c r="AE236" s="463">
        <f>ImportsMouldingsAndJoinery!AF$31</f>
        <v>7.0004744304000006</v>
      </c>
      <c r="AF236" s="463">
        <f>ImportsMouldingsAndJoinery!AG$31</f>
        <v>13.457424870400001</v>
      </c>
      <c r="AG236" s="463">
        <f>ImportsMouldingsAndJoinery!AH$31</f>
        <v>19.710501059199999</v>
      </c>
      <c r="AH236" s="463">
        <f>ImportsMouldingsAndJoinery!AI$31</f>
        <v>15.599155314600001</v>
      </c>
      <c r="AI236" s="463">
        <f>ImportsMouldingsAndJoinery!AJ$31</f>
        <v>18.387006400000001</v>
      </c>
      <c r="AJ236" s="463">
        <f>ImportsMouldingsAndJoinery!AK$31</f>
        <v>22.143627617499998</v>
      </c>
      <c r="AK236" s="463">
        <f>ImportsMouldingsAndJoinery!AL$31</f>
        <v>24.871642765600004</v>
      </c>
      <c r="AL236" s="463">
        <f>ImportsMouldingsAndJoinery!AM$31</f>
        <v>18.112345565600002</v>
      </c>
      <c r="AM236" s="463">
        <f>ImportsMouldingsAndJoinery!AN$31</f>
        <v>21.386205656999998</v>
      </c>
      <c r="AN236" s="463">
        <f>ImportsMouldingsAndJoinery!AO$31</f>
        <v>28.492459631999999</v>
      </c>
      <c r="AO236" s="463">
        <f>ImportsMouldingsAndJoinery!AP$31</f>
        <v>25.119665700799999</v>
      </c>
      <c r="AP236" s="463">
        <f>ImportsMouldingsAndJoinery!AQ$31</f>
        <v>22.187723356500001</v>
      </c>
      <c r="AQ236" s="463">
        <f>ImportsMouldingsAndJoinery!AR$31</f>
        <v>21.727358442500002</v>
      </c>
      <c r="AR236" s="463">
        <f>ImportsMouldingsAndJoinery!AS$31</f>
        <v>6.2293343489999993</v>
      </c>
      <c r="AS236" s="463">
        <f>ImportsMouldingsAndJoinery!AT$31</f>
        <v>5.5359301147999993</v>
      </c>
      <c r="AT236" s="463">
        <f>ImportsMouldingsAndJoinery!AU$31</f>
        <v>5.0953288385999995</v>
      </c>
      <c r="AU236" s="463">
        <f>ImportsMouldingsAndJoinery!AV$31</f>
        <v>2.7969918250000001</v>
      </c>
      <c r="AV236" s="463">
        <f>ImportsMouldingsAndJoinery!AW$31</f>
        <v>2.539144667</v>
      </c>
      <c r="AW236" s="463">
        <f>ImportsMouldingsAndJoinery!AX$31</f>
        <v>32.852810765599997</v>
      </c>
      <c r="AX236" s="463">
        <f>ImportsMouldingsAndJoinery!AY$31</f>
        <v>42.377769577900004</v>
      </c>
      <c r="AY236" s="463">
        <f>ImportsMouldingsAndJoinery!AZ$31</f>
        <v>8.0474682600000005</v>
      </c>
      <c r="AZ236" s="463">
        <f>ImportsMouldingsAndJoinery!BA$31</f>
        <v>2.3674674231999999</v>
      </c>
      <c r="BA236" s="463">
        <f>ImportsMouldingsAndJoinery!BB$31</f>
        <v>0</v>
      </c>
      <c r="BB236" s="463">
        <f>ImportsMouldingsAndJoinery!BC$31</f>
        <v>0</v>
      </c>
      <c r="BC236" s="464">
        <f t="shared" si="248"/>
        <v>0.57409969713022624</v>
      </c>
      <c r="BD236" s="464">
        <f t="shared" si="248"/>
        <v>0.58259008687303282</v>
      </c>
      <c r="BE236" s="464">
        <f t="shared" si="248"/>
        <v>0.49008353929568527</v>
      </c>
      <c r="BF236" s="464">
        <f t="shared" si="248"/>
        <v>0.54862084619849927</v>
      </c>
      <c r="BG236" s="464">
        <f t="shared" si="249"/>
        <v>0.5548754465338942</v>
      </c>
      <c r="BH236" s="464">
        <f t="shared" si="249"/>
        <v>0.55695473813962937</v>
      </c>
      <c r="BI236" s="464">
        <f t="shared" si="249"/>
        <v>0.47498786896796547</v>
      </c>
      <c r="BJ236" s="464">
        <f t="shared" si="250"/>
        <v>0.46244325070802322</v>
      </c>
      <c r="BK236" s="464">
        <f t="shared" si="250"/>
        <v>0.2122098459794014</v>
      </c>
      <c r="BL236" s="464">
        <f t="shared" si="251"/>
        <v>0.17325547534667662</v>
      </c>
      <c r="BM236" s="464">
        <f t="shared" si="252"/>
        <v>0.14612778088514541</v>
      </c>
      <c r="BN236" s="464">
        <f t="shared" si="253"/>
        <v>8.3166265705530484E-2</v>
      </c>
      <c r="BO236" s="464">
        <f t="shared" si="254"/>
        <v>7.719072647815288E-2</v>
      </c>
      <c r="BP236" s="464">
        <f t="shared" si="255"/>
        <v>0.52011097413391472</v>
      </c>
      <c r="BQ236" s="464">
        <f t="shared" si="256"/>
        <v>0.50445997705984946</v>
      </c>
      <c r="BR236" s="464">
        <f t="shared" si="257"/>
        <v>0.14697125185297732</v>
      </c>
      <c r="BS236" s="464">
        <f t="shared" si="258"/>
        <v>8.7849244606450619E-2</v>
      </c>
    </row>
    <row r="237" spans="1:71">
      <c r="A237" s="463" t="str">
        <f>A229</f>
        <v>Others</v>
      </c>
      <c r="AC237" s="463">
        <f t="shared" ref="AC237:BB237" si="259">AC224-SUM(AC234:AC236)</f>
        <v>8.796600842993934</v>
      </c>
      <c r="AD237" s="463">
        <f t="shared" si="259"/>
        <v>2.798585854799942</v>
      </c>
      <c r="AE237" s="463">
        <f t="shared" si="259"/>
        <v>2.7810988303999959</v>
      </c>
      <c r="AF237" s="463">
        <f t="shared" si="259"/>
        <v>5.3261334927999826</v>
      </c>
      <c r="AG237" s="463">
        <f t="shared" si="259"/>
        <v>5.4387686528001069</v>
      </c>
      <c r="AH237" s="463">
        <f t="shared" si="259"/>
        <v>5.9224621598999292</v>
      </c>
      <c r="AI237" s="463">
        <f t="shared" si="259"/>
        <v>6.39853760000004</v>
      </c>
      <c r="AJ237" s="463">
        <f t="shared" si="259"/>
        <v>7.8717792239999476</v>
      </c>
      <c r="AK237" s="463">
        <f t="shared" si="259"/>
        <v>7.9069384352001251</v>
      </c>
      <c r="AL237" s="463">
        <f t="shared" si="259"/>
        <v>10.762301906399923</v>
      </c>
      <c r="AM237" s="463">
        <f t="shared" si="259"/>
        <v>7.5906148436999707</v>
      </c>
      <c r="AN237" s="463">
        <f t="shared" si="259"/>
        <v>9.4328796480000818</v>
      </c>
      <c r="AO237" s="463">
        <f t="shared" si="259"/>
        <v>7.3946432735998684</v>
      </c>
      <c r="AP237" s="463">
        <f t="shared" si="259"/>
        <v>6.1117780776000217</v>
      </c>
      <c r="AQ237" s="463">
        <f t="shared" si="259"/>
        <v>5.5367841359999801</v>
      </c>
      <c r="AR237" s="463">
        <f t="shared" si="259"/>
        <v>4.9463762284999326</v>
      </c>
      <c r="AS237" s="463">
        <f t="shared" si="259"/>
        <v>7.2437683385998888</v>
      </c>
      <c r="AT237" s="463">
        <f t="shared" si="259"/>
        <v>10.06251354679997</v>
      </c>
      <c r="AU237" s="463">
        <f t="shared" si="259"/>
        <v>10.744390786</v>
      </c>
      <c r="AV237" s="463">
        <f t="shared" si="259"/>
        <v>10.618166430000009</v>
      </c>
      <c r="AW237" s="463">
        <f t="shared" si="259"/>
        <v>9.6278402353998018</v>
      </c>
      <c r="AX237" s="463">
        <f t="shared" si="259"/>
        <v>12.624970055400041</v>
      </c>
      <c r="AY237" s="463">
        <f t="shared" si="259"/>
        <v>12.427147980000015</v>
      </c>
      <c r="AZ237" s="463">
        <f t="shared" si="259"/>
        <v>9.6672242436001738</v>
      </c>
      <c r="BA237" s="463">
        <f t="shared" si="259"/>
        <v>0</v>
      </c>
      <c r="BB237" s="463">
        <f t="shared" si="259"/>
        <v>0</v>
      </c>
      <c r="BC237" s="464">
        <f t="shared" si="248"/>
        <v>0.20408517278365387</v>
      </c>
      <c r="BD237" s="464">
        <f t="shared" si="248"/>
        <v>0.18521108530210251</v>
      </c>
      <c r="BE237" s="464">
        <f t="shared" si="248"/>
        <v>0.29120618255399605</v>
      </c>
      <c r="BF237" s="464">
        <f t="shared" si="248"/>
        <v>0.19472222447998916</v>
      </c>
      <c r="BG237" s="464">
        <f t="shared" si="249"/>
        <v>0.18370029735537885</v>
      </c>
      <c r="BH237" s="464">
        <f t="shared" si="249"/>
        <v>0.16395447523621395</v>
      </c>
      <c r="BI237" s="464">
        <f t="shared" si="249"/>
        <v>0.13083904094350937</v>
      </c>
      <c r="BJ237" s="464">
        <f t="shared" si="250"/>
        <v>0.11784444303694348</v>
      </c>
      <c r="BK237" s="464">
        <f t="shared" si="250"/>
        <v>0.1685043182462421</v>
      </c>
      <c r="BL237" s="464">
        <f t="shared" si="251"/>
        <v>0.22670490789796954</v>
      </c>
      <c r="BM237" s="464">
        <f t="shared" si="252"/>
        <v>0.28858054529893823</v>
      </c>
      <c r="BN237" s="464">
        <f t="shared" si="253"/>
        <v>0.31947567774980157</v>
      </c>
      <c r="BO237" s="464">
        <f t="shared" si="254"/>
        <v>0.32279530632889131</v>
      </c>
      <c r="BP237" s="464">
        <f t="shared" si="255"/>
        <v>0.15242365103453684</v>
      </c>
      <c r="BQ237" s="464">
        <f t="shared" si="256"/>
        <v>0.15028615634952422</v>
      </c>
      <c r="BR237" s="464">
        <f t="shared" si="257"/>
        <v>0.22695752708477293</v>
      </c>
      <c r="BS237" s="464">
        <f t="shared" si="258"/>
        <v>0.35872018297659897</v>
      </c>
    </row>
    <row r="239" spans="1:71" ht="13">
      <c r="A239" s="460" t="s">
        <v>138</v>
      </c>
    </row>
    <row r="240" spans="1:71" ht="13">
      <c r="A240" s="460"/>
      <c r="B240" s="496" t="s">
        <v>60</v>
      </c>
      <c r="C240" s="496"/>
      <c r="D240" s="496"/>
      <c r="E240" s="496"/>
      <c r="F240" s="496"/>
      <c r="G240" s="496"/>
      <c r="H240" s="496"/>
      <c r="I240" s="496"/>
      <c r="J240" s="496"/>
      <c r="K240" s="496"/>
      <c r="L240" s="496"/>
      <c r="M240" s="496"/>
      <c r="N240" s="496"/>
      <c r="O240" s="496"/>
      <c r="P240" s="496"/>
      <c r="Q240" s="496"/>
      <c r="R240" s="496"/>
      <c r="S240" s="496"/>
      <c r="T240" s="496"/>
      <c r="U240" s="496"/>
      <c r="V240" s="496"/>
      <c r="W240" s="496"/>
      <c r="X240" s="496"/>
      <c r="Y240" s="496"/>
      <c r="Z240" s="496"/>
      <c r="AA240" s="496"/>
      <c r="AC240" s="496" t="s">
        <v>57</v>
      </c>
      <c r="AD240" s="496"/>
      <c r="AE240" s="496"/>
      <c r="AF240" s="496"/>
      <c r="AG240" s="496"/>
      <c r="AH240" s="496"/>
      <c r="AI240" s="496"/>
      <c r="AJ240" s="496"/>
      <c r="AK240" s="496"/>
      <c r="AL240" s="496"/>
      <c r="AM240" s="496"/>
      <c r="AN240" s="496"/>
      <c r="AO240" s="496"/>
      <c r="AP240" s="496"/>
      <c r="AQ240" s="496"/>
      <c r="AR240" s="496"/>
      <c r="AS240" s="496"/>
      <c r="AT240" s="496"/>
      <c r="AU240" s="496"/>
      <c r="AV240" s="496"/>
      <c r="AW240" s="496"/>
      <c r="AX240" s="496"/>
      <c r="AY240" s="496"/>
      <c r="AZ240" s="496"/>
      <c r="BA240" s="496"/>
      <c r="BB240" s="496"/>
    </row>
    <row r="241" spans="1:71">
      <c r="A241" s="461" t="s">
        <v>1</v>
      </c>
      <c r="B241" s="465">
        <f>ImportsFurniture!C$5-ImportsFurniture!C$13</f>
        <v>7.0340738622381993E-3</v>
      </c>
      <c r="C241" s="465">
        <f>ImportsFurniture!D$5-ImportsFurniture!D$13</f>
        <v>8.4099161593094718E-3</v>
      </c>
      <c r="D241" s="465">
        <f>ImportsFurniture!E$5-ImportsFurniture!E$13</f>
        <v>1.248633568742144E-2</v>
      </c>
      <c r="E241" s="465">
        <f>ImportsFurniture!F$5-ImportsFurniture!F$13</f>
        <v>2.0439362917115789E-2</v>
      </c>
      <c r="F241" s="465">
        <f>ImportsFurniture!G$5-ImportsFurniture!G$13</f>
        <v>3.4070993143670181E-2</v>
      </c>
      <c r="G241" s="465">
        <f>ImportsFurniture!H$5-ImportsFurniture!H$13</f>
        <v>3.5023002055671437E-2</v>
      </c>
      <c r="H241" s="465">
        <f>ImportsFurniture!I$5-ImportsFurniture!I$13</f>
        <v>3.5560558562862665E-2</v>
      </c>
      <c r="I241" s="465">
        <f>ImportsFurniture!J$5-ImportsFurniture!J$13</f>
        <v>4.0364350743252897E-2</v>
      </c>
      <c r="J241" s="465">
        <f>ImportsFurniture!K$5-ImportsFurniture!K$13</f>
        <v>3.9049818006070158E-2</v>
      </c>
      <c r="K241" s="465">
        <f>ImportsFurniture!L$5-ImportsFurniture!L$13</f>
        <v>4.8230499944326988E-2</v>
      </c>
      <c r="L241" s="465">
        <f>ImportsFurniture!M$5-ImportsFurniture!M$13</f>
        <v>4.4259920886099036E-2</v>
      </c>
      <c r="M241" s="465">
        <f>ImportsFurniture!N$5-ImportsFurniture!N$13</f>
        <v>5.140355847682393E-2</v>
      </c>
      <c r="N241" s="465">
        <f>ImportsFurniture!O$5-ImportsFurniture!O$13</f>
        <v>5.1722869099134927E-2</v>
      </c>
      <c r="O241" s="465">
        <f>ImportsFurniture!P$5-ImportsFurniture!P$13</f>
        <v>4.7845468097839072E-2</v>
      </c>
      <c r="P241" s="465">
        <f>ImportsFurniture!Q$5-ImportsFurniture!Q$13</f>
        <v>5.1701735996101617E-2</v>
      </c>
      <c r="Q241" s="465">
        <f>ImportsFurniture!R$5-ImportsFurniture!R$13</f>
        <v>4.9124348154054753E-2</v>
      </c>
      <c r="R241" s="465">
        <f>ImportsFurniture!S$5-ImportsFurniture!S$13</f>
        <v>5.0666804194140214E-2</v>
      </c>
      <c r="S241" s="465">
        <f>ImportsFurniture!T$5-ImportsFurniture!T$13</f>
        <v>5.8426801105305515E-2</v>
      </c>
      <c r="T241" s="465">
        <f>ImportsFurniture!U$5-ImportsFurniture!U$13</f>
        <v>6.4986132306918021E-2</v>
      </c>
      <c r="U241" s="465">
        <f>ImportsFurniture!V$5-ImportsFurniture!V$13</f>
        <v>6.3270463885141986E-2</v>
      </c>
      <c r="V241" s="465">
        <f>ImportsFurniture!W$5-ImportsFurniture!W$13</f>
        <v>5.0712656864537103E-2</v>
      </c>
      <c r="W241" s="465">
        <f>ImportsFurniture!X$5-ImportsFurniture!X$13</f>
        <v>5.9028878287042841E-2</v>
      </c>
      <c r="X241" s="465">
        <f>ImportsFurniture!Y$5-ImportsFurniture!Y$13</f>
        <v>5.5118669779105373E-2</v>
      </c>
      <c r="Y241" s="465">
        <f>ImportsFurniture!Z$5-ImportsFurniture!Z$13</f>
        <v>4.583570804894907E-2</v>
      </c>
      <c r="Z241" s="465">
        <f>ImportsFurniture!AA$5-ImportsFurniture!AA$13</f>
        <v>4.583570804894907E-2</v>
      </c>
      <c r="AA241" s="465">
        <f>ImportsFurniture!AB$5-ImportsFurniture!AB$13</f>
        <v>4.583570804894907E-2</v>
      </c>
      <c r="AB241" s="466"/>
      <c r="AC241" s="463">
        <f>1000*(ImportsFurniture!AD$5-ImportsFurniture!AD$13)</f>
        <v>19.709142210114216</v>
      </c>
      <c r="AD241" s="463">
        <f>1000*(ImportsFurniture!AE$5-ImportsFurniture!AE$13)</f>
        <v>19.820884526800086</v>
      </c>
      <c r="AE241" s="463">
        <f>1000*(ImportsFurniture!AF$5-ImportsFurniture!AF$13)</f>
        <v>29.832641731200148</v>
      </c>
      <c r="AF241" s="463">
        <f>1000*(ImportsFurniture!AG$5-ImportsFurniture!AG$13)</f>
        <v>53.238994760000047</v>
      </c>
      <c r="AG241" s="463">
        <f>1000*(ImportsFurniture!AH$5-ImportsFurniture!AH$13)</f>
        <v>84.480197425400362</v>
      </c>
      <c r="AH241" s="463">
        <f>1000*(ImportsFurniture!AI$5-ImportsFurniture!AI$13)</f>
        <v>88.843369371900408</v>
      </c>
      <c r="AI241" s="463">
        <f>1000*(ImportsFurniture!AJ$5-ImportsFurniture!AJ$13)</f>
        <v>88.51854439999984</v>
      </c>
      <c r="AJ241" s="463">
        <f>1000*(ImportsFurniture!AK$5-ImportsFurniture!AK$13)</f>
        <v>109.54398688150069</v>
      </c>
      <c r="AK241" s="463">
        <f>1000*(ImportsFurniture!AL$5-ImportsFurniture!AL$13)</f>
        <v>123.32676384999974</v>
      </c>
      <c r="AL241" s="463">
        <f>1000*(ImportsFurniture!AM$5-ImportsFurniture!AM$13)</f>
        <v>131.56738607760053</v>
      </c>
      <c r="AM241" s="463">
        <f>1000*(ImportsFurniture!AN$5-ImportsFurniture!AN$13)</f>
        <v>121.41118671569996</v>
      </c>
      <c r="AN241" s="463">
        <f>1000*(ImportsFurniture!AO$5-ImportsFurniture!AO$13)</f>
        <v>149.36031100799929</v>
      </c>
      <c r="AO241" s="463">
        <f>1000*(ImportsFurniture!AP$5-ImportsFurniture!AP$13)</f>
        <v>149.03665610239992</v>
      </c>
      <c r="AP241" s="463">
        <f>1000*(ImportsFurniture!AQ$5-ImportsFurniture!AQ$13)</f>
        <v>138.59461790790027</v>
      </c>
      <c r="AQ241" s="463">
        <f>1000*(ImportsFurniture!AR$5-ImportsFurniture!AR$13)</f>
        <v>149.94180008660018</v>
      </c>
      <c r="AR241" s="463">
        <f>1000*(ImportsFurniture!AS$5-ImportsFurniture!AS$13)</f>
        <v>129.31997596700074</v>
      </c>
      <c r="AS241" s="463">
        <f>1000*(ImportsFurniture!AT$5-ImportsFurniture!AT$13)</f>
        <v>133.45945264159997</v>
      </c>
      <c r="AT241" s="463">
        <f>1000*(ImportsFurniture!AU$5-ImportsFurniture!AU$13)</f>
        <v>151.48059861220008</v>
      </c>
      <c r="AU241" s="463">
        <f>1000*(ImportsFurniture!AV$5-ImportsFurniture!AV$13)</f>
        <v>165.27641161880035</v>
      </c>
      <c r="AV241" s="463">
        <f>1000*(ImportsFurniture!AW$5-ImportsFurniture!AW$13)</f>
        <v>160.17061951370005</v>
      </c>
      <c r="AW241" s="463">
        <f>1000*(ImportsFurniture!AX$5-ImportsFurniture!AX$13)</f>
        <v>142.53314486100032</v>
      </c>
      <c r="AX241" s="463">
        <f>1000*(ImportsFurniture!AY$5-ImportsFurniture!AY$13)</f>
        <v>173.50437615909908</v>
      </c>
      <c r="AY241" s="463">
        <f>1000*(ImportsFurniture!AZ$5-ImportsFurniture!AZ$13)</f>
        <v>174.1899061890002</v>
      </c>
      <c r="AZ241" s="463">
        <f>1000*(ImportsFurniture!BA$5-ImportsFurniture!BA$13)</f>
        <v>148.93883941419995</v>
      </c>
      <c r="BA241" s="463">
        <f>1000*(ImportsFurniture!BB$5-ImportsFurniture!BB$13)</f>
        <v>0</v>
      </c>
      <c r="BB241" s="463">
        <f>1000*(ImportsFurniture!BC$5-ImportsFurniture!BC$13)</f>
        <v>0</v>
      </c>
    </row>
    <row r="242" spans="1:71">
      <c r="A242" s="461"/>
      <c r="B242" s="459">
        <v>2000</v>
      </c>
      <c r="C242" s="459">
        <f>1+B242</f>
        <v>2001</v>
      </c>
      <c r="D242" s="459">
        <f t="shared" ref="D242:AA242" si="260">1+C242</f>
        <v>2002</v>
      </c>
      <c r="E242" s="459">
        <f t="shared" si="260"/>
        <v>2003</v>
      </c>
      <c r="F242" s="459">
        <f t="shared" si="260"/>
        <v>2004</v>
      </c>
      <c r="G242" s="459">
        <f t="shared" si="260"/>
        <v>2005</v>
      </c>
      <c r="H242" s="459">
        <f t="shared" si="260"/>
        <v>2006</v>
      </c>
      <c r="I242" s="459">
        <f t="shared" si="260"/>
        <v>2007</v>
      </c>
      <c r="J242" s="459">
        <f t="shared" si="260"/>
        <v>2008</v>
      </c>
      <c r="K242" s="459">
        <f t="shared" si="260"/>
        <v>2009</v>
      </c>
      <c r="L242" s="459">
        <f t="shared" si="260"/>
        <v>2010</v>
      </c>
      <c r="M242" s="459">
        <f t="shared" si="260"/>
        <v>2011</v>
      </c>
      <c r="N242" s="459">
        <f t="shared" si="260"/>
        <v>2012</v>
      </c>
      <c r="O242" s="459">
        <f t="shared" si="260"/>
        <v>2013</v>
      </c>
      <c r="P242" s="459">
        <f t="shared" si="260"/>
        <v>2014</v>
      </c>
      <c r="Q242" s="459">
        <f t="shared" si="260"/>
        <v>2015</v>
      </c>
      <c r="R242" s="459">
        <f t="shared" si="260"/>
        <v>2016</v>
      </c>
      <c r="S242" s="459">
        <f t="shared" si="260"/>
        <v>2017</v>
      </c>
      <c r="T242" s="459">
        <f t="shared" si="260"/>
        <v>2018</v>
      </c>
      <c r="U242" s="459">
        <f t="shared" si="260"/>
        <v>2019</v>
      </c>
      <c r="V242" s="459">
        <f t="shared" si="260"/>
        <v>2020</v>
      </c>
      <c r="W242" s="459">
        <f t="shared" si="260"/>
        <v>2021</v>
      </c>
      <c r="X242" s="459">
        <f t="shared" si="260"/>
        <v>2022</v>
      </c>
      <c r="Y242" s="459">
        <f t="shared" si="260"/>
        <v>2023</v>
      </c>
      <c r="Z242" s="459">
        <f t="shared" si="260"/>
        <v>2024</v>
      </c>
      <c r="AA242" s="459">
        <f t="shared" si="260"/>
        <v>2025</v>
      </c>
      <c r="AC242" s="459">
        <v>2000</v>
      </c>
      <c r="AD242" s="459">
        <f>1+AC242</f>
        <v>2001</v>
      </c>
      <c r="AE242" s="459">
        <f t="shared" ref="AE242:BB242" si="261">1+AD242</f>
        <v>2002</v>
      </c>
      <c r="AF242" s="459">
        <f t="shared" si="261"/>
        <v>2003</v>
      </c>
      <c r="AG242" s="459">
        <f t="shared" si="261"/>
        <v>2004</v>
      </c>
      <c r="AH242" s="459">
        <f t="shared" si="261"/>
        <v>2005</v>
      </c>
      <c r="AI242" s="459">
        <f t="shared" si="261"/>
        <v>2006</v>
      </c>
      <c r="AJ242" s="459">
        <f t="shared" si="261"/>
        <v>2007</v>
      </c>
      <c r="AK242" s="459">
        <f t="shared" si="261"/>
        <v>2008</v>
      </c>
      <c r="AL242" s="459">
        <f t="shared" si="261"/>
        <v>2009</v>
      </c>
      <c r="AM242" s="459">
        <f t="shared" si="261"/>
        <v>2010</v>
      </c>
      <c r="AN242" s="459">
        <f t="shared" si="261"/>
        <v>2011</v>
      </c>
      <c r="AO242" s="459">
        <f t="shared" si="261"/>
        <v>2012</v>
      </c>
      <c r="AP242" s="459">
        <f t="shared" si="261"/>
        <v>2013</v>
      </c>
      <c r="AQ242" s="459">
        <f t="shared" si="261"/>
        <v>2014</v>
      </c>
      <c r="AR242" s="459">
        <f t="shared" si="261"/>
        <v>2015</v>
      </c>
      <c r="AS242" s="459">
        <f t="shared" si="261"/>
        <v>2016</v>
      </c>
      <c r="AT242" s="459">
        <f t="shared" si="261"/>
        <v>2017</v>
      </c>
      <c r="AU242" s="459">
        <f t="shared" si="261"/>
        <v>2018</v>
      </c>
      <c r="AV242" s="459">
        <f t="shared" si="261"/>
        <v>2019</v>
      </c>
      <c r="AW242" s="459">
        <f t="shared" si="261"/>
        <v>2020</v>
      </c>
      <c r="AX242" s="459">
        <f t="shared" si="261"/>
        <v>2021</v>
      </c>
      <c r="AY242" s="459">
        <f t="shared" si="261"/>
        <v>2022</v>
      </c>
      <c r="AZ242" s="459">
        <f t="shared" si="261"/>
        <v>2023</v>
      </c>
      <c r="BA242" s="459">
        <f t="shared" si="261"/>
        <v>2024</v>
      </c>
      <c r="BB242" s="459">
        <f t="shared" si="261"/>
        <v>2025</v>
      </c>
    </row>
    <row r="243" spans="1:71">
      <c r="A243" s="465" t="str">
        <f>ImportsFurniture!B$26</f>
        <v xml:space="preserve">Bosnia-Herzegovina </v>
      </c>
      <c r="B243" s="465">
        <f>ImportsFurniture!C$26</f>
        <v>1.1328000000000004E-3</v>
      </c>
      <c r="C243" s="465">
        <f>ImportsFurniture!D$26</f>
        <v>2.3407537382242341E-4</v>
      </c>
      <c r="D243" s="465">
        <f>ImportsFurniture!E$26</f>
        <v>1.6958845876285486E-4</v>
      </c>
      <c r="E243" s="465">
        <f>ImportsFurniture!F$26</f>
        <v>5.5860000000000013E-4</v>
      </c>
      <c r="F243" s="465">
        <f>ImportsFurniture!G$26</f>
        <v>1.2229636401767077E-3</v>
      </c>
      <c r="G243" s="465">
        <f>ImportsFurniture!H$26</f>
        <v>1.6982000000000004E-3</v>
      </c>
      <c r="H243" s="465">
        <f>ImportsFurniture!I$26</f>
        <v>1.7583E-3</v>
      </c>
      <c r="I243" s="465">
        <f>ImportsFurniture!J$26</f>
        <v>1.9467365902460154E-3</v>
      </c>
      <c r="J243" s="465">
        <f>ImportsFurniture!K$26</f>
        <v>1.5897999999999997E-3</v>
      </c>
      <c r="K243" s="465">
        <f>ImportsFurniture!L$26</f>
        <v>3.473996138762449E-3</v>
      </c>
      <c r="L243" s="465">
        <f>ImportsFurniture!M$26</f>
        <v>4.8423324786632197E-3</v>
      </c>
      <c r="M243" s="465">
        <f>ImportsFurniture!N$26</f>
        <v>6.4269999999999987E-3</v>
      </c>
      <c r="N243" s="465">
        <f>ImportsFurniture!O$26</f>
        <v>5.8482480562587914E-3</v>
      </c>
      <c r="O243" s="465">
        <f>ImportsFurniture!P$26</f>
        <v>5.8915598763629711E-3</v>
      </c>
      <c r="P243" s="465">
        <f>ImportsFurniture!Q$26</f>
        <v>5.1913000000000003E-3</v>
      </c>
      <c r="Q243" s="465">
        <f>ImportsFurniture!R$26</f>
        <v>6.170386723217406E-3</v>
      </c>
      <c r="R243" s="465">
        <f>ImportsFurniture!S$26</f>
        <v>6.3589078951480568E-3</v>
      </c>
      <c r="S243" s="465">
        <f>ImportsFurniture!T$26</f>
        <v>7.3333363132941122E-3</v>
      </c>
      <c r="T243" s="465">
        <f>ImportsFurniture!U$26</f>
        <v>7.8097049294832801E-3</v>
      </c>
      <c r="U243" s="465">
        <f>ImportsFurniture!V$26</f>
        <v>7.9401335900632555E-3</v>
      </c>
      <c r="V243" s="465">
        <f>ImportsFurniture!W$26</f>
        <v>8.8807220000000006E-3</v>
      </c>
      <c r="W243" s="465">
        <f>ImportsFurniture!X$26</f>
        <v>9.300613000000001E-3</v>
      </c>
      <c r="X243" s="465">
        <f>ImportsFurniture!Y$26</f>
        <v>8.3952279999999976E-3</v>
      </c>
      <c r="Y243" s="465">
        <f>ImportsFurniture!Z$26</f>
        <v>7.2401040000000007E-3</v>
      </c>
      <c r="Z243" s="465">
        <f>ImportsFurniture!AA$26</f>
        <v>7.2401040000000007E-3</v>
      </c>
      <c r="AA243" s="465">
        <f>ImportsFurniture!AB$26</f>
        <v>7.2401040000000007E-3</v>
      </c>
      <c r="BC243" s="464">
        <f t="shared" ref="BC243" si="262">I243/I$241</f>
        <v>4.8229106981769604E-2</v>
      </c>
      <c r="BD243" s="464">
        <f t="shared" ref="BD243" si="263">J243/J$241</f>
        <v>4.0712097550694624E-2</v>
      </c>
      <c r="BE243" s="464">
        <f t="shared" ref="BE243" si="264">K243/K$241</f>
        <v>7.2029030235484223E-2</v>
      </c>
      <c r="BF243" s="464">
        <f t="shared" ref="BF243" si="265">L243/L$241</f>
        <v>0.10940671338127218</v>
      </c>
      <c r="BG243" s="464">
        <f t="shared" ref="BG243" si="266">M243/M$241</f>
        <v>0.12503025452795663</v>
      </c>
      <c r="BH243" s="464">
        <f t="shared" ref="BH243" si="267">N243/N$241</f>
        <v>0.11306890275266274</v>
      </c>
      <c r="BI243" s="464">
        <f t="shared" ref="BI243" si="268">O243/O$241</f>
        <v>0.1231372606558125</v>
      </c>
      <c r="BJ243" s="464">
        <f t="shared" ref="BJ243" si="269">P243/P$241</f>
        <v>0.10040862071616767</v>
      </c>
      <c r="BK243" s="464">
        <f t="shared" ref="BK243" si="270">Q243/Q$241</f>
        <v>0.12560750330705606</v>
      </c>
      <c r="BL243" s="464">
        <f t="shared" ref="BL243" si="271">R243/R$241</f>
        <v>0.12550442042451704</v>
      </c>
      <c r="BM243" s="464">
        <f t="shared" ref="BM243" si="272">S243/S$241</f>
        <v>0.12551322637152215</v>
      </c>
      <c r="BN243" s="464">
        <f t="shared" ref="BN243" si="273">T243/T$241</f>
        <v>0.12017494582689463</v>
      </c>
      <c r="BO243" s="464">
        <f t="shared" ref="BO243" si="274">U243/U$241</f>
        <v>0.125495106286519</v>
      </c>
      <c r="BP243" s="464">
        <f t="shared" ref="BP243" si="275">V243/V$241</f>
        <v>0.1751184526522058</v>
      </c>
      <c r="BQ243" s="464">
        <f t="shared" ref="BQ243" si="276">W243/W$241</f>
        <v>0.15756038857410468</v>
      </c>
      <c r="BR243" s="464">
        <f t="shared" ref="BR243" si="277">X243/X$241</f>
        <v>0.1523118760602328</v>
      </c>
      <c r="BS243" s="464">
        <f t="shared" ref="BS243" si="278">Y243/Y$241</f>
        <v>0.15795772135270861</v>
      </c>
    </row>
    <row r="244" spans="1:71">
      <c r="A244" s="465" t="str">
        <f>ImportsFurniture!B$10</f>
        <v xml:space="preserve">China </v>
      </c>
      <c r="B244" s="465">
        <f>ImportsFurniture!C$10</f>
        <v>3.5293162568603365E-4</v>
      </c>
      <c r="C244" s="465">
        <f>ImportsFurniture!D$10</f>
        <v>2.6270688682822146E-4</v>
      </c>
      <c r="D244" s="465">
        <f>ImportsFurniture!E$10</f>
        <v>4.3880662844189593E-4</v>
      </c>
      <c r="E244" s="465">
        <f>ImportsFurniture!F$10</f>
        <v>4.2296529479405405E-4</v>
      </c>
      <c r="F244" s="465">
        <f>ImportsFurniture!G$10</f>
        <v>1.06807027172425E-3</v>
      </c>
      <c r="G244" s="465">
        <f>ImportsFurniture!H$10</f>
        <v>2.1190955570684969E-3</v>
      </c>
      <c r="H244" s="465">
        <f>ImportsFurniture!I$10</f>
        <v>1.9347000000000004E-3</v>
      </c>
      <c r="I244" s="465">
        <f>ImportsFurniture!J$10</f>
        <v>3.6214050765123206E-3</v>
      </c>
      <c r="J244" s="465">
        <f>ImportsFurniture!K$10</f>
        <v>3.9208505903601462E-3</v>
      </c>
      <c r="K244" s="465">
        <f>ImportsFurniture!L$10</f>
        <v>5.1154133452690339E-3</v>
      </c>
      <c r="L244" s="465">
        <f>ImportsFurniture!M$10</f>
        <v>5.9633797468428042E-3</v>
      </c>
      <c r="M244" s="465">
        <f>ImportsFurniture!N$10</f>
        <v>8.5190745152756604E-3</v>
      </c>
      <c r="N244" s="465">
        <f>ImportsFurniture!O$10</f>
        <v>9.8988911307960458E-3</v>
      </c>
      <c r="O244" s="465">
        <f>ImportsFurniture!P$10</f>
        <v>1.1250711873715484E-2</v>
      </c>
      <c r="P244" s="465">
        <f>ImportsFurniture!Q$10</f>
        <v>1.286068492200639E-2</v>
      </c>
      <c r="Q244" s="465">
        <f>ImportsFurniture!R$10</f>
        <v>1.0255284365923255E-2</v>
      </c>
      <c r="R244" s="465">
        <f>ImportsFurniture!S$10</f>
        <v>1.1546304959882438E-2</v>
      </c>
      <c r="S244" s="465">
        <f>ImportsFurniture!T$10</f>
        <v>1.3263056279637682E-2</v>
      </c>
      <c r="T244" s="465">
        <f>ImportsFurniture!U$10</f>
        <v>1.4077974847420906E-2</v>
      </c>
      <c r="U244" s="465">
        <f>ImportsFurniture!V$10</f>
        <v>1.7460633047085193E-2</v>
      </c>
      <c r="V244" s="465">
        <f>ImportsFurniture!W$10</f>
        <v>1.2111954000000001E-2</v>
      </c>
      <c r="W244" s="465">
        <f>ImportsFurniture!X$10</f>
        <v>1.4733015897204341E-2</v>
      </c>
      <c r="X244" s="465">
        <f>ImportsFurniture!Y$10</f>
        <v>1.4952818383500942E-2</v>
      </c>
      <c r="Y244" s="465">
        <f>ImportsFurniture!Z$10</f>
        <v>8.8044712615389618E-3</v>
      </c>
      <c r="Z244" s="465">
        <f>ImportsFurniture!AA$10</f>
        <v>8.8044712615389618E-3</v>
      </c>
      <c r="AA244" s="465">
        <f>ImportsFurniture!AB$10</f>
        <v>8.8044712615389618E-3</v>
      </c>
      <c r="BC244" s="464">
        <f t="shared" ref="BC244:BF249" si="279">I244/I$241</f>
        <v>8.9717907257994403E-2</v>
      </c>
      <c r="BD244" s="464">
        <f t="shared" si="279"/>
        <v>0.10040637295033394</v>
      </c>
      <c r="BE244" s="464">
        <f t="shared" si="279"/>
        <v>0.10606179390994938</v>
      </c>
      <c r="BF244" s="464">
        <f t="shared" si="279"/>
        <v>0.13473543620173431</v>
      </c>
      <c r="BG244" s="464">
        <f t="shared" ref="BG244:BI249" si="280">M244/M$241</f>
        <v>0.16572927570990273</v>
      </c>
      <c r="BH244" s="464">
        <f t="shared" si="280"/>
        <v>0.19138325663689074</v>
      </c>
      <c r="BI244" s="464">
        <f t="shared" si="280"/>
        <v>0.23514686596249684</v>
      </c>
      <c r="BJ244" s="464">
        <f t="shared" ref="BJ244:BK249" si="281">P244/P$241</f>
        <v>0.24874764210965961</v>
      </c>
      <c r="BK244" s="464">
        <f t="shared" si="281"/>
        <v>0.20876173936725873</v>
      </c>
      <c r="BL244" s="464">
        <f t="shared" ref="BL244:BL249" si="282">R244/R$241</f>
        <v>0.22788697932556415</v>
      </c>
      <c r="BM244" s="464">
        <f t="shared" ref="BM244:BM249" si="283">S244/S$241</f>
        <v>0.22700295119243341</v>
      </c>
      <c r="BN244" s="464">
        <f t="shared" ref="BN244:BN249" si="284">T244/T$241</f>
        <v>0.21663044633789127</v>
      </c>
      <c r="BO244" s="464">
        <f t="shared" ref="BO244:BO249" si="285">U244/U$241</f>
        <v>0.2759681528300843</v>
      </c>
      <c r="BP244" s="464">
        <f t="shared" ref="BP244:BP249" si="286">V244/V$241</f>
        <v>0.23883493291138883</v>
      </c>
      <c r="BQ244" s="464">
        <f t="shared" ref="BQ244:BQ249" si="287">W244/W$241</f>
        <v>0.24958996892269114</v>
      </c>
      <c r="BR244" s="464">
        <f t="shared" ref="BR244:BR249" si="288">X244/X$241</f>
        <v>0.2712840938184129</v>
      </c>
      <c r="BS244" s="464">
        <f t="shared" ref="BS244:BS249" si="289">Y244/Y$241</f>
        <v>0.19208760235876476</v>
      </c>
    </row>
    <row r="245" spans="1:71">
      <c r="A245" s="465" t="str">
        <f>ImportsFurniture!B$27</f>
        <v xml:space="preserve">Serbia </v>
      </c>
      <c r="B245" s="465">
        <f>ImportsFurniture!C$27</f>
        <v>0</v>
      </c>
      <c r="C245" s="465">
        <f>ImportsFurniture!D$27</f>
        <v>0</v>
      </c>
      <c r="D245" s="465">
        <f>ImportsFurniture!E$27</f>
        <v>0</v>
      </c>
      <c r="E245" s="465">
        <f>ImportsFurniture!F$27</f>
        <v>0</v>
      </c>
      <c r="F245" s="465">
        <f>ImportsFurniture!G$27</f>
        <v>0</v>
      </c>
      <c r="G245" s="465">
        <f>ImportsFurniture!H$27</f>
        <v>4.2620801549219202E-4</v>
      </c>
      <c r="H245" s="465">
        <f>ImportsFurniture!I$27</f>
        <v>6.0337871053656406E-4</v>
      </c>
      <c r="I245" s="465">
        <f>ImportsFurniture!J$27</f>
        <v>2.6796541940597555E-4</v>
      </c>
      <c r="J245" s="465">
        <f>ImportsFurniture!K$27</f>
        <v>2.4446973544283682E-4</v>
      </c>
      <c r="K245" s="465">
        <f>ImportsFurniture!L$27</f>
        <v>5.6862407343709017E-4</v>
      </c>
      <c r="L245" s="465">
        <f>ImportsFurniture!M$27</f>
        <v>1.1000969240228034E-3</v>
      </c>
      <c r="M245" s="465">
        <f>ImportsFurniture!N$27</f>
        <v>1.5838658917873482E-3</v>
      </c>
      <c r="N245" s="465">
        <f>ImportsFurniture!O$27</f>
        <v>1.1917319889841137E-3</v>
      </c>
      <c r="O245" s="465">
        <f>ImportsFurniture!P$27</f>
        <v>1.2175500689834541E-3</v>
      </c>
      <c r="P245" s="465">
        <f>ImportsFurniture!Q$27</f>
        <v>1.0191100449372735E-3</v>
      </c>
      <c r="Q245" s="465">
        <f>ImportsFurniture!R$27</f>
        <v>1.5292997624610522E-3</v>
      </c>
      <c r="R245" s="465">
        <f>ImportsFurniture!S$27</f>
        <v>1.8188121835436923E-3</v>
      </c>
      <c r="S245" s="465">
        <f>ImportsFurniture!T$27</f>
        <v>2.8519174820452334E-3</v>
      </c>
      <c r="T245" s="465">
        <f>ImportsFurniture!U$27</f>
        <v>4.0005000000000006E-3</v>
      </c>
      <c r="U245" s="465">
        <f>ImportsFurniture!V$27</f>
        <v>5.1025509784763598E-3</v>
      </c>
      <c r="V245" s="465">
        <f>ImportsFurniture!W$27</f>
        <v>5.4635690000000006E-3</v>
      </c>
      <c r="W245" s="465">
        <f>ImportsFurniture!X$27</f>
        <v>5.7244309999999994E-3</v>
      </c>
      <c r="X245" s="465">
        <f>ImportsFurniture!Y$27</f>
        <v>4.583686E-3</v>
      </c>
      <c r="Y245" s="465">
        <f>ImportsFurniture!Z$27</f>
        <v>3.4842629999999996E-3</v>
      </c>
      <c r="Z245" s="465">
        <f>ImportsFurniture!AA$27</f>
        <v>3.4842629999999996E-3</v>
      </c>
      <c r="AA245" s="465">
        <f>ImportsFurniture!AB$27</f>
        <v>3.4842629999999996E-3</v>
      </c>
      <c r="BC245" s="464">
        <f t="shared" ref="BC245" si="290">I245/I$241</f>
        <v>6.6386654181664825E-3</v>
      </c>
      <c r="BD245" s="464">
        <f t="shared" ref="BD245" si="291">J245/J$241</f>
        <v>6.2604577415657824E-3</v>
      </c>
      <c r="BE245" s="464">
        <f t="shared" ref="BE245" si="292">K245/K$241</f>
        <v>1.1789719660659942E-2</v>
      </c>
      <c r="BF245" s="464">
        <f t="shared" ref="BF245" si="293">L245/L$241</f>
        <v>2.485537484022745E-2</v>
      </c>
      <c r="BG245" s="464">
        <f t="shared" ref="BG245" si="294">M245/M$241</f>
        <v>3.0812378339555191E-2</v>
      </c>
      <c r="BH245" s="464">
        <f t="shared" ref="BH245" si="295">N245/N$241</f>
        <v>2.3040716993095914E-2</v>
      </c>
      <c r="BI245" s="464">
        <f t="shared" ref="BI245" si="296">O245/O$241</f>
        <v>2.5447552660446109E-2</v>
      </c>
      <c r="BJ245" s="464">
        <f t="shared" ref="BJ245" si="297">P245/P$241</f>
        <v>1.9711331260020278E-2</v>
      </c>
      <c r="BK245" s="464">
        <f t="shared" ref="BK245" si="298">Q245/Q$241</f>
        <v>3.1131197052531739E-2</v>
      </c>
      <c r="BL245" s="464">
        <f t="shared" ref="BL245" si="299">R245/R$241</f>
        <v>3.58975114470323E-2</v>
      </c>
      <c r="BM245" s="464">
        <f t="shared" ref="BM245" si="300">S245/S$241</f>
        <v>4.881180259903467E-2</v>
      </c>
      <c r="BN245" s="464">
        <f t="shared" ref="BN245" si="301">T245/T$241</f>
        <v>6.1559287466229656E-2</v>
      </c>
      <c r="BO245" s="464">
        <f t="shared" ref="BO245" si="302">U245/U$241</f>
        <v>8.0646650350774632E-2</v>
      </c>
      <c r="BP245" s="464">
        <f t="shared" ref="BP245" si="303">V245/V$241</f>
        <v>0.10773580675518944</v>
      </c>
      <c r="BQ245" s="464">
        <f t="shared" ref="BQ245" si="304">W245/W$241</f>
        <v>9.6976787737071787E-2</v>
      </c>
      <c r="BR245" s="464">
        <f t="shared" ref="BR245" si="305">X245/X$241</f>
        <v>8.3160316066582654E-2</v>
      </c>
      <c r="BS245" s="464">
        <f t="shared" ref="BS245" si="306">Y245/Y$241</f>
        <v>7.6016345079235395E-2</v>
      </c>
    </row>
    <row r="246" spans="1:71">
      <c r="A246" s="465" t="str">
        <f>ImportsFurniture!B$31</f>
        <v xml:space="preserve">Switzerland </v>
      </c>
      <c r="B246" s="465">
        <f>ImportsFurniture!C$31</f>
        <v>1.16216502861458E-3</v>
      </c>
      <c r="C246" s="465">
        <f>ImportsFurniture!D$31</f>
        <v>8.8284560852568204E-4</v>
      </c>
      <c r="D246" s="465">
        <f>ImportsFurniture!E$31</f>
        <v>6.2363623573739712E-3</v>
      </c>
      <c r="E246" s="465">
        <f>ImportsFurniture!F$31</f>
        <v>9.5040615617904608E-3</v>
      </c>
      <c r="F246" s="465">
        <f>ImportsFurniture!G$31</f>
        <v>1.9957536119074099E-2</v>
      </c>
      <c r="G246" s="465">
        <f>ImportsFurniture!H$31</f>
        <v>1.7459285417859492E-2</v>
      </c>
      <c r="H246" s="465">
        <f>ImportsFurniture!I$31</f>
        <v>1.8024499999999999E-2</v>
      </c>
      <c r="I246" s="465">
        <f>ImportsFurniture!J$31</f>
        <v>1.6447103277127537E-2</v>
      </c>
      <c r="J246" s="465">
        <f>ImportsFurniture!K$31</f>
        <v>1.4972879182225974E-2</v>
      </c>
      <c r="K246" s="465">
        <f>ImportsFurniture!L$31</f>
        <v>1.9595906392510024E-2</v>
      </c>
      <c r="L246" s="465">
        <f>ImportsFurniture!M$31</f>
        <v>1.6614622514052772E-2</v>
      </c>
      <c r="M246" s="465">
        <f>ImportsFurniture!N$31</f>
        <v>1.6071575314609069E-2</v>
      </c>
      <c r="N246" s="465">
        <f>ImportsFurniture!O$31</f>
        <v>1.5349695228736316E-2</v>
      </c>
      <c r="O246" s="465">
        <f>ImportsFurniture!P$31</f>
        <v>1.6371011781448137E-2</v>
      </c>
      <c r="P246" s="465">
        <f>ImportsFurniture!Q$31</f>
        <v>1.8003572780674656E-2</v>
      </c>
      <c r="Q246" s="465">
        <f>ImportsFurniture!R$31</f>
        <v>1.7392781604900882E-2</v>
      </c>
      <c r="R246" s="465">
        <f>ImportsFurniture!S$31</f>
        <v>1.5243343638945181E-2</v>
      </c>
      <c r="S246" s="465">
        <f>ImportsFurniture!T$31</f>
        <v>1.635962917832403E-2</v>
      </c>
      <c r="T246" s="465">
        <f>ImportsFurniture!U$31</f>
        <v>1.5859868445804098E-2</v>
      </c>
      <c r="U246" s="465">
        <f>ImportsFurniture!V$31</f>
        <v>4.8865924202107494E-3</v>
      </c>
      <c r="V246" s="465">
        <f>ImportsFurniture!W$31</f>
        <v>2.2924675934093215E-4</v>
      </c>
      <c r="W246" s="465">
        <f>ImportsFurniture!X$31</f>
        <v>1.5360310190784692E-4</v>
      </c>
      <c r="X246" s="465">
        <f>ImportsFurniture!Y$31</f>
        <v>1.4878000000000002E-4</v>
      </c>
      <c r="Y246" s="465">
        <f>ImportsFurniture!Z$31</f>
        <v>1.5442137209483283E-4</v>
      </c>
      <c r="Z246" s="465">
        <f>ImportsFurniture!AA$31</f>
        <v>1.5442137209483283E-4</v>
      </c>
      <c r="AA246" s="465">
        <f>ImportsFurniture!AB$31</f>
        <v>1.5442137209483283E-4</v>
      </c>
      <c r="BC246" s="464">
        <f t="shared" ref="BC246:BI246" si="307">I246/I$241</f>
        <v>0.40746606781174977</v>
      </c>
      <c r="BD246" s="464">
        <f t="shared" si="307"/>
        <v>0.38343019114451421</v>
      </c>
      <c r="BE246" s="464">
        <f t="shared" si="307"/>
        <v>0.40629697836700429</v>
      </c>
      <c r="BF246" s="464">
        <f t="shared" si="307"/>
        <v>0.37538753304168287</v>
      </c>
      <c r="BG246" s="464">
        <f t="shared" si="307"/>
        <v>0.31265491710763921</v>
      </c>
      <c r="BH246" s="464">
        <f t="shared" si="307"/>
        <v>0.29676805436520232</v>
      </c>
      <c r="BI246" s="464">
        <f t="shared" si="307"/>
        <v>0.34216431424541816</v>
      </c>
      <c r="BJ246" s="464">
        <f t="shared" si="281"/>
        <v>0.34821988921285257</v>
      </c>
      <c r="BK246" s="464">
        <f t="shared" si="281"/>
        <v>0.35405623195969615</v>
      </c>
      <c r="BL246" s="464">
        <f t="shared" si="282"/>
        <v>0.3008546499308935</v>
      </c>
      <c r="BM246" s="464">
        <f t="shared" si="283"/>
        <v>0.2800021371842395</v>
      </c>
      <c r="BN246" s="464">
        <f t="shared" si="284"/>
        <v>0.24405004395246577</v>
      </c>
      <c r="BO246" s="464">
        <f t="shared" si="285"/>
        <v>7.7233390118359543E-2</v>
      </c>
      <c r="BP246" s="464">
        <f t="shared" si="286"/>
        <v>4.5205038251750979E-3</v>
      </c>
      <c r="BQ246" s="464">
        <f t="shared" si="287"/>
        <v>2.6021687412204077E-3</v>
      </c>
      <c r="BR246" s="464">
        <f t="shared" si="288"/>
        <v>2.6992668835487789E-3</v>
      </c>
      <c r="BS246" s="464">
        <f t="shared" si="289"/>
        <v>3.3690190174420886E-3</v>
      </c>
    </row>
    <row r="247" spans="1:71">
      <c r="A247" s="465" t="str">
        <f>ImportsFurniture!B$32</f>
        <v xml:space="preserve">Turkey </v>
      </c>
      <c r="B247" s="465">
        <f>ImportsFurniture!C$32</f>
        <v>1.2137187621103557E-4</v>
      </c>
      <c r="C247" s="465">
        <f>ImportsFurniture!D$32</f>
        <v>3.2548486054568616E-4</v>
      </c>
      <c r="D247" s="465">
        <f>ImportsFurniture!E$32</f>
        <v>1.3240449185087271E-3</v>
      </c>
      <c r="E247" s="465">
        <f>ImportsFurniture!F$32</f>
        <v>2.1502011742629253E-3</v>
      </c>
      <c r="F247" s="465">
        <f>ImportsFurniture!G$32</f>
        <v>2.7832170069133121E-3</v>
      </c>
      <c r="G247" s="465">
        <f>ImportsFurniture!H$32</f>
        <v>5.2536279195015984E-3</v>
      </c>
      <c r="H247" s="465">
        <f>ImportsFurniture!I$32</f>
        <v>6.554400000000001E-3</v>
      </c>
      <c r="I247" s="465">
        <f>ImportsFurniture!J$32</f>
        <v>1.0412679110643972E-2</v>
      </c>
      <c r="J247" s="465">
        <f>ImportsFurniture!K$32</f>
        <v>1.112851032475011E-2</v>
      </c>
      <c r="K247" s="465">
        <f>ImportsFurniture!L$32</f>
        <v>1.0659243543872824E-2</v>
      </c>
      <c r="L247" s="465">
        <f>ImportsFurniture!M$32</f>
        <v>8.2032438898096173E-3</v>
      </c>
      <c r="M247" s="465">
        <f>ImportsFurniture!N$32</f>
        <v>8.9036904236179971E-3</v>
      </c>
      <c r="N247" s="465">
        <f>ImportsFurniture!O$32</f>
        <v>8.370796813853297E-3</v>
      </c>
      <c r="O247" s="465">
        <f>ImportsFurniture!P$32</f>
        <v>4.397596721433859E-3</v>
      </c>
      <c r="P247" s="465">
        <f>ImportsFurniture!Q$32</f>
        <v>4.4371418554586539E-3</v>
      </c>
      <c r="Q247" s="465">
        <f>ImportsFurniture!R$32</f>
        <v>4.4802846723280077E-3</v>
      </c>
      <c r="R247" s="465">
        <f>ImportsFurniture!S$32</f>
        <v>4.8031338987847231E-3</v>
      </c>
      <c r="S247" s="465">
        <f>ImportsFurniture!T$32</f>
        <v>4.0696521052834573E-3</v>
      </c>
      <c r="T247" s="465">
        <f>ImportsFurniture!U$32</f>
        <v>4.2179386694575641E-3</v>
      </c>
      <c r="U247" s="465">
        <f>ImportsFurniture!V$32</f>
        <v>5.1911438641227487E-3</v>
      </c>
      <c r="V247" s="465">
        <f>ImportsFurniture!W$32</f>
        <v>6.6731460000000005E-3</v>
      </c>
      <c r="W247" s="465">
        <f>ImportsFurniture!X$32</f>
        <v>6.7089390000000006E-3</v>
      </c>
      <c r="X247" s="465">
        <f>ImportsFurniture!Y$32</f>
        <v>7.9278000000000005E-3</v>
      </c>
      <c r="Y247" s="465">
        <f>ImportsFurniture!Z$32</f>
        <v>9.1337790000000016E-3</v>
      </c>
      <c r="Z247" s="465">
        <f>ImportsFurniture!AA$32</f>
        <v>9.1337790000000016E-3</v>
      </c>
      <c r="AA247" s="465">
        <f>ImportsFurniture!AB$32</f>
        <v>9.1337790000000016E-3</v>
      </c>
      <c r="BC247" s="464">
        <f t="shared" si="279"/>
        <v>0.257967214111192</v>
      </c>
      <c r="BD247" s="464">
        <f t="shared" si="279"/>
        <v>0.28498238642290785</v>
      </c>
      <c r="BE247" s="464">
        <f t="shared" si="279"/>
        <v>0.22100628349647858</v>
      </c>
      <c r="BF247" s="464">
        <f t="shared" si="279"/>
        <v>0.18534248877037773</v>
      </c>
      <c r="BG247" s="464">
        <f t="shared" si="280"/>
        <v>0.17321155747675251</v>
      </c>
      <c r="BH247" s="464">
        <f t="shared" si="280"/>
        <v>0.16183937510909077</v>
      </c>
      <c r="BI247" s="464">
        <f t="shared" si="280"/>
        <v>9.191250281931039E-2</v>
      </c>
      <c r="BJ247" s="464">
        <f t="shared" si="281"/>
        <v>8.5821912358865868E-2</v>
      </c>
      <c r="BK247" s="464">
        <f t="shared" si="281"/>
        <v>9.1202933793192775E-2</v>
      </c>
      <c r="BL247" s="464">
        <f t="shared" si="282"/>
        <v>9.4798438053849507E-2</v>
      </c>
      <c r="BM247" s="464">
        <f t="shared" si="283"/>
        <v>6.9653857960639026E-2</v>
      </c>
      <c r="BN247" s="464">
        <f t="shared" si="284"/>
        <v>6.4905211615564146E-2</v>
      </c>
      <c r="BO247" s="464">
        <f t="shared" si="285"/>
        <v>8.2046875356350954E-2</v>
      </c>
      <c r="BP247" s="464">
        <f t="shared" si="286"/>
        <v>0.13158738690866087</v>
      </c>
      <c r="BQ247" s="464">
        <f t="shared" si="287"/>
        <v>0.11365520055075566</v>
      </c>
      <c r="BR247" s="464">
        <f t="shared" si="288"/>
        <v>0.14383148272212667</v>
      </c>
      <c r="BS247" s="464">
        <f t="shared" si="289"/>
        <v>0.19927212622625609</v>
      </c>
    </row>
    <row r="248" spans="1:71">
      <c r="A248" s="465" t="str">
        <f>ImportsFurniture!B$28</f>
        <v xml:space="preserve">Ukraine </v>
      </c>
      <c r="B248" s="465">
        <f>ImportsFurniture!C$28</f>
        <v>9.7392341975421253E-5</v>
      </c>
      <c r="C248" s="465">
        <f>ImportsFurniture!D$28</f>
        <v>6.0130000000000003E-4</v>
      </c>
      <c r="D248" s="465">
        <f>ImportsFurniture!E$28</f>
        <v>2.8474655602249812E-4</v>
      </c>
      <c r="E248" s="465">
        <f>ImportsFurniture!F$28</f>
        <v>6.3880165481131491E-4</v>
      </c>
      <c r="F248" s="465">
        <f>ImportsFurniture!G$28</f>
        <v>4.7562223385718251E-4</v>
      </c>
      <c r="G248" s="465">
        <f>ImportsFurniture!H$28</f>
        <v>5.4494735168961791E-4</v>
      </c>
      <c r="H248" s="465">
        <f>ImportsFurniture!I$28</f>
        <v>4.1560000000000002E-4</v>
      </c>
      <c r="I248" s="465">
        <f>ImportsFurniture!J$28</f>
        <v>6.4328777348878743E-4</v>
      </c>
      <c r="J248" s="465">
        <f>ImportsFurniture!K$28</f>
        <v>1.8174000000000003E-3</v>
      </c>
      <c r="K248" s="465">
        <f>ImportsFurniture!L$28</f>
        <v>1.1159125789664201E-3</v>
      </c>
      <c r="L248" s="465">
        <f>ImportsFurniture!M$28</f>
        <v>6.3771784133405775E-4</v>
      </c>
      <c r="M248" s="465">
        <f>ImportsFurniture!N$28</f>
        <v>5.9690000000000003E-4</v>
      </c>
      <c r="N248" s="465">
        <f>ImportsFurniture!O$28</f>
        <v>9.2509999999999999E-4</v>
      </c>
      <c r="O248" s="465">
        <f>ImportsFurniture!P$28</f>
        <v>5.7820906533055335E-4</v>
      </c>
      <c r="P248" s="465">
        <f>ImportsFurniture!Q$28</f>
        <v>7.8840586223503841E-4</v>
      </c>
      <c r="Q248" s="465">
        <f>ImportsFurniture!R$28</f>
        <v>7.059534316778296E-4</v>
      </c>
      <c r="R248" s="465">
        <f>ImportsFurniture!S$28</f>
        <v>2.2457668813963333E-3</v>
      </c>
      <c r="S248" s="465">
        <f>ImportsFurniture!T$28</f>
        <v>5.2413473173608931E-3</v>
      </c>
      <c r="T248" s="465">
        <f>ImportsFurniture!U$28</f>
        <v>5.7839295481697797E-3</v>
      </c>
      <c r="U248" s="465">
        <f>ImportsFurniture!V$28</f>
        <v>9.4553517223175537E-3</v>
      </c>
      <c r="V248" s="465">
        <f>ImportsFurniture!W$28</f>
        <v>9.5091470000000008E-3</v>
      </c>
      <c r="W248" s="465">
        <f>ImportsFurniture!X$28</f>
        <v>1.3908080989732282E-2</v>
      </c>
      <c r="X248" s="465">
        <f>ImportsFurniture!Y$28</f>
        <v>1.2811332000000002E-2</v>
      </c>
      <c r="Y248" s="465">
        <f>ImportsFurniture!Z$28</f>
        <v>1.1993091805262548E-2</v>
      </c>
      <c r="Z248" s="465">
        <f>ImportsFurniture!AA$28</f>
        <v>1.1993091805262548E-2</v>
      </c>
      <c r="AA248" s="465">
        <f>ImportsFurniture!AB$28</f>
        <v>1.1993091805262548E-2</v>
      </c>
      <c r="BC248" s="464">
        <f t="shared" ref="BC248" si="308">I248/I$241</f>
        <v>1.5937027640567616E-2</v>
      </c>
      <c r="BD248" s="464">
        <f t="shared" ref="BD248" si="309">J248/J$241</f>
        <v>4.6540549810436808E-2</v>
      </c>
      <c r="BE248" s="464">
        <f t="shared" ref="BE248" si="310">K248/K$241</f>
        <v>2.3137072604566211E-2</v>
      </c>
      <c r="BF248" s="464">
        <f t="shared" ref="BF248" si="311">L248/L$241</f>
        <v>1.4408472237788147E-2</v>
      </c>
      <c r="BG248" s="464">
        <f t="shared" ref="BG248" si="312">M248/M$241</f>
        <v>1.1612036553249935E-2</v>
      </c>
      <c r="BH248" s="464">
        <f t="shared" ref="BH248" si="313">N248/N$241</f>
        <v>1.7885705416435849E-2</v>
      </c>
      <c r="BI248" s="464">
        <f t="shared" ref="BI248" si="314">O248/O$241</f>
        <v>1.2084928590272648E-2</v>
      </c>
      <c r="BJ248" s="464">
        <f t="shared" ref="BJ248" si="315">P248/P$241</f>
        <v>1.5249117791605399E-2</v>
      </c>
      <c r="BK248" s="464">
        <f t="shared" ref="BK248" si="316">Q248/Q$241</f>
        <v>1.4370744003848116E-2</v>
      </c>
      <c r="BL248" s="464">
        <f t="shared" ref="BL248" si="317">R248/R$241</f>
        <v>4.4324226031529808E-2</v>
      </c>
      <c r="BM248" s="464">
        <f t="shared" ref="BM248" si="318">S248/S$241</f>
        <v>8.970792886494254E-2</v>
      </c>
      <c r="BN248" s="464">
        <f t="shared" ref="BN248" si="319">T248/T$241</f>
        <v>8.9002520120035802E-2</v>
      </c>
      <c r="BO248" s="464">
        <f t="shared" ref="BO248" si="320">U248/U$241</f>
        <v>0.14944337597211746</v>
      </c>
      <c r="BP248" s="464">
        <f t="shared" ref="BP248" si="321">V248/V$241</f>
        <v>0.18751032952977978</v>
      </c>
      <c r="BQ248" s="464">
        <f t="shared" ref="BQ248" si="322">W248/W$241</f>
        <v>0.23561486162926429</v>
      </c>
      <c r="BR248" s="464">
        <f t="shared" ref="BR248" si="323">X248/X$241</f>
        <v>0.23243180670620206</v>
      </c>
      <c r="BS248" s="464">
        <f t="shared" ref="BS248" si="324">Y248/Y$241</f>
        <v>0.2616539007634579</v>
      </c>
    </row>
    <row r="249" spans="1:71">
      <c r="A249" s="461" t="s">
        <v>26</v>
      </c>
      <c r="B249" s="465">
        <f t="shared" ref="B249:AA249" si="325">B241-SUM(B243:B248)</f>
        <v>4.1674129897511288E-3</v>
      </c>
      <c r="C249" s="465">
        <f t="shared" si="325"/>
        <v>6.1035034295874591E-3</v>
      </c>
      <c r="D249" s="465">
        <f t="shared" si="325"/>
        <v>4.0327867683114943E-3</v>
      </c>
      <c r="E249" s="465">
        <f t="shared" si="325"/>
        <v>7.1647332314570336E-3</v>
      </c>
      <c r="F249" s="465">
        <f t="shared" si="325"/>
        <v>8.5635838719246293E-3</v>
      </c>
      <c r="G249" s="465">
        <f t="shared" si="325"/>
        <v>7.5216377940600376E-3</v>
      </c>
      <c r="H249" s="465">
        <f t="shared" si="325"/>
        <v>6.2696798523261023E-3</v>
      </c>
      <c r="I249" s="465">
        <f t="shared" si="325"/>
        <v>7.0251734958282908E-3</v>
      </c>
      <c r="J249" s="465">
        <f t="shared" si="325"/>
        <v>5.3759081732910885E-3</v>
      </c>
      <c r="K249" s="465">
        <f t="shared" si="325"/>
        <v>7.7014038715091451E-3</v>
      </c>
      <c r="L249" s="465">
        <f t="shared" si="325"/>
        <v>6.8985274913737557E-3</v>
      </c>
      <c r="M249" s="465">
        <f t="shared" si="325"/>
        <v>9.3014523315338576E-3</v>
      </c>
      <c r="N249" s="465">
        <f t="shared" si="325"/>
        <v>1.0138405880506365E-2</v>
      </c>
      <c r="O249" s="465">
        <f t="shared" si="325"/>
        <v>8.1388287105646079E-3</v>
      </c>
      <c r="P249" s="465">
        <f t="shared" si="325"/>
        <v>9.4015205307896033E-3</v>
      </c>
      <c r="Q249" s="465">
        <f t="shared" si="325"/>
        <v>8.5903575935463231E-3</v>
      </c>
      <c r="R249" s="465">
        <f t="shared" si="325"/>
        <v>8.6505347364397855E-3</v>
      </c>
      <c r="S249" s="465">
        <f t="shared" si="325"/>
        <v>9.30786242936011E-3</v>
      </c>
      <c r="T249" s="465">
        <f t="shared" si="325"/>
        <v>1.3236215866582392E-2</v>
      </c>
      <c r="U249" s="465">
        <f t="shared" si="325"/>
        <v>1.3234058262866125E-2</v>
      </c>
      <c r="V249" s="465">
        <f t="shared" si="325"/>
        <v>7.844872105196167E-3</v>
      </c>
      <c r="W249" s="465">
        <f t="shared" si="325"/>
        <v>8.5001952981983708E-3</v>
      </c>
      <c r="X249" s="465">
        <f t="shared" si="325"/>
        <v>6.2990253956044309E-3</v>
      </c>
      <c r="Y249" s="465">
        <f t="shared" si="325"/>
        <v>5.02557761005272E-3</v>
      </c>
      <c r="Z249" s="465">
        <f t="shared" si="325"/>
        <v>5.02557761005272E-3</v>
      </c>
      <c r="AA249" s="465">
        <f t="shared" si="325"/>
        <v>5.02557761005272E-3</v>
      </c>
      <c r="BC249" s="464">
        <f t="shared" si="279"/>
        <v>0.17404401077856019</v>
      </c>
      <c r="BD249" s="464">
        <f t="shared" si="279"/>
        <v>0.13766794437954671</v>
      </c>
      <c r="BE249" s="464">
        <f t="shared" si="279"/>
        <v>0.15967912172585735</v>
      </c>
      <c r="BF249" s="464">
        <f t="shared" si="279"/>
        <v>0.15586398152691716</v>
      </c>
      <c r="BG249" s="464">
        <f t="shared" si="280"/>
        <v>0.18094958028494385</v>
      </c>
      <c r="BH249" s="464">
        <f t="shared" si="280"/>
        <v>0.19601398872662174</v>
      </c>
      <c r="BI249" s="464">
        <f t="shared" si="280"/>
        <v>0.17010657506624324</v>
      </c>
      <c r="BJ249" s="464">
        <f t="shared" si="281"/>
        <v>0.1818414865508286</v>
      </c>
      <c r="BK249" s="464">
        <f t="shared" si="281"/>
        <v>0.17486965051641645</v>
      </c>
      <c r="BL249" s="464">
        <f t="shared" si="282"/>
        <v>0.17073377478661361</v>
      </c>
      <c r="BM249" s="464">
        <f t="shared" si="283"/>
        <v>0.15930809582718877</v>
      </c>
      <c r="BN249" s="464">
        <f t="shared" si="284"/>
        <v>0.20367754468091873</v>
      </c>
      <c r="BO249" s="464">
        <f t="shared" si="285"/>
        <v>0.20916644908579407</v>
      </c>
      <c r="BP249" s="464">
        <f t="shared" si="286"/>
        <v>0.15469258741760017</v>
      </c>
      <c r="BQ249" s="464">
        <f t="shared" si="287"/>
        <v>0.14400062384489204</v>
      </c>
      <c r="BR249" s="464">
        <f t="shared" si="288"/>
        <v>0.1142811577428941</v>
      </c>
      <c r="BS249" s="464">
        <f t="shared" si="289"/>
        <v>0.10964328520213505</v>
      </c>
    </row>
    <row r="250" spans="1:71">
      <c r="A250" s="461"/>
      <c r="B250" s="466"/>
      <c r="C250" s="466"/>
      <c r="D250" s="466"/>
      <c r="E250" s="466"/>
      <c r="F250" s="466"/>
      <c r="G250" s="466"/>
      <c r="H250" s="466"/>
      <c r="I250" s="466"/>
      <c r="J250" s="466"/>
      <c r="K250" s="466"/>
      <c r="L250" s="466"/>
      <c r="M250" s="466"/>
      <c r="N250" s="466"/>
      <c r="O250" s="466"/>
      <c r="P250" s="466"/>
      <c r="Q250" s="466"/>
      <c r="R250" s="466"/>
      <c r="S250" s="466"/>
      <c r="T250" s="466"/>
      <c r="U250" s="466"/>
      <c r="V250" s="466"/>
      <c r="W250" s="466"/>
      <c r="X250" s="466"/>
      <c r="Y250" s="466"/>
      <c r="Z250" s="466"/>
      <c r="AA250" s="466"/>
    </row>
    <row r="251" spans="1:71">
      <c r="A251" s="461"/>
    </row>
    <row r="252" spans="1:71">
      <c r="AB252" s="466"/>
    </row>
    <row r="253" spans="1:71">
      <c r="AB253" s="466"/>
    </row>
    <row r="254" spans="1:71">
      <c r="AB254" s="466"/>
    </row>
    <row r="255" spans="1:71">
      <c r="A255" s="463" t="str">
        <f t="shared" ref="A255:A261" si="326">A243</f>
        <v xml:space="preserve">Bosnia-Herzegovina </v>
      </c>
      <c r="B255" s="463"/>
      <c r="C255" s="463"/>
      <c r="D255" s="463"/>
      <c r="E255" s="463"/>
      <c r="F255" s="463"/>
      <c r="G255" s="463"/>
      <c r="H255" s="463"/>
      <c r="I255" s="463"/>
      <c r="J255" s="463"/>
      <c r="K255" s="463"/>
      <c r="L255" s="463"/>
      <c r="M255" s="463"/>
      <c r="N255" s="463"/>
      <c r="O255" s="463"/>
      <c r="P255" s="463"/>
      <c r="Q255" s="463"/>
      <c r="R255" s="463"/>
      <c r="S255" s="463"/>
      <c r="T255" s="463"/>
      <c r="U255" s="463"/>
      <c r="V255" s="463"/>
      <c r="W255" s="463"/>
      <c r="X255" s="463"/>
      <c r="Y255" s="463"/>
      <c r="Z255" s="463"/>
      <c r="AA255" s="463"/>
      <c r="AB255" s="463"/>
      <c r="AC255" s="463">
        <f>1000*ImportsFurniture!AD$26</f>
        <v>1.9284291313469999</v>
      </c>
      <c r="AD255" s="463">
        <f>1000*ImportsFurniture!AE$26</f>
        <v>0.44721606879999992</v>
      </c>
      <c r="AE255" s="463">
        <f>1000*ImportsFurniture!AF$26</f>
        <v>0.32976097919999997</v>
      </c>
      <c r="AF255" s="463">
        <f>1000*ImportsFurniture!AG$26</f>
        <v>1.0644105583999999</v>
      </c>
      <c r="AG255" s="463">
        <f>1000*ImportsFurniture!AH$26</f>
        <v>2.8595009541</v>
      </c>
      <c r="AH255" s="463">
        <f>1000*ImportsFurniture!AI$26</f>
        <v>5.4936109370999988</v>
      </c>
      <c r="AI255" s="463">
        <f>1000*ImportsFurniture!AJ$26</f>
        <v>6.2277759999999995</v>
      </c>
      <c r="AJ255" s="463">
        <f>1000*ImportsFurniture!AK$26</f>
        <v>7.1639940925000003</v>
      </c>
      <c r="AK255" s="463">
        <f>1000*ImportsFurniture!AL$26</f>
        <v>6.500362388000001</v>
      </c>
      <c r="AL255" s="463">
        <f>1000*ImportsFurniture!AM$26</f>
        <v>10.045777803599998</v>
      </c>
      <c r="AM255" s="463">
        <f>1000*ImportsFurniture!AN$26</f>
        <v>13.775049091800001</v>
      </c>
      <c r="AN255" s="463">
        <f>1000*ImportsFurniture!AO$26</f>
        <v>19.061164079999998</v>
      </c>
      <c r="AO255" s="463">
        <f>1000*ImportsFurniture!AP$26</f>
        <v>17.643382380799995</v>
      </c>
      <c r="AP255" s="463">
        <f>1000*ImportsFurniture!AQ$26</f>
        <v>18.9358346478</v>
      </c>
      <c r="AQ255" s="463">
        <f>1000*ImportsFurniture!AR$26</f>
        <v>17.786157275000001</v>
      </c>
      <c r="AR255" s="463">
        <f>1000*ImportsFurniture!AS$26</f>
        <v>17.866440486999998</v>
      </c>
      <c r="AS255" s="463">
        <f>1000*ImportsFurniture!AT$26</f>
        <v>19.455365863600001</v>
      </c>
      <c r="AT255" s="463">
        <f>1000*ImportsFurniture!AU$26</f>
        <v>24.525372400099997</v>
      </c>
      <c r="AU255" s="463">
        <f>1000*ImportsFurniture!AV$26</f>
        <v>27.851358841000007</v>
      </c>
      <c r="AV255" s="463">
        <f>1000*ImportsFurniture!AW$26</f>
        <v>27.785792967999999</v>
      </c>
      <c r="AW255" s="463">
        <f>1000*ImportsFurniture!AX$26</f>
        <v>29.255713429399997</v>
      </c>
      <c r="AX255" s="463">
        <f>1000*ImportsFurniture!AY$26</f>
        <v>33.648166261900002</v>
      </c>
      <c r="AY255" s="463">
        <f>1000*ImportsFurniture!AZ$26</f>
        <v>30.009150053999996</v>
      </c>
      <c r="AZ255" s="463">
        <f>1000*ImportsFurniture!BA$26</f>
        <v>28.600613154299996</v>
      </c>
      <c r="BA255" s="463">
        <f>1000*ImportsFurniture!BB$26</f>
        <v>0</v>
      </c>
      <c r="BB255" s="463">
        <f>1000*ImportsFurniture!BC$26</f>
        <v>0</v>
      </c>
      <c r="BC255" s="464">
        <f t="shared" ref="BC255" si="327">AJ255/AJ$241</f>
        <v>6.53983326373693E-2</v>
      </c>
      <c r="BD255" s="464">
        <f t="shared" ref="BD255" si="328">AK255/AK$241</f>
        <v>5.2708448556278362E-2</v>
      </c>
      <c r="BE255" s="464">
        <f t="shared" ref="BE255" si="329">AL255/AL$241</f>
        <v>7.6354620267935089E-2</v>
      </c>
      <c r="BF255" s="464">
        <f t="shared" ref="BF255" si="330">AM255/AM$241</f>
        <v>0.11345782431116555</v>
      </c>
      <c r="BG255" s="464">
        <f t="shared" ref="BG255" si="331">AN255/AN$241</f>
        <v>0.1276186689178703</v>
      </c>
      <c r="BH255" s="464">
        <f t="shared" ref="BH255" si="332">AO255/AO$241</f>
        <v>0.11838283843860266</v>
      </c>
      <c r="BI255" s="464">
        <f t="shared" ref="BI255" si="333">AP255/AP$241</f>
        <v>0.13662748910194589</v>
      </c>
      <c r="BJ255" s="464">
        <f t="shared" ref="BJ255" si="334">AQ255/AQ$241</f>
        <v>0.11862040648256492</v>
      </c>
      <c r="BK255" s="464">
        <f t="shared" ref="BK255" si="335">AR255/AR$241</f>
        <v>0.13815684973185482</v>
      </c>
      <c r="BL255" s="464">
        <f t="shared" ref="BL255" si="336">AS255/AS$241</f>
        <v>0.1457773539342066</v>
      </c>
      <c r="BM255" s="464">
        <f t="shared" ref="BM255" si="337">AT255/AT$241</f>
        <v>0.16190437999843466</v>
      </c>
      <c r="BN255" s="464">
        <f t="shared" ref="BN255" si="338">AU255/AU$241</f>
        <v>0.16851381614720323</v>
      </c>
      <c r="BO255" s="464">
        <f t="shared" ref="BO255" si="339">AV255/AV$241</f>
        <v>0.1734762158775528</v>
      </c>
      <c r="BP255" s="464">
        <f t="shared" ref="BP255" si="340">AW255/AW$241</f>
        <v>0.20525551062477745</v>
      </c>
      <c r="BQ255" s="464">
        <f t="shared" ref="BQ255" si="341">AX255/AX$241</f>
        <v>0.19393266617693547</v>
      </c>
      <c r="BR255" s="464">
        <f t="shared" ref="BR255" si="342">AY255/AY$241</f>
        <v>0.17227835246342776</v>
      </c>
      <c r="BS255" s="464">
        <f t="shared" ref="BS255" si="343">AZ255/AZ$241</f>
        <v>0.19202924681561062</v>
      </c>
    </row>
    <row r="256" spans="1:71">
      <c r="A256" s="463" t="str">
        <f t="shared" si="326"/>
        <v xml:space="preserve">China </v>
      </c>
      <c r="B256" s="463"/>
      <c r="C256" s="463"/>
      <c r="D256" s="463"/>
      <c r="E256" s="463"/>
      <c r="F256" s="463"/>
      <c r="G256" s="463"/>
      <c r="H256" s="463"/>
      <c r="I256" s="463"/>
      <c r="J256" s="463"/>
      <c r="K256" s="463"/>
      <c r="L256" s="463"/>
      <c r="M256" s="463"/>
      <c r="N256" s="463"/>
      <c r="O256" s="463"/>
      <c r="P256" s="463"/>
      <c r="Q256" s="463"/>
      <c r="R256" s="463"/>
      <c r="S256" s="463"/>
      <c r="T256" s="463"/>
      <c r="U256" s="463"/>
      <c r="V256" s="463"/>
      <c r="W256" s="463"/>
      <c r="X256" s="463"/>
      <c r="Y256" s="463"/>
      <c r="Z256" s="463"/>
      <c r="AA256" s="463"/>
      <c r="AB256" s="463"/>
      <c r="AC256" s="463">
        <f>1000*ImportsFurniture!AD$10</f>
        <v>1.162076946018</v>
      </c>
      <c r="AD256" s="463">
        <f>1000*ImportsFurniture!AE$10</f>
        <v>0.77291444279999999</v>
      </c>
      <c r="AE256" s="463">
        <f>1000*ImportsFurniture!AF$10</f>
        <v>1.3747255727999999</v>
      </c>
      <c r="AF256" s="463">
        <f>1000*ImportsFurniture!AG$10</f>
        <v>1.2393766559999999</v>
      </c>
      <c r="AG256" s="463">
        <f>1000*ImportsFurniture!AH$10</f>
        <v>3.2976448267</v>
      </c>
      <c r="AH256" s="463">
        <f>1000*ImportsFurniture!AI$10</f>
        <v>5.5363420397999992</v>
      </c>
      <c r="AI256" s="463">
        <f>1000*ImportsFurniture!AJ$10</f>
        <v>4.8780059999999992</v>
      </c>
      <c r="AJ256" s="463">
        <f>1000*ImportsFurniture!AK$10</f>
        <v>9.3040832919999996</v>
      </c>
      <c r="AK256" s="463">
        <f>1000*ImportsFurniture!AL$10</f>
        <v>14.064775036000004</v>
      </c>
      <c r="AL256" s="463">
        <f>1000*ImportsFurniture!AM$10</f>
        <v>17.930661707199999</v>
      </c>
      <c r="AM256" s="463">
        <f>1000*ImportsFurniture!AN$10</f>
        <v>20.914275016799998</v>
      </c>
      <c r="AN256" s="463">
        <f>1000*ImportsFurniture!AO$10</f>
        <v>26.668158719999997</v>
      </c>
      <c r="AO256" s="463">
        <f>1000*ImportsFurniture!AP$10</f>
        <v>30.767223801599997</v>
      </c>
      <c r="AP256" s="463">
        <f>1000*ImportsFurniture!AQ$10</f>
        <v>35.240708508000004</v>
      </c>
      <c r="AQ256" s="463">
        <f>1000*ImportsFurniture!AR$10</f>
        <v>40.165729507499996</v>
      </c>
      <c r="AR256" s="463">
        <f>1000*ImportsFurniture!AS$10</f>
        <v>31.635443108499992</v>
      </c>
      <c r="AS256" s="463">
        <f>1000*ImportsFurniture!AT$10</f>
        <v>33.740738324799999</v>
      </c>
      <c r="AT256" s="463">
        <f>1000*ImportsFurniture!AU$10</f>
        <v>38.430002425099985</v>
      </c>
      <c r="AU256" s="463">
        <f>1000*ImportsFurniture!AV$10</f>
        <v>40.264132973999999</v>
      </c>
      <c r="AV256" s="463">
        <f>1000*ImportsFurniture!AW$10</f>
        <v>44.572102132999994</v>
      </c>
      <c r="AW256" s="463">
        <f>1000*ImportsFurniture!AX$10</f>
        <v>32.062910933599994</v>
      </c>
      <c r="AX256" s="463">
        <f>1000*ImportsFurniture!AY$10</f>
        <v>41.819925468900003</v>
      </c>
      <c r="AY256" s="463">
        <f>1000*ImportsFurniture!AZ$10</f>
        <v>48.803274116999994</v>
      </c>
      <c r="AZ256" s="463">
        <f>1000*ImportsFurniture!BA$10</f>
        <v>25.363616173499999</v>
      </c>
      <c r="BA256" s="463">
        <f>1000*ImportsFurniture!BB$10</f>
        <v>0</v>
      </c>
      <c r="BB256" s="463">
        <f>1000*ImportsFurniture!BC$10</f>
        <v>0</v>
      </c>
      <c r="BC256" s="464">
        <f t="shared" ref="BC256:BF261" si="344">AJ256/AJ$241</f>
        <v>8.4934678359522384E-2</v>
      </c>
      <c r="BD256" s="464">
        <f t="shared" si="344"/>
        <v>0.11404479122720476</v>
      </c>
      <c r="BE256" s="464">
        <f t="shared" si="344"/>
        <v>0.13628500376699898</v>
      </c>
      <c r="BF256" s="464">
        <f t="shared" si="344"/>
        <v>0.17225986816003608</v>
      </c>
      <c r="BG256" s="464">
        <f t="shared" ref="BG256:BI261" si="345">AN256/AN$241</f>
        <v>0.17854916436650786</v>
      </c>
      <c r="BH256" s="464">
        <f t="shared" si="345"/>
        <v>0.20644064759786673</v>
      </c>
      <c r="BI256" s="464">
        <f t="shared" si="345"/>
        <v>0.25427183998889746</v>
      </c>
      <c r="BJ256" s="464">
        <f t="shared" ref="BJ256:BK261" si="346">AQ256/AQ$241</f>
        <v>0.26787546557598968</v>
      </c>
      <c r="BK256" s="464">
        <f t="shared" si="346"/>
        <v>0.24462920652392151</v>
      </c>
      <c r="BL256" s="464">
        <f t="shared" ref="BL256:BL261" si="347">AS256/AS$241</f>
        <v>0.25281639971512099</v>
      </c>
      <c r="BM256" s="464">
        <f t="shared" ref="BM256:BM261" si="348">AT256/AT$241</f>
        <v>0.25369587113583586</v>
      </c>
      <c r="BN256" s="464">
        <f t="shared" ref="BN256:BN261" si="349">AU256/AU$241</f>
        <v>0.24361693589322769</v>
      </c>
      <c r="BO256" s="464">
        <f t="shared" ref="BO256:BO261" si="350">AV256/AV$241</f>
        <v>0.27827888952622526</v>
      </c>
      <c r="BP256" s="464">
        <f t="shared" ref="BP256:BP261" si="351">AW256/AW$241</f>
        <v>0.22495056125273913</v>
      </c>
      <c r="BQ256" s="464">
        <f t="shared" ref="BQ256:BQ261" si="352">AX256/AX$241</f>
        <v>0.24103095492272886</v>
      </c>
      <c r="BR256" s="464">
        <f t="shared" ref="BR256:BR261" si="353">AY256/AY$241</f>
        <v>0.28017280211430434</v>
      </c>
      <c r="BS256" s="464">
        <f t="shared" ref="BS256:BS261" si="354">AZ256/AZ$241</f>
        <v>0.17029551373744498</v>
      </c>
    </row>
    <row r="257" spans="1:71">
      <c r="A257" s="463" t="str">
        <f t="shared" si="326"/>
        <v xml:space="preserve">Serbia </v>
      </c>
      <c r="B257" s="463"/>
      <c r="C257" s="463"/>
      <c r="D257" s="463"/>
      <c r="E257" s="463"/>
      <c r="F257" s="463"/>
      <c r="G257" s="463"/>
      <c r="H257" s="463"/>
      <c r="I257" s="463"/>
      <c r="J257" s="463"/>
      <c r="K257" s="463"/>
      <c r="L257" s="463"/>
      <c r="M257" s="463"/>
      <c r="N257" s="463"/>
      <c r="O257" s="463"/>
      <c r="P257" s="463"/>
      <c r="Q257" s="463"/>
      <c r="R257" s="463"/>
      <c r="S257" s="463"/>
      <c r="T257" s="463"/>
      <c r="U257" s="463"/>
      <c r="V257" s="463"/>
      <c r="W257" s="463"/>
      <c r="X257" s="463"/>
      <c r="Y257" s="463"/>
      <c r="Z257" s="463"/>
      <c r="AA257" s="463"/>
      <c r="AB257" s="463"/>
      <c r="AC257" s="463">
        <f>1000*ImportsFurniture!AD$27</f>
        <v>0</v>
      </c>
      <c r="AD257" s="463">
        <f>1000*ImportsFurniture!AE$27</f>
        <v>0</v>
      </c>
      <c r="AE257" s="463">
        <f>1000*ImportsFurniture!AF$27</f>
        <v>0</v>
      </c>
      <c r="AF257" s="463">
        <f>1000*ImportsFurniture!AG$27</f>
        <v>0</v>
      </c>
      <c r="AG257" s="463">
        <f>1000*ImportsFurniture!AH$27</f>
        <v>0</v>
      </c>
      <c r="AH257" s="463">
        <f>1000*ImportsFurniture!AI$27</f>
        <v>1.9710861027000004</v>
      </c>
      <c r="AI257" s="463">
        <f>1000*ImportsFurniture!AJ$27</f>
        <v>2.7158627999999987</v>
      </c>
      <c r="AJ257" s="463">
        <f>1000*ImportsFurniture!AK$27</f>
        <v>1.0680155745</v>
      </c>
      <c r="AK257" s="463">
        <f>1000*ImportsFurniture!AL$27</f>
        <v>1.0212073267999999</v>
      </c>
      <c r="AL257" s="463">
        <f>1000*ImportsFurniture!AM$27</f>
        <v>2.1028353499999999</v>
      </c>
      <c r="AM257" s="463">
        <f>1000*ImportsFurniture!AN$27</f>
        <v>3.4862887403999991</v>
      </c>
      <c r="AN257" s="463">
        <f>1000*ImportsFurniture!AO$27</f>
        <v>5.1018205919999984</v>
      </c>
      <c r="AO257" s="463">
        <f>1000*ImportsFurniture!AP$27</f>
        <v>4.4342019743999987</v>
      </c>
      <c r="AP257" s="463">
        <f>1000*ImportsFurniture!AQ$27</f>
        <v>4.9851455352000009</v>
      </c>
      <c r="AQ257" s="463">
        <f>1000*ImportsFurniture!AR$27</f>
        <v>4.5931519145000008</v>
      </c>
      <c r="AR257" s="463">
        <f>1000*ImportsFurniture!AS$27</f>
        <v>5.2737830214999999</v>
      </c>
      <c r="AS257" s="463">
        <f>1000*ImportsFurniture!AT$27</f>
        <v>6.1704782501999995</v>
      </c>
      <c r="AT257" s="463">
        <f>1000*ImportsFurniture!AU$27</f>
        <v>9.7898932131000009</v>
      </c>
      <c r="AU257" s="463">
        <f>1000*ImportsFurniture!AV$27</f>
        <v>11.586013901999996</v>
      </c>
      <c r="AV257" s="463">
        <f>1000*ImportsFurniture!AW$27</f>
        <v>14.437063043999997</v>
      </c>
      <c r="AW257" s="463">
        <f>1000*ImportsFurniture!AX$27</f>
        <v>15.719618875999997</v>
      </c>
      <c r="AX257" s="463">
        <f>1000*ImportsFurniture!AY$27</f>
        <v>17.8043468768</v>
      </c>
      <c r="AY257" s="463">
        <f>1000*ImportsFurniture!AZ$27</f>
        <v>15.487650359999998</v>
      </c>
      <c r="AZ257" s="463">
        <f>1000*ImportsFurniture!BA$27</f>
        <v>14.168875102799998</v>
      </c>
      <c r="BA257" s="463">
        <f>1000*ImportsFurniture!BB$27</f>
        <v>0</v>
      </c>
      <c r="BB257" s="463">
        <f>1000*ImportsFurniture!BC$27</f>
        <v>0</v>
      </c>
      <c r="BC257" s="464">
        <f t="shared" ref="BC257" si="355">AJ257/AJ$241</f>
        <v>9.7496503907177207E-3</v>
      </c>
      <c r="BD257" s="464">
        <f t="shared" ref="BD257" si="356">AK257/AK$241</f>
        <v>8.280500476296266E-3</v>
      </c>
      <c r="BE257" s="464">
        <f t="shared" ref="BE257" si="357">AL257/AL$241</f>
        <v>1.5982953015116635E-2</v>
      </c>
      <c r="BF257" s="464">
        <f t="shared" ref="BF257" si="358">AM257/AM$241</f>
        <v>2.8714724192290424E-2</v>
      </c>
      <c r="BG257" s="464">
        <f t="shared" ref="BG257" si="359">AN257/AN$241</f>
        <v>3.4157806431768613E-2</v>
      </c>
      <c r="BH257" s="464">
        <f t="shared" ref="BH257" si="360">AO257/AO$241</f>
        <v>2.9752425278203726E-2</v>
      </c>
      <c r="BI257" s="464">
        <f t="shared" ref="BI257" si="361">AP257/AP$241</f>
        <v>3.5969257756551264E-2</v>
      </c>
      <c r="BJ257" s="464">
        <f t="shared" ref="BJ257" si="362">AQ257/AQ$241</f>
        <v>3.0632898310192263E-2</v>
      </c>
      <c r="BK257" s="464">
        <f t="shared" ref="BK257" si="363">AR257/AR$241</f>
        <v>4.0780884639552817E-2</v>
      </c>
      <c r="BL257" s="464">
        <f t="shared" ref="BL257" si="364">AS257/AS$241</f>
        <v>4.6234853568376102E-2</v>
      </c>
      <c r="BM257" s="464">
        <f t="shared" ref="BM257" si="365">AT257/AT$241</f>
        <v>6.4628033575195643E-2</v>
      </c>
      <c r="BN257" s="464">
        <f t="shared" ref="BN257" si="366">AU257/AU$241</f>
        <v>7.0100831622133764E-2</v>
      </c>
      <c r="BO257" s="464">
        <f t="shared" ref="BO257" si="367">AV257/AV$241</f>
        <v>9.0135526027388169E-2</v>
      </c>
      <c r="BP257" s="464">
        <f t="shared" ref="BP257" si="368">AW257/AW$241</f>
        <v>0.11028746255006103</v>
      </c>
      <c r="BQ257" s="464">
        <f t="shared" ref="BQ257" si="369">AX257/AX$241</f>
        <v>0.10261612571935286</v>
      </c>
      <c r="BR257" s="464">
        <f t="shared" ref="BR257" si="370">AY257/AY$241</f>
        <v>8.8912444462743601E-2</v>
      </c>
      <c r="BS257" s="464">
        <f t="shared" ref="BS257" si="371">AZ257/AZ$241</f>
        <v>9.5132170752292883E-2</v>
      </c>
    </row>
    <row r="258" spans="1:71">
      <c r="A258" s="463" t="str">
        <f t="shared" si="326"/>
        <v xml:space="preserve">Switzerland </v>
      </c>
      <c r="B258" s="463"/>
      <c r="C258" s="463"/>
      <c r="D258" s="463"/>
      <c r="E258" s="463"/>
      <c r="F258" s="463"/>
      <c r="G258" s="463"/>
      <c r="H258" s="463"/>
      <c r="I258" s="463"/>
      <c r="J258" s="463"/>
      <c r="K258" s="463"/>
      <c r="L258" s="463"/>
      <c r="M258" s="463"/>
      <c r="N258" s="463"/>
      <c r="O258" s="463"/>
      <c r="P258" s="463"/>
      <c r="Q258" s="463"/>
      <c r="R258" s="463"/>
      <c r="S258" s="463"/>
      <c r="T258" s="463"/>
      <c r="U258" s="463"/>
      <c r="V258" s="463"/>
      <c r="W258" s="463"/>
      <c r="X258" s="463"/>
      <c r="Y258" s="463"/>
      <c r="Z258" s="463"/>
      <c r="AA258" s="463"/>
      <c r="AB258" s="463"/>
      <c r="AC258" s="463">
        <f>1000*ImportsFurniture!AD$31</f>
        <v>7.0919291704320004</v>
      </c>
      <c r="AD258" s="463">
        <f>1000*ImportsFurniture!AE$31</f>
        <v>5.4844708020000006</v>
      </c>
      <c r="AE258" s="463">
        <f>1000*ImportsFurniture!AF$31</f>
        <v>16.697244048000002</v>
      </c>
      <c r="AF258" s="463">
        <f>1000*ImportsFurniture!AG$31</f>
        <v>24.059271084799999</v>
      </c>
      <c r="AG258" s="463">
        <f>1000*ImportsFurniture!AH$31</f>
        <v>45.937218292699995</v>
      </c>
      <c r="AH258" s="463">
        <f>1000*ImportsFurniture!AI$31</f>
        <v>41.856469297499999</v>
      </c>
      <c r="AI258" s="463">
        <f>1000*ImportsFurniture!AJ$31</f>
        <v>40.594803600000006</v>
      </c>
      <c r="AJ258" s="463">
        <f>1000*ImportsFurniture!AK$31</f>
        <v>40.642484491999994</v>
      </c>
      <c r="AK258" s="463">
        <f>1000*ImportsFurniture!AL$31</f>
        <v>38.672231234800002</v>
      </c>
      <c r="AL258" s="463">
        <f>1000*ImportsFurniture!AM$31</f>
        <v>40.967271958800005</v>
      </c>
      <c r="AM258" s="463">
        <f>1000*ImportsFurniture!AN$31</f>
        <v>34.562166941699999</v>
      </c>
      <c r="AN258" s="463">
        <f>1000*ImportsFurniture!AO$31</f>
        <v>38.533438655999994</v>
      </c>
      <c r="AO258" s="463">
        <f>1000*ImportsFurniture!AP$31</f>
        <v>35.69419796799999</v>
      </c>
      <c r="AP258" s="463">
        <f>1000*ImportsFurniture!AQ$31</f>
        <v>36.103919055900001</v>
      </c>
      <c r="AQ258" s="463">
        <f>1000*ImportsFurniture!AR$31</f>
        <v>37.943823885500002</v>
      </c>
      <c r="AR258" s="463">
        <f>1000*ImportsFurniture!AS$31</f>
        <v>32.745447931000001</v>
      </c>
      <c r="AS258" s="463">
        <f>1000*ImportsFurniture!AT$31</f>
        <v>28.559021744500001</v>
      </c>
      <c r="AT258" s="463">
        <f>1000*ImportsFurniture!AU$31</f>
        <v>29.636300136299997</v>
      </c>
      <c r="AU258" s="463">
        <f>1000*ImportsFurniture!AV$31</f>
        <v>29.404500207999995</v>
      </c>
      <c r="AV258" s="463">
        <f>1000*ImportsFurniture!AW$31</f>
        <v>10.629055806499998</v>
      </c>
      <c r="AW258" s="463">
        <f>1000*ImportsFurniture!AX$31</f>
        <v>4.0282172996000005</v>
      </c>
      <c r="AX258" s="463">
        <f>1000*ImportsFurniture!AY$31</f>
        <v>2.7034239388999999</v>
      </c>
      <c r="AY258" s="463">
        <f>1000*ImportsFurniture!AZ$31</f>
        <v>2.4549515640000004</v>
      </c>
      <c r="AZ258" s="463">
        <f>1000*ImportsFurniture!BA$31</f>
        <v>3.0984359548999998</v>
      </c>
      <c r="BA258" s="463">
        <f>1000*ImportsFurniture!BB$31</f>
        <v>0</v>
      </c>
      <c r="BB258" s="463">
        <f>1000*ImportsFurniture!BC$31</f>
        <v>0</v>
      </c>
      <c r="BC258" s="464">
        <f t="shared" ref="BC258:BI258" si="372">AJ258/AJ$241</f>
        <v>0.37101520265064886</v>
      </c>
      <c r="BD258" s="464">
        <f t="shared" si="372"/>
        <v>0.31357533456271003</v>
      </c>
      <c r="BE258" s="464">
        <f t="shared" si="372"/>
        <v>0.31137862642218078</v>
      </c>
      <c r="BF258" s="464">
        <f t="shared" si="372"/>
        <v>0.28467036585872268</v>
      </c>
      <c r="BG258" s="464">
        <f t="shared" si="372"/>
        <v>0.25798981266138538</v>
      </c>
      <c r="BH258" s="464">
        <f t="shared" si="372"/>
        <v>0.23949945537878456</v>
      </c>
      <c r="BI258" s="464">
        <f t="shared" si="372"/>
        <v>0.26050015217684713</v>
      </c>
      <c r="BJ258" s="464">
        <f t="shared" si="346"/>
        <v>0.25305701187784341</v>
      </c>
      <c r="BK258" s="464">
        <f t="shared" si="346"/>
        <v>0.25321260451947369</v>
      </c>
      <c r="BL258" s="464">
        <f t="shared" si="347"/>
        <v>0.21399025081568493</v>
      </c>
      <c r="BM258" s="464">
        <f t="shared" si="348"/>
        <v>0.19564419739435279</v>
      </c>
      <c r="BN258" s="464">
        <f t="shared" si="349"/>
        <v>0.17791105167396559</v>
      </c>
      <c r="BO258" s="464">
        <f t="shared" si="350"/>
        <v>6.6360833458541074E-2</v>
      </c>
      <c r="BP258" s="464">
        <f t="shared" si="351"/>
        <v>2.8261618050512787E-2</v>
      </c>
      <c r="BQ258" s="464">
        <f t="shared" si="352"/>
        <v>1.5581301167994917E-2</v>
      </c>
      <c r="BR258" s="464">
        <f t="shared" si="353"/>
        <v>1.4093535140528289E-2</v>
      </c>
      <c r="BS258" s="464">
        <f t="shared" si="354"/>
        <v>2.0803411434429323E-2</v>
      </c>
    </row>
    <row r="259" spans="1:71">
      <c r="A259" s="463" t="str">
        <f t="shared" si="326"/>
        <v xml:space="preserve">Turkey </v>
      </c>
      <c r="B259" s="463"/>
      <c r="C259" s="463"/>
      <c r="D259" s="463"/>
      <c r="E259" s="463"/>
      <c r="F259" s="463"/>
      <c r="G259" s="463"/>
      <c r="H259" s="463"/>
      <c r="I259" s="463"/>
      <c r="J259" s="463"/>
      <c r="K259" s="463"/>
      <c r="L259" s="463"/>
      <c r="M259" s="463"/>
      <c r="N259" s="463"/>
      <c r="O259" s="463"/>
      <c r="P259" s="463"/>
      <c r="Q259" s="463"/>
      <c r="R259" s="463"/>
      <c r="S259" s="463"/>
      <c r="T259" s="463"/>
      <c r="U259" s="463"/>
      <c r="V259" s="463"/>
      <c r="W259" s="463"/>
      <c r="X259" s="463"/>
      <c r="Y259" s="463"/>
      <c r="Z259" s="463"/>
      <c r="AA259" s="463"/>
      <c r="AB259" s="463"/>
      <c r="AC259" s="463">
        <f>1000*ImportsFurniture!AD$32</f>
        <v>0.26285841257399994</v>
      </c>
      <c r="AD259" s="463">
        <f>1000*ImportsFurniture!AE$32</f>
        <v>0.55386411679999992</v>
      </c>
      <c r="AE259" s="463">
        <f>1000*ImportsFurniture!AF$32</f>
        <v>2.3054928911999997</v>
      </c>
      <c r="AF259" s="463">
        <f>1000*ImportsFurniture!AG$32</f>
        <v>5.7311965200000001</v>
      </c>
      <c r="AG259" s="463">
        <f>1000*ImportsFurniture!AH$32</f>
        <v>7.0876824927999991</v>
      </c>
      <c r="AH259" s="463">
        <f>1000*ImportsFurniture!AI$32</f>
        <v>13.830198138900002</v>
      </c>
      <c r="AI259" s="463">
        <f>1000*ImportsFurniture!AJ$32</f>
        <v>17.604767599999999</v>
      </c>
      <c r="AJ259" s="463">
        <f>1000*ImportsFurniture!AK$32</f>
        <v>29.653171357000005</v>
      </c>
      <c r="AK259" s="463">
        <f>1000*ImportsFurniture!AL$32</f>
        <v>39.303782459199994</v>
      </c>
      <c r="AL259" s="463">
        <f>1000*ImportsFurniture!AM$32</f>
        <v>33.606673848000007</v>
      </c>
      <c r="AM259" s="463">
        <f>1000*ImportsFurniture!AN$32</f>
        <v>25.766872599600006</v>
      </c>
      <c r="AN259" s="463">
        <f>1000*ImportsFurniture!AO$32</f>
        <v>29.668194336000003</v>
      </c>
      <c r="AO259" s="463">
        <f>1000*ImportsFurniture!AP$32</f>
        <v>27.148561475200001</v>
      </c>
      <c r="AP259" s="463">
        <f>1000*ImportsFurniture!AQ$32</f>
        <v>14.855119900199998</v>
      </c>
      <c r="AQ259" s="463">
        <f>1000*ImportsFurniture!AR$32</f>
        <v>16.108122282500002</v>
      </c>
      <c r="AR259" s="463">
        <f>1000*ImportsFurniture!AS$32</f>
        <v>16.003435766499997</v>
      </c>
      <c r="AS259" s="463">
        <f>1000*ImportsFurniture!AT$32</f>
        <v>16.901559390599999</v>
      </c>
      <c r="AT259" s="463">
        <f>1000*ImportsFurniture!AU$32</f>
        <v>13.512500987700001</v>
      </c>
      <c r="AU259" s="463">
        <f>1000*ImportsFurniture!AV$32</f>
        <v>14.144239414000001</v>
      </c>
      <c r="AV259" s="463">
        <f>1000*ImportsFurniture!AW$32</f>
        <v>16.9503976385</v>
      </c>
      <c r="AW259" s="463">
        <f>1000*ImportsFurniture!AX$32</f>
        <v>23.118838448400005</v>
      </c>
      <c r="AX259" s="463">
        <f>1000*ImportsFurniture!AY$32</f>
        <v>23.307502015600008</v>
      </c>
      <c r="AY259" s="463">
        <f>1000*ImportsFurniture!AZ$32</f>
        <v>27.670339124999995</v>
      </c>
      <c r="AZ259" s="463">
        <f>1000*ImportsFurniture!BA$32</f>
        <v>33.77813706629999</v>
      </c>
      <c r="BA259" s="463">
        <f>1000*ImportsFurniture!BB$32</f>
        <v>0</v>
      </c>
      <c r="BB259" s="463">
        <f>1000*ImportsFurniture!BC$32</f>
        <v>0</v>
      </c>
      <c r="BC259" s="464">
        <f t="shared" si="344"/>
        <v>0.2706964772888662</v>
      </c>
      <c r="BD259" s="464">
        <f t="shared" si="344"/>
        <v>0.31869629293933732</v>
      </c>
      <c r="BE259" s="464">
        <f t="shared" si="344"/>
        <v>0.25543316508681152</v>
      </c>
      <c r="BF259" s="464">
        <f t="shared" si="344"/>
        <v>0.21222815867813302</v>
      </c>
      <c r="BG259" s="464">
        <f t="shared" si="345"/>
        <v>0.19863505998197248</v>
      </c>
      <c r="BH259" s="464">
        <f t="shared" si="345"/>
        <v>0.18216029656856231</v>
      </c>
      <c r="BI259" s="464">
        <f t="shared" si="345"/>
        <v>0.10718395940938782</v>
      </c>
      <c r="BJ259" s="464">
        <f t="shared" si="346"/>
        <v>0.10742916433707356</v>
      </c>
      <c r="BK259" s="464">
        <f t="shared" si="346"/>
        <v>0.12375068620940417</v>
      </c>
      <c r="BL259" s="464">
        <f t="shared" si="347"/>
        <v>0.12664190550809812</v>
      </c>
      <c r="BM259" s="464">
        <f t="shared" si="348"/>
        <v>8.9202849153592653E-2</v>
      </c>
      <c r="BN259" s="464">
        <f t="shared" si="349"/>
        <v>8.5579298796871262E-2</v>
      </c>
      <c r="BO259" s="464">
        <f t="shared" si="350"/>
        <v>0.10582713415209188</v>
      </c>
      <c r="BP259" s="464">
        <f t="shared" si="351"/>
        <v>0.16219973586456482</v>
      </c>
      <c r="BQ259" s="464">
        <f t="shared" si="352"/>
        <v>0.13433379913269522</v>
      </c>
      <c r="BR259" s="464">
        <f t="shared" si="353"/>
        <v>0.15885156453886035</v>
      </c>
      <c r="BS259" s="464">
        <f t="shared" si="354"/>
        <v>0.22679199864289767</v>
      </c>
    </row>
    <row r="260" spans="1:71">
      <c r="A260" s="463" t="str">
        <f t="shared" si="326"/>
        <v xml:space="preserve">Ukraine </v>
      </c>
      <c r="B260" s="463"/>
      <c r="C260" s="463"/>
      <c r="D260" s="463"/>
      <c r="E260" s="463"/>
      <c r="F260" s="463"/>
      <c r="G260" s="463"/>
      <c r="H260" s="463"/>
      <c r="I260" s="463"/>
      <c r="J260" s="463"/>
      <c r="K260" s="463"/>
      <c r="L260" s="463"/>
      <c r="M260" s="463"/>
      <c r="N260" s="463"/>
      <c r="O260" s="463"/>
      <c r="P260" s="463"/>
      <c r="Q260" s="463"/>
      <c r="R260" s="463"/>
      <c r="S260" s="463"/>
      <c r="T260" s="463"/>
      <c r="U260" s="463"/>
      <c r="V260" s="463"/>
      <c r="W260" s="463"/>
      <c r="X260" s="463"/>
      <c r="Y260" s="463"/>
      <c r="Z260" s="463"/>
      <c r="AA260" s="463"/>
      <c r="AB260" s="463"/>
      <c r="AC260" s="463">
        <f>1000*ImportsFurniture!AD$28</f>
        <v>0.14445307319999998</v>
      </c>
      <c r="AD260" s="463">
        <f>1000*ImportsFurniture!AE$28</f>
        <v>1.0784949539999997</v>
      </c>
      <c r="AE260" s="463">
        <f>1000*ImportsFurniture!AF$28</f>
        <v>0.57567466080000007</v>
      </c>
      <c r="AF260" s="463">
        <f>1000*ImportsFurniture!AG$28</f>
        <v>1.6219575456000002</v>
      </c>
      <c r="AG260" s="463">
        <f>1000*ImportsFurniture!AH$28</f>
        <v>1.462913473</v>
      </c>
      <c r="AH260" s="463">
        <f>1000*ImportsFurniture!AI$28</f>
        <v>1.6796556776999998</v>
      </c>
      <c r="AI260" s="463">
        <f>1000*ImportsFurniture!AJ$28</f>
        <v>1.0396368</v>
      </c>
      <c r="AJ260" s="463">
        <f>1000*ImportsFurniture!AK$28</f>
        <v>1.7120039309999997</v>
      </c>
      <c r="AK260" s="463">
        <f>1000*ImportsFurniture!AL$28</f>
        <v>5.2969317660000002</v>
      </c>
      <c r="AL260" s="463">
        <f>1000*ImportsFurniture!AM$28</f>
        <v>3.1132173116000001</v>
      </c>
      <c r="AM260" s="463">
        <f>1000*ImportsFurniture!AN$28</f>
        <v>1.6157830455000002</v>
      </c>
      <c r="AN260" s="463">
        <f>1000*ImportsFurniture!AO$28</f>
        <v>1.5582075839999998</v>
      </c>
      <c r="AO260" s="463">
        <f>1000*ImportsFurniture!AP$28</f>
        <v>1.9172723503999998</v>
      </c>
      <c r="AP260" s="463">
        <f>1000*ImportsFurniture!AQ$28</f>
        <v>1.4497048203000003</v>
      </c>
      <c r="AQ260" s="463">
        <f>1000*ImportsFurniture!AR$28</f>
        <v>1.9995373065000004</v>
      </c>
      <c r="AR260" s="463">
        <f>1000*ImportsFurniture!AS$28</f>
        <v>1.4375469745</v>
      </c>
      <c r="AS260" s="463">
        <f>1000*ImportsFurniture!AT$28</f>
        <v>3.4127232384000004</v>
      </c>
      <c r="AT260" s="463">
        <f>1000*ImportsFurniture!AU$28</f>
        <v>7.9969406946000001</v>
      </c>
      <c r="AU260" s="463">
        <f>1000*ImportsFurniture!AV$28</f>
        <v>10.124514592000001</v>
      </c>
      <c r="AV260" s="463">
        <f>1000*ImportsFurniture!AW$28</f>
        <v>15.688694270499997</v>
      </c>
      <c r="AW260" s="463">
        <f>1000*ImportsFurniture!AX$28</f>
        <v>16.369039530000002</v>
      </c>
      <c r="AX260" s="463">
        <f>1000*ImportsFurniture!AY$28</f>
        <v>26.5326752422</v>
      </c>
      <c r="AY260" s="463">
        <f>1000*ImportsFurniture!AZ$28</f>
        <v>23.701100904</v>
      </c>
      <c r="AZ260" s="463">
        <f>1000*ImportsFurniture!BA$28</f>
        <v>24.9392307934</v>
      </c>
      <c r="BA260" s="463">
        <f>1000*ImportsFurniture!BB$28</f>
        <v>0</v>
      </c>
      <c r="BB260" s="463">
        <f>1000*ImportsFurniture!BC$28</f>
        <v>0</v>
      </c>
      <c r="BC260" s="464">
        <f t="shared" ref="BC260" si="373">AJ260/AJ$241</f>
        <v>1.5628461038687241E-2</v>
      </c>
      <c r="BD260" s="464">
        <f t="shared" ref="BD260" si="374">AK260/AK$241</f>
        <v>4.2950383198594011E-2</v>
      </c>
      <c r="BE260" s="464">
        <f t="shared" ref="BE260" si="375">AL260/AL$241</f>
        <v>2.3662530695591804E-2</v>
      </c>
      <c r="BF260" s="464">
        <f t="shared" ref="BF260" si="376">AM260/AM$241</f>
        <v>1.3308353943393749E-2</v>
      </c>
      <c r="BG260" s="464">
        <f t="shared" ref="BG260" si="377">AN260/AN$241</f>
        <v>1.0432541104688426E-2</v>
      </c>
      <c r="BH260" s="464">
        <f t="shared" ref="BH260" si="378">AO260/AO$241</f>
        <v>1.2864434834626742E-2</v>
      </c>
      <c r="BI260" s="464">
        <f t="shared" ref="BI260" si="379">AP260/AP$241</f>
        <v>1.0460036920505577E-2</v>
      </c>
      <c r="BJ260" s="464">
        <f t="shared" ref="BJ260" si="380">AQ260/AQ$241</f>
        <v>1.3335422846365392E-2</v>
      </c>
      <c r="BK260" s="464">
        <f t="shared" ref="BK260" si="381">AR260/AR$241</f>
        <v>1.1116201992388448E-2</v>
      </c>
      <c r="BL260" s="464">
        <f t="shared" ref="BL260" si="382">AS260/AS$241</f>
        <v>2.557123658797502E-2</v>
      </c>
      <c r="BM260" s="464">
        <f t="shared" ref="BM260" si="383">AT260/AT$241</f>
        <v>5.2791847720860111E-2</v>
      </c>
      <c r="BN260" s="464">
        <f t="shared" ref="BN260" si="384">AU260/AU$241</f>
        <v>6.1258073628507596E-2</v>
      </c>
      <c r="BO260" s="464">
        <f t="shared" ref="BO260" si="385">AV260/AV$241</f>
        <v>9.7949888176327368E-2</v>
      </c>
      <c r="BP260" s="464">
        <f t="shared" ref="BP260" si="386">AW260/AW$241</f>
        <v>0.114843740703001</v>
      </c>
      <c r="BQ260" s="464">
        <f t="shared" ref="BQ260" si="387">AX260/AX$241</f>
        <v>0.15292222495800459</v>
      </c>
      <c r="BR260" s="464">
        <f t="shared" ref="BR260" si="388">AY260/AY$241</f>
        <v>0.13606472052567581</v>
      </c>
      <c r="BS260" s="464">
        <f t="shared" ref="BS260" si="389">AZ260/AZ$241</f>
        <v>0.16744612010869661</v>
      </c>
    </row>
    <row r="261" spans="1:71">
      <c r="A261" s="463" t="str">
        <f t="shared" si="326"/>
        <v>Others</v>
      </c>
      <c r="AB261" s="463"/>
      <c r="AC261" s="463">
        <f t="shared" ref="AC261:BB261" si="390">AC241-SUM(AC255:AC260)</f>
        <v>9.1193954765432164</v>
      </c>
      <c r="AD261" s="463">
        <f t="shared" si="390"/>
        <v>11.483924142400086</v>
      </c>
      <c r="AE261" s="463">
        <f t="shared" si="390"/>
        <v>8.5497435792001468</v>
      </c>
      <c r="AF261" s="463">
        <f t="shared" si="390"/>
        <v>19.522782395200053</v>
      </c>
      <c r="AG261" s="463">
        <f t="shared" si="390"/>
        <v>23.835237386100367</v>
      </c>
      <c r="AH261" s="463">
        <f t="shared" si="390"/>
        <v>18.476007178200419</v>
      </c>
      <c r="AI261" s="463">
        <f t="shared" si="390"/>
        <v>15.457691599999848</v>
      </c>
      <c r="AJ261" s="463">
        <f t="shared" si="390"/>
        <v>20.000234142500688</v>
      </c>
      <c r="AK261" s="463">
        <f t="shared" si="390"/>
        <v>18.467473639199738</v>
      </c>
      <c r="AL261" s="463">
        <f t="shared" si="390"/>
        <v>23.800948098400525</v>
      </c>
      <c r="AM261" s="463">
        <f t="shared" si="390"/>
        <v>21.290751279899965</v>
      </c>
      <c r="AN261" s="463">
        <f t="shared" si="390"/>
        <v>28.769327039999297</v>
      </c>
      <c r="AO261" s="463">
        <f t="shared" si="390"/>
        <v>31.431816151999939</v>
      </c>
      <c r="AP261" s="463">
        <f t="shared" si="390"/>
        <v>27.024185440500275</v>
      </c>
      <c r="AQ261" s="463">
        <f t="shared" si="390"/>
        <v>31.345277915100183</v>
      </c>
      <c r="AR261" s="463">
        <f t="shared" si="390"/>
        <v>24.357878678000773</v>
      </c>
      <c r="AS261" s="463">
        <f t="shared" si="390"/>
        <v>25.219565829499956</v>
      </c>
      <c r="AT261" s="463">
        <f t="shared" si="390"/>
        <v>27.589588755300099</v>
      </c>
      <c r="AU261" s="463">
        <f t="shared" si="390"/>
        <v>31.901651687800353</v>
      </c>
      <c r="AV261" s="463">
        <f t="shared" si="390"/>
        <v>30.107513653200044</v>
      </c>
      <c r="AW261" s="463">
        <f t="shared" si="390"/>
        <v>21.978806344000333</v>
      </c>
      <c r="AX261" s="463">
        <f t="shared" si="390"/>
        <v>27.688336354799048</v>
      </c>
      <c r="AY261" s="463">
        <f t="shared" si="390"/>
        <v>26.063440065000208</v>
      </c>
      <c r="AZ261" s="463">
        <f t="shared" si="390"/>
        <v>18.989931168999959</v>
      </c>
      <c r="BA261" s="463">
        <f t="shared" si="390"/>
        <v>0</v>
      </c>
      <c r="BB261" s="463">
        <f t="shared" si="390"/>
        <v>0</v>
      </c>
      <c r="BC261" s="464">
        <f t="shared" si="344"/>
        <v>0.18257719763418837</v>
      </c>
      <c r="BD261" s="464">
        <f t="shared" si="344"/>
        <v>0.14974424903957922</v>
      </c>
      <c r="BE261" s="464">
        <f t="shared" si="344"/>
        <v>0.18090310074536517</v>
      </c>
      <c r="BF261" s="464">
        <f t="shared" si="344"/>
        <v>0.1753607048562586</v>
      </c>
      <c r="BG261" s="464">
        <f t="shared" si="345"/>
        <v>0.19261694653580694</v>
      </c>
      <c r="BH261" s="464">
        <f t="shared" si="345"/>
        <v>0.21089990190335328</v>
      </c>
      <c r="BI261" s="464">
        <f t="shared" si="345"/>
        <v>0.19498726464586488</v>
      </c>
      <c r="BJ261" s="464">
        <f t="shared" si="346"/>
        <v>0.20904963056997081</v>
      </c>
      <c r="BK261" s="464">
        <f t="shared" si="346"/>
        <v>0.1883535663834047</v>
      </c>
      <c r="BL261" s="464">
        <f t="shared" si="347"/>
        <v>0.18896799987053817</v>
      </c>
      <c r="BM261" s="464">
        <f t="shared" si="348"/>
        <v>0.18213282102172829</v>
      </c>
      <c r="BN261" s="464">
        <f t="shared" si="349"/>
        <v>0.19301999223809085</v>
      </c>
      <c r="BO261" s="464">
        <f t="shared" si="350"/>
        <v>0.18797151278187338</v>
      </c>
      <c r="BP261" s="464">
        <f t="shared" si="351"/>
        <v>0.1542013709543438</v>
      </c>
      <c r="BQ261" s="464">
        <f t="shared" si="352"/>
        <v>0.15958292792228798</v>
      </c>
      <c r="BR261" s="464">
        <f t="shared" si="353"/>
        <v>0.14962658075445975</v>
      </c>
      <c r="BS261" s="464">
        <f t="shared" si="354"/>
        <v>0.12750153850862789</v>
      </c>
    </row>
    <row r="262" spans="1:71">
      <c r="BD262" s="464"/>
      <c r="BE262" s="464"/>
      <c r="BF262" s="464"/>
      <c r="BG262" s="464"/>
      <c r="BH262" s="464"/>
      <c r="BI262" s="464"/>
      <c r="BJ262" s="464"/>
      <c r="BK262" s="464"/>
      <c r="BL262" s="464"/>
      <c r="BM262" s="464"/>
      <c r="BN262" s="464"/>
      <c r="BO262" s="464"/>
      <c r="BP262" s="464"/>
      <c r="BQ262" s="464"/>
      <c r="BR262" s="464"/>
      <c r="BS262" s="464"/>
    </row>
    <row r="263" spans="1:71" ht="13">
      <c r="A263" s="460" t="s">
        <v>139</v>
      </c>
    </row>
    <row r="264" spans="1:71" ht="13">
      <c r="A264" s="460"/>
      <c r="B264" s="496" t="s">
        <v>60</v>
      </c>
      <c r="C264" s="496"/>
      <c r="D264" s="496"/>
      <c r="E264" s="496"/>
      <c r="F264" s="496"/>
      <c r="G264" s="496"/>
      <c r="H264" s="496"/>
      <c r="I264" s="496"/>
      <c r="J264" s="496"/>
      <c r="K264" s="496"/>
      <c r="L264" s="496"/>
      <c r="M264" s="496"/>
      <c r="N264" s="496"/>
      <c r="O264" s="496"/>
      <c r="P264" s="496"/>
      <c r="Q264" s="496"/>
      <c r="R264" s="496"/>
      <c r="S264" s="496"/>
      <c r="T264" s="496"/>
      <c r="U264" s="496"/>
      <c r="V264" s="496"/>
      <c r="W264" s="496"/>
      <c r="X264" s="496"/>
      <c r="Y264" s="496"/>
      <c r="Z264" s="496"/>
      <c r="AA264" s="496"/>
      <c r="AC264" s="496" t="s">
        <v>57</v>
      </c>
      <c r="AD264" s="496"/>
      <c r="AE264" s="496"/>
      <c r="AF264" s="496"/>
      <c r="AG264" s="496"/>
      <c r="AH264" s="496"/>
      <c r="AI264" s="496"/>
      <c r="AJ264" s="496"/>
      <c r="AK264" s="496"/>
      <c r="AL264" s="496"/>
      <c r="AM264" s="496"/>
      <c r="AN264" s="496"/>
      <c r="AO264" s="496"/>
      <c r="AP264" s="496"/>
      <c r="AQ264" s="496"/>
      <c r="AR264" s="496"/>
      <c r="AS264" s="496"/>
      <c r="AT264" s="496"/>
      <c r="AU264" s="496"/>
      <c r="AV264" s="496"/>
      <c r="AW264" s="496"/>
      <c r="AX264" s="496"/>
      <c r="AY264" s="496"/>
      <c r="AZ264" s="496"/>
      <c r="BA264" s="496"/>
      <c r="BB264" s="496"/>
    </row>
    <row r="265" spans="1:71">
      <c r="A265" s="461" t="s">
        <v>1</v>
      </c>
      <c r="B265" s="465">
        <f>ImportsChipsAndResidues!C$5-ImportsChipsAndResidues!C$10</f>
        <v>3.084940000000036E-3</v>
      </c>
      <c r="C265" s="465">
        <f>ImportsChipsAndResidues!D$5-ImportsChipsAndResidues!D$10</f>
        <v>2.1096314285713458E-3</v>
      </c>
      <c r="D265" s="465">
        <f>ImportsChipsAndResidues!E$5-ImportsChipsAndResidues!E$10</f>
        <v>6.5707000000001514E-3</v>
      </c>
      <c r="E265" s="465">
        <f>ImportsChipsAndResidues!F$5-ImportsChipsAndResidues!F$10</f>
        <v>1.0229679285714166E-2</v>
      </c>
      <c r="F265" s="465">
        <f>ImportsChipsAndResidues!G$5-ImportsChipsAndResidues!G$10</f>
        <v>8.4862242857141057E-3</v>
      </c>
      <c r="G265" s="465">
        <f>ImportsChipsAndResidues!H$5-ImportsChipsAndResidues!H$10</f>
        <v>1.5366599999999897E-2</v>
      </c>
      <c r="H265" s="465">
        <f>ImportsChipsAndResidues!I$5-ImportsChipsAndResidues!I$10</f>
        <v>5.5623999999999896E-2</v>
      </c>
      <c r="I265" s="465">
        <f>ImportsChipsAndResidues!J$5-ImportsChipsAndResidues!J$10</f>
        <v>0.10136115642857146</v>
      </c>
      <c r="J265" s="465">
        <f>ImportsChipsAndResidues!K$5-ImportsChipsAndResidues!K$10</f>
        <v>9.2010487142857533E-2</v>
      </c>
      <c r="K265" s="465">
        <f>ImportsChipsAndResidues!L$5-ImportsChipsAndResidues!L$10</f>
        <v>0.19026763007246283</v>
      </c>
      <c r="L265" s="465">
        <f>ImportsChipsAndResidues!M$5-ImportsChipsAndResidues!M$10</f>
        <v>0.2034142232919256</v>
      </c>
      <c r="M265" s="465">
        <f>ImportsChipsAndResidues!N$5-ImportsChipsAndResidues!N$10</f>
        <v>0.12428221973775022</v>
      </c>
      <c r="N265" s="465">
        <f>ImportsChipsAndResidues!O$5-ImportsChipsAndResidues!O$10</f>
        <v>0.10994756963423091</v>
      </c>
      <c r="O265" s="465">
        <f>ImportsChipsAndResidues!P$5-ImportsChipsAndResidues!P$10</f>
        <v>0.13678561348713325</v>
      </c>
      <c r="P265" s="465">
        <f>ImportsChipsAndResidues!Q$5-ImportsChipsAndResidues!Q$10</f>
        <v>0.11348317478215275</v>
      </c>
      <c r="Q265" s="465">
        <f>ImportsChipsAndResidues!R$5-ImportsChipsAndResidues!R$10</f>
        <v>0.11003294589043344</v>
      </c>
      <c r="R265" s="465">
        <f>ImportsChipsAndResidues!S$5-ImportsChipsAndResidues!S$10</f>
        <v>0.10678956459627331</v>
      </c>
      <c r="S265" s="465">
        <f>ImportsChipsAndResidues!T$5-ImportsChipsAndResidues!T$10</f>
        <v>9.958121785714269E-2</v>
      </c>
      <c r="T265" s="465">
        <f>ImportsChipsAndResidues!U$5-ImportsChipsAndResidues!U$10</f>
        <v>0.10538488376623389</v>
      </c>
      <c r="U265" s="465">
        <f>ImportsChipsAndResidues!V$5-ImportsChipsAndResidues!V$10</f>
        <v>8.6239368253969051E-2</v>
      </c>
      <c r="V265" s="465">
        <f>ImportsChipsAndResidues!W$5-ImportsChipsAndResidues!W$10</f>
        <v>9.9805455329670334E-2</v>
      </c>
      <c r="W265" s="465">
        <f>ImportsChipsAndResidues!X$5-ImportsChipsAndResidues!X$10</f>
        <v>9.8469891918367747E-2</v>
      </c>
      <c r="X265" s="465">
        <f>ImportsChipsAndResidues!Y$5-ImportsChipsAndResidues!Y$10</f>
        <v>9.0189814095237741E-2</v>
      </c>
      <c r="Y265" s="465">
        <f>ImportsChipsAndResidues!Z$5-ImportsChipsAndResidues!Z$10</f>
        <v>9.5593108981430142E-2</v>
      </c>
      <c r="Z265" s="465">
        <f>ImportsChipsAndResidues!AA$5-ImportsChipsAndResidues!AA$10</f>
        <v>9.5593108981430142E-2</v>
      </c>
      <c r="AA265" s="465">
        <f>ImportsChipsAndResidues!AB$5-ImportsChipsAndResidues!AB$10</f>
        <v>9.5593108981430142E-2</v>
      </c>
      <c r="AB265" s="466"/>
      <c r="AC265" s="463">
        <f>ImportsChipsAndResidues!AD$5-ImportsChipsAndResidues!AD$10</f>
        <v>0.23480366769899774</v>
      </c>
      <c r="AD265" s="463">
        <f>ImportsChipsAndResidues!AE$5-ImportsChipsAndResidues!AE$10</f>
        <v>0.17000010519999975</v>
      </c>
      <c r="AE265" s="463">
        <f>ImportsChipsAndResidues!AF$5-ImportsChipsAndResidues!AF$10</f>
        <v>0.41169343680000381</v>
      </c>
      <c r="AF265" s="463">
        <f>ImportsChipsAndResidues!AG$5-ImportsChipsAndResidues!AG$10</f>
        <v>0.75599114080000263</v>
      </c>
      <c r="AG265" s="463">
        <f>ImportsChipsAndResidues!AH$5-ImportsChipsAndResidues!AH$10</f>
        <v>0.8183605660999973</v>
      </c>
      <c r="AH265" s="463">
        <f>ImportsChipsAndResidues!AI$5-ImportsChipsAndResidues!AI$10</f>
        <v>1.2773560371000059</v>
      </c>
      <c r="AI265" s="463">
        <f>ImportsChipsAndResidues!AJ$5-ImportsChipsAndResidues!AJ$10</f>
        <v>4.4184563999999824</v>
      </c>
      <c r="AJ265" s="463">
        <f>ImportsChipsAndResidues!AK$5-ImportsChipsAndResidues!AK$10</f>
        <v>10.317007507500023</v>
      </c>
      <c r="AK265" s="463">
        <f>ImportsChipsAndResidues!AL$5-ImportsChipsAndResidues!AL$10</f>
        <v>7.2976212943999883</v>
      </c>
      <c r="AL265" s="463">
        <f>ImportsChipsAndResidues!AM$5-ImportsChipsAndResidues!AM$10</f>
        <v>16.277850208399968</v>
      </c>
      <c r="AM265" s="463">
        <f>ImportsChipsAndResidues!AN$5-ImportsChipsAndResidues!AN$10</f>
        <v>14.836590109799971</v>
      </c>
      <c r="AN265" s="463">
        <f>ImportsChipsAndResidues!AO$5-ImportsChipsAndResidues!AO$10</f>
        <v>10.027084080000037</v>
      </c>
      <c r="AO265" s="463">
        <f>ImportsChipsAndResidues!AP$5-ImportsChipsAndResidues!AP$10</f>
        <v>6.8642200176000188</v>
      </c>
      <c r="AP265" s="463">
        <f>ImportsChipsAndResidues!AQ$5-ImportsChipsAndResidues!AQ$10</f>
        <v>8.1508564911000576</v>
      </c>
      <c r="AQ265" s="463">
        <f>ImportsChipsAndResidues!AR$5-ImportsChipsAndResidues!AR$10</f>
        <v>6.5921006955000223</v>
      </c>
      <c r="AR265" s="463">
        <f>ImportsChipsAndResidues!AS$5-ImportsChipsAndResidues!AS$10</f>
        <v>4.8907758549999869</v>
      </c>
      <c r="AS265" s="463">
        <f>ImportsChipsAndResidues!AT$5-ImportsChipsAndResidues!AT$10</f>
        <v>4.8411035260999711</v>
      </c>
      <c r="AT265" s="463">
        <f>ImportsChipsAndResidues!AU$5-ImportsChipsAndResidues!AU$10</f>
        <v>5.483017025200013</v>
      </c>
      <c r="AU265" s="463">
        <f>ImportsChipsAndResidues!AV$5-ImportsChipsAndResidues!AV$10</f>
        <v>6.1287498980000237</v>
      </c>
      <c r="AV265" s="463">
        <f>ImportsChipsAndResidues!AW$5-ImportsChipsAndResidues!AW$10</f>
        <v>4.2270159365000097</v>
      </c>
      <c r="AW265" s="463">
        <f>ImportsChipsAndResidues!AX$5-ImportsChipsAndResidues!AX$10</f>
        <v>4.8901511167999985</v>
      </c>
      <c r="AX265" s="463">
        <f>ImportsChipsAndResidues!AY$5-ImportsChipsAndResidues!AY$10</f>
        <v>5.6553402440000156</v>
      </c>
      <c r="AY265" s="463">
        <f>ImportsChipsAndResidues!AZ$5-ImportsChipsAndResidues!AZ$10</f>
        <v>5.1305182110000089</v>
      </c>
      <c r="AZ265" s="463">
        <f>ImportsChipsAndResidues!BA$5-ImportsChipsAndResidues!BA$10</f>
        <v>4.2227716948999614</v>
      </c>
      <c r="BA265" s="463">
        <f>ImportsChipsAndResidues!BB$5-ImportsChipsAndResidues!BB$10</f>
        <v>0</v>
      </c>
      <c r="BB265" s="463">
        <f>ImportsChipsAndResidues!BC$5-ImportsChipsAndResidues!BC$10</f>
        <v>0</v>
      </c>
    </row>
    <row r="266" spans="1:71">
      <c r="A266" s="461"/>
      <c r="B266" s="459">
        <v>2000</v>
      </c>
      <c r="C266" s="459">
        <f>1+B266</f>
        <v>2001</v>
      </c>
      <c r="D266" s="459">
        <f t="shared" ref="D266:AA266" si="391">1+C266</f>
        <v>2002</v>
      </c>
      <c r="E266" s="459">
        <f t="shared" si="391"/>
        <v>2003</v>
      </c>
      <c r="F266" s="459">
        <f t="shared" si="391"/>
        <v>2004</v>
      </c>
      <c r="G266" s="459">
        <f t="shared" si="391"/>
        <v>2005</v>
      </c>
      <c r="H266" s="459">
        <f t="shared" si="391"/>
        <v>2006</v>
      </c>
      <c r="I266" s="459">
        <f t="shared" si="391"/>
        <v>2007</v>
      </c>
      <c r="J266" s="459">
        <f t="shared" si="391"/>
        <v>2008</v>
      </c>
      <c r="K266" s="459">
        <f t="shared" si="391"/>
        <v>2009</v>
      </c>
      <c r="L266" s="459">
        <f t="shared" si="391"/>
        <v>2010</v>
      </c>
      <c r="M266" s="459">
        <f t="shared" si="391"/>
        <v>2011</v>
      </c>
      <c r="N266" s="459">
        <f t="shared" si="391"/>
        <v>2012</v>
      </c>
      <c r="O266" s="459">
        <f t="shared" si="391"/>
        <v>2013</v>
      </c>
      <c r="P266" s="459">
        <f t="shared" si="391"/>
        <v>2014</v>
      </c>
      <c r="Q266" s="459">
        <f t="shared" si="391"/>
        <v>2015</v>
      </c>
      <c r="R266" s="459">
        <f t="shared" si="391"/>
        <v>2016</v>
      </c>
      <c r="S266" s="459">
        <f t="shared" si="391"/>
        <v>2017</v>
      </c>
      <c r="T266" s="459">
        <f t="shared" si="391"/>
        <v>2018</v>
      </c>
      <c r="U266" s="459">
        <f t="shared" si="391"/>
        <v>2019</v>
      </c>
      <c r="V266" s="459">
        <f t="shared" si="391"/>
        <v>2020</v>
      </c>
      <c r="W266" s="459">
        <f t="shared" si="391"/>
        <v>2021</v>
      </c>
      <c r="X266" s="459">
        <f t="shared" si="391"/>
        <v>2022</v>
      </c>
      <c r="Y266" s="459">
        <f t="shared" si="391"/>
        <v>2023</v>
      </c>
      <c r="Z266" s="459">
        <f t="shared" si="391"/>
        <v>2024</v>
      </c>
      <c r="AA266" s="459">
        <f t="shared" si="391"/>
        <v>2025</v>
      </c>
      <c r="AC266" s="459">
        <v>2000</v>
      </c>
      <c r="AD266" s="459">
        <f>1+AC266</f>
        <v>2001</v>
      </c>
      <c r="AE266" s="459">
        <f t="shared" ref="AE266:BB266" si="392">1+AD266</f>
        <v>2002</v>
      </c>
      <c r="AF266" s="459">
        <f t="shared" si="392"/>
        <v>2003</v>
      </c>
      <c r="AG266" s="459">
        <f t="shared" si="392"/>
        <v>2004</v>
      </c>
      <c r="AH266" s="459">
        <f t="shared" si="392"/>
        <v>2005</v>
      </c>
      <c r="AI266" s="459">
        <f t="shared" si="392"/>
        <v>2006</v>
      </c>
      <c r="AJ266" s="459">
        <f t="shared" si="392"/>
        <v>2007</v>
      </c>
      <c r="AK266" s="459">
        <f t="shared" si="392"/>
        <v>2008</v>
      </c>
      <c r="AL266" s="459">
        <f t="shared" si="392"/>
        <v>2009</v>
      </c>
      <c r="AM266" s="459">
        <f t="shared" si="392"/>
        <v>2010</v>
      </c>
      <c r="AN266" s="459">
        <f t="shared" si="392"/>
        <v>2011</v>
      </c>
      <c r="AO266" s="459">
        <f t="shared" si="392"/>
        <v>2012</v>
      </c>
      <c r="AP266" s="459">
        <f t="shared" si="392"/>
        <v>2013</v>
      </c>
      <c r="AQ266" s="459">
        <f t="shared" si="392"/>
        <v>2014</v>
      </c>
      <c r="AR266" s="459">
        <f t="shared" si="392"/>
        <v>2015</v>
      </c>
      <c r="AS266" s="459">
        <f t="shared" si="392"/>
        <v>2016</v>
      </c>
      <c r="AT266" s="459">
        <f t="shared" si="392"/>
        <v>2017</v>
      </c>
      <c r="AU266" s="459">
        <f t="shared" si="392"/>
        <v>2018</v>
      </c>
      <c r="AV266" s="459">
        <f t="shared" si="392"/>
        <v>2019</v>
      </c>
      <c r="AW266" s="459">
        <f t="shared" si="392"/>
        <v>2020</v>
      </c>
      <c r="AX266" s="459">
        <f t="shared" si="392"/>
        <v>2021</v>
      </c>
      <c r="AY266" s="459">
        <f t="shared" si="392"/>
        <v>2022</v>
      </c>
      <c r="AZ266" s="459">
        <f t="shared" si="392"/>
        <v>2023</v>
      </c>
      <c r="BA266" s="459">
        <f t="shared" si="392"/>
        <v>2024</v>
      </c>
      <c r="BB266" s="459">
        <f t="shared" si="392"/>
        <v>2025</v>
      </c>
    </row>
    <row r="267" spans="1:71">
      <c r="A267" s="465" t="s">
        <v>142</v>
      </c>
      <c r="B267" s="465">
        <f>ImportsChipsAndResidues!C$19</f>
        <v>2.4000000000000001E-5</v>
      </c>
      <c r="C267" s="465">
        <f>ImportsChipsAndResidues!D$19</f>
        <v>4.0820000000000011E-4</v>
      </c>
      <c r="D267" s="465">
        <f>ImportsChipsAndResidues!E$19</f>
        <v>2.1198999999999996E-3</v>
      </c>
      <c r="E267" s="465">
        <f>ImportsChipsAndResidues!F$19</f>
        <v>3.9820999999999997E-3</v>
      </c>
      <c r="F267" s="465">
        <f>ImportsChipsAndResidues!G$19</f>
        <v>3.1855999999999989E-3</v>
      </c>
      <c r="G267" s="465">
        <f>ImportsChipsAndResidues!H$19</f>
        <v>6.513699999999999E-3</v>
      </c>
      <c r="H267" s="465">
        <f>ImportsChipsAndResidues!I$19</f>
        <v>2.4402500000000004E-2</v>
      </c>
      <c r="I267" s="465">
        <f>ImportsChipsAndResidues!J$19</f>
        <v>5.3099000000000007E-2</v>
      </c>
      <c r="J267" s="465">
        <f>ImportsChipsAndResidues!K$19</f>
        <v>1.7789099999999995E-2</v>
      </c>
      <c r="K267" s="465">
        <f>ImportsChipsAndResidues!L$19</f>
        <v>2.9359899999999998E-2</v>
      </c>
      <c r="L267" s="465">
        <f>ImportsChipsAndResidues!M$19</f>
        <v>1.6292439130434783E-2</v>
      </c>
      <c r="M267" s="465">
        <f>ImportsChipsAndResidues!N$19</f>
        <v>2.5300808695652176E-2</v>
      </c>
      <c r="N267" s="465">
        <f>ImportsChipsAndResidues!O$19</f>
        <v>1.6468747826086955E-2</v>
      </c>
      <c r="O267" s="465">
        <f>ImportsChipsAndResidues!P$19</f>
        <v>1.9781091304347822E-2</v>
      </c>
      <c r="P267" s="465">
        <f>ImportsChipsAndResidues!Q$19</f>
        <v>2.128682608695652E-2</v>
      </c>
      <c r="Q267" s="465">
        <f>ImportsChipsAndResidues!R$19</f>
        <v>1.9584843478260869E-2</v>
      </c>
      <c r="R267" s="465">
        <f>ImportsChipsAndResidues!S$19</f>
        <v>1.9932919875776396E-2</v>
      </c>
      <c r="S267" s="465">
        <f>ImportsChipsAndResidues!T$19</f>
        <v>2.4086799999999998E-2</v>
      </c>
      <c r="T267" s="465">
        <f>ImportsChipsAndResidues!U$19</f>
        <v>1.9644199999999997E-2</v>
      </c>
      <c r="U267" s="465">
        <f>ImportsChipsAndResidues!V$19</f>
        <v>1.2746606349206348E-2</v>
      </c>
      <c r="V267" s="465">
        <f>ImportsChipsAndResidues!W$19</f>
        <v>1.4074184E-2</v>
      </c>
      <c r="W267" s="465">
        <f>ImportsChipsAndResidues!X$19</f>
        <v>1.2401575000000001E-2</v>
      </c>
      <c r="X267" s="465">
        <f>ImportsChipsAndResidues!Y$19</f>
        <v>6.5981919999999993E-3</v>
      </c>
      <c r="Y267" s="465">
        <f>ImportsChipsAndResidues!Z$19</f>
        <v>7.5163729999999998E-3</v>
      </c>
      <c r="Z267" s="465">
        <f>ImportsChipsAndResidues!AA$19</f>
        <v>7.5163729999999998E-3</v>
      </c>
      <c r="AA267" s="465">
        <f>ImportsChipsAndResidues!AB$19</f>
        <v>7.5163729999999998E-3</v>
      </c>
      <c r="AB267" s="466"/>
      <c r="BC267" s="464">
        <f t="shared" ref="BC267:BF269" si="393">I267/I$265</f>
        <v>0.5238594533737243</v>
      </c>
      <c r="BD267" s="464">
        <f t="shared" si="393"/>
        <v>0.19333774390717268</v>
      </c>
      <c r="BE267" s="464">
        <f t="shared" si="393"/>
        <v>0.15430843380357642</v>
      </c>
      <c r="BF267" s="464">
        <f t="shared" si="393"/>
        <v>8.009488651662787E-2</v>
      </c>
      <c r="BG267" s="464">
        <f t="shared" ref="BG267:BI269" si="394">M267/M$265</f>
        <v>0.20357544907903796</v>
      </c>
      <c r="BH267" s="464">
        <f t="shared" si="394"/>
        <v>0.14978728389244539</v>
      </c>
      <c r="BI267" s="464">
        <f t="shared" si="394"/>
        <v>0.14461382889662247</v>
      </c>
      <c r="BJ267" s="464">
        <f t="shared" ref="BJ267:BK269" si="395">P267/P$265</f>
        <v>0.18757693488765748</v>
      </c>
      <c r="BK267" s="464">
        <f t="shared" si="395"/>
        <v>0.17799072195851867</v>
      </c>
      <c r="BL267" s="464">
        <f t="shared" ref="BL267:BL269" si="396">R267/R$265</f>
        <v>0.18665606467386989</v>
      </c>
      <c r="BM267" s="464">
        <f t="shared" ref="BM267:BM269" si="397">S267/S$265</f>
        <v>0.24188095424334397</v>
      </c>
      <c r="BN267" s="464">
        <f t="shared" ref="BN267:BN269" si="398">T267/T$265</f>
        <v>0.1864043428047519</v>
      </c>
      <c r="BO267" s="464">
        <f t="shared" ref="BO267:BO269" si="399">U267/U$265</f>
        <v>0.14780495969855048</v>
      </c>
      <c r="BP267" s="464">
        <f t="shared" ref="BP267:BP269" si="400">V267/V$265</f>
        <v>0.14101617946144476</v>
      </c>
      <c r="BQ267" s="464">
        <f t="shared" ref="BQ267:BQ269" si="401">W267/W$265</f>
        <v>0.12594281113135575</v>
      </c>
      <c r="BR267" s="464">
        <f t="shared" ref="BR267:BR269" si="402">X267/X$265</f>
        <v>7.3158948892305134E-2</v>
      </c>
      <c r="BS267" s="464">
        <f t="shared" ref="BS267:BS269" si="403">Y267/Y$265</f>
        <v>7.8628816240929308E-2</v>
      </c>
    </row>
    <row r="268" spans="1:71">
      <c r="A268" s="465" t="str">
        <f>ImportsChipsAndResidues!B$22</f>
        <v xml:space="preserve">Switzerland </v>
      </c>
      <c r="B268" s="465">
        <f>ImportsChipsAndResidues!C$22</f>
        <v>3.0066999999999997E-3</v>
      </c>
      <c r="C268" s="465">
        <f>ImportsChipsAndResidues!D$22</f>
        <v>1.6931000000000003E-3</v>
      </c>
      <c r="D268" s="465">
        <f>ImportsChipsAndResidues!E$22</f>
        <v>4.3552E-3</v>
      </c>
      <c r="E268" s="465">
        <f>ImportsChipsAndResidues!F$22</f>
        <v>6.2309999999999996E-3</v>
      </c>
      <c r="F268" s="465">
        <f>ImportsChipsAndResidues!G$22</f>
        <v>5.1029000000000005E-3</v>
      </c>
      <c r="G268" s="465">
        <f>ImportsChipsAndResidues!H$22</f>
        <v>8.5286000000000008E-3</v>
      </c>
      <c r="H268" s="465">
        <f>ImportsChipsAndResidues!I$22</f>
        <v>2.8457500000000007E-2</v>
      </c>
      <c r="I268" s="465">
        <f>ImportsChipsAndResidues!J$22</f>
        <v>4.4328400000000004E-2</v>
      </c>
      <c r="J268" s="465">
        <f>ImportsChipsAndResidues!K$22</f>
        <v>7.3595800000000017E-2</v>
      </c>
      <c r="K268" s="465">
        <f>ImportsChipsAndResidues!L$22</f>
        <v>0.15598980000000001</v>
      </c>
      <c r="L268" s="465">
        <f>ImportsChipsAndResidues!M$22</f>
        <v>0.18500533478260869</v>
      </c>
      <c r="M268" s="465">
        <f>ImportsChipsAndResidues!N$22</f>
        <v>9.4322034782608699E-2</v>
      </c>
      <c r="N268" s="465">
        <f>ImportsChipsAndResidues!O$22</f>
        <v>8.6449921739130436E-2</v>
      </c>
      <c r="O268" s="465">
        <f>ImportsChipsAndResidues!P$22</f>
        <v>9.5591465217391286E-2</v>
      </c>
      <c r="P268" s="465">
        <f>ImportsChipsAndResidues!Q$22</f>
        <v>8.4571371476349744E-2</v>
      </c>
      <c r="Q268" s="465">
        <f>ImportsChipsAndResidues!R$22</f>
        <v>8.4771067701863365E-2</v>
      </c>
      <c r="R268" s="465">
        <f>ImportsChipsAndResidues!S$22</f>
        <v>7.4880217391304335E-2</v>
      </c>
      <c r="S268" s="465">
        <f>ImportsChipsAndResidues!T$22</f>
        <v>7.1723385714285701E-2</v>
      </c>
      <c r="T268" s="465">
        <f>ImportsChipsAndResidues!U$22</f>
        <v>8.0813191836734716E-2</v>
      </c>
      <c r="U268" s="465">
        <f>ImportsChipsAndResidues!V$22</f>
        <v>6.8717299999999995E-2</v>
      </c>
      <c r="V268" s="465">
        <f>ImportsChipsAndResidues!W$22</f>
        <v>7.5573072956043957E-2</v>
      </c>
      <c r="W268" s="465">
        <f>ImportsChipsAndResidues!X$22</f>
        <v>6.8899795999999999E-2</v>
      </c>
      <c r="X268" s="465">
        <f>ImportsChipsAndResidues!Y$22</f>
        <v>7.7177346999999993E-2</v>
      </c>
      <c r="Y268" s="465">
        <f>ImportsChipsAndResidues!Z$22</f>
        <v>8.6089763999999999E-2</v>
      </c>
      <c r="Z268" s="465">
        <f>ImportsChipsAndResidues!AA$22</f>
        <v>8.6089763999999999E-2</v>
      </c>
      <c r="AA268" s="465">
        <f>ImportsChipsAndResidues!AB$22</f>
        <v>8.6089763999999999E-2</v>
      </c>
      <c r="AB268" s="466"/>
      <c r="BC268" s="464">
        <f t="shared" si="393"/>
        <v>0.4373312377433059</v>
      </c>
      <c r="BD268" s="464">
        <f t="shared" si="393"/>
        <v>0.79986317087674519</v>
      </c>
      <c r="BE268" s="464">
        <f t="shared" si="393"/>
        <v>0.81984413187146854</v>
      </c>
      <c r="BF268" s="464">
        <f t="shared" si="393"/>
        <v>0.90950048520993643</v>
      </c>
      <c r="BG268" s="464">
        <f t="shared" si="394"/>
        <v>0.75893426253279872</v>
      </c>
      <c r="BH268" s="464">
        <f t="shared" si="394"/>
        <v>0.78628315320410003</v>
      </c>
      <c r="BI268" s="464">
        <f t="shared" si="394"/>
        <v>0.6988415139606996</v>
      </c>
      <c r="BJ268" s="464">
        <f t="shared" si="395"/>
        <v>0.74523268879899274</v>
      </c>
      <c r="BK268" s="464">
        <f t="shared" si="395"/>
        <v>0.77041532439088856</v>
      </c>
      <c r="BL268" s="464">
        <f t="shared" si="396"/>
        <v>0.70119414452521767</v>
      </c>
      <c r="BM268" s="464">
        <f t="shared" si="397"/>
        <v>0.7202501360967356</v>
      </c>
      <c r="BN268" s="464">
        <f t="shared" si="398"/>
        <v>0.7668385535822726</v>
      </c>
      <c r="BO268" s="464">
        <f t="shared" si="399"/>
        <v>0.79682054021583548</v>
      </c>
      <c r="BP268" s="464">
        <f t="shared" si="400"/>
        <v>0.75720382925378493</v>
      </c>
      <c r="BQ268" s="464">
        <f t="shared" si="401"/>
        <v>0.69970419036428344</v>
      </c>
      <c r="BR268" s="464">
        <f t="shared" si="402"/>
        <v>0.85572132257089506</v>
      </c>
      <c r="BS268" s="464">
        <f t="shared" si="403"/>
        <v>0.90058545973982018</v>
      </c>
    </row>
    <row r="269" spans="1:71">
      <c r="A269" s="461" t="s">
        <v>26</v>
      </c>
      <c r="B269" s="465">
        <f t="shared" ref="B269:AA269" si="404">B265-SUM(B267:B268)</f>
        <v>5.42400000000361E-5</v>
      </c>
      <c r="C269" s="465">
        <f t="shared" si="404"/>
        <v>8.3314285713453895E-6</v>
      </c>
      <c r="D269" s="465">
        <f t="shared" si="404"/>
        <v>9.560000000015216E-5</v>
      </c>
      <c r="E269" s="465">
        <f t="shared" si="404"/>
        <v>1.6579285714166808E-5</v>
      </c>
      <c r="F269" s="465">
        <f t="shared" si="404"/>
        <v>1.977242857141067E-4</v>
      </c>
      <c r="G269" s="465">
        <f t="shared" si="404"/>
        <v>3.2429999999989724E-4</v>
      </c>
      <c r="H269" s="465">
        <f t="shared" si="404"/>
        <v>2.7639999999998846E-3</v>
      </c>
      <c r="I269" s="465">
        <f t="shared" si="404"/>
        <v>3.9337564285714527E-3</v>
      </c>
      <c r="J269" s="465">
        <f t="shared" si="404"/>
        <v>6.2558714285751438E-4</v>
      </c>
      <c r="K269" s="465">
        <f t="shared" si="404"/>
        <v>4.9179300724628283E-3</v>
      </c>
      <c r="L269" s="465">
        <f t="shared" si="404"/>
        <v>2.1164493788821126E-3</v>
      </c>
      <c r="M269" s="465">
        <f t="shared" si="404"/>
        <v>4.6593762594893395E-3</v>
      </c>
      <c r="N269" s="465">
        <f t="shared" si="404"/>
        <v>7.0289000690135217E-3</v>
      </c>
      <c r="O269" s="465">
        <f t="shared" si="404"/>
        <v>2.1413056965394139E-2</v>
      </c>
      <c r="P269" s="465">
        <f t="shared" si="404"/>
        <v>7.6249772188464876E-3</v>
      </c>
      <c r="Q269" s="465">
        <f t="shared" si="404"/>
        <v>5.6770347103092117E-3</v>
      </c>
      <c r="R269" s="465">
        <f t="shared" si="404"/>
        <v>1.1976427329192574E-2</v>
      </c>
      <c r="S269" s="465">
        <f t="shared" si="404"/>
        <v>3.7710321428569837E-3</v>
      </c>
      <c r="T269" s="465">
        <f t="shared" si="404"/>
        <v>4.9274919294991781E-3</v>
      </c>
      <c r="U269" s="465">
        <f t="shared" si="404"/>
        <v>4.7754619047627039E-3</v>
      </c>
      <c r="V269" s="465">
        <f t="shared" si="404"/>
        <v>1.0158198373626373E-2</v>
      </c>
      <c r="W269" s="465">
        <f t="shared" si="404"/>
        <v>1.716852091836775E-2</v>
      </c>
      <c r="X269" s="465">
        <f t="shared" si="404"/>
        <v>6.4142750952377453E-3</v>
      </c>
      <c r="Y269" s="465">
        <f t="shared" si="404"/>
        <v>1.9869719814301356E-3</v>
      </c>
      <c r="Z269" s="465">
        <f t="shared" si="404"/>
        <v>1.9869719814301356E-3</v>
      </c>
      <c r="AA269" s="465">
        <f t="shared" si="404"/>
        <v>1.9869719814301356E-3</v>
      </c>
      <c r="BC269" s="464">
        <f t="shared" si="393"/>
        <v>3.880930888296983E-2</v>
      </c>
      <c r="BD269" s="464">
        <f t="shared" si="393"/>
        <v>6.7990852160820956E-3</v>
      </c>
      <c r="BE269" s="464">
        <f t="shared" si="393"/>
        <v>2.5847434324955065E-2</v>
      </c>
      <c r="BF269" s="464">
        <f t="shared" si="393"/>
        <v>1.0404628273435605E-2</v>
      </c>
      <c r="BG269" s="464">
        <f t="shared" si="394"/>
        <v>3.7490288388163324E-2</v>
      </c>
      <c r="BH269" s="464">
        <f t="shared" si="394"/>
        <v>6.3929562903454612E-2</v>
      </c>
      <c r="BI269" s="464">
        <f t="shared" si="394"/>
        <v>0.15654465714267796</v>
      </c>
      <c r="BJ269" s="464">
        <f t="shared" si="395"/>
        <v>6.7190376313349759E-2</v>
      </c>
      <c r="BK269" s="464">
        <f t="shared" si="395"/>
        <v>5.1593953650592828E-2</v>
      </c>
      <c r="BL269" s="464">
        <f t="shared" si="396"/>
        <v>0.11214979080091241</v>
      </c>
      <c r="BM269" s="464">
        <f t="shared" si="397"/>
        <v>3.7868909659920354E-2</v>
      </c>
      <c r="BN269" s="464">
        <f t="shared" si="398"/>
        <v>4.6757103612975505E-2</v>
      </c>
      <c r="BO269" s="464">
        <f t="shared" si="399"/>
        <v>5.5374500085613967E-2</v>
      </c>
      <c r="BP269" s="464">
        <f t="shared" si="400"/>
        <v>0.10177999128477025</v>
      </c>
      <c r="BQ269" s="464">
        <f t="shared" si="401"/>
        <v>0.1743529985043609</v>
      </c>
      <c r="BR269" s="464">
        <f t="shared" si="402"/>
        <v>7.1119728536799764E-2</v>
      </c>
      <c r="BS269" s="464">
        <f t="shared" si="403"/>
        <v>2.0785724019250423E-2</v>
      </c>
    </row>
    <row r="270" spans="1:71">
      <c r="A270" s="461"/>
      <c r="B270" s="466"/>
      <c r="C270" s="466"/>
      <c r="D270" s="466"/>
      <c r="E270" s="466"/>
      <c r="F270" s="466"/>
      <c r="G270" s="466"/>
      <c r="H270" s="466"/>
      <c r="I270" s="466"/>
      <c r="J270" s="466"/>
      <c r="K270" s="466"/>
      <c r="L270" s="466"/>
      <c r="M270" s="466"/>
      <c r="N270" s="466"/>
      <c r="O270" s="466"/>
      <c r="P270" s="466"/>
      <c r="Q270" s="466"/>
      <c r="R270" s="466"/>
      <c r="S270" s="466"/>
      <c r="T270" s="466"/>
      <c r="U270" s="466"/>
      <c r="V270" s="466"/>
      <c r="W270" s="466"/>
      <c r="X270" s="466"/>
      <c r="Y270" s="466"/>
      <c r="Z270" s="466"/>
      <c r="AA270" s="466"/>
      <c r="AB270" s="466"/>
    </row>
    <row r="271" spans="1:71">
      <c r="A271" s="461"/>
      <c r="B271" s="466"/>
      <c r="C271" s="466"/>
      <c r="D271" s="466"/>
      <c r="E271" s="466"/>
      <c r="F271" s="466"/>
      <c r="G271" s="466"/>
      <c r="H271" s="466"/>
      <c r="I271" s="466"/>
      <c r="J271" s="466"/>
      <c r="K271" s="466"/>
      <c r="L271" s="466"/>
      <c r="M271" s="466"/>
      <c r="N271" s="466"/>
      <c r="O271" s="466"/>
      <c r="P271" s="466"/>
      <c r="Q271" s="466"/>
      <c r="R271" s="466"/>
      <c r="S271" s="466"/>
      <c r="T271" s="466"/>
      <c r="U271" s="466"/>
      <c r="V271" s="466"/>
      <c r="W271" s="466"/>
      <c r="X271" s="466"/>
      <c r="Y271" s="466"/>
      <c r="Z271" s="466"/>
      <c r="AA271" s="466"/>
      <c r="AB271" s="466"/>
    </row>
    <row r="272" spans="1:71">
      <c r="AB272" s="466"/>
    </row>
    <row r="273" spans="1:71">
      <c r="A273" s="463" t="str">
        <f>A267</f>
        <v>Bosnia Herzegovina</v>
      </c>
      <c r="B273" s="463"/>
      <c r="C273" s="463"/>
      <c r="D273" s="463"/>
      <c r="E273" s="463"/>
      <c r="F273" s="463"/>
      <c r="G273" s="463"/>
      <c r="H273" s="463"/>
      <c r="I273" s="463"/>
      <c r="J273" s="463"/>
      <c r="K273" s="463"/>
      <c r="L273" s="463"/>
      <c r="M273" s="463"/>
      <c r="N273" s="463"/>
      <c r="O273" s="463"/>
      <c r="P273" s="463"/>
      <c r="Q273" s="463"/>
      <c r="R273" s="463"/>
      <c r="S273" s="463"/>
      <c r="T273" s="463"/>
      <c r="U273" s="463"/>
      <c r="V273" s="463"/>
      <c r="W273" s="463"/>
      <c r="X273" s="463"/>
      <c r="Y273" s="463"/>
      <c r="Z273" s="463"/>
      <c r="AA273" s="463"/>
      <c r="AB273" s="463"/>
      <c r="AC273" s="463">
        <f>ImportsChipsAndResidues!AD$19</f>
        <v>9.4485609899999992E-4</v>
      </c>
      <c r="AD273" s="463">
        <f>ImportsChipsAndResidues!AE$19</f>
        <v>2.2875415199999999E-2</v>
      </c>
      <c r="AE273" s="463">
        <f>ImportsChipsAndResidues!AF$19</f>
        <v>0.12282114720000001</v>
      </c>
      <c r="AF273" s="463">
        <f>ImportsChipsAndResidues!AG$19</f>
        <v>0.27529675040000001</v>
      </c>
      <c r="AG273" s="463">
        <f>ImportsChipsAndResidues!AH$19</f>
        <v>0.20470862300000003</v>
      </c>
      <c r="AH273" s="463">
        <f>ImportsChipsAndResidues!AI$19</f>
        <v>0.58726620809999996</v>
      </c>
      <c r="AI273" s="463">
        <f>ImportsChipsAndResidues!AJ$19</f>
        <v>2.7924544000000004</v>
      </c>
      <c r="AJ273" s="463">
        <f>ImportsChipsAndResidues!AK$19</f>
        <v>7.0307609350000009</v>
      </c>
      <c r="AK273" s="463">
        <f>ImportsChipsAndResidues!AL$19</f>
        <v>2.9136356796000005</v>
      </c>
      <c r="AL273" s="463">
        <f>ImportsChipsAndResidues!AM$19</f>
        <v>5.3158589703999999</v>
      </c>
      <c r="AM273" s="463">
        <f>ImportsChipsAndResidues!AN$19</f>
        <v>3.0711325284000002</v>
      </c>
      <c r="AN273" s="463">
        <f>ImportsChipsAndResidues!AO$19</f>
        <v>4.157802384</v>
      </c>
      <c r="AO273" s="463">
        <f>ImportsChipsAndResidues!AP$19</f>
        <v>2.5636899199999998</v>
      </c>
      <c r="AP273" s="463">
        <f>ImportsChipsAndResidues!AQ$19</f>
        <v>3.3660840590999999</v>
      </c>
      <c r="AQ273" s="463">
        <f>ImportsChipsAndResidues!AR$19</f>
        <v>3.6758253215000001</v>
      </c>
      <c r="AR273" s="463">
        <f>ImportsChipsAndResidues!AS$19</f>
        <v>2.6649413349999995</v>
      </c>
      <c r="AS273" s="463">
        <f>ImportsChipsAndResidues!AT$19</f>
        <v>2.4360190301999998</v>
      </c>
      <c r="AT273" s="463">
        <f>ImportsChipsAndResidues!AU$19</f>
        <v>3.5483933484999999</v>
      </c>
      <c r="AU273" s="463">
        <f>ImportsChipsAndResidues!AV$19</f>
        <v>3.5614448579999998</v>
      </c>
      <c r="AV273" s="463">
        <f>ImportsChipsAndResidues!AW$19</f>
        <v>2.0865543265000004</v>
      </c>
      <c r="AW273" s="463">
        <f>ImportsChipsAndResidues!AX$19</f>
        <v>2.0997074022</v>
      </c>
      <c r="AX273" s="463">
        <f>ImportsChipsAndResidues!AY$19</f>
        <v>2.0949590872000003</v>
      </c>
      <c r="AY273" s="463">
        <f>ImportsChipsAndResidues!AZ$19</f>
        <v>2.117218662</v>
      </c>
      <c r="AZ273" s="463">
        <f>ImportsChipsAndResidues!BA$19</f>
        <v>1.9585424704999999</v>
      </c>
      <c r="BA273" s="463">
        <f>ImportsChipsAndResidues!BB$19</f>
        <v>0</v>
      </c>
      <c r="BB273" s="463">
        <f>ImportsChipsAndResidues!BC$19</f>
        <v>0</v>
      </c>
      <c r="BC273" s="464">
        <f t="shared" ref="BC273:BF275" si="405">AJ273/AJ$265</f>
        <v>0.68147289123216581</v>
      </c>
      <c r="BD273" s="464">
        <f t="shared" si="405"/>
        <v>0.39925827362894967</v>
      </c>
      <c r="BE273" s="464">
        <f t="shared" si="405"/>
        <v>0.3265700877169162</v>
      </c>
      <c r="BF273" s="464">
        <f t="shared" si="405"/>
        <v>0.206997194481462</v>
      </c>
      <c r="BG273" s="464">
        <f t="shared" ref="BG273:BI275" si="406">AN273/AN$265</f>
        <v>0.41465717758297532</v>
      </c>
      <c r="BH273" s="464">
        <f t="shared" si="406"/>
        <v>0.37348597705589853</v>
      </c>
      <c r="BI273" s="464">
        <f t="shared" si="406"/>
        <v>0.41297304924647321</v>
      </c>
      <c r="BJ273" s="464">
        <f t="shared" ref="BJ273:BK275" si="407">AQ273/AQ$265</f>
        <v>0.5576106147785691</v>
      </c>
      <c r="BK273" s="464">
        <f t="shared" si="407"/>
        <v>0.54489132481414992</v>
      </c>
      <c r="BL273" s="464">
        <f t="shared" ref="BL273:BL275" si="408">AS273/AS$265</f>
        <v>0.50319498789204264</v>
      </c>
      <c r="BM273" s="464">
        <f t="shared" ref="BM273:BM275" si="409">AT273/AT$265</f>
        <v>0.64716073873043634</v>
      </c>
      <c r="BN273" s="464">
        <f t="shared" ref="BN273:BN275" si="410">AU273/AU$265</f>
        <v>0.58110461632023769</v>
      </c>
      <c r="BO273" s="464">
        <f t="shared" ref="BO273:BO275" si="411">AV273/AV$265</f>
        <v>0.49362348234430309</v>
      </c>
      <c r="BP273" s="464">
        <f t="shared" ref="BP273:BP275" si="412">AW273/AW$265</f>
        <v>0.42937474774276502</v>
      </c>
      <c r="BQ273" s="464">
        <f t="shared" ref="BQ273:BQ275" si="413">AX273/AX$265</f>
        <v>0.37043908886342058</v>
      </c>
      <c r="BR273" s="464">
        <f t="shared" ref="BR273:BR275" si="414">AY273/AY$265</f>
        <v>0.41267150313600093</v>
      </c>
      <c r="BS273" s="464">
        <f t="shared" ref="BS273:BS275" si="415">AZ273/AZ$265</f>
        <v>0.4638049631869568</v>
      </c>
    </row>
    <row r="274" spans="1:71">
      <c r="A274" s="463" t="str">
        <f>A268</f>
        <v xml:space="preserve">Switzerland </v>
      </c>
      <c r="B274" s="463"/>
      <c r="C274" s="463"/>
      <c r="D274" s="463"/>
      <c r="E274" s="463"/>
      <c r="F274" s="463"/>
      <c r="G274" s="463"/>
      <c r="H274" s="463"/>
      <c r="I274" s="463"/>
      <c r="J274" s="463"/>
      <c r="K274" s="463"/>
      <c r="L274" s="463"/>
      <c r="M274" s="463"/>
      <c r="N274" s="463"/>
      <c r="O274" s="463"/>
      <c r="P274" s="463"/>
      <c r="Q274" s="463"/>
      <c r="R274" s="463"/>
      <c r="S274" s="463"/>
      <c r="T274" s="463"/>
      <c r="U274" s="463"/>
      <c r="V274" s="463"/>
      <c r="W274" s="463"/>
      <c r="X274" s="463"/>
      <c r="Y274" s="463"/>
      <c r="Z274" s="463"/>
      <c r="AA274" s="463"/>
      <c r="AB274" s="463"/>
      <c r="AC274" s="463">
        <f>ImportsChipsAndResidues!AD$22</f>
        <v>0.22926660776399999</v>
      </c>
      <c r="AD274" s="463">
        <f>ImportsChipsAndResidues!AE$22</f>
        <v>0.13135227839999999</v>
      </c>
      <c r="AE274" s="463">
        <f>ImportsChipsAndResidues!AF$22</f>
        <v>0.2333201808</v>
      </c>
      <c r="AF274" s="463">
        <f>ImportsChipsAndResidues!AG$22</f>
        <v>0.42806417920000001</v>
      </c>
      <c r="AG274" s="463">
        <f>ImportsChipsAndResidues!AH$22</f>
        <v>0.53179834749999999</v>
      </c>
      <c r="AH274" s="463">
        <f>ImportsChipsAndResidues!AI$22</f>
        <v>0.47799566100000007</v>
      </c>
      <c r="AI274" s="463">
        <f>ImportsChipsAndResidues!AJ$22</f>
        <v>1.0471704000000002</v>
      </c>
      <c r="AJ274" s="463">
        <f>ImportsChipsAndResidues!AK$22</f>
        <v>2.3339724639999999</v>
      </c>
      <c r="AK274" s="463">
        <f>ImportsChipsAndResidues!AL$22</f>
        <v>4.2644978228000001</v>
      </c>
      <c r="AL274" s="463">
        <f>ImportsChipsAndResidues!AM$22</f>
        <v>10.007383143999999</v>
      </c>
      <c r="AM274" s="463">
        <f>ImportsChipsAndResidues!AN$22</f>
        <v>11.412712674</v>
      </c>
      <c r="AN274" s="463">
        <f>ImportsChipsAndResidues!AO$22</f>
        <v>5.2439966880000002</v>
      </c>
      <c r="AO274" s="463">
        <f>ImportsChipsAndResidues!AP$22</f>
        <v>3.6492341424000001</v>
      </c>
      <c r="AP274" s="463">
        <f>ImportsChipsAndResidues!AQ$22</f>
        <v>2.0940617535000001</v>
      </c>
      <c r="AQ274" s="463">
        <f>ImportsChipsAndResidues!AR$22</f>
        <v>1.9079119900000001</v>
      </c>
      <c r="AR274" s="463">
        <f>ImportsChipsAndResidues!AS$22</f>
        <v>1.5893376694999999</v>
      </c>
      <c r="AS274" s="463">
        <f>ImportsChipsAndResidues!AT$22</f>
        <v>1.2589504253999999</v>
      </c>
      <c r="AT274" s="463">
        <f>ImportsChipsAndResidues!AU$22</f>
        <v>1.4351189138</v>
      </c>
      <c r="AU274" s="463">
        <f>ImportsChipsAndResidues!AV$22</f>
        <v>1.801784383</v>
      </c>
      <c r="AV274" s="463">
        <f>ImportsChipsAndResidues!AW$22</f>
        <v>1.4390993380000001</v>
      </c>
      <c r="AW274" s="463">
        <f>ImportsChipsAndResidues!AX$22</f>
        <v>1.6922618182</v>
      </c>
      <c r="AX274" s="463">
        <f>ImportsChipsAndResidues!AY$22</f>
        <v>1.5559021677000002</v>
      </c>
      <c r="AY274" s="463">
        <f>ImportsChipsAndResidues!AZ$22</f>
        <v>1.8354327029999999</v>
      </c>
      <c r="AZ274" s="463">
        <f>ImportsChipsAndResidues!BA$22</f>
        <v>1.7904414098999999</v>
      </c>
      <c r="BA274" s="463">
        <f>ImportsChipsAndResidues!BB$22</f>
        <v>0</v>
      </c>
      <c r="BB274" s="463">
        <f>ImportsChipsAndResidues!BC$22</f>
        <v>0</v>
      </c>
      <c r="BC274" s="464">
        <f t="shared" si="405"/>
        <v>0.22622572119903003</v>
      </c>
      <c r="BD274" s="464">
        <f t="shared" si="405"/>
        <v>0.58436820037132764</v>
      </c>
      <c r="BE274" s="464">
        <f t="shared" si="405"/>
        <v>0.61478530738879889</v>
      </c>
      <c r="BF274" s="464">
        <f t="shared" si="405"/>
        <v>0.76922747002773861</v>
      </c>
      <c r="BG274" s="464">
        <f t="shared" si="406"/>
        <v>0.52298321687155747</v>
      </c>
      <c r="BH274" s="464">
        <f t="shared" si="406"/>
        <v>0.53163128994165099</v>
      </c>
      <c r="BI274" s="464">
        <f t="shared" si="406"/>
        <v>0.25691309321744432</v>
      </c>
      <c r="BJ274" s="464">
        <f t="shared" si="407"/>
        <v>0.28942397547149146</v>
      </c>
      <c r="BK274" s="464">
        <f t="shared" si="407"/>
        <v>0.32496636865399836</v>
      </c>
      <c r="BL274" s="464">
        <f t="shared" si="408"/>
        <v>0.26005443151805924</v>
      </c>
      <c r="BM274" s="464">
        <f t="shared" si="409"/>
        <v>0.26173891257389426</v>
      </c>
      <c r="BN274" s="464">
        <f t="shared" si="410"/>
        <v>0.29398889055465793</v>
      </c>
      <c r="BO274" s="464">
        <f t="shared" si="411"/>
        <v>0.34045278267665618</v>
      </c>
      <c r="BP274" s="464">
        <f t="shared" si="412"/>
        <v>0.34605511727158583</v>
      </c>
      <c r="BQ274" s="464">
        <f t="shared" si="413"/>
        <v>0.27512087700659943</v>
      </c>
      <c r="BR274" s="464">
        <f t="shared" si="414"/>
        <v>0.35774801443346765</v>
      </c>
      <c r="BS274" s="464">
        <f t="shared" si="415"/>
        <v>0.42399673467130594</v>
      </c>
    </row>
    <row r="275" spans="1:71">
      <c r="A275" s="463" t="str">
        <f>A269</f>
        <v>Others</v>
      </c>
      <c r="AC275" s="463">
        <f t="shared" ref="AC275:BB275" si="416">AC265-SUM(AC273:AC274)</f>
        <v>4.5922038359977602E-3</v>
      </c>
      <c r="AD275" s="463">
        <f t="shared" si="416"/>
        <v>1.5772411599999758E-2</v>
      </c>
      <c r="AE275" s="463">
        <f t="shared" si="416"/>
        <v>5.555210880000383E-2</v>
      </c>
      <c r="AF275" s="463">
        <f t="shared" si="416"/>
        <v>5.2630211200002552E-2</v>
      </c>
      <c r="AG275" s="463">
        <f t="shared" si="416"/>
        <v>8.1853595599997275E-2</v>
      </c>
      <c r="AH275" s="463">
        <f t="shared" si="416"/>
        <v>0.21209416800000591</v>
      </c>
      <c r="AI275" s="463">
        <f t="shared" si="416"/>
        <v>0.57883159999998179</v>
      </c>
      <c r="AJ275" s="463">
        <f t="shared" si="416"/>
        <v>0.95227410850002236</v>
      </c>
      <c r="AK275" s="463">
        <f t="shared" si="416"/>
        <v>0.11948779199998771</v>
      </c>
      <c r="AL275" s="463">
        <f t="shared" si="416"/>
        <v>0.95460809399996904</v>
      </c>
      <c r="AM275" s="463">
        <f t="shared" si="416"/>
        <v>0.35274490739997155</v>
      </c>
      <c r="AN275" s="463">
        <f t="shared" si="416"/>
        <v>0.62528500800003783</v>
      </c>
      <c r="AO275" s="463">
        <f t="shared" si="416"/>
        <v>0.65129595520001882</v>
      </c>
      <c r="AP275" s="463">
        <f t="shared" si="416"/>
        <v>2.6907106785000572</v>
      </c>
      <c r="AQ275" s="463">
        <f t="shared" si="416"/>
        <v>1.0083633840000221</v>
      </c>
      <c r="AR275" s="463">
        <f t="shared" si="416"/>
        <v>0.63649685049998794</v>
      </c>
      <c r="AS275" s="463">
        <f t="shared" si="416"/>
        <v>1.1461340704999712</v>
      </c>
      <c r="AT275" s="463">
        <f t="shared" si="416"/>
        <v>0.49950476290001333</v>
      </c>
      <c r="AU275" s="463">
        <f t="shared" si="416"/>
        <v>0.7655206570000237</v>
      </c>
      <c r="AV275" s="463">
        <f t="shared" si="416"/>
        <v>0.70136227200000922</v>
      </c>
      <c r="AW275" s="463">
        <f t="shared" si="416"/>
        <v>1.0981818963999985</v>
      </c>
      <c r="AX275" s="463">
        <f t="shared" si="416"/>
        <v>2.004478989100015</v>
      </c>
      <c r="AY275" s="463">
        <f t="shared" si="416"/>
        <v>1.177866846000009</v>
      </c>
      <c r="AZ275" s="463">
        <f t="shared" si="416"/>
        <v>0.47378781449996143</v>
      </c>
      <c r="BA275" s="463">
        <f t="shared" si="416"/>
        <v>0</v>
      </c>
      <c r="BB275" s="463">
        <f t="shared" si="416"/>
        <v>0</v>
      </c>
      <c r="BC275" s="464">
        <f t="shared" si="405"/>
        <v>9.2301387568804211E-2</v>
      </c>
      <c r="BD275" s="464">
        <f t="shared" si="405"/>
        <v>1.6373525999722627E-2</v>
      </c>
      <c r="BE275" s="464">
        <f t="shared" si="405"/>
        <v>5.8644604894284885E-2</v>
      </c>
      <c r="BF275" s="464">
        <f t="shared" si="405"/>
        <v>2.3775335490799462E-2</v>
      </c>
      <c r="BG275" s="464">
        <f t="shared" si="406"/>
        <v>6.2359605545467364E-2</v>
      </c>
      <c r="BH275" s="464">
        <f t="shared" si="406"/>
        <v>9.4882733002450523E-2</v>
      </c>
      <c r="BI275" s="464">
        <f t="shared" si="406"/>
        <v>0.33011385753608241</v>
      </c>
      <c r="BJ275" s="464">
        <f t="shared" si="407"/>
        <v>0.1529654097499395</v>
      </c>
      <c r="BK275" s="464">
        <f t="shared" si="407"/>
        <v>0.13014230653185183</v>
      </c>
      <c r="BL275" s="464">
        <f t="shared" si="408"/>
        <v>0.23675058058989812</v>
      </c>
      <c r="BM275" s="464">
        <f t="shared" si="409"/>
        <v>9.1100348695669436E-2</v>
      </c>
      <c r="BN275" s="464">
        <f t="shared" si="410"/>
        <v>0.12490649312510431</v>
      </c>
      <c r="BO275" s="464">
        <f t="shared" si="411"/>
        <v>0.16592373497904073</v>
      </c>
      <c r="BP275" s="464">
        <f t="shared" si="412"/>
        <v>0.22457013498564912</v>
      </c>
      <c r="BQ275" s="464">
        <f t="shared" si="413"/>
        <v>0.35444003412997999</v>
      </c>
      <c r="BR275" s="464">
        <f t="shared" si="414"/>
        <v>0.22958048243053142</v>
      </c>
      <c r="BS275" s="464">
        <f t="shared" si="415"/>
        <v>0.11219830214173716</v>
      </c>
    </row>
    <row r="277" spans="1:71" ht="13" hidden="1">
      <c r="A277" s="460" t="s">
        <v>160</v>
      </c>
    </row>
    <row r="278" spans="1:71" ht="13" hidden="1">
      <c r="A278" s="460"/>
      <c r="B278" s="496" t="s">
        <v>128</v>
      </c>
      <c r="C278" s="496"/>
      <c r="D278" s="496"/>
      <c r="E278" s="496"/>
      <c r="F278" s="496"/>
      <c r="G278" s="496"/>
      <c r="H278" s="496"/>
      <c r="I278" s="496"/>
      <c r="J278" s="496"/>
      <c r="K278" s="496"/>
      <c r="L278" s="496"/>
      <c r="M278" s="496"/>
      <c r="N278" s="496"/>
      <c r="O278" s="496"/>
      <c r="P278" s="496"/>
      <c r="Q278" s="496"/>
      <c r="R278" s="496"/>
      <c r="S278" s="496"/>
      <c r="T278" s="496"/>
      <c r="U278" s="496"/>
      <c r="V278" s="496"/>
      <c r="W278" s="496"/>
      <c r="X278" s="496"/>
      <c r="Y278" s="496"/>
      <c r="Z278" s="496"/>
      <c r="AA278" s="496"/>
      <c r="AC278" s="496" t="s">
        <v>57</v>
      </c>
      <c r="AD278" s="496"/>
      <c r="AE278" s="496"/>
      <c r="AF278" s="496"/>
      <c r="AG278" s="496"/>
      <c r="AH278" s="496"/>
      <c r="AI278" s="496"/>
      <c r="AJ278" s="496"/>
      <c r="AK278" s="496"/>
      <c r="AL278" s="496"/>
      <c r="AM278" s="496"/>
      <c r="AN278" s="496"/>
      <c r="AO278" s="496"/>
      <c r="AP278" s="496"/>
      <c r="AQ278" s="496"/>
      <c r="AR278" s="496"/>
      <c r="AS278" s="496"/>
      <c r="AT278" s="496"/>
      <c r="AU278" s="496"/>
      <c r="AV278" s="496"/>
      <c r="AW278" s="496"/>
      <c r="AX278" s="496"/>
      <c r="AY278" s="496"/>
      <c r="AZ278" s="496"/>
      <c r="BA278" s="496"/>
      <c r="BB278" s="496"/>
    </row>
    <row r="279" spans="1:71" hidden="1">
      <c r="A279" s="461" t="s">
        <v>1</v>
      </c>
      <c r="AB279" s="465"/>
    </row>
    <row r="280" spans="1:71" hidden="1"/>
    <row r="281" spans="1:71" hidden="1">
      <c r="A281" s="465" t="str">
        <f>ImportsPulpwoodLogs!B$19</f>
        <v xml:space="preserve">Bosnia &amp; Herzegovina </v>
      </c>
      <c r="B281" s="465"/>
      <c r="C281" s="465"/>
      <c r="D281" s="465"/>
      <c r="E281" s="465"/>
      <c r="F281" s="465"/>
      <c r="G281" s="465"/>
      <c r="H281" s="465"/>
      <c r="I281" s="465"/>
      <c r="J281" s="465"/>
      <c r="K281" s="465"/>
      <c r="L281" s="465"/>
      <c r="M281" s="465"/>
      <c r="N281" s="465"/>
      <c r="O281" s="465"/>
      <c r="P281" s="465"/>
      <c r="Q281" s="465"/>
      <c r="R281" s="465"/>
      <c r="S281" s="465"/>
      <c r="T281" s="465"/>
      <c r="U281" s="465"/>
      <c r="V281" s="465"/>
      <c r="W281" s="465"/>
      <c r="X281" s="465"/>
      <c r="Y281" s="465"/>
      <c r="Z281" s="465"/>
      <c r="AA281" s="465"/>
      <c r="AB281" s="466"/>
      <c r="BC281" s="464" t="e">
        <f t="shared" ref="BC281:BF284" si="417">I281/I$279</f>
        <v>#DIV/0!</v>
      </c>
      <c r="BD281" s="464" t="e">
        <f t="shared" si="417"/>
        <v>#DIV/0!</v>
      </c>
      <c r="BE281" s="464" t="e">
        <f t="shared" si="417"/>
        <v>#DIV/0!</v>
      </c>
      <c r="BF281" s="464" t="e">
        <f t="shared" si="417"/>
        <v>#DIV/0!</v>
      </c>
      <c r="BG281" s="464" t="e">
        <f t="shared" ref="BG281:BI284" si="418">M281/M$279</f>
        <v>#DIV/0!</v>
      </c>
      <c r="BH281" s="464" t="e">
        <f t="shared" si="418"/>
        <v>#DIV/0!</v>
      </c>
      <c r="BI281" s="464" t="e">
        <f t="shared" si="418"/>
        <v>#DIV/0!</v>
      </c>
      <c r="BJ281" s="464" t="e">
        <f t="shared" ref="BJ281:BK284" si="419">P281/P$279</f>
        <v>#DIV/0!</v>
      </c>
      <c r="BK281" s="464" t="e">
        <f t="shared" si="419"/>
        <v>#DIV/0!</v>
      </c>
      <c r="BL281" s="464" t="e">
        <f t="shared" ref="BL281:BL284" si="420">R281/R$279</f>
        <v>#DIV/0!</v>
      </c>
      <c r="BM281" s="464" t="e">
        <f t="shared" ref="BM281:BM284" si="421">S281/S$279</f>
        <v>#DIV/0!</v>
      </c>
      <c r="BN281" s="464" t="e">
        <f t="shared" ref="BN281:BN284" si="422">T281/T$279</f>
        <v>#DIV/0!</v>
      </c>
      <c r="BO281" s="464" t="e">
        <f t="shared" ref="BO281:BO284" si="423">U281/U$279</f>
        <v>#DIV/0!</v>
      </c>
      <c r="BP281" s="464" t="e">
        <f t="shared" ref="BP281:BP284" si="424">V281/V$279</f>
        <v>#DIV/0!</v>
      </c>
      <c r="BQ281" s="464" t="e">
        <f t="shared" ref="BQ281:BQ284" si="425">W281/W$279</f>
        <v>#DIV/0!</v>
      </c>
      <c r="BR281" s="464" t="e">
        <f t="shared" ref="BR281:BR284" si="426">X281/X$279</f>
        <v>#DIV/0!</v>
      </c>
      <c r="BS281" s="464" t="e">
        <f t="shared" ref="BS281:BS284" si="427">Y281/Y$279</f>
        <v>#DIV/0!</v>
      </c>
    </row>
    <row r="282" spans="1:71" hidden="1">
      <c r="A282" s="465" t="s">
        <v>143</v>
      </c>
      <c r="B282" s="465"/>
      <c r="C282" s="465"/>
      <c r="D282" s="465"/>
      <c r="E282" s="465"/>
      <c r="F282" s="465"/>
      <c r="G282" s="465"/>
      <c r="H282" s="465"/>
      <c r="I282" s="465"/>
      <c r="J282" s="465"/>
      <c r="K282" s="465"/>
      <c r="L282" s="465"/>
      <c r="M282" s="465"/>
      <c r="N282" s="465"/>
      <c r="O282" s="465"/>
      <c r="P282" s="465"/>
      <c r="Q282" s="465"/>
      <c r="R282" s="465"/>
      <c r="S282" s="465"/>
      <c r="T282" s="465"/>
      <c r="U282" s="465"/>
      <c r="V282" s="465"/>
      <c r="W282" s="465"/>
      <c r="X282" s="465"/>
      <c r="Y282" s="465"/>
      <c r="Z282" s="465"/>
      <c r="AA282" s="465"/>
      <c r="AB282" s="466"/>
      <c r="BC282" s="464" t="e">
        <f t="shared" si="417"/>
        <v>#DIV/0!</v>
      </c>
      <c r="BD282" s="464" t="e">
        <f t="shared" si="417"/>
        <v>#DIV/0!</v>
      </c>
      <c r="BE282" s="464" t="e">
        <f t="shared" si="417"/>
        <v>#DIV/0!</v>
      </c>
      <c r="BF282" s="464" t="e">
        <f t="shared" si="417"/>
        <v>#DIV/0!</v>
      </c>
      <c r="BG282" s="464" t="e">
        <f t="shared" si="418"/>
        <v>#DIV/0!</v>
      </c>
      <c r="BH282" s="464" t="e">
        <f t="shared" si="418"/>
        <v>#DIV/0!</v>
      </c>
      <c r="BI282" s="464" t="e">
        <f t="shared" si="418"/>
        <v>#DIV/0!</v>
      </c>
      <c r="BJ282" s="464" t="e">
        <f t="shared" si="419"/>
        <v>#DIV/0!</v>
      </c>
      <c r="BK282" s="464" t="e">
        <f t="shared" si="419"/>
        <v>#DIV/0!</v>
      </c>
      <c r="BL282" s="464" t="e">
        <f t="shared" si="420"/>
        <v>#DIV/0!</v>
      </c>
      <c r="BM282" s="464" t="e">
        <f t="shared" si="421"/>
        <v>#DIV/0!</v>
      </c>
      <c r="BN282" s="464" t="e">
        <f t="shared" si="422"/>
        <v>#DIV/0!</v>
      </c>
      <c r="BO282" s="464" t="e">
        <f t="shared" si="423"/>
        <v>#DIV/0!</v>
      </c>
      <c r="BP282" s="464" t="e">
        <f t="shared" si="424"/>
        <v>#DIV/0!</v>
      </c>
      <c r="BQ282" s="464" t="e">
        <f t="shared" si="425"/>
        <v>#DIV/0!</v>
      </c>
      <c r="BR282" s="464" t="e">
        <f t="shared" si="426"/>
        <v>#DIV/0!</v>
      </c>
      <c r="BS282" s="464" t="e">
        <f t="shared" si="427"/>
        <v>#DIV/0!</v>
      </c>
    </row>
    <row r="283" spans="1:71" hidden="1">
      <c r="A283" s="465" t="str">
        <f>ImportsPulpwoodLogs!B$20</f>
        <v xml:space="preserve">Ukraine </v>
      </c>
      <c r="B283" s="465"/>
      <c r="C283" s="465"/>
      <c r="D283" s="465"/>
      <c r="E283" s="465"/>
      <c r="F283" s="465"/>
      <c r="G283" s="465"/>
      <c r="H283" s="465"/>
      <c r="I283" s="465"/>
      <c r="J283" s="465"/>
      <c r="K283" s="465"/>
      <c r="L283" s="465"/>
      <c r="M283" s="465"/>
      <c r="N283" s="465"/>
      <c r="O283" s="465"/>
      <c r="P283" s="465"/>
      <c r="Q283" s="465"/>
      <c r="R283" s="465"/>
      <c r="S283" s="465"/>
      <c r="T283" s="465"/>
      <c r="U283" s="465"/>
      <c r="V283" s="465"/>
      <c r="W283" s="465"/>
      <c r="X283" s="465"/>
      <c r="Y283" s="465"/>
      <c r="Z283" s="465"/>
      <c r="AA283" s="465"/>
      <c r="BC283" s="464" t="e">
        <f t="shared" si="417"/>
        <v>#DIV/0!</v>
      </c>
      <c r="BD283" s="464" t="e">
        <f t="shared" si="417"/>
        <v>#DIV/0!</v>
      </c>
      <c r="BE283" s="464" t="e">
        <f t="shared" si="417"/>
        <v>#DIV/0!</v>
      </c>
      <c r="BF283" s="464" t="e">
        <f t="shared" si="417"/>
        <v>#DIV/0!</v>
      </c>
      <c r="BG283" s="464" t="e">
        <f t="shared" si="418"/>
        <v>#DIV/0!</v>
      </c>
      <c r="BH283" s="464" t="e">
        <f t="shared" si="418"/>
        <v>#DIV/0!</v>
      </c>
      <c r="BI283" s="464" t="e">
        <f t="shared" si="418"/>
        <v>#DIV/0!</v>
      </c>
      <c r="BJ283" s="464" t="e">
        <f t="shared" si="419"/>
        <v>#DIV/0!</v>
      </c>
      <c r="BK283" s="464" t="e">
        <f t="shared" si="419"/>
        <v>#DIV/0!</v>
      </c>
      <c r="BL283" s="464" t="e">
        <f t="shared" si="420"/>
        <v>#DIV/0!</v>
      </c>
      <c r="BM283" s="464" t="e">
        <f t="shared" si="421"/>
        <v>#DIV/0!</v>
      </c>
      <c r="BN283" s="464" t="e">
        <f t="shared" si="422"/>
        <v>#DIV/0!</v>
      </c>
      <c r="BO283" s="464" t="e">
        <f t="shared" si="423"/>
        <v>#DIV/0!</v>
      </c>
      <c r="BP283" s="464" t="e">
        <f t="shared" si="424"/>
        <v>#DIV/0!</v>
      </c>
      <c r="BQ283" s="464" t="e">
        <f t="shared" si="425"/>
        <v>#DIV/0!</v>
      </c>
      <c r="BR283" s="464" t="e">
        <f t="shared" si="426"/>
        <v>#DIV/0!</v>
      </c>
      <c r="BS283" s="464" t="e">
        <f t="shared" si="427"/>
        <v>#DIV/0!</v>
      </c>
    </row>
    <row r="284" spans="1:71" hidden="1">
      <c r="A284" s="461" t="s">
        <v>26</v>
      </c>
      <c r="B284" s="465"/>
      <c r="C284" s="465"/>
      <c r="D284" s="465"/>
      <c r="E284" s="465"/>
      <c r="F284" s="465"/>
      <c r="G284" s="465"/>
      <c r="H284" s="465"/>
      <c r="I284" s="465"/>
      <c r="J284" s="465"/>
      <c r="K284" s="465"/>
      <c r="L284" s="465"/>
      <c r="M284" s="465"/>
      <c r="N284" s="465"/>
      <c r="O284" s="465"/>
      <c r="P284" s="465"/>
      <c r="Q284" s="465"/>
      <c r="R284" s="465"/>
      <c r="S284" s="465"/>
      <c r="T284" s="465"/>
      <c r="U284" s="465"/>
      <c r="V284" s="465"/>
      <c r="W284" s="465"/>
      <c r="X284" s="465"/>
      <c r="Y284" s="465"/>
      <c r="Z284" s="465"/>
      <c r="AA284" s="465"/>
      <c r="BC284" s="464" t="e">
        <f t="shared" si="417"/>
        <v>#DIV/0!</v>
      </c>
      <c r="BD284" s="464" t="e">
        <f t="shared" si="417"/>
        <v>#DIV/0!</v>
      </c>
      <c r="BE284" s="464" t="e">
        <f t="shared" si="417"/>
        <v>#DIV/0!</v>
      </c>
      <c r="BF284" s="464" t="e">
        <f t="shared" si="417"/>
        <v>#DIV/0!</v>
      </c>
      <c r="BG284" s="464" t="e">
        <f t="shared" si="418"/>
        <v>#DIV/0!</v>
      </c>
      <c r="BH284" s="464" t="e">
        <f t="shared" si="418"/>
        <v>#DIV/0!</v>
      </c>
      <c r="BI284" s="464" t="e">
        <f t="shared" si="418"/>
        <v>#DIV/0!</v>
      </c>
      <c r="BJ284" s="464" t="e">
        <f t="shared" si="419"/>
        <v>#DIV/0!</v>
      </c>
      <c r="BK284" s="464" t="e">
        <f t="shared" si="419"/>
        <v>#DIV/0!</v>
      </c>
      <c r="BL284" s="464" t="e">
        <f t="shared" si="420"/>
        <v>#DIV/0!</v>
      </c>
      <c r="BM284" s="464" t="e">
        <f t="shared" si="421"/>
        <v>#DIV/0!</v>
      </c>
      <c r="BN284" s="464" t="e">
        <f t="shared" si="422"/>
        <v>#DIV/0!</v>
      </c>
      <c r="BO284" s="464" t="e">
        <f t="shared" si="423"/>
        <v>#DIV/0!</v>
      </c>
      <c r="BP284" s="464" t="e">
        <f t="shared" si="424"/>
        <v>#DIV/0!</v>
      </c>
      <c r="BQ284" s="464" t="e">
        <f t="shared" si="425"/>
        <v>#DIV/0!</v>
      </c>
      <c r="BR284" s="464" t="e">
        <f t="shared" si="426"/>
        <v>#DIV/0!</v>
      </c>
      <c r="BS284" s="464" t="e">
        <f t="shared" si="427"/>
        <v>#DIV/0!</v>
      </c>
    </row>
    <row r="285" spans="1:71" hidden="1"/>
    <row r="286" spans="1:71" hidden="1"/>
    <row r="287" spans="1:71" hidden="1"/>
    <row r="288" spans="1:71" hidden="1"/>
    <row r="289" spans="1:71" hidden="1">
      <c r="A289" s="463" t="str">
        <f>A281</f>
        <v xml:space="preserve">Bosnia &amp; Herzegovina </v>
      </c>
      <c r="BC289" s="464" t="e">
        <f t="shared" ref="BC289:BF292" si="428">AJ289/AJ$279</f>
        <v>#DIV/0!</v>
      </c>
      <c r="BD289" s="464" t="e">
        <f t="shared" si="428"/>
        <v>#DIV/0!</v>
      </c>
      <c r="BE289" s="464" t="e">
        <f t="shared" si="428"/>
        <v>#DIV/0!</v>
      </c>
      <c r="BF289" s="464" t="e">
        <f t="shared" si="428"/>
        <v>#DIV/0!</v>
      </c>
      <c r="BG289" s="464" t="e">
        <f t="shared" ref="BG289:BI292" si="429">AN289/AN$279</f>
        <v>#DIV/0!</v>
      </c>
      <c r="BH289" s="464" t="e">
        <f t="shared" si="429"/>
        <v>#DIV/0!</v>
      </c>
      <c r="BI289" s="464" t="e">
        <f t="shared" si="429"/>
        <v>#DIV/0!</v>
      </c>
      <c r="BJ289" s="464" t="e">
        <f t="shared" ref="BJ289:BK292" si="430">AQ289/AQ$279</f>
        <v>#DIV/0!</v>
      </c>
      <c r="BK289" s="464" t="e">
        <f t="shared" si="430"/>
        <v>#DIV/0!</v>
      </c>
      <c r="BL289" s="464" t="e">
        <f t="shared" ref="BL289:BL292" si="431">AS289/AS$279</f>
        <v>#DIV/0!</v>
      </c>
      <c r="BM289" s="464" t="e">
        <f t="shared" ref="BM289:BM292" si="432">AT289/AT$279</f>
        <v>#DIV/0!</v>
      </c>
      <c r="BN289" s="464" t="e">
        <f t="shared" ref="BN289:BN292" si="433">AU289/AU$279</f>
        <v>#DIV/0!</v>
      </c>
      <c r="BO289" s="464" t="e">
        <f t="shared" ref="BO289:BO292" si="434">AV289/AV$279</f>
        <v>#DIV/0!</v>
      </c>
      <c r="BP289" s="464" t="e">
        <f t="shared" ref="BP289:BP292" si="435">AW289/AW$279</f>
        <v>#DIV/0!</v>
      </c>
      <c r="BQ289" s="464" t="e">
        <f t="shared" ref="BQ289:BQ292" si="436">AX289/AX$279</f>
        <v>#DIV/0!</v>
      </c>
      <c r="BR289" s="464" t="e">
        <f t="shared" ref="BR289:BR292" si="437">AY289/AY$279</f>
        <v>#DIV/0!</v>
      </c>
      <c r="BS289" s="464" t="e">
        <f t="shared" ref="BS289:BS292" si="438">AZ289/AZ$279</f>
        <v>#DIV/0!</v>
      </c>
    </row>
    <row r="290" spans="1:71" hidden="1">
      <c r="A290" s="463" t="str">
        <f>A282</f>
        <v>Russia</v>
      </c>
      <c r="BC290" s="464" t="e">
        <f t="shared" si="428"/>
        <v>#DIV/0!</v>
      </c>
      <c r="BD290" s="464" t="e">
        <f t="shared" si="428"/>
        <v>#DIV/0!</v>
      </c>
      <c r="BE290" s="464" t="e">
        <f t="shared" si="428"/>
        <v>#DIV/0!</v>
      </c>
      <c r="BF290" s="464" t="e">
        <f t="shared" si="428"/>
        <v>#DIV/0!</v>
      </c>
      <c r="BG290" s="464" t="e">
        <f t="shared" si="429"/>
        <v>#DIV/0!</v>
      </c>
      <c r="BH290" s="464" t="e">
        <f t="shared" si="429"/>
        <v>#DIV/0!</v>
      </c>
      <c r="BI290" s="464" t="e">
        <f t="shared" si="429"/>
        <v>#DIV/0!</v>
      </c>
      <c r="BJ290" s="464" t="e">
        <f t="shared" si="430"/>
        <v>#DIV/0!</v>
      </c>
      <c r="BK290" s="464" t="e">
        <f t="shared" si="430"/>
        <v>#DIV/0!</v>
      </c>
      <c r="BL290" s="464" t="e">
        <f t="shared" si="431"/>
        <v>#DIV/0!</v>
      </c>
      <c r="BM290" s="464" t="e">
        <f t="shared" si="432"/>
        <v>#DIV/0!</v>
      </c>
      <c r="BN290" s="464" t="e">
        <f t="shared" si="433"/>
        <v>#DIV/0!</v>
      </c>
      <c r="BO290" s="464" t="e">
        <f t="shared" si="434"/>
        <v>#DIV/0!</v>
      </c>
      <c r="BP290" s="464" t="e">
        <f t="shared" si="435"/>
        <v>#DIV/0!</v>
      </c>
      <c r="BQ290" s="464" t="e">
        <f t="shared" si="436"/>
        <v>#DIV/0!</v>
      </c>
      <c r="BR290" s="464" t="e">
        <f t="shared" si="437"/>
        <v>#DIV/0!</v>
      </c>
      <c r="BS290" s="464" t="e">
        <f t="shared" si="438"/>
        <v>#DIV/0!</v>
      </c>
    </row>
    <row r="291" spans="1:71" hidden="1">
      <c r="A291" s="463" t="str">
        <f>A283</f>
        <v xml:space="preserve">Ukraine </v>
      </c>
      <c r="BC291" s="464" t="e">
        <f t="shared" si="428"/>
        <v>#DIV/0!</v>
      </c>
      <c r="BD291" s="464" t="e">
        <f t="shared" si="428"/>
        <v>#DIV/0!</v>
      </c>
      <c r="BE291" s="464" t="e">
        <f t="shared" si="428"/>
        <v>#DIV/0!</v>
      </c>
      <c r="BF291" s="464" t="e">
        <f t="shared" si="428"/>
        <v>#DIV/0!</v>
      </c>
      <c r="BG291" s="464" t="e">
        <f t="shared" si="429"/>
        <v>#DIV/0!</v>
      </c>
      <c r="BH291" s="464" t="e">
        <f t="shared" si="429"/>
        <v>#DIV/0!</v>
      </c>
      <c r="BI291" s="464" t="e">
        <f t="shared" si="429"/>
        <v>#DIV/0!</v>
      </c>
      <c r="BJ291" s="464" t="e">
        <f t="shared" si="430"/>
        <v>#DIV/0!</v>
      </c>
      <c r="BK291" s="464" t="e">
        <f t="shared" si="430"/>
        <v>#DIV/0!</v>
      </c>
      <c r="BL291" s="464" t="e">
        <f t="shared" si="431"/>
        <v>#DIV/0!</v>
      </c>
      <c r="BM291" s="464" t="e">
        <f t="shared" si="432"/>
        <v>#DIV/0!</v>
      </c>
      <c r="BN291" s="464" t="e">
        <f t="shared" si="433"/>
        <v>#DIV/0!</v>
      </c>
      <c r="BO291" s="464" t="e">
        <f t="shared" si="434"/>
        <v>#DIV/0!</v>
      </c>
      <c r="BP291" s="464" t="e">
        <f t="shared" si="435"/>
        <v>#DIV/0!</v>
      </c>
      <c r="BQ291" s="464" t="e">
        <f t="shared" si="436"/>
        <v>#DIV/0!</v>
      </c>
      <c r="BR291" s="464" t="e">
        <f t="shared" si="437"/>
        <v>#DIV/0!</v>
      </c>
      <c r="BS291" s="464" t="e">
        <f t="shared" si="438"/>
        <v>#DIV/0!</v>
      </c>
    </row>
    <row r="292" spans="1:71" hidden="1">
      <c r="A292" s="463" t="str">
        <f>A284</f>
        <v>Others</v>
      </c>
      <c r="BC292" s="464" t="e">
        <f t="shared" si="428"/>
        <v>#DIV/0!</v>
      </c>
      <c r="BD292" s="464" t="e">
        <f t="shared" si="428"/>
        <v>#DIV/0!</v>
      </c>
      <c r="BE292" s="464" t="e">
        <f t="shared" si="428"/>
        <v>#DIV/0!</v>
      </c>
      <c r="BF292" s="464" t="e">
        <f t="shared" si="428"/>
        <v>#DIV/0!</v>
      </c>
      <c r="BG292" s="464" t="e">
        <f t="shared" si="429"/>
        <v>#DIV/0!</v>
      </c>
      <c r="BH292" s="464" t="e">
        <f t="shared" si="429"/>
        <v>#DIV/0!</v>
      </c>
      <c r="BI292" s="464" t="e">
        <f t="shared" si="429"/>
        <v>#DIV/0!</v>
      </c>
      <c r="BJ292" s="464" t="e">
        <f t="shared" si="430"/>
        <v>#DIV/0!</v>
      </c>
      <c r="BK292" s="464" t="e">
        <f t="shared" si="430"/>
        <v>#DIV/0!</v>
      </c>
      <c r="BL292" s="464" t="e">
        <f t="shared" si="431"/>
        <v>#DIV/0!</v>
      </c>
      <c r="BM292" s="464" t="e">
        <f t="shared" si="432"/>
        <v>#DIV/0!</v>
      </c>
      <c r="BN292" s="464" t="e">
        <f t="shared" si="433"/>
        <v>#DIV/0!</v>
      </c>
      <c r="BO292" s="464" t="e">
        <f t="shared" si="434"/>
        <v>#DIV/0!</v>
      </c>
      <c r="BP292" s="464" t="e">
        <f t="shared" si="435"/>
        <v>#DIV/0!</v>
      </c>
      <c r="BQ292" s="464" t="e">
        <f t="shared" si="436"/>
        <v>#DIV/0!</v>
      </c>
      <c r="BR292" s="464" t="e">
        <f t="shared" si="437"/>
        <v>#DIV/0!</v>
      </c>
      <c r="BS292" s="464" t="e">
        <f t="shared" si="438"/>
        <v>#DIV/0!</v>
      </c>
    </row>
    <row r="293" spans="1:71" hidden="1"/>
    <row r="294" spans="1:71" ht="13">
      <c r="A294" s="460" t="s">
        <v>140</v>
      </c>
    </row>
    <row r="295" spans="1:71" ht="13">
      <c r="A295" s="460"/>
      <c r="B295" s="496" t="s">
        <v>60</v>
      </c>
      <c r="C295" s="496"/>
      <c r="D295" s="496"/>
      <c r="E295" s="496"/>
      <c r="F295" s="496"/>
      <c r="G295" s="496"/>
      <c r="H295" s="496"/>
      <c r="I295" s="496"/>
      <c r="J295" s="496"/>
      <c r="K295" s="496"/>
      <c r="L295" s="496"/>
      <c r="M295" s="496"/>
      <c r="N295" s="496"/>
      <c r="O295" s="496"/>
      <c r="P295" s="496"/>
      <c r="Q295" s="496"/>
      <c r="R295" s="496"/>
      <c r="S295" s="496"/>
      <c r="T295" s="496"/>
      <c r="U295" s="496"/>
      <c r="V295" s="496"/>
      <c r="W295" s="496"/>
      <c r="X295" s="496"/>
      <c r="Y295" s="496"/>
      <c r="Z295" s="496"/>
      <c r="AA295" s="496"/>
      <c r="AC295" s="496" t="s">
        <v>57</v>
      </c>
      <c r="AD295" s="496"/>
      <c r="AE295" s="496"/>
      <c r="AF295" s="496"/>
      <c r="AG295" s="496"/>
      <c r="AH295" s="496"/>
      <c r="AI295" s="496"/>
      <c r="AJ295" s="496"/>
      <c r="AK295" s="496"/>
      <c r="AL295" s="496"/>
      <c r="AM295" s="496"/>
      <c r="AN295" s="496"/>
      <c r="AO295" s="496"/>
      <c r="AP295" s="496"/>
      <c r="AQ295" s="496"/>
      <c r="AR295" s="496"/>
      <c r="AS295" s="496"/>
      <c r="AT295" s="496"/>
      <c r="AU295" s="496"/>
      <c r="AV295" s="496"/>
      <c r="AW295" s="496"/>
      <c r="AX295" s="496"/>
      <c r="AY295" s="496"/>
      <c r="AZ295" s="496"/>
      <c r="BA295" s="496"/>
      <c r="BB295" s="496"/>
    </row>
    <row r="296" spans="1:71">
      <c r="A296" s="461" t="s">
        <v>1</v>
      </c>
      <c r="B296" s="465">
        <f>ImportsPulp!C$5-ImportsPulp!C$21</f>
        <v>0.20722952199999978</v>
      </c>
      <c r="C296" s="465">
        <f>ImportsPulp!D$5-ImportsPulp!D$21</f>
        <v>0.208247566</v>
      </c>
      <c r="D296" s="465">
        <f>ImportsPulp!E$5-ImportsPulp!E$21</f>
        <v>0.22153329999999999</v>
      </c>
      <c r="E296" s="465">
        <f>ImportsPulp!F$5-ImportsPulp!F$21</f>
        <v>0.21512370000000014</v>
      </c>
      <c r="F296" s="465">
        <f>ImportsPulp!G$5-ImportsPulp!G$21</f>
        <v>0.22102320000000009</v>
      </c>
      <c r="G296" s="465">
        <f>ImportsPulp!H$5-ImportsPulp!H$21</f>
        <v>0.17822389999999977</v>
      </c>
      <c r="H296" s="465">
        <f>ImportsPulp!I$5-ImportsPulp!I$21</f>
        <v>0.13912020000000014</v>
      </c>
      <c r="I296" s="465">
        <f>ImportsPulp!J$5-ImportsPulp!J$21</f>
        <v>6.1020799999999986E-2</v>
      </c>
      <c r="J296" s="465">
        <f>ImportsPulp!K$5-ImportsPulp!K$21</f>
        <v>9.7954589999999953E-2</v>
      </c>
      <c r="K296" s="465">
        <f>ImportsPulp!L$5-ImportsPulp!L$21</f>
        <v>4.26875000000001E-2</v>
      </c>
      <c r="L296" s="465">
        <f>ImportsPulp!M$5-ImportsPulp!M$21</f>
        <v>7.4543535555555485E-2</v>
      </c>
      <c r="M296" s="465">
        <f>ImportsPulp!N$5-ImportsPulp!N$21</f>
        <v>0.11223733478787878</v>
      </c>
      <c r="N296" s="465">
        <f>ImportsPulp!O$5-ImportsPulp!O$21</f>
        <v>6.2013576999999875E-2</v>
      </c>
      <c r="O296" s="465">
        <f>ImportsPulp!P$5-ImportsPulp!P$21</f>
        <v>7.2856484999999971E-2</v>
      </c>
      <c r="P296" s="465">
        <f>ImportsPulp!Q$5-ImportsPulp!Q$21</f>
        <v>0.18543453600000015</v>
      </c>
      <c r="Q296" s="465">
        <f>ImportsPulp!R$5-ImportsPulp!R$21</f>
        <v>0.16041910699999995</v>
      </c>
      <c r="R296" s="465">
        <f>ImportsPulp!S$5-ImportsPulp!S$21</f>
        <v>0.15341567333333328</v>
      </c>
      <c r="S296" s="465">
        <f>ImportsPulp!T$5-ImportsPulp!T$21</f>
        <v>9.977502766666646E-2</v>
      </c>
      <c r="T296" s="465">
        <f>ImportsPulp!U$5-ImportsPulp!U$21</f>
        <v>0.11651365785714274</v>
      </c>
      <c r="U296" s="465">
        <f>ImportsPulp!V$5-ImportsPulp!V$21</f>
        <v>4.888986399999995E-2</v>
      </c>
      <c r="V296" s="465">
        <f>ImportsPulp!W$5-ImportsPulp!W$21</f>
        <v>7.8221782999999934E-2</v>
      </c>
      <c r="W296" s="465">
        <f>ImportsPulp!X$5-ImportsPulp!X$21</f>
        <v>0.10695687900000006</v>
      </c>
      <c r="X296" s="465">
        <f>ImportsPulp!Y$5-ImportsPulp!Y$21</f>
        <v>9.618993500000006E-2</v>
      </c>
      <c r="Y296" s="465">
        <f>ImportsPulp!Z$5-ImportsPulp!Z$21</f>
        <v>2.5411811000000062E-2</v>
      </c>
      <c r="Z296" s="465">
        <f>ImportsPulp!AA$5-ImportsPulp!AA$21</f>
        <v>2.5411811000000062E-2</v>
      </c>
      <c r="AA296" s="465">
        <f>ImportsPulp!AB$5-ImportsPulp!AB$21</f>
        <v>2.5411811000000062E-2</v>
      </c>
      <c r="AB296" s="466"/>
      <c r="AC296" s="463">
        <f>ImportsPulp!AD$5-ImportsPulp!AD$21</f>
        <v>131.50307685473999</v>
      </c>
      <c r="AD296" s="463">
        <f>ImportsPulp!AE$5-ImportsPulp!AE$21</f>
        <v>98.920228164399987</v>
      </c>
      <c r="AE296" s="463">
        <f>ImportsPulp!AF$5-ImportsPulp!AF$21</f>
        <v>97.997605872000008</v>
      </c>
      <c r="AF296" s="463">
        <f>ImportsPulp!AG$5-ImportsPulp!AG$21</f>
        <v>105.38237480959998</v>
      </c>
      <c r="AG296" s="463">
        <f>ImportsPulp!AH$5-ImportsPulp!AH$21</f>
        <v>114.56111641870001</v>
      </c>
      <c r="AH296" s="463">
        <f>ImportsPulp!AI$5-ImportsPulp!AI$21</f>
        <v>96.179985072600005</v>
      </c>
      <c r="AI296" s="463">
        <f>ImportsPulp!AJ$5-ImportsPulp!AJ$21</f>
        <v>80.040116700400063</v>
      </c>
      <c r="AJ296" s="463">
        <f>ImportsPulp!AK$5-ImportsPulp!AK$21</f>
        <v>39.342673511499925</v>
      </c>
      <c r="AK296" s="463">
        <f>ImportsPulp!AL$5-ImportsPulp!AL$21</f>
        <v>69.543393689200002</v>
      </c>
      <c r="AL296" s="463">
        <f>ImportsPulp!AM$5-ImportsPulp!AM$21</f>
        <v>21.910217194800055</v>
      </c>
      <c r="AM296" s="463">
        <f>ImportsPulp!AN$5-ImportsPulp!AN$21</f>
        <v>67.521720341700018</v>
      </c>
      <c r="AN296" s="463">
        <f>ImportsPulp!AO$5-ImportsPulp!AO$21</f>
        <v>106.56417859200002</v>
      </c>
      <c r="AO296" s="463">
        <f>ImportsPulp!AP$5-ImportsPulp!AP$21</f>
        <v>40.623942163200013</v>
      </c>
      <c r="AP296" s="463">
        <f>ImportsPulp!AQ$5-ImportsPulp!AQ$21</f>
        <v>50.043105494399981</v>
      </c>
      <c r="AQ296" s="463">
        <f>ImportsPulp!AR$5-ImportsPulp!AR$21</f>
        <v>130.60994706799988</v>
      </c>
      <c r="AR296" s="463">
        <f>ImportsPulp!AS$5-ImportsPulp!AS$21</f>
        <v>123.9990514000001</v>
      </c>
      <c r="AS296" s="463">
        <f>ImportsPulp!AT$5-ImportsPulp!AT$21</f>
        <v>101.49512559699997</v>
      </c>
      <c r="AT296" s="463">
        <f>ImportsPulp!AU$5-ImportsPulp!AU$21</f>
        <v>61.615246735899973</v>
      </c>
      <c r="AU296" s="463">
        <f>ImportsPulp!AV$5-ImportsPulp!AV$21</f>
        <v>89.127553289000048</v>
      </c>
      <c r="AV296" s="463">
        <f>ImportsPulp!AW$5-ImportsPulp!AW$21</f>
        <v>32.322741360000123</v>
      </c>
      <c r="AW296" s="463">
        <f>ImportsPulp!AX$5-ImportsPulp!AX$21</f>
        <v>41.944297867200021</v>
      </c>
      <c r="AX296" s="463">
        <f>ImportsPulp!AY$5-ImportsPulp!AY$21</f>
        <v>80.442762105400107</v>
      </c>
      <c r="AY296" s="463">
        <f>ImportsPulp!AZ$5-ImportsPulp!AZ$21</f>
        <v>89.437856508000039</v>
      </c>
      <c r="AZ296" s="463">
        <f>ImportsPulp!BA$5-ImportsPulp!BA$21</f>
        <v>27.659595609799908</v>
      </c>
      <c r="BA296" s="463">
        <f>ImportsPulp!BB$5-ImportsPulp!BB$21</f>
        <v>0</v>
      </c>
      <c r="BB296" s="463">
        <f>ImportsPulp!BC$5-ImportsPulp!BC$21</f>
        <v>0</v>
      </c>
    </row>
    <row r="297" spans="1:71">
      <c r="A297" s="461"/>
      <c r="B297" s="459">
        <v>2000</v>
      </c>
      <c r="C297" s="459">
        <f>1+B297</f>
        <v>2001</v>
      </c>
      <c r="D297" s="459">
        <f t="shared" ref="D297:AA297" si="439">1+C297</f>
        <v>2002</v>
      </c>
      <c r="E297" s="459">
        <f t="shared" si="439"/>
        <v>2003</v>
      </c>
      <c r="F297" s="459">
        <f t="shared" si="439"/>
        <v>2004</v>
      </c>
      <c r="G297" s="459">
        <f t="shared" si="439"/>
        <v>2005</v>
      </c>
      <c r="H297" s="459">
        <f t="shared" si="439"/>
        <v>2006</v>
      </c>
      <c r="I297" s="459">
        <f t="shared" si="439"/>
        <v>2007</v>
      </c>
      <c r="J297" s="459">
        <f t="shared" si="439"/>
        <v>2008</v>
      </c>
      <c r="K297" s="459">
        <f t="shared" si="439"/>
        <v>2009</v>
      </c>
      <c r="L297" s="459">
        <f t="shared" si="439"/>
        <v>2010</v>
      </c>
      <c r="M297" s="459">
        <f t="shared" si="439"/>
        <v>2011</v>
      </c>
      <c r="N297" s="459">
        <f t="shared" si="439"/>
        <v>2012</v>
      </c>
      <c r="O297" s="459">
        <f t="shared" si="439"/>
        <v>2013</v>
      </c>
      <c r="P297" s="459">
        <f t="shared" si="439"/>
        <v>2014</v>
      </c>
      <c r="Q297" s="459">
        <f t="shared" si="439"/>
        <v>2015</v>
      </c>
      <c r="R297" s="459">
        <f t="shared" si="439"/>
        <v>2016</v>
      </c>
      <c r="S297" s="459">
        <f t="shared" si="439"/>
        <v>2017</v>
      </c>
      <c r="T297" s="459">
        <f t="shared" si="439"/>
        <v>2018</v>
      </c>
      <c r="U297" s="459">
        <f t="shared" si="439"/>
        <v>2019</v>
      </c>
      <c r="V297" s="459">
        <f t="shared" si="439"/>
        <v>2020</v>
      </c>
      <c r="W297" s="459">
        <f t="shared" si="439"/>
        <v>2021</v>
      </c>
      <c r="X297" s="459">
        <f t="shared" si="439"/>
        <v>2022</v>
      </c>
      <c r="Y297" s="459">
        <f t="shared" si="439"/>
        <v>2023</v>
      </c>
      <c r="Z297" s="459">
        <f t="shared" si="439"/>
        <v>2024</v>
      </c>
      <c r="AA297" s="459">
        <f t="shared" si="439"/>
        <v>2025</v>
      </c>
      <c r="AC297" s="459">
        <v>2000</v>
      </c>
      <c r="AD297" s="459">
        <f>1+AC297</f>
        <v>2001</v>
      </c>
      <c r="AE297" s="459">
        <f t="shared" ref="AE297:BB297" si="440">1+AD297</f>
        <v>2002</v>
      </c>
      <c r="AF297" s="459">
        <f t="shared" si="440"/>
        <v>2003</v>
      </c>
      <c r="AG297" s="459">
        <f t="shared" si="440"/>
        <v>2004</v>
      </c>
      <c r="AH297" s="459">
        <f t="shared" si="440"/>
        <v>2005</v>
      </c>
      <c r="AI297" s="459">
        <f t="shared" si="440"/>
        <v>2006</v>
      </c>
      <c r="AJ297" s="459">
        <f t="shared" si="440"/>
        <v>2007</v>
      </c>
      <c r="AK297" s="459">
        <f t="shared" si="440"/>
        <v>2008</v>
      </c>
      <c r="AL297" s="459">
        <f t="shared" si="440"/>
        <v>2009</v>
      </c>
      <c r="AM297" s="459">
        <f t="shared" si="440"/>
        <v>2010</v>
      </c>
      <c r="AN297" s="459">
        <f t="shared" si="440"/>
        <v>2011</v>
      </c>
      <c r="AO297" s="459">
        <f t="shared" si="440"/>
        <v>2012</v>
      </c>
      <c r="AP297" s="459">
        <f t="shared" si="440"/>
        <v>2013</v>
      </c>
      <c r="AQ297" s="459">
        <f t="shared" si="440"/>
        <v>2014</v>
      </c>
      <c r="AR297" s="459">
        <f t="shared" si="440"/>
        <v>2015</v>
      </c>
      <c r="AS297" s="459">
        <f t="shared" si="440"/>
        <v>2016</v>
      </c>
      <c r="AT297" s="459">
        <f t="shared" si="440"/>
        <v>2017</v>
      </c>
      <c r="AU297" s="459">
        <f t="shared" si="440"/>
        <v>2018</v>
      </c>
      <c r="AV297" s="459">
        <f t="shared" si="440"/>
        <v>2019</v>
      </c>
      <c r="AW297" s="459">
        <f t="shared" si="440"/>
        <v>2020</v>
      </c>
      <c r="AX297" s="459">
        <f t="shared" si="440"/>
        <v>2021</v>
      </c>
      <c r="AY297" s="459">
        <f t="shared" si="440"/>
        <v>2022</v>
      </c>
      <c r="AZ297" s="459">
        <f t="shared" si="440"/>
        <v>2023</v>
      </c>
      <c r="BA297" s="459">
        <f t="shared" si="440"/>
        <v>2024</v>
      </c>
      <c r="BB297" s="459">
        <f t="shared" si="440"/>
        <v>2025</v>
      </c>
    </row>
    <row r="298" spans="1:71">
      <c r="A298" s="465" t="str">
        <f>ImportsPulp!B$14</f>
        <v xml:space="preserve">Brazil </v>
      </c>
      <c r="B298" s="465">
        <f>ImportsPulp!C$14</f>
        <v>2.8438700000000001E-2</v>
      </c>
      <c r="C298" s="465">
        <f>ImportsPulp!D$14</f>
        <v>2.4875399999999999E-2</v>
      </c>
      <c r="D298" s="465">
        <f>ImportsPulp!E$14</f>
        <v>2.5479599999999998E-2</v>
      </c>
      <c r="E298" s="465">
        <f>ImportsPulp!F$14</f>
        <v>2.3935600000000001E-2</v>
      </c>
      <c r="F298" s="465">
        <f>ImportsPulp!G$14</f>
        <v>3.1738200000000001E-2</v>
      </c>
      <c r="G298" s="465">
        <f>ImportsPulp!H$14</f>
        <v>5.4450000000000002E-3</v>
      </c>
      <c r="H298" s="465">
        <f>ImportsPulp!I$14</f>
        <v>9.8334000000000008E-3</v>
      </c>
      <c r="I298" s="465">
        <f>ImportsPulp!J$14</f>
        <v>6.3541000000000005E-3</v>
      </c>
      <c r="J298" s="465">
        <f>ImportsPulp!K$14</f>
        <v>3.9449499999999998E-2</v>
      </c>
      <c r="K298" s="465">
        <f>ImportsPulp!L$14</f>
        <v>3.4508999999999998E-3</v>
      </c>
      <c r="L298" s="465">
        <f>ImportsPulp!M$14</f>
        <v>1.8495399999999999E-2</v>
      </c>
      <c r="M298" s="465">
        <f>ImportsPulp!N$14</f>
        <v>3.0263715999999996E-2</v>
      </c>
      <c r="N298" s="465">
        <f>ImportsPulp!O$14</f>
        <v>2.2215119999999997E-3</v>
      </c>
      <c r="O298" s="465">
        <f>ImportsPulp!P$14</f>
        <v>3.3267610000000001E-3</v>
      </c>
      <c r="P298" s="465">
        <f>ImportsPulp!Q$14</f>
        <v>7.2910199999999994E-2</v>
      </c>
      <c r="Q298" s="465">
        <f>ImportsPulp!R$14</f>
        <v>3.9367048999999994E-2</v>
      </c>
      <c r="R298" s="465">
        <f>ImportsPulp!S$14</f>
        <v>1.4783799999999998E-2</v>
      </c>
      <c r="S298" s="465">
        <f>ImportsPulp!T$14</f>
        <v>1.7898376666666663E-2</v>
      </c>
      <c r="T298" s="465">
        <f>ImportsPulp!U$14</f>
        <v>2.6714199999999997E-2</v>
      </c>
      <c r="U298" s="465">
        <f>ImportsPulp!V$14</f>
        <v>1.4352929999999998E-3</v>
      </c>
      <c r="V298" s="465">
        <f>ImportsPulp!W$14</f>
        <v>4.0851319999999991E-3</v>
      </c>
      <c r="W298" s="465">
        <f>ImportsPulp!X$14</f>
        <v>2.7992609999999991E-3</v>
      </c>
      <c r="X298" s="465">
        <f>ImportsPulp!Y$14</f>
        <v>3.7825339999999993E-3</v>
      </c>
      <c r="Y298" s="465">
        <f>ImportsPulp!Z$14</f>
        <v>7.0614810000000005E-3</v>
      </c>
      <c r="Z298" s="465">
        <f>ImportsPulp!AA$14</f>
        <v>7.0614810000000005E-3</v>
      </c>
      <c r="AA298" s="465">
        <f>ImportsPulp!AB$14</f>
        <v>7.0614810000000005E-3</v>
      </c>
      <c r="AB298" s="466"/>
      <c r="BC298" s="464">
        <f t="shared" ref="BC298:BF305" si="441">I298/I$296</f>
        <v>0.10413006712465261</v>
      </c>
      <c r="BD298" s="464">
        <f t="shared" si="441"/>
        <v>0.40273253147198124</v>
      </c>
      <c r="BE298" s="464">
        <f t="shared" si="441"/>
        <v>8.0840995607613278E-2</v>
      </c>
      <c r="BF298" s="464">
        <f t="shared" si="441"/>
        <v>0.24811541151299199</v>
      </c>
      <c r="BG298" s="464">
        <f t="shared" ref="BG298:BG305" si="442">M298/M$296</f>
        <v>0.26964036572319217</v>
      </c>
      <c r="BH298" s="464">
        <f t="shared" ref="BH298:BH305" si="443">N298/N$296</f>
        <v>3.5822994051770377E-2</v>
      </c>
      <c r="BI298" s="464">
        <f t="shared" ref="BI298:BI305" si="444">O298/O$296</f>
        <v>4.5661837789731437E-2</v>
      </c>
      <c r="BJ298" s="464">
        <f t="shared" ref="BJ298:BJ305" si="445">P298/P$296</f>
        <v>0.39318565771372782</v>
      </c>
      <c r="BK298" s="464">
        <f t="shared" ref="BK298:BK305" si="446">Q298/Q$296</f>
        <v>0.24540124762070897</v>
      </c>
      <c r="BL298" s="464">
        <f t="shared" ref="BL298:BL305" si="447">R298/R$296</f>
        <v>9.6364339306314273E-2</v>
      </c>
      <c r="BM298" s="464">
        <f t="shared" ref="BM298:BM305" si="448">S298/S$296</f>
        <v>0.17938733854790279</v>
      </c>
      <c r="BN298" s="464">
        <f t="shared" ref="BN298:BN305" si="449">T298/T$296</f>
        <v>0.22927955821929688</v>
      </c>
      <c r="BO298" s="464">
        <f t="shared" ref="BO298:BO305" si="450">U298/U$296</f>
        <v>2.935768035681182E-2</v>
      </c>
      <c r="BP298" s="464">
        <f t="shared" ref="BP298:BP305" si="451">V298/V$296</f>
        <v>5.2224992109934421E-2</v>
      </c>
      <c r="BQ298" s="464">
        <f t="shared" ref="BQ298:BQ305" si="452">W298/W$296</f>
        <v>2.6171865018611823E-2</v>
      </c>
      <c r="BR298" s="464">
        <f t="shared" ref="BR298:BR305" si="453">X298/X$296</f>
        <v>3.9323594511213644E-2</v>
      </c>
      <c r="BS298" s="464">
        <f t="shared" ref="BS298:BS305" si="454">Y298/Y$296</f>
        <v>0.27788184793283655</v>
      </c>
    </row>
    <row r="299" spans="1:71">
      <c r="A299" s="465" t="str">
        <f>ImportsPulp!B$10</f>
        <v xml:space="preserve">Canada </v>
      </c>
      <c r="B299" s="465">
        <f>ImportsPulp!C$10</f>
        <v>6.1070700000000006E-2</v>
      </c>
      <c r="C299" s="465">
        <f>ImportsPulp!D$10</f>
        <v>4.8553100000000002E-2</v>
      </c>
      <c r="D299" s="465">
        <f>ImportsPulp!E$10</f>
        <v>5.26562E-2</v>
      </c>
      <c r="E299" s="465">
        <f>ImportsPulp!F$10</f>
        <v>3.9132600000000003E-2</v>
      </c>
      <c r="F299" s="465">
        <f>ImportsPulp!G$10</f>
        <v>1.9552E-2</v>
      </c>
      <c r="G299" s="465">
        <f>ImportsPulp!H$10</f>
        <v>1.8544499999999998E-2</v>
      </c>
      <c r="H299" s="465">
        <f>ImportsPulp!I$10</f>
        <v>9.9312000000000011E-3</v>
      </c>
      <c r="I299" s="465">
        <f>ImportsPulp!J$10</f>
        <v>2.5638000000000002E-3</v>
      </c>
      <c r="J299" s="465">
        <f>ImportsPulp!K$10</f>
        <v>1.5418775E-3</v>
      </c>
      <c r="K299" s="465">
        <f>ImportsPulp!L$10</f>
        <v>2.5489999999999996E-4</v>
      </c>
      <c r="L299" s="465">
        <f>ImportsPulp!M$10</f>
        <v>1.5916999999999997E-3</v>
      </c>
      <c r="M299" s="465">
        <f>ImportsPulp!N$10</f>
        <v>1.6601166666666665E-4</v>
      </c>
      <c r="N299" s="465">
        <f>ImportsPulp!O$10</f>
        <v>0</v>
      </c>
      <c r="O299" s="465">
        <f>ImportsPulp!P$10</f>
        <v>2.4361999999999995E-5</v>
      </c>
      <c r="P299" s="465">
        <f>ImportsPulp!Q$10</f>
        <v>2.3499999999999999E-5</v>
      </c>
      <c r="Q299" s="465">
        <f>ImportsPulp!R$10</f>
        <v>1.7076799999999999E-4</v>
      </c>
      <c r="R299" s="465">
        <f>ImportsPulp!S$10</f>
        <v>4.6519999999999998E-4</v>
      </c>
      <c r="S299" s="465">
        <f>ImportsPulp!T$10</f>
        <v>7.832999999999999E-4</v>
      </c>
      <c r="T299" s="465">
        <f>ImportsPulp!U$10</f>
        <v>6.7569999999999989E-4</v>
      </c>
      <c r="U299" s="465">
        <f>ImportsPulp!V$10</f>
        <v>3.7904999999999997E-4</v>
      </c>
      <c r="V299" s="465">
        <f>ImportsPulp!W$10</f>
        <v>3.7220899999999992E-4</v>
      </c>
      <c r="W299" s="465">
        <f>ImportsPulp!X$10</f>
        <v>1.6369099999999996E-4</v>
      </c>
      <c r="X299" s="465">
        <f>ImportsPulp!Y$10</f>
        <v>5.1462999999999986E-4</v>
      </c>
      <c r="Y299" s="465">
        <f>ImportsPulp!Z$10</f>
        <v>2.9185700000000002E-4</v>
      </c>
      <c r="Z299" s="465">
        <f>ImportsPulp!AA$10</f>
        <v>2.9185700000000002E-4</v>
      </c>
      <c r="AA299" s="465">
        <f>ImportsPulp!AB$10</f>
        <v>2.9185700000000002E-4</v>
      </c>
      <c r="AB299" s="466"/>
      <c r="BC299" s="464">
        <f t="shared" si="441"/>
        <v>4.2015181708532183E-2</v>
      </c>
      <c r="BD299" s="464">
        <f t="shared" si="441"/>
        <v>1.5740737621381506E-2</v>
      </c>
      <c r="BE299" s="464">
        <f t="shared" si="441"/>
        <v>5.9713030746705561E-3</v>
      </c>
      <c r="BF299" s="464">
        <f t="shared" si="441"/>
        <v>2.1352622841637883E-2</v>
      </c>
      <c r="BG299" s="464">
        <f t="shared" si="442"/>
        <v>1.4791126943669666E-3</v>
      </c>
      <c r="BH299" s="464">
        <f t="shared" si="443"/>
        <v>0</v>
      </c>
      <c r="BI299" s="464">
        <f t="shared" si="444"/>
        <v>3.3438341144237198E-4</v>
      </c>
      <c r="BJ299" s="464">
        <f t="shared" si="445"/>
        <v>1.2672935962694662E-4</v>
      </c>
      <c r="BK299" s="464">
        <f t="shared" si="446"/>
        <v>1.0645115983596645E-3</v>
      </c>
      <c r="BL299" s="464">
        <f t="shared" si="447"/>
        <v>3.0322847065908224E-3</v>
      </c>
      <c r="BM299" s="464">
        <f t="shared" si="448"/>
        <v>7.8506618170719918E-3</v>
      </c>
      <c r="BN299" s="464">
        <f t="shared" si="449"/>
        <v>5.7993201177193743E-3</v>
      </c>
      <c r="BO299" s="464">
        <f t="shared" si="450"/>
        <v>7.7531408146277589E-3</v>
      </c>
      <c r="BP299" s="464">
        <f t="shared" si="451"/>
        <v>4.7583804117581957E-3</v>
      </c>
      <c r="BQ299" s="464">
        <f t="shared" si="452"/>
        <v>1.5304391969028926E-3</v>
      </c>
      <c r="BR299" s="464">
        <f t="shared" si="453"/>
        <v>5.3501439625673886E-3</v>
      </c>
      <c r="BS299" s="464">
        <f t="shared" si="454"/>
        <v>1.1485092502852288E-2</v>
      </c>
    </row>
    <row r="300" spans="1:71">
      <c r="A300" s="465" t="str">
        <f>ImportsPulp!B$19</f>
        <v xml:space="preserve">Indonesia </v>
      </c>
      <c r="B300" s="465">
        <f>ImportsPulp!C$19</f>
        <v>9.020799999999999E-3</v>
      </c>
      <c r="C300" s="465">
        <f>ImportsPulp!D$19</f>
        <v>2.3837300000000002E-2</v>
      </c>
      <c r="D300" s="465">
        <f>ImportsPulp!E$19</f>
        <v>1.7015499999999999E-2</v>
      </c>
      <c r="E300" s="465">
        <f>ImportsPulp!F$19</f>
        <v>2.4008599999999998E-2</v>
      </c>
      <c r="F300" s="465">
        <f>ImportsPulp!G$19</f>
        <v>1.50235E-2</v>
      </c>
      <c r="G300" s="465">
        <f>ImportsPulp!H$19</f>
        <v>1.2349999999999999E-4</v>
      </c>
      <c r="H300" s="465">
        <f>ImportsPulp!I$19</f>
        <v>4.7249999999999999E-4</v>
      </c>
      <c r="I300" s="465">
        <f>ImportsPulp!J$19</f>
        <v>4.751E-4</v>
      </c>
      <c r="J300" s="465">
        <f>ImportsPulp!K$19</f>
        <v>9.7700000000000003E-5</v>
      </c>
      <c r="K300" s="465">
        <f>ImportsPulp!L$19</f>
        <v>0</v>
      </c>
      <c r="L300" s="465">
        <f>ImportsPulp!M$19</f>
        <v>0</v>
      </c>
      <c r="M300" s="465">
        <f>ImportsPulp!N$19</f>
        <v>0</v>
      </c>
      <c r="N300" s="465">
        <f>ImportsPulp!O$19</f>
        <v>0</v>
      </c>
      <c r="O300" s="465">
        <f>ImportsPulp!P$19</f>
        <v>2.3309999999999994E-6</v>
      </c>
      <c r="P300" s="465">
        <f>ImportsPulp!Q$19</f>
        <v>0</v>
      </c>
      <c r="Q300" s="465">
        <f>ImportsPulp!R$19</f>
        <v>0</v>
      </c>
      <c r="R300" s="465">
        <f>ImportsPulp!S$19</f>
        <v>3.2709999999999993E-4</v>
      </c>
      <c r="S300" s="465">
        <f>ImportsPulp!T$19</f>
        <v>1.6869999999999998E-4</v>
      </c>
      <c r="T300" s="465">
        <f>ImportsPulp!U$19</f>
        <v>0</v>
      </c>
      <c r="U300" s="465">
        <f>ImportsPulp!V$19</f>
        <v>1.4999999999999999E-7</v>
      </c>
      <c r="V300" s="465">
        <f>ImportsPulp!W$19</f>
        <v>0</v>
      </c>
      <c r="W300" s="465">
        <f>ImportsPulp!X$19</f>
        <v>0</v>
      </c>
      <c r="X300" s="465">
        <f>ImportsPulp!Y$19</f>
        <v>9.9999999999999986E-10</v>
      </c>
      <c r="Y300" s="465">
        <f>ImportsPulp!Z$19</f>
        <v>4.0179999999999995E-6</v>
      </c>
      <c r="Z300" s="465">
        <f>ImportsPulp!AA$19</f>
        <v>4.0179999999999995E-6</v>
      </c>
      <c r="AA300" s="465">
        <f>ImportsPulp!AB$19</f>
        <v>4.0179999999999995E-6</v>
      </c>
      <c r="AB300" s="466"/>
      <c r="BC300" s="464">
        <f t="shared" si="441"/>
        <v>7.7858697362210936E-3</v>
      </c>
      <c r="BD300" s="464">
        <f t="shared" si="441"/>
        <v>9.974009385369288E-4</v>
      </c>
      <c r="BE300" s="464">
        <f t="shared" si="441"/>
        <v>0</v>
      </c>
      <c r="BF300" s="464">
        <f t="shared" si="441"/>
        <v>0</v>
      </c>
      <c r="BG300" s="464">
        <f t="shared" si="442"/>
        <v>0</v>
      </c>
      <c r="BH300" s="464">
        <f t="shared" si="443"/>
        <v>0</v>
      </c>
      <c r="BI300" s="464">
        <f t="shared" si="444"/>
        <v>3.1994406537729627E-5</v>
      </c>
      <c r="BJ300" s="464">
        <f t="shared" si="445"/>
        <v>0</v>
      </c>
      <c r="BK300" s="464">
        <f t="shared" si="446"/>
        <v>0</v>
      </c>
      <c r="BL300" s="464">
        <f t="shared" si="447"/>
        <v>2.132115923314398E-3</v>
      </c>
      <c r="BM300" s="464">
        <f t="shared" si="448"/>
        <v>1.6908038408528596E-3</v>
      </c>
      <c r="BN300" s="464">
        <f t="shared" si="449"/>
        <v>0</v>
      </c>
      <c r="BO300" s="464">
        <f t="shared" si="450"/>
        <v>3.0681206231213928E-6</v>
      </c>
      <c r="BP300" s="464">
        <f t="shared" si="451"/>
        <v>0</v>
      </c>
      <c r="BQ300" s="464">
        <f t="shared" si="452"/>
        <v>0</v>
      </c>
      <c r="BR300" s="464">
        <f t="shared" si="453"/>
        <v>1.0396098094878629E-8</v>
      </c>
      <c r="BS300" s="464">
        <f t="shared" si="454"/>
        <v>1.5811545269245035E-4</v>
      </c>
    </row>
    <row r="301" spans="1:71">
      <c r="A301" s="465" t="s">
        <v>143</v>
      </c>
      <c r="B301" s="465">
        <f>ImportsPulp!C$33</f>
        <v>1.4879700000000001E-2</v>
      </c>
      <c r="C301" s="465">
        <f>ImportsPulp!D$33</f>
        <v>1.6543800000000001E-2</v>
      </c>
      <c r="D301" s="465">
        <f>ImportsPulp!E$33</f>
        <v>1.9144899999999999E-2</v>
      </c>
      <c r="E301" s="465">
        <f>ImportsPulp!F$33</f>
        <v>1.33936E-2</v>
      </c>
      <c r="F301" s="465">
        <f>ImportsPulp!G$33</f>
        <v>2.1591799999999998E-2</v>
      </c>
      <c r="G301" s="465">
        <f>ImportsPulp!H$33</f>
        <v>2.6385199999999998E-2</v>
      </c>
      <c r="H301" s="465">
        <f>ImportsPulp!I$33</f>
        <v>2.3958500000000001E-2</v>
      </c>
      <c r="I301" s="465">
        <f>ImportsPulp!J$33</f>
        <v>2.0333199999999999E-2</v>
      </c>
      <c r="J301" s="465">
        <f>ImportsPulp!K$33</f>
        <v>3.0977900000000003E-2</v>
      </c>
      <c r="K301" s="465">
        <f>ImportsPulp!L$33</f>
        <v>1.7157799999999997E-2</v>
      </c>
      <c r="L301" s="465">
        <f>ImportsPulp!M$33</f>
        <v>2.1174499999999999E-2</v>
      </c>
      <c r="M301" s="465">
        <f>ImportsPulp!N$33</f>
        <v>2.5476546666666666E-2</v>
      </c>
      <c r="N301" s="465">
        <f>ImportsPulp!O$33</f>
        <v>2.4744604999999999E-2</v>
      </c>
      <c r="O301" s="465">
        <f>ImportsPulp!P$33</f>
        <v>2.4687543999999999E-2</v>
      </c>
      <c r="P301" s="465">
        <f>ImportsPulp!Q$33</f>
        <v>1.65071E-2</v>
      </c>
      <c r="Q301" s="465">
        <f>ImportsPulp!R$33</f>
        <v>1.3205870999999998E-2</v>
      </c>
      <c r="R301" s="465">
        <f>ImportsPulp!S$33</f>
        <v>2.0971499999999997E-2</v>
      </c>
      <c r="S301" s="465">
        <f>ImportsPulp!T$33</f>
        <v>2.1210799999999998E-2</v>
      </c>
      <c r="T301" s="465">
        <f>ImportsPulp!U$33</f>
        <v>1.6973099999999998E-2</v>
      </c>
      <c r="U301" s="465">
        <f>ImportsPulp!V$33</f>
        <v>1.5893448000000001E-2</v>
      </c>
      <c r="V301" s="465">
        <f>ImportsPulp!W$33</f>
        <v>1.5257409999999999E-2</v>
      </c>
      <c r="W301" s="465">
        <f>ImportsPulp!X$33</f>
        <v>1.5717930999999997E-2</v>
      </c>
      <c r="X301" s="465">
        <f>ImportsPulp!Y$33</f>
        <v>8.7388449999999986E-3</v>
      </c>
      <c r="Y301" s="465">
        <f>ImportsPulp!Z$33</f>
        <v>0</v>
      </c>
      <c r="Z301" s="465">
        <f>ImportsPulp!AA$33</f>
        <v>0</v>
      </c>
      <c r="AA301" s="465">
        <f>ImportsPulp!AB$33</f>
        <v>0</v>
      </c>
      <c r="AB301" s="466"/>
      <c r="BC301" s="464">
        <f t="shared" si="441"/>
        <v>0.33321752582725894</v>
      </c>
      <c r="BD301" s="464">
        <f t="shared" si="441"/>
        <v>0.31624755920064612</v>
      </c>
      <c r="BE301" s="464">
        <f t="shared" si="441"/>
        <v>0.40193967789165347</v>
      </c>
      <c r="BF301" s="464">
        <f t="shared" si="441"/>
        <v>0.2840554830434513</v>
      </c>
      <c r="BG301" s="464">
        <f t="shared" si="442"/>
        <v>0.22698816498819818</v>
      </c>
      <c r="BH301" s="464">
        <f t="shared" si="443"/>
        <v>0.39901915349924177</v>
      </c>
      <c r="BI301" s="464">
        <f t="shared" si="444"/>
        <v>0.3388517027688065</v>
      </c>
      <c r="BJ301" s="464">
        <f t="shared" si="445"/>
        <v>8.9018477119062578E-2</v>
      </c>
      <c r="BK301" s="464">
        <f t="shared" si="446"/>
        <v>8.2321060420813844E-2</v>
      </c>
      <c r="BL301" s="464">
        <f t="shared" si="447"/>
        <v>0.13669724575294373</v>
      </c>
      <c r="BM301" s="464">
        <f t="shared" si="448"/>
        <v>0.2125862602700761</v>
      </c>
      <c r="BN301" s="464">
        <f t="shared" si="449"/>
        <v>0.14567476733766865</v>
      </c>
      <c r="BO301" s="464">
        <f t="shared" si="450"/>
        <v>0.32508677054204971</v>
      </c>
      <c r="BP301" s="464">
        <f t="shared" si="451"/>
        <v>0.19505321171213921</v>
      </c>
      <c r="BQ301" s="464">
        <f t="shared" si="452"/>
        <v>0.1469557745790244</v>
      </c>
      <c r="BR301" s="464">
        <f t="shared" si="453"/>
        <v>9.0849889855939642E-2</v>
      </c>
      <c r="BS301" s="464">
        <f t="shared" si="454"/>
        <v>0</v>
      </c>
    </row>
    <row r="302" spans="1:71">
      <c r="A302" s="465" t="str">
        <f>ImportsPulp!B$7</f>
        <v xml:space="preserve">South Africa </v>
      </c>
      <c r="B302" s="465">
        <f>ImportsPulp!C$7</f>
        <v>8.0676800000000007E-2</v>
      </c>
      <c r="C302" s="465">
        <f>ImportsPulp!D$7</f>
        <v>7.5779900000000011E-2</v>
      </c>
      <c r="D302" s="465">
        <f>ImportsPulp!E$7</f>
        <v>8.7401800000000002E-2</v>
      </c>
      <c r="E302" s="465">
        <f>ImportsPulp!F$7</f>
        <v>9.4369599999999998E-2</v>
      </c>
      <c r="F302" s="465">
        <f>ImportsPulp!G$7</f>
        <v>0.1093928</v>
      </c>
      <c r="G302" s="465">
        <f>ImportsPulp!H$7</f>
        <v>0.10824</v>
      </c>
      <c r="H302" s="465">
        <f>ImportsPulp!I$7</f>
        <v>8.0434200000000011E-2</v>
      </c>
      <c r="I302" s="465">
        <f>ImportsPulp!J$7</f>
        <v>1.71919E-2</v>
      </c>
      <c r="J302" s="465">
        <f>ImportsPulp!K$7</f>
        <v>4.5731000000000001E-3</v>
      </c>
      <c r="K302" s="465">
        <f>ImportsPulp!L$7</f>
        <v>0</v>
      </c>
      <c r="L302" s="465">
        <f>ImportsPulp!M$7</f>
        <v>1.3529599999999999E-2</v>
      </c>
      <c r="M302" s="465">
        <f>ImportsPulp!N$7</f>
        <v>1.8289199999999999E-2</v>
      </c>
      <c r="N302" s="465">
        <f>ImportsPulp!O$7</f>
        <v>9.5579799999999989E-4</v>
      </c>
      <c r="O302" s="465">
        <f>ImportsPulp!P$7</f>
        <v>1.7999999999999996E-8</v>
      </c>
      <c r="P302" s="465">
        <f>ImportsPulp!Q$7</f>
        <v>3.9522099999999998E-2</v>
      </c>
      <c r="Q302" s="465">
        <f>ImportsPulp!R$7</f>
        <v>5.9891899999999998E-2</v>
      </c>
      <c r="R302" s="465">
        <f>ImportsPulp!S$7</f>
        <v>2.39317E-2</v>
      </c>
      <c r="S302" s="465">
        <f>ImportsPulp!T$7</f>
        <v>1.1999999999999999E-6</v>
      </c>
      <c r="T302" s="465">
        <f>ImportsPulp!U$7</f>
        <v>0</v>
      </c>
      <c r="U302" s="465">
        <f>ImportsPulp!V$7</f>
        <v>0</v>
      </c>
      <c r="V302" s="465">
        <f>ImportsPulp!W$7</f>
        <v>5.9999999999999997E-7</v>
      </c>
      <c r="W302" s="465">
        <f>ImportsPulp!X$7</f>
        <v>0</v>
      </c>
      <c r="X302" s="465">
        <f>ImportsPulp!Y$7</f>
        <v>4.976477E-3</v>
      </c>
      <c r="Y302" s="465">
        <f>ImportsPulp!Z$7</f>
        <v>1.9999999999999997E-9</v>
      </c>
      <c r="Z302" s="465">
        <f>ImportsPulp!AA$7</f>
        <v>1.9999999999999997E-9</v>
      </c>
      <c r="AA302" s="465">
        <f>ImportsPulp!AB$7</f>
        <v>1.9999999999999997E-9</v>
      </c>
      <c r="AB302" s="466"/>
      <c r="BC302" s="464">
        <f t="shared" si="441"/>
        <v>0.28173835806806863</v>
      </c>
      <c r="BD302" s="464">
        <f t="shared" si="441"/>
        <v>4.6685918444454744E-2</v>
      </c>
      <c r="BE302" s="464">
        <f t="shared" si="441"/>
        <v>0</v>
      </c>
      <c r="BF302" s="464">
        <f t="shared" si="441"/>
        <v>0.18149930640084433</v>
      </c>
      <c r="BG302" s="464">
        <f t="shared" si="442"/>
        <v>0.16295112526117436</v>
      </c>
      <c r="BH302" s="464">
        <f t="shared" si="443"/>
        <v>1.5412721636747414E-2</v>
      </c>
      <c r="BI302" s="464">
        <f t="shared" si="444"/>
        <v>2.4706105434540251E-7</v>
      </c>
      <c r="BJ302" s="464">
        <f t="shared" si="445"/>
        <v>0.21313235847285733</v>
      </c>
      <c r="BK302" s="464">
        <f t="shared" si="446"/>
        <v>0.37334642437574483</v>
      </c>
      <c r="BL302" s="464">
        <f t="shared" si="447"/>
        <v>0.15599253635580307</v>
      </c>
      <c r="BM302" s="464">
        <f t="shared" si="448"/>
        <v>1.2027057552006114E-5</v>
      </c>
      <c r="BN302" s="464">
        <f t="shared" si="449"/>
        <v>0</v>
      </c>
      <c r="BO302" s="464">
        <f t="shared" si="450"/>
        <v>0</v>
      </c>
      <c r="BP302" s="464">
        <f t="shared" si="451"/>
        <v>7.6704976157344877E-6</v>
      </c>
      <c r="BQ302" s="464">
        <f t="shared" si="452"/>
        <v>0</v>
      </c>
      <c r="BR302" s="464">
        <f t="shared" si="453"/>
        <v>5.1735943058907323E-2</v>
      </c>
      <c r="BS302" s="464">
        <f t="shared" si="454"/>
        <v>7.8703560324763741E-8</v>
      </c>
    </row>
    <row r="303" spans="1:71">
      <c r="A303" s="465" t="str">
        <f>ImportsPulp!B$16</f>
        <v xml:space="preserve">Uruguay </v>
      </c>
      <c r="B303" s="465">
        <f>ImportsPulp!C$16</f>
        <v>0</v>
      </c>
      <c r="C303" s="465">
        <f>ImportsPulp!D$16</f>
        <v>0</v>
      </c>
      <c r="D303" s="465">
        <f>ImportsPulp!E$16</f>
        <v>0</v>
      </c>
      <c r="E303" s="465">
        <f>ImportsPulp!F$16</f>
        <v>0</v>
      </c>
      <c r="F303" s="465">
        <f>ImportsPulp!G$16</f>
        <v>0</v>
      </c>
      <c r="G303" s="465">
        <f>ImportsPulp!H$16</f>
        <v>0</v>
      </c>
      <c r="H303" s="465">
        <f>ImportsPulp!I$16</f>
        <v>0</v>
      </c>
      <c r="I303" s="465">
        <f>ImportsPulp!J$16</f>
        <v>3.0000000000000004E-7</v>
      </c>
      <c r="J303" s="465">
        <f>ImportsPulp!K$16</f>
        <v>4.7873999999999998E-3</v>
      </c>
      <c r="K303" s="465">
        <f>ImportsPulp!L$16</f>
        <v>4.9144000000000002E-3</v>
      </c>
      <c r="L303" s="465">
        <f>ImportsPulp!M$16</f>
        <v>0</v>
      </c>
      <c r="M303" s="465">
        <f>ImportsPulp!N$16</f>
        <v>1.2379999999999997E-4</v>
      </c>
      <c r="N303" s="465">
        <f>ImportsPulp!O$16</f>
        <v>0</v>
      </c>
      <c r="O303" s="465">
        <f>ImportsPulp!P$16</f>
        <v>7.4149699999999992E-4</v>
      </c>
      <c r="P303" s="465">
        <f>ImportsPulp!Q$16</f>
        <v>2.8394999999999996E-3</v>
      </c>
      <c r="Q303" s="465">
        <f>ImportsPulp!R$16</f>
        <v>5.9830749999999992E-3</v>
      </c>
      <c r="R303" s="465">
        <f>ImportsPulp!S$16</f>
        <v>5.1193499999999996E-2</v>
      </c>
      <c r="S303" s="465">
        <f>ImportsPulp!T$16</f>
        <v>4.5877999999999995E-2</v>
      </c>
      <c r="T303" s="465">
        <f>ImportsPulp!U$16</f>
        <v>5.5273799999999991E-2</v>
      </c>
      <c r="U303" s="465">
        <f>ImportsPulp!V$16</f>
        <v>1.9861846999999998E-2</v>
      </c>
      <c r="V303" s="465">
        <f>ImportsPulp!W$16</f>
        <v>3.1614774999999998E-2</v>
      </c>
      <c r="W303" s="465">
        <f>ImportsPulp!X$16</f>
        <v>5.0661575000000007E-2</v>
      </c>
      <c r="X303" s="465">
        <f>ImportsPulp!Y$16</f>
        <v>3.6525148E-2</v>
      </c>
      <c r="Y303" s="465">
        <f>ImportsPulp!Z$16</f>
        <v>4.7479599999999993E-4</v>
      </c>
      <c r="Z303" s="465">
        <f>ImportsPulp!AA$16</f>
        <v>4.7479599999999993E-4</v>
      </c>
      <c r="AA303" s="465">
        <f>ImportsPulp!AB$16</f>
        <v>4.7479599999999993E-4</v>
      </c>
      <c r="AB303" s="466"/>
      <c r="BC303" s="464">
        <f t="shared" ref="BC303:BC304" si="455">I303/I$296</f>
        <v>4.9163563899522803E-6</v>
      </c>
      <c r="BD303" s="464">
        <f t="shared" ref="BD303:BD304" si="456">J303/J$296</f>
        <v>4.8873666869515782E-2</v>
      </c>
      <c r="BE303" s="464">
        <f t="shared" ref="BE303:BE304" si="457">K303/K$296</f>
        <v>0.11512503660322082</v>
      </c>
      <c r="BF303" s="464">
        <f t="shared" ref="BF303:BF304" si="458">L303/L$296</f>
        <v>0</v>
      </c>
      <c r="BG303" s="464">
        <f t="shared" ref="BG303:BG304" si="459">M303/M$296</f>
        <v>1.1030197770997847E-3</v>
      </c>
      <c r="BH303" s="464">
        <f t="shared" ref="BH303:BH304" si="460">N303/N$296</f>
        <v>0</v>
      </c>
      <c r="BI303" s="464">
        <f t="shared" ref="BI303:BI304" si="461">O303/O$296</f>
        <v>1.0177501700775164E-2</v>
      </c>
      <c r="BJ303" s="464">
        <f t="shared" ref="BJ303:BJ304" si="462">P303/P$296</f>
        <v>1.5312681560030421E-2</v>
      </c>
      <c r="BK303" s="464">
        <f t="shared" ref="BK303:BK304" si="463">Q303/Q$296</f>
        <v>3.7296523536937534E-2</v>
      </c>
      <c r="BL303" s="464">
        <f t="shared" ref="BL303:BL304" si="464">R303/R$296</f>
        <v>0.33369145985996834</v>
      </c>
      <c r="BM303" s="464">
        <f t="shared" ref="BM303:BM304" si="465">S303/S$296</f>
        <v>0.45981445530911375</v>
      </c>
      <c r="BN303" s="464">
        <f t="shared" ref="BN303:BN304" si="466">T303/T$296</f>
        <v>0.47439760296403305</v>
      </c>
      <c r="BO303" s="464">
        <f t="shared" ref="BO303:BO304" si="467">U303/U$296</f>
        <v>0.40625694929321177</v>
      </c>
      <c r="BP303" s="464">
        <f t="shared" ref="BP303:BP304" si="468">V303/V$296</f>
        <v>0.40416842709913714</v>
      </c>
      <c r="BQ303" s="464">
        <f t="shared" ref="BQ303:BQ304" si="469">W303/W$296</f>
        <v>0.47366354996203636</v>
      </c>
      <c r="BR303" s="464">
        <f t="shared" ref="BR303:BR304" si="470">X303/X$296</f>
        <v>0.37971902153796006</v>
      </c>
      <c r="BS303" s="464">
        <f t="shared" ref="BS303:BS304" si="471">Y303/Y$296</f>
        <v>1.8684067813978262E-2</v>
      </c>
    </row>
    <row r="304" spans="1:71">
      <c r="A304" s="465" t="str">
        <f>ImportsPulp!B$12</f>
        <v xml:space="preserve">USA </v>
      </c>
      <c r="B304" s="465">
        <f>ImportsPulp!C$12</f>
        <v>2.8438000000000001E-3</v>
      </c>
      <c r="C304" s="465">
        <f>ImportsPulp!D$12</f>
        <v>3.1051999999999998E-3</v>
      </c>
      <c r="D304" s="465">
        <f>ImportsPulp!E$12</f>
        <v>3.8185999999999997E-3</v>
      </c>
      <c r="E304" s="465">
        <f>ImportsPulp!F$12</f>
        <v>5.5634000000000005E-3</v>
      </c>
      <c r="F304" s="465">
        <f>ImportsPulp!G$12</f>
        <v>6.5271000000000001E-3</v>
      </c>
      <c r="G304" s="465">
        <f>ImportsPulp!H$12</f>
        <v>4.9164000000000005E-3</v>
      </c>
      <c r="H304" s="465">
        <f>ImportsPulp!I$12</f>
        <v>5.7036999999999999E-3</v>
      </c>
      <c r="I304" s="465">
        <f>ImportsPulp!J$12</f>
        <v>4.3575000000000003E-3</v>
      </c>
      <c r="J304" s="465">
        <f>ImportsPulp!K$12</f>
        <v>3.1600125E-3</v>
      </c>
      <c r="K304" s="465">
        <f>ImportsPulp!L$12</f>
        <v>3.4875999999999996E-3</v>
      </c>
      <c r="L304" s="465">
        <f>ImportsPulp!M$12</f>
        <v>2.8768111111111106E-4</v>
      </c>
      <c r="M304" s="465">
        <f>ImportsPulp!N$12</f>
        <v>4.7109078787878784E-4</v>
      </c>
      <c r="N304" s="465">
        <f>ImportsPulp!O$12</f>
        <v>3.0928899999999997E-4</v>
      </c>
      <c r="O304" s="465">
        <f>ImportsPulp!P$12</f>
        <v>1.4708999999999998E-4</v>
      </c>
      <c r="P304" s="465">
        <f>ImportsPulp!Q$12</f>
        <v>5.0516319999999995E-3</v>
      </c>
      <c r="Q304" s="465">
        <f>ImportsPulp!R$12</f>
        <v>3.3436812999999996E-2</v>
      </c>
      <c r="R304" s="465">
        <f>ImportsPulp!S$12</f>
        <v>3.2539773333333327E-2</v>
      </c>
      <c r="S304" s="465">
        <f>ImportsPulp!T$12</f>
        <v>3.1254283333333327E-3</v>
      </c>
      <c r="T304" s="465">
        <f>ImportsPulp!U$12</f>
        <v>3.4013999999999997E-3</v>
      </c>
      <c r="U304" s="465">
        <f>ImportsPulp!V$12</f>
        <v>8.4600499999999983E-4</v>
      </c>
      <c r="V304" s="465">
        <f>ImportsPulp!W$12</f>
        <v>1.4848077999999999E-2</v>
      </c>
      <c r="W304" s="465">
        <f>ImportsPulp!X$12</f>
        <v>2.6554273000000007E-2</v>
      </c>
      <c r="X304" s="465">
        <f>ImportsPulp!Y$12</f>
        <v>2.9555048E-2</v>
      </c>
      <c r="Y304" s="465">
        <f>ImportsPulp!Z$12</f>
        <v>8.2608380000000012E-3</v>
      </c>
      <c r="Z304" s="465">
        <f>ImportsPulp!AA$12</f>
        <v>8.2608380000000012E-3</v>
      </c>
      <c r="AA304" s="465">
        <f>ImportsPulp!AB$12</f>
        <v>8.2608380000000012E-3</v>
      </c>
      <c r="AB304" s="466"/>
      <c r="BC304" s="464">
        <f t="shared" si="455"/>
        <v>7.1410076564056874E-2</v>
      </c>
      <c r="BD304" s="464">
        <f t="shared" si="456"/>
        <v>3.2259973728643053E-2</v>
      </c>
      <c r="BE304" s="464">
        <f t="shared" si="457"/>
        <v>8.1700732064421466E-2</v>
      </c>
      <c r="BF304" s="464">
        <f t="shared" si="458"/>
        <v>3.8592362029395469E-3</v>
      </c>
      <c r="BG304" s="464">
        <f t="shared" si="459"/>
        <v>4.197273472050264E-3</v>
      </c>
      <c r="BH304" s="464">
        <f t="shared" si="460"/>
        <v>4.9874400891275891E-3</v>
      </c>
      <c r="BI304" s="464">
        <f t="shared" si="461"/>
        <v>2.0189005824258477E-3</v>
      </c>
      <c r="BJ304" s="464">
        <f t="shared" si="462"/>
        <v>2.7242131422595385E-2</v>
      </c>
      <c r="BK304" s="464">
        <f t="shared" si="463"/>
        <v>0.20843410504710019</v>
      </c>
      <c r="BL304" s="464">
        <f t="shared" si="464"/>
        <v>0.21210201426181971</v>
      </c>
      <c r="BM304" s="464">
        <f t="shared" si="465"/>
        <v>3.1324755366392121E-2</v>
      </c>
      <c r="BN304" s="464">
        <f t="shared" si="466"/>
        <v>2.9193144070461269E-2</v>
      </c>
      <c r="BO304" s="464">
        <f t="shared" si="467"/>
        <v>1.730430258509209E-2</v>
      </c>
      <c r="BP304" s="464">
        <f t="shared" si="468"/>
        <v>0.18982024482873283</v>
      </c>
      <c r="BQ304" s="464">
        <f t="shared" si="469"/>
        <v>0.24827082884495902</v>
      </c>
      <c r="BR304" s="464">
        <f t="shared" si="470"/>
        <v>0.3072571782068465</v>
      </c>
      <c r="BS304" s="464">
        <f t="shared" si="471"/>
        <v>0.32507868093305042</v>
      </c>
    </row>
    <row r="305" spans="1:71">
      <c r="A305" s="461" t="s">
        <v>26</v>
      </c>
      <c r="B305" s="465">
        <f t="shared" ref="B305:AA305" si="472">B296-SUM(B298:B304)</f>
        <v>1.0299021999999769E-2</v>
      </c>
      <c r="C305" s="465">
        <f t="shared" si="472"/>
        <v>1.5552865999999971E-2</v>
      </c>
      <c r="D305" s="465">
        <f t="shared" si="472"/>
        <v>1.6016699999999967E-2</v>
      </c>
      <c r="E305" s="465">
        <f t="shared" si="472"/>
        <v>1.4720300000000131E-2</v>
      </c>
      <c r="F305" s="465">
        <f t="shared" si="472"/>
        <v>1.7197800000000096E-2</v>
      </c>
      <c r="G305" s="465">
        <f t="shared" si="472"/>
        <v>1.4569299999999785E-2</v>
      </c>
      <c r="H305" s="465">
        <f t="shared" si="472"/>
        <v>8.7867000000001194E-3</v>
      </c>
      <c r="I305" s="465">
        <f t="shared" si="472"/>
        <v>9.74489999999998E-3</v>
      </c>
      <c r="J305" s="465">
        <f t="shared" si="472"/>
        <v>1.3367099999999965E-2</v>
      </c>
      <c r="K305" s="465">
        <f t="shared" si="472"/>
        <v>1.3421900000000105E-2</v>
      </c>
      <c r="L305" s="465">
        <f t="shared" si="472"/>
        <v>1.9464654444444375E-2</v>
      </c>
      <c r="M305" s="465">
        <f t="shared" si="472"/>
        <v>3.7446969666666691E-2</v>
      </c>
      <c r="N305" s="465">
        <f t="shared" si="472"/>
        <v>3.378237299999988E-2</v>
      </c>
      <c r="O305" s="465">
        <f t="shared" si="472"/>
        <v>4.3926881999999973E-2</v>
      </c>
      <c r="P305" s="465">
        <f t="shared" si="472"/>
        <v>4.8580504000000163E-2</v>
      </c>
      <c r="Q305" s="465">
        <f t="shared" si="472"/>
        <v>8.3636309999999547E-3</v>
      </c>
      <c r="R305" s="465">
        <f t="shared" si="472"/>
        <v>9.2030999999999641E-3</v>
      </c>
      <c r="S305" s="465">
        <f t="shared" si="472"/>
        <v>1.0709222666666476E-2</v>
      </c>
      <c r="T305" s="465">
        <f t="shared" si="472"/>
        <v>1.3475457857142742E-2</v>
      </c>
      <c r="U305" s="465">
        <f t="shared" si="472"/>
        <v>1.0474070999999953E-2</v>
      </c>
      <c r="V305" s="465">
        <f t="shared" si="472"/>
        <v>1.2043578999999943E-2</v>
      </c>
      <c r="W305" s="465">
        <f t="shared" si="472"/>
        <v>1.1060148000000061E-2</v>
      </c>
      <c r="X305" s="465">
        <f t="shared" si="472"/>
        <v>1.2097252000000058E-2</v>
      </c>
      <c r="Y305" s="465">
        <f t="shared" si="472"/>
        <v>9.3188190000000615E-3</v>
      </c>
      <c r="Z305" s="465">
        <f t="shared" si="472"/>
        <v>9.3188190000000615E-3</v>
      </c>
      <c r="AA305" s="465">
        <f t="shared" si="472"/>
        <v>9.3188190000000615E-3</v>
      </c>
      <c r="AB305" s="466"/>
      <c r="BC305" s="464">
        <f t="shared" si="441"/>
        <v>0.15969800461481956</v>
      </c>
      <c r="BD305" s="464">
        <f t="shared" si="441"/>
        <v>0.13646221172484077</v>
      </c>
      <c r="BE305" s="464">
        <f t="shared" si="441"/>
        <v>0.31442225475842045</v>
      </c>
      <c r="BF305" s="464">
        <f t="shared" si="441"/>
        <v>0.26111793999813493</v>
      </c>
      <c r="BG305" s="464">
        <f t="shared" si="442"/>
        <v>0.33364093808391843</v>
      </c>
      <c r="BH305" s="464">
        <f t="shared" si="443"/>
        <v>0.54475769072311286</v>
      </c>
      <c r="BI305" s="464">
        <f t="shared" si="444"/>
        <v>0.60292343227922662</v>
      </c>
      <c r="BJ305" s="464">
        <f t="shared" si="445"/>
        <v>0.26198196435209958</v>
      </c>
      <c r="BK305" s="464">
        <f t="shared" si="446"/>
        <v>5.2136127400334908E-2</v>
      </c>
      <c r="BL305" s="464">
        <f t="shared" si="447"/>
        <v>5.9988003833245679E-2</v>
      </c>
      <c r="BM305" s="464">
        <f t="shared" si="448"/>
        <v>0.10733369779103843</v>
      </c>
      <c r="BN305" s="464">
        <f t="shared" si="449"/>
        <v>0.11565560729082067</v>
      </c>
      <c r="BO305" s="464">
        <f t="shared" si="450"/>
        <v>0.21423808828758378</v>
      </c>
      <c r="BP305" s="464">
        <f t="shared" si="451"/>
        <v>0.15396707334068252</v>
      </c>
      <c r="BQ305" s="464">
        <f t="shared" si="452"/>
        <v>0.1034075423984656</v>
      </c>
      <c r="BR305" s="464">
        <f t="shared" si="453"/>
        <v>0.12576421847046731</v>
      </c>
      <c r="BS305" s="464">
        <f t="shared" si="454"/>
        <v>0.36671211666102976</v>
      </c>
    </row>
    <row r="306" spans="1:71">
      <c r="A306" s="461"/>
      <c r="B306" s="466"/>
      <c r="C306" s="466"/>
      <c r="D306" s="466"/>
      <c r="E306" s="466"/>
      <c r="F306" s="466"/>
      <c r="G306" s="466"/>
      <c r="H306" s="466"/>
      <c r="I306" s="466"/>
      <c r="J306" s="466"/>
      <c r="K306" s="466"/>
      <c r="L306" s="466"/>
      <c r="M306" s="466"/>
      <c r="N306" s="466"/>
      <c r="O306" s="466"/>
      <c r="P306" s="466"/>
      <c r="Q306" s="466"/>
      <c r="R306" s="466"/>
      <c r="S306" s="466"/>
      <c r="T306" s="466"/>
      <c r="U306" s="466"/>
      <c r="V306" s="466"/>
      <c r="W306" s="466"/>
      <c r="X306" s="466"/>
      <c r="Y306" s="466"/>
      <c r="Z306" s="466"/>
      <c r="AA306" s="466"/>
      <c r="AB306" s="466"/>
    </row>
    <row r="307" spans="1:71">
      <c r="A307" s="461"/>
      <c r="B307" s="466"/>
      <c r="C307" s="466"/>
      <c r="D307" s="466"/>
      <c r="E307" s="466"/>
      <c r="F307" s="466"/>
      <c r="G307" s="466"/>
      <c r="H307" s="466"/>
      <c r="I307" s="466"/>
      <c r="J307" s="466"/>
      <c r="K307" s="466"/>
      <c r="L307" s="466"/>
      <c r="M307" s="466"/>
      <c r="N307" s="466"/>
      <c r="O307" s="466"/>
      <c r="P307" s="466"/>
      <c r="Q307" s="466"/>
      <c r="R307" s="466"/>
      <c r="S307" s="466"/>
      <c r="T307" s="466"/>
      <c r="U307" s="466"/>
      <c r="V307" s="466"/>
      <c r="W307" s="466"/>
      <c r="X307" s="466"/>
      <c r="Y307" s="466"/>
      <c r="Z307" s="466"/>
      <c r="AA307" s="466"/>
      <c r="AB307" s="466"/>
    </row>
    <row r="308" spans="1:71">
      <c r="AB308" s="466"/>
    </row>
    <row r="309" spans="1:71">
      <c r="AB309" s="466"/>
    </row>
    <row r="310" spans="1:71">
      <c r="A310" s="463" t="str">
        <f>A298</f>
        <v xml:space="preserve">Brazil </v>
      </c>
      <c r="B310" s="463"/>
      <c r="C310" s="463"/>
      <c r="D310" s="463"/>
      <c r="E310" s="463"/>
      <c r="F310" s="463"/>
      <c r="G310" s="463"/>
      <c r="H310" s="463"/>
      <c r="I310" s="463"/>
      <c r="J310" s="463"/>
      <c r="K310" s="463"/>
      <c r="L310" s="463"/>
      <c r="M310" s="463"/>
      <c r="N310" s="463"/>
      <c r="O310" s="463"/>
      <c r="P310" s="463"/>
      <c r="Q310" s="463"/>
      <c r="R310" s="463"/>
      <c r="S310" s="463"/>
      <c r="T310" s="463"/>
      <c r="U310" s="463"/>
      <c r="V310" s="463"/>
      <c r="W310" s="463"/>
      <c r="X310" s="463"/>
      <c r="Y310" s="463"/>
      <c r="Z310" s="463"/>
      <c r="AA310" s="463"/>
      <c r="AB310" s="463"/>
      <c r="AC310" s="463">
        <f>ImportsPulp!AD$14</f>
        <v>19.234081863564001</v>
      </c>
      <c r="AD310" s="463">
        <f>ImportsPulp!AE$14</f>
        <v>13.222955442399998</v>
      </c>
      <c r="AE310" s="463">
        <f>ImportsPulp!AF$14</f>
        <v>11.923391903999999</v>
      </c>
      <c r="AF310" s="463">
        <f>ImportsPulp!AG$14</f>
        <v>12.437135636799999</v>
      </c>
      <c r="AG310" s="463">
        <f>ImportsPulp!AH$14</f>
        <v>17.2254674928</v>
      </c>
      <c r="AH310" s="463">
        <f>ImportsPulp!AI$14</f>
        <v>3.0920786753999998</v>
      </c>
      <c r="AI310" s="463">
        <f>ImportsPulp!AJ$14</f>
        <v>5.8523804788000007</v>
      </c>
      <c r="AJ310" s="463">
        <f>ImportsPulp!AK$14</f>
        <v>4.4144394315</v>
      </c>
      <c r="AK310" s="463">
        <f>ImportsPulp!AL$14</f>
        <v>27.2634018352</v>
      </c>
      <c r="AL310" s="463">
        <f>ImportsPulp!AM$14</f>
        <v>1.6822850175999999</v>
      </c>
      <c r="AM310" s="463">
        <f>ImportsPulp!AN$14</f>
        <v>20.330513627399998</v>
      </c>
      <c r="AN310" s="463">
        <f>ImportsPulp!AO$14</f>
        <v>37.004637071999994</v>
      </c>
      <c r="AO310" s="463">
        <f>ImportsPulp!AP$14</f>
        <v>1.5127672031999997</v>
      </c>
      <c r="AP310" s="463">
        <f>ImportsPulp!AQ$14</f>
        <v>2.2362136089</v>
      </c>
      <c r="AQ310" s="463">
        <f>ImportsPulp!AR$14</f>
        <v>45.859030870999995</v>
      </c>
      <c r="AR310" s="463">
        <f>ImportsPulp!AS$14</f>
        <v>25.111321266499999</v>
      </c>
      <c r="AS310" s="463">
        <f>ImportsPulp!AT$14</f>
        <v>8.2645349151000005</v>
      </c>
      <c r="AT310" s="463">
        <f>ImportsPulp!AU$14</f>
        <v>11.138873631599999</v>
      </c>
      <c r="AU310" s="463">
        <f>ImportsPulp!AV$14</f>
        <v>20.413046464000001</v>
      </c>
      <c r="AV310" s="463">
        <f>ImportsPulp!AW$14</f>
        <v>0.97790787899999987</v>
      </c>
      <c r="AW310" s="463">
        <f>ImportsPulp!AX$14</f>
        <v>2.1013110510000002</v>
      </c>
      <c r="AX310" s="463">
        <f>ImportsPulp!AY$14</f>
        <v>1.7951978587000001</v>
      </c>
      <c r="AY310" s="463">
        <f>ImportsPulp!AZ$14</f>
        <v>3.416991318</v>
      </c>
      <c r="AZ310" s="463">
        <f>ImportsPulp!BA$14</f>
        <v>7.4020802393999992</v>
      </c>
      <c r="BA310" s="463">
        <f>ImportsPulp!BB$14</f>
        <v>0</v>
      </c>
      <c r="BB310" s="463">
        <f>ImportsPulp!BC$14</f>
        <v>0</v>
      </c>
      <c r="BC310" s="464">
        <f t="shared" ref="BC310:BF317" si="473">AJ310/AJ$296</f>
        <v>0.11220486656072451</v>
      </c>
      <c r="BD310" s="464">
        <f t="shared" si="473"/>
        <v>0.39203438873064328</v>
      </c>
      <c r="BE310" s="464">
        <f t="shared" si="473"/>
        <v>7.6780846243699311E-2</v>
      </c>
      <c r="BF310" s="464">
        <f t="shared" si="473"/>
        <v>0.30109590698393823</v>
      </c>
      <c r="BG310" s="464">
        <f t="shared" ref="BG310:BG317" si="474">AN310/AN$296</f>
        <v>0.34725212131253647</v>
      </c>
      <c r="BH310" s="464">
        <f t="shared" ref="BH310:BH317" si="475">AO310/AO$296</f>
        <v>3.7238316191045812E-2</v>
      </c>
      <c r="BI310" s="464">
        <f t="shared" ref="BI310:BI317" si="476">AP310/AP$296</f>
        <v>4.4685748152664927E-2</v>
      </c>
      <c r="BJ310" s="464">
        <f t="shared" ref="BJ310:BJ317" si="477">AQ310/AQ$296</f>
        <v>0.35111438217737168</v>
      </c>
      <c r="BK310" s="464">
        <f t="shared" ref="BK310:BK317" si="478">AR310/AR$296</f>
        <v>0.20251220459336497</v>
      </c>
      <c r="BL310" s="464">
        <f t="shared" ref="BL310:BL317" si="479">AS310/AS$296</f>
        <v>8.1427899778314938E-2</v>
      </c>
      <c r="BM310" s="464">
        <f t="shared" ref="BM310:BM317" si="480">AT310/AT$296</f>
        <v>0.18078112515469263</v>
      </c>
      <c r="BN310" s="464">
        <f t="shared" ref="BN310:BN317" si="481">AU310/AU$296</f>
        <v>0.22903182810157249</v>
      </c>
      <c r="BO310" s="464">
        <f t="shared" ref="BO310:BO317" si="482">AV310/AV$296</f>
        <v>3.0254484547222703E-2</v>
      </c>
      <c r="BP310" s="464">
        <f t="shared" ref="BP310:BP317" si="483">AW310/AW$296</f>
        <v>5.0097657079705281E-2</v>
      </c>
      <c r="BQ310" s="464">
        <f t="shared" ref="BQ310:BQ317" si="484">AX310/AX$296</f>
        <v>2.2316462186465484E-2</v>
      </c>
      <c r="BR310" s="464">
        <f t="shared" ref="BR310:BR317" si="485">AY310/AY$296</f>
        <v>3.8205201370119561E-2</v>
      </c>
      <c r="BS310" s="464">
        <f t="shared" ref="BS310:BS317" si="486">AZ310/AZ$296</f>
        <v>0.26761346564218791</v>
      </c>
    </row>
    <row r="311" spans="1:71">
      <c r="A311" s="463" t="str">
        <f>A299</f>
        <v xml:space="preserve">Canada </v>
      </c>
      <c r="B311" s="463"/>
      <c r="C311" s="463"/>
      <c r="D311" s="463"/>
      <c r="E311" s="463"/>
      <c r="F311" s="463"/>
      <c r="G311" s="463"/>
      <c r="H311" s="463"/>
      <c r="I311" s="463"/>
      <c r="J311" s="463"/>
      <c r="K311" s="463"/>
      <c r="L311" s="463"/>
      <c r="M311" s="463"/>
      <c r="N311" s="463"/>
      <c r="O311" s="463"/>
      <c r="P311" s="463"/>
      <c r="Q311" s="463"/>
      <c r="R311" s="463"/>
      <c r="S311" s="463"/>
      <c r="T311" s="463"/>
      <c r="U311" s="463"/>
      <c r="V311" s="463"/>
      <c r="W311" s="463"/>
      <c r="X311" s="463"/>
      <c r="Y311" s="463"/>
      <c r="Z311" s="463"/>
      <c r="AA311" s="463"/>
      <c r="AB311" s="463"/>
      <c r="AC311" s="463">
        <f>ImportsPulp!AD$10</f>
        <v>37.941894581405997</v>
      </c>
      <c r="AD311" s="463">
        <f>ImportsPulp!AE$10</f>
        <v>23.493007526</v>
      </c>
      <c r="AE311" s="463">
        <f>ImportsPulp!AF$10</f>
        <v>23.115132427199999</v>
      </c>
      <c r="AF311" s="463">
        <f>ImportsPulp!AG$10</f>
        <v>18.890510598399999</v>
      </c>
      <c r="AG311" s="463">
        <f>ImportsPulp!AH$10</f>
        <v>10.040380166599999</v>
      </c>
      <c r="AH311" s="463">
        <f>ImportsPulp!AI$10</f>
        <v>9.9620822300999983</v>
      </c>
      <c r="AI311" s="463">
        <f>ImportsPulp!AJ$10</f>
        <v>6.0805958235999995</v>
      </c>
      <c r="AJ311" s="463">
        <f>ImportsPulp!AK$10</f>
        <v>1.7808112540000001</v>
      </c>
      <c r="AK311" s="463">
        <f>ImportsPulp!AL$10</f>
        <v>1.1512010431999999</v>
      </c>
      <c r="AL311" s="463">
        <f>ImportsPulp!AM$10</f>
        <v>0.24245529439999999</v>
      </c>
      <c r="AM311" s="463">
        <f>ImportsPulp!AN$10</f>
        <v>1.2307493889000001</v>
      </c>
      <c r="AN311" s="463">
        <f>ImportsPulp!AO$10</f>
        <v>0.13304039999999998</v>
      </c>
      <c r="AO311" s="463">
        <f>ImportsPulp!AP$10</f>
        <v>0</v>
      </c>
      <c r="AP311" s="463">
        <f>ImportsPulp!AQ$10</f>
        <v>1.7444593500000001E-2</v>
      </c>
      <c r="AQ311" s="463">
        <f>ImportsPulp!AR$10</f>
        <v>2.0040422499999998E-2</v>
      </c>
      <c r="AR311" s="463">
        <f>ImportsPulp!AS$10</f>
        <v>0.117365129</v>
      </c>
      <c r="AS311" s="463">
        <f>ImportsPulp!AT$10</f>
        <v>0.23441042679999999</v>
      </c>
      <c r="AT311" s="463">
        <f>ImportsPulp!AU$10</f>
        <v>0.43043829399999994</v>
      </c>
      <c r="AU311" s="463">
        <f>ImportsPulp!AV$10</f>
        <v>0.50247770800000002</v>
      </c>
      <c r="AV311" s="463">
        <f>ImportsPulp!AW$10</f>
        <v>0.30931449150000001</v>
      </c>
      <c r="AW311" s="463">
        <f>ImportsPulp!AX$10</f>
        <v>0.266675145</v>
      </c>
      <c r="AX311" s="463">
        <f>ImportsPulp!AY$10</f>
        <v>0.1654916629</v>
      </c>
      <c r="AY311" s="463">
        <f>ImportsPulp!AZ$10</f>
        <v>0.48532032899999999</v>
      </c>
      <c r="AZ311" s="463">
        <f>ImportsPulp!BA$10</f>
        <v>0.33573824349999992</v>
      </c>
      <c r="BA311" s="463">
        <f>ImportsPulp!BB$10</f>
        <v>0</v>
      </c>
      <c r="BB311" s="463">
        <f>ImportsPulp!BC$10</f>
        <v>0</v>
      </c>
      <c r="BC311" s="464">
        <f t="shared" si="473"/>
        <v>4.5264113875724946E-2</v>
      </c>
      <c r="BD311" s="464">
        <f t="shared" si="473"/>
        <v>1.655370815443509E-2</v>
      </c>
      <c r="BE311" s="464">
        <f t="shared" si="473"/>
        <v>1.1065855360737448E-2</v>
      </c>
      <c r="BF311" s="464">
        <f t="shared" si="473"/>
        <v>1.8227458996478128E-2</v>
      </c>
      <c r="BG311" s="464">
        <f t="shared" si="474"/>
        <v>1.2484532960120576E-3</v>
      </c>
      <c r="BH311" s="464">
        <f t="shared" si="475"/>
        <v>0</v>
      </c>
      <c r="BI311" s="464">
        <f t="shared" si="476"/>
        <v>3.4859134595378215E-4</v>
      </c>
      <c r="BJ311" s="464">
        <f t="shared" si="477"/>
        <v>1.5343718414927683E-4</v>
      </c>
      <c r="BK311" s="464">
        <f t="shared" si="478"/>
        <v>9.4650021653310728E-4</v>
      </c>
      <c r="BL311" s="464">
        <f t="shared" si="479"/>
        <v>2.3095732471996545E-3</v>
      </c>
      <c r="BM311" s="464">
        <f t="shared" si="480"/>
        <v>6.9859055477774481E-3</v>
      </c>
      <c r="BN311" s="464">
        <f t="shared" si="481"/>
        <v>5.6377370348167618E-3</v>
      </c>
      <c r="BO311" s="464">
        <f t="shared" si="482"/>
        <v>9.5695624345397048E-3</v>
      </c>
      <c r="BP311" s="464">
        <f t="shared" si="483"/>
        <v>6.3578402443240567E-3</v>
      </c>
      <c r="BQ311" s="464">
        <f t="shared" si="484"/>
        <v>2.0572598275922526E-3</v>
      </c>
      <c r="BR311" s="464">
        <f t="shared" si="485"/>
        <v>5.426341237914049E-3</v>
      </c>
      <c r="BS311" s="464">
        <f t="shared" si="486"/>
        <v>1.2138219525561194E-2</v>
      </c>
    </row>
    <row r="312" spans="1:71">
      <c r="A312" s="463" t="str">
        <f>A300</f>
        <v xml:space="preserve">Indonesia </v>
      </c>
      <c r="AB312" s="463"/>
      <c r="AC312" s="463">
        <f>ImportsPulp!AD$19</f>
        <v>5.7733478487899994</v>
      </c>
      <c r="AD312" s="463">
        <f>ImportsPulp!AE$19</f>
        <v>10.981977062</v>
      </c>
      <c r="AE312" s="463">
        <f>ImportsPulp!AF$19</f>
        <v>8.0026827743999984</v>
      </c>
      <c r="AF312" s="463">
        <f>ImportsPulp!AG$19</f>
        <v>11.7475380176</v>
      </c>
      <c r="AG312" s="463">
        <f>ImportsPulp!AH$19</f>
        <v>7.7119250005</v>
      </c>
      <c r="AH312" s="463">
        <f>ImportsPulp!AI$19</f>
        <v>6.1141294499999999E-2</v>
      </c>
      <c r="AI312" s="463">
        <f>ImportsPulp!AJ$19</f>
        <v>0.43594683120000005</v>
      </c>
      <c r="AJ312" s="463">
        <f>ImportsPulp!AK$19</f>
        <v>0.31191620650000002</v>
      </c>
      <c r="AK312" s="463">
        <f>ImportsPulp!AL$19</f>
        <v>6.4699021200000012E-2</v>
      </c>
      <c r="AL312" s="463">
        <f>ImportsPulp!AM$19</f>
        <v>0</v>
      </c>
      <c r="AM312" s="463">
        <f>ImportsPulp!AN$19</f>
        <v>0</v>
      </c>
      <c r="AN312" s="463">
        <f>ImportsPulp!AO$19</f>
        <v>0</v>
      </c>
      <c r="AO312" s="463">
        <f>ImportsPulp!AP$19</f>
        <v>0</v>
      </c>
      <c r="AP312" s="463">
        <f>ImportsPulp!AQ$19</f>
        <v>2.5326866999999999E-3</v>
      </c>
      <c r="AQ312" s="463">
        <f>ImportsPulp!AR$19</f>
        <v>0</v>
      </c>
      <c r="AR312" s="463">
        <f>ImportsPulp!AS$19</f>
        <v>0</v>
      </c>
      <c r="AS312" s="463">
        <f>ImportsPulp!AT$19</f>
        <v>0.16520261119999999</v>
      </c>
      <c r="AT312" s="463">
        <f>ImportsPulp!AU$19</f>
        <v>8.8395635899999991E-2</v>
      </c>
      <c r="AU312" s="463">
        <f>ImportsPulp!AV$19</f>
        <v>0</v>
      </c>
      <c r="AV312" s="463">
        <f>ImportsPulp!AW$19</f>
        <v>1.1978649999999999E-4</v>
      </c>
      <c r="AW312" s="463">
        <f>ImportsPulp!AX$19</f>
        <v>0</v>
      </c>
      <c r="AX312" s="463">
        <f>ImportsPulp!AY$19</f>
        <v>0</v>
      </c>
      <c r="AY312" s="463">
        <f>ImportsPulp!AZ$19</f>
        <v>1.7900999999999998E-4</v>
      </c>
      <c r="AZ312" s="463">
        <f>ImportsPulp!BA$19</f>
        <v>3.8278019999999995E-3</v>
      </c>
      <c r="BA312" s="463">
        <f>ImportsPulp!BB$19</f>
        <v>0</v>
      </c>
      <c r="BB312" s="463">
        <f>ImportsPulp!BC$19</f>
        <v>0</v>
      </c>
      <c r="BC312" s="464">
        <f t="shared" si="473"/>
        <v>7.9281904014181052E-3</v>
      </c>
      <c r="BD312" s="464">
        <f t="shared" si="473"/>
        <v>9.3034029212249513E-4</v>
      </c>
      <c r="BE312" s="464">
        <f t="shared" si="473"/>
        <v>0</v>
      </c>
      <c r="BF312" s="464">
        <f t="shared" si="473"/>
        <v>0</v>
      </c>
      <c r="BG312" s="464">
        <f t="shared" si="474"/>
        <v>0</v>
      </c>
      <c r="BH312" s="464">
        <f t="shared" si="475"/>
        <v>0</v>
      </c>
      <c r="BI312" s="464">
        <f t="shared" si="476"/>
        <v>5.0610102530176059E-5</v>
      </c>
      <c r="BJ312" s="464">
        <f t="shared" si="477"/>
        <v>0</v>
      </c>
      <c r="BK312" s="464">
        <f t="shared" si="478"/>
        <v>0</v>
      </c>
      <c r="BL312" s="464">
        <f t="shared" si="479"/>
        <v>1.627690100665121E-3</v>
      </c>
      <c r="BM312" s="464">
        <f t="shared" si="480"/>
        <v>1.4346389989946513E-3</v>
      </c>
      <c r="BN312" s="464">
        <f t="shared" si="481"/>
        <v>0</v>
      </c>
      <c r="BO312" s="464">
        <f t="shared" si="482"/>
        <v>3.7059511340903028E-6</v>
      </c>
      <c r="BP312" s="464">
        <f t="shared" si="483"/>
        <v>0</v>
      </c>
      <c r="BQ312" s="464">
        <f t="shared" si="484"/>
        <v>0</v>
      </c>
      <c r="BR312" s="464">
        <f t="shared" si="485"/>
        <v>2.0015014557508753E-6</v>
      </c>
      <c r="BS312" s="464">
        <f t="shared" si="486"/>
        <v>1.3838965883665319E-4</v>
      </c>
    </row>
    <row r="313" spans="1:71">
      <c r="A313" s="463" t="str">
        <f>A301</f>
        <v>Russia</v>
      </c>
      <c r="AB313" s="463"/>
      <c r="AC313" s="463">
        <f>ImportsPulp!AD$33</f>
        <v>9.1790470221479996</v>
      </c>
      <c r="AD313" s="463">
        <f>ImportsPulp!AE$33</f>
        <v>6.387317101599999</v>
      </c>
      <c r="AE313" s="463">
        <f>ImportsPulp!AF$33</f>
        <v>7.5533156879999996</v>
      </c>
      <c r="AF313" s="463">
        <f>ImportsPulp!AG$33</f>
        <v>6.2451391408000001</v>
      </c>
      <c r="AG313" s="463">
        <f>ImportsPulp!AH$33</f>
        <v>10.825174091199999</v>
      </c>
      <c r="AH313" s="463">
        <f>ImportsPulp!AI$33</f>
        <v>14.966834024999999</v>
      </c>
      <c r="AI313" s="463">
        <f>ImportsPulp!AJ$33</f>
        <v>14.5280604272</v>
      </c>
      <c r="AJ313" s="463">
        <f>ImportsPulp!AK$33</f>
        <v>12.896330992999999</v>
      </c>
      <c r="AK313" s="463">
        <f>ImportsPulp!AL$33</f>
        <v>21.7899520072</v>
      </c>
      <c r="AL313" s="463">
        <f>ImportsPulp!AM$33</f>
        <v>8.3845933204000005</v>
      </c>
      <c r="AM313" s="463">
        <f>ImportsPulp!AN$33</f>
        <v>15.408186876</v>
      </c>
      <c r="AN313" s="463">
        <f>ImportsPulp!AO$33</f>
        <v>17.162143391999997</v>
      </c>
      <c r="AO313" s="463">
        <f>ImportsPulp!AP$33</f>
        <v>14.445371283199998</v>
      </c>
      <c r="AP313" s="463">
        <f>ImportsPulp!AQ$33</f>
        <v>15.763748811899999</v>
      </c>
      <c r="AQ313" s="463">
        <f>ImportsPulp!AR$33</f>
        <v>9.9522199484999998</v>
      </c>
      <c r="AR313" s="463">
        <f>ImportsPulp!AS$33</f>
        <v>8.079457774499998</v>
      </c>
      <c r="AS313" s="463">
        <f>ImportsPulp!AT$33</f>
        <v>11.398304963799999</v>
      </c>
      <c r="AT313" s="463">
        <f>ImportsPulp!AU$33</f>
        <v>12.811672387799998</v>
      </c>
      <c r="AU313" s="463">
        <f>ImportsPulp!AV$33</f>
        <v>13.23045956</v>
      </c>
      <c r="AV313" s="463">
        <f>ImportsPulp!AW$33</f>
        <v>10.666477333</v>
      </c>
      <c r="AW313" s="463">
        <f>ImportsPulp!AX$33</f>
        <v>7.5885472178000004</v>
      </c>
      <c r="AX313" s="463">
        <f>ImportsPulp!AY$33</f>
        <v>11.3065209321</v>
      </c>
      <c r="AY313" s="463">
        <f>ImportsPulp!AZ$33</f>
        <v>7.5998663909999991</v>
      </c>
      <c r="AZ313" s="463">
        <f>ImportsPulp!BA$33</f>
        <v>0</v>
      </c>
      <c r="BA313" s="463">
        <f>ImportsPulp!BB$33</f>
        <v>0</v>
      </c>
      <c r="BB313" s="463">
        <f>ImportsPulp!BC$33</f>
        <v>0</v>
      </c>
      <c r="BC313" s="464">
        <f t="shared" si="473"/>
        <v>0.32779498295229942</v>
      </c>
      <c r="BD313" s="464">
        <f t="shared" si="473"/>
        <v>0.31332885629054297</v>
      </c>
      <c r="BE313" s="464">
        <f t="shared" si="473"/>
        <v>0.38267960768503534</v>
      </c>
      <c r="BF313" s="464">
        <f t="shared" si="473"/>
        <v>0.22819600564122805</v>
      </c>
      <c r="BG313" s="464">
        <f t="shared" si="474"/>
        <v>0.16104983512056456</v>
      </c>
      <c r="BH313" s="464">
        <f t="shared" si="475"/>
        <v>0.35558762921550285</v>
      </c>
      <c r="BI313" s="464">
        <f t="shared" si="476"/>
        <v>0.3150034086846194</v>
      </c>
      <c r="BJ313" s="464">
        <f t="shared" si="477"/>
        <v>7.6198024514308571E-2</v>
      </c>
      <c r="BK313" s="464">
        <f t="shared" si="478"/>
        <v>6.5157415990522577E-2</v>
      </c>
      <c r="BL313" s="464">
        <f t="shared" si="479"/>
        <v>0.11230396432099114</v>
      </c>
      <c r="BM313" s="464">
        <f t="shared" si="480"/>
        <v>0.20793022939134492</v>
      </c>
      <c r="BN313" s="464">
        <f t="shared" si="481"/>
        <v>0.14844410142281869</v>
      </c>
      <c r="BO313" s="464">
        <f t="shared" si="482"/>
        <v>0.32999915490459991</v>
      </c>
      <c r="BP313" s="464">
        <f t="shared" si="483"/>
        <v>0.18091963875104369</v>
      </c>
      <c r="BQ313" s="464">
        <f t="shared" si="484"/>
        <v>0.14055361397568167</v>
      </c>
      <c r="BR313" s="464">
        <f t="shared" si="485"/>
        <v>8.4973708983289487E-2</v>
      </c>
      <c r="BS313" s="464">
        <f t="shared" si="486"/>
        <v>0</v>
      </c>
    </row>
    <row r="314" spans="1:71">
      <c r="A314" s="463" t="str">
        <f>A302</f>
        <v xml:space="preserve">South Africa </v>
      </c>
      <c r="AB314" s="463"/>
      <c r="AC314" s="463">
        <f>ImportsPulp!AD$7</f>
        <v>50.497750162271998</v>
      </c>
      <c r="AD314" s="463">
        <f>ImportsPulp!AE$7</f>
        <v>35.775385040799996</v>
      </c>
      <c r="AE314" s="463">
        <f>ImportsPulp!AF$7</f>
        <v>38.348458127999997</v>
      </c>
      <c r="AF314" s="463">
        <f>ImportsPulp!AG$7</f>
        <v>45.940232183999996</v>
      </c>
      <c r="AG314" s="463">
        <f>ImportsPulp!AH$7</f>
        <v>56.106273694799995</v>
      </c>
      <c r="AH314" s="463">
        <f>ImportsPulp!AI$7</f>
        <v>56.653712586899999</v>
      </c>
      <c r="AI314" s="463">
        <f>ImportsPulp!AJ$7</f>
        <v>43.830258792000002</v>
      </c>
      <c r="AJ314" s="463">
        <f>ImportsPulp!AK$7</f>
        <v>10.377288949999999</v>
      </c>
      <c r="AK314" s="463">
        <f>ImportsPulp!AL$7</f>
        <v>3.6043160055999999</v>
      </c>
      <c r="AL314" s="463">
        <f>ImportsPulp!AM$7</f>
        <v>0</v>
      </c>
      <c r="AM314" s="463">
        <f>ImportsPulp!AN$7</f>
        <v>15.474744970200002</v>
      </c>
      <c r="AN314" s="463">
        <f>ImportsPulp!AO$7</f>
        <v>23.398045872000001</v>
      </c>
      <c r="AO314" s="463">
        <f>ImportsPulp!AP$7</f>
        <v>1.0149290447999999</v>
      </c>
      <c r="AP314" s="463">
        <f>ImportsPulp!AQ$7</f>
        <v>1.8460589999999999E-4</v>
      </c>
      <c r="AQ314" s="463">
        <f>ImportsPulp!AR$7</f>
        <v>37.232418777999996</v>
      </c>
      <c r="AR314" s="463">
        <f>ImportsPulp!AS$7</f>
        <v>51.746468665499997</v>
      </c>
      <c r="AS314" s="463">
        <f>ImportsPulp!AT$7</f>
        <v>20.722840525900001</v>
      </c>
      <c r="AT314" s="463">
        <f>ImportsPulp!AU$7</f>
        <v>1.1376078999999998E-3</v>
      </c>
      <c r="AU314" s="463">
        <f>ImportsPulp!AV$7</f>
        <v>0</v>
      </c>
      <c r="AV314" s="463">
        <f>ImportsPulp!AW$7</f>
        <v>0</v>
      </c>
      <c r="AW314" s="463">
        <f>ImportsPulp!AX$7</f>
        <v>1.7133E-5</v>
      </c>
      <c r="AX314" s="463">
        <f>ImportsPulp!AY$7</f>
        <v>0</v>
      </c>
      <c r="AY314" s="463">
        <f>ImportsPulp!AZ$7</f>
        <v>4.5738129059999997</v>
      </c>
      <c r="AZ314" s="463">
        <f>ImportsPulp!BA$7</f>
        <v>2.1842259999999998E-4</v>
      </c>
      <c r="BA314" s="463">
        <f>ImportsPulp!BB$7</f>
        <v>0</v>
      </c>
      <c r="BB314" s="463">
        <f>ImportsPulp!BC$7</f>
        <v>0</v>
      </c>
      <c r="BC314" s="464">
        <f t="shared" si="473"/>
        <v>0.26376674546448148</v>
      </c>
      <c r="BD314" s="464">
        <f t="shared" si="473"/>
        <v>5.1828301933440811E-2</v>
      </c>
      <c r="BE314" s="464">
        <f t="shared" si="473"/>
        <v>0</v>
      </c>
      <c r="BF314" s="464">
        <f t="shared" si="473"/>
        <v>0.2291817342906638</v>
      </c>
      <c r="BG314" s="464">
        <f t="shared" si="474"/>
        <v>0.21956764628744146</v>
      </c>
      <c r="BH314" s="464">
        <f t="shared" si="475"/>
        <v>2.4983519342428394E-2</v>
      </c>
      <c r="BI314" s="464">
        <f t="shared" si="476"/>
        <v>3.6889377303064877E-6</v>
      </c>
      <c r="BJ314" s="464">
        <f t="shared" si="477"/>
        <v>0.28506572136206104</v>
      </c>
      <c r="BK314" s="464">
        <f t="shared" si="478"/>
        <v>0.41731342362107743</v>
      </c>
      <c r="BL314" s="464">
        <f t="shared" si="479"/>
        <v>0.20417572177981061</v>
      </c>
      <c r="BM314" s="464">
        <f t="shared" si="480"/>
        <v>1.8463090878725239E-5</v>
      </c>
      <c r="BN314" s="464">
        <f t="shared" si="481"/>
        <v>0</v>
      </c>
      <c r="BO314" s="464">
        <f t="shared" si="482"/>
        <v>0</v>
      </c>
      <c r="BP314" s="464">
        <f t="shared" si="483"/>
        <v>4.0847030159486392E-7</v>
      </c>
      <c r="BQ314" s="464">
        <f t="shared" si="484"/>
        <v>0</v>
      </c>
      <c r="BR314" s="464">
        <f t="shared" si="485"/>
        <v>5.1139563095308316E-2</v>
      </c>
      <c r="BS314" s="464">
        <f t="shared" si="486"/>
        <v>7.8968110409615668E-6</v>
      </c>
    </row>
    <row r="315" spans="1:71">
      <c r="A315" s="463" t="str">
        <f t="shared" ref="A315:A316" si="487">A303</f>
        <v xml:space="preserve">Uruguay </v>
      </c>
      <c r="AB315" s="463"/>
      <c r="AC315" s="463">
        <f>ImportsPulp!AD$16</f>
        <v>0</v>
      </c>
      <c r="AD315" s="463">
        <f>ImportsPulp!AE$16</f>
        <v>0</v>
      </c>
      <c r="AE315" s="463">
        <f>ImportsPulp!AF$16</f>
        <v>0</v>
      </c>
      <c r="AF315" s="463">
        <f>ImportsPulp!AG$16</f>
        <v>0</v>
      </c>
      <c r="AG315" s="463">
        <f>ImportsPulp!AH$16</f>
        <v>0</v>
      </c>
      <c r="AH315" s="463">
        <f>ImportsPulp!AI$16</f>
        <v>0</v>
      </c>
      <c r="AI315" s="463">
        <f>ImportsPulp!AJ$16</f>
        <v>0</v>
      </c>
      <c r="AJ315" s="463">
        <f>ImportsPulp!AK$16</f>
        <v>1.9598150000000003E-4</v>
      </c>
      <c r="AK315" s="463">
        <f>ImportsPulp!AL$16</f>
        <v>3.5335116935999999</v>
      </c>
      <c r="AL315" s="463">
        <f>ImportsPulp!AM$16</f>
        <v>2.5063440159999999</v>
      </c>
      <c r="AM315" s="463">
        <f>ImportsPulp!AN$16</f>
        <v>0</v>
      </c>
      <c r="AN315" s="463">
        <f>ImportsPulp!AO$16</f>
        <v>9.6176063999999992E-2</v>
      </c>
      <c r="AO315" s="463">
        <f>ImportsPulp!AP$16</f>
        <v>0</v>
      </c>
      <c r="AP315" s="463">
        <f>ImportsPulp!AQ$16</f>
        <v>0.47166143400000005</v>
      </c>
      <c r="AQ315" s="463">
        <f>ImportsPulp!AR$16</f>
        <v>1.696630007</v>
      </c>
      <c r="AR315" s="463">
        <f>ImportsPulp!AS$16</f>
        <v>3.6009565864999997</v>
      </c>
      <c r="AS315" s="463">
        <f>ImportsPulp!AT$16</f>
        <v>26.6422174042</v>
      </c>
      <c r="AT315" s="463">
        <f>ImportsPulp!AU$16</f>
        <v>27.480955673599997</v>
      </c>
      <c r="AU315" s="463">
        <f>ImportsPulp!AV$16</f>
        <v>41.745057371999998</v>
      </c>
      <c r="AV315" s="463">
        <f>ImportsPulp!AW$16</f>
        <v>12.134447456499998</v>
      </c>
      <c r="AW315" s="463">
        <f>ImportsPulp!AX$16</f>
        <v>15.0177358338</v>
      </c>
      <c r="AX315" s="463">
        <f>ImportsPulp!AY$16</f>
        <v>34.173134859000001</v>
      </c>
      <c r="AY315" s="463">
        <f>ImportsPulp!AZ$16</f>
        <v>30.961779146999998</v>
      </c>
      <c r="AZ315" s="463">
        <f>ImportsPulp!BA$16</f>
        <v>0.26020403199999997</v>
      </c>
      <c r="BA315" s="463">
        <f>ImportsPulp!BB$16</f>
        <v>0</v>
      </c>
      <c r="BB315" s="463">
        <f>ImportsPulp!BC$16</f>
        <v>0</v>
      </c>
      <c r="BC315" s="464">
        <f t="shared" ref="BC315:BC316" si="488">AJ315/AJ$296</f>
        <v>4.9813976150531392E-6</v>
      </c>
      <c r="BD315" s="464">
        <f t="shared" ref="BD315:BD316" si="489">AK315/AK$296</f>
        <v>5.0810170544621405E-2</v>
      </c>
      <c r="BE315" s="464">
        <f t="shared" ref="BE315:BE316" si="490">AL315/AL$296</f>
        <v>0.1143915641600682</v>
      </c>
      <c r="BF315" s="464">
        <f t="shared" ref="BF315:BF316" si="491">AM315/AM$296</f>
        <v>0</v>
      </c>
      <c r="BG315" s="464">
        <f t="shared" ref="BG315:BG316" si="492">AN315/AN$296</f>
        <v>9.0251776226068635E-4</v>
      </c>
      <c r="BH315" s="464">
        <f t="shared" ref="BH315:BH316" si="493">AO315/AO$296</f>
        <v>0</v>
      </c>
      <c r="BI315" s="464">
        <f t="shared" ref="BI315:BI316" si="494">AP315/AP$296</f>
        <v>9.4251032053312683E-3</v>
      </c>
      <c r="BJ315" s="464">
        <f t="shared" ref="BJ315:BJ316" si="495">AQ315/AQ$296</f>
        <v>1.2990052021969491E-2</v>
      </c>
      <c r="BK315" s="464">
        <f t="shared" ref="BK315:BK316" si="496">AR315/AR$296</f>
        <v>2.9040194629263081E-2</v>
      </c>
      <c r="BL315" s="464">
        <f t="shared" ref="BL315:BL316" si="497">AS315/AS$296</f>
        <v>0.26249750662890453</v>
      </c>
      <c r="BM315" s="464">
        <f t="shared" ref="BM315:BM316" si="498">AT315/AT$296</f>
        <v>0.44600901772561247</v>
      </c>
      <c r="BN315" s="464">
        <f t="shared" ref="BN315:BN316" si="499">AU315/AU$296</f>
        <v>0.46837432232252352</v>
      </c>
      <c r="BO315" s="464">
        <f t="shared" ref="BO315:BO316" si="500">AV315/AV$296</f>
        <v>0.37541517043218864</v>
      </c>
      <c r="BP315" s="464">
        <f t="shared" ref="BP315:BP316" si="501">AW315/AW$296</f>
        <v>0.35803998630153977</v>
      </c>
      <c r="BQ315" s="464">
        <f t="shared" ref="BQ315:BQ316" si="502">AX315/AX$296</f>
        <v>0.4248130467502429</v>
      </c>
      <c r="BR315" s="464">
        <f t="shared" ref="BR315:BR316" si="503">AY315/AY$296</f>
        <v>0.34618203472072845</v>
      </c>
      <c r="BS315" s="464">
        <f t="shared" ref="BS315:BS316" si="504">AZ315/AZ$296</f>
        <v>9.4073693509752043E-3</v>
      </c>
    </row>
    <row r="316" spans="1:71">
      <c r="A316" s="463" t="str">
        <f t="shared" si="487"/>
        <v xml:space="preserve">USA </v>
      </c>
      <c r="AB316" s="463"/>
      <c r="AC316" s="463">
        <f>ImportsPulp!AD$12</f>
        <v>2.0106833342879997</v>
      </c>
      <c r="AD316" s="463">
        <f>ImportsPulp!AE$12</f>
        <v>1.4328605883999999</v>
      </c>
      <c r="AE316" s="463">
        <f>ImportsPulp!AF$12</f>
        <v>1.6130943119999999</v>
      </c>
      <c r="AF316" s="463">
        <f>ImportsPulp!AG$12</f>
        <v>2.7143177935999998</v>
      </c>
      <c r="AG316" s="463">
        <f>ImportsPulp!AH$12</f>
        <v>3.3172561540999999</v>
      </c>
      <c r="AH316" s="463">
        <f>ImportsPulp!AI$12</f>
        <v>2.8041279980999998</v>
      </c>
      <c r="AI316" s="463">
        <f>ImportsPulp!AJ$12</f>
        <v>3.4968045652000002</v>
      </c>
      <c r="AJ316" s="463">
        <f>ImportsPulp!AK$12</f>
        <v>3.1575415470000001</v>
      </c>
      <c r="AK316" s="463">
        <f>ImportsPulp!AL$12</f>
        <v>2.3709737240000002</v>
      </c>
      <c r="AL316" s="463">
        <f>ImportsPulp!AM$12</f>
        <v>2.1318388212000001</v>
      </c>
      <c r="AM316" s="463">
        <f>ImportsPulp!AN$12</f>
        <v>0.35645023889999999</v>
      </c>
      <c r="AN316" s="463">
        <f>ImportsPulp!AO$12</f>
        <v>0.66114988799999996</v>
      </c>
      <c r="AO316" s="463">
        <f>ImportsPulp!AP$12</f>
        <v>0.5088861536</v>
      </c>
      <c r="AP316" s="463">
        <f>ImportsPulp!AQ$12</f>
        <v>0.13853411100000002</v>
      </c>
      <c r="AQ316" s="463">
        <f>ImportsPulp!AR$12</f>
        <v>4.5628514864999996</v>
      </c>
      <c r="AR316" s="463">
        <f>ImportsPulp!AS$12</f>
        <v>29.157935155999997</v>
      </c>
      <c r="AS316" s="463">
        <f>ImportsPulp!AT$12</f>
        <v>28.2530524465</v>
      </c>
      <c r="AT316" s="463">
        <f>ImportsPulp!AU$12</f>
        <v>2.1828650843999995</v>
      </c>
      <c r="AU316" s="463">
        <f>ImportsPulp!AV$12</f>
        <v>2.5227718920000002</v>
      </c>
      <c r="AV316" s="463">
        <f>ImportsPulp!AW$12</f>
        <v>0.95780277849999995</v>
      </c>
      <c r="AW316" s="463">
        <f>ImportsPulp!AX$12</f>
        <v>10.4423944544</v>
      </c>
      <c r="AX316" s="463">
        <f>ImportsPulp!AY$12</f>
        <v>24.394794789300004</v>
      </c>
      <c r="AY316" s="463">
        <f>ImportsPulp!AZ$12</f>
        <v>30.991084136999998</v>
      </c>
      <c r="AZ316" s="463">
        <f>ImportsPulp!BA$12</f>
        <v>11.053247559199999</v>
      </c>
      <c r="BA316" s="463">
        <f>ImportsPulp!BB$12</f>
        <v>0</v>
      </c>
      <c r="BB316" s="463">
        <f>ImportsPulp!BC$12</f>
        <v>0</v>
      </c>
      <c r="BC316" s="464">
        <f t="shared" si="488"/>
        <v>8.0257421907970888E-2</v>
      </c>
      <c r="BD316" s="464">
        <f t="shared" si="489"/>
        <v>3.4093442931419804E-2</v>
      </c>
      <c r="BE316" s="464">
        <f t="shared" si="490"/>
        <v>9.7298844746548138E-2</v>
      </c>
      <c r="BF316" s="464">
        <f t="shared" si="491"/>
        <v>5.2790455737227963E-3</v>
      </c>
      <c r="BG316" s="464">
        <f t="shared" si="492"/>
        <v>6.2042413945809158E-3</v>
      </c>
      <c r="BH316" s="464">
        <f t="shared" si="493"/>
        <v>1.2526754581217979E-2</v>
      </c>
      <c r="BI316" s="464">
        <f t="shared" si="494"/>
        <v>2.7682956449515813E-3</v>
      </c>
      <c r="BJ316" s="464">
        <f t="shared" si="495"/>
        <v>3.493494629566328E-2</v>
      </c>
      <c r="BK316" s="464">
        <f t="shared" si="496"/>
        <v>0.23514643722508327</v>
      </c>
      <c r="BL316" s="464">
        <f t="shared" si="497"/>
        <v>0.27836856479869326</v>
      </c>
      <c r="BM316" s="464">
        <f t="shared" si="498"/>
        <v>3.5427352806949947E-2</v>
      </c>
      <c r="BN316" s="464">
        <f t="shared" si="499"/>
        <v>2.8305185084794154E-2</v>
      </c>
      <c r="BO316" s="464">
        <f t="shared" si="500"/>
        <v>2.9632473552670111E-2</v>
      </c>
      <c r="BP316" s="464">
        <f t="shared" si="501"/>
        <v>0.24895861858176049</v>
      </c>
      <c r="BQ316" s="464">
        <f t="shared" si="502"/>
        <v>0.30325655349000485</v>
      </c>
      <c r="BR316" s="464">
        <f t="shared" si="503"/>
        <v>0.34650969228257283</v>
      </c>
      <c r="BS316" s="464">
        <f t="shared" si="504"/>
        <v>0.39961710630663699</v>
      </c>
    </row>
    <row r="317" spans="1:71">
      <c r="A317" s="463" t="str">
        <f>A305</f>
        <v>Others</v>
      </c>
      <c r="AC317" s="463">
        <f t="shared" ref="AC317:BB317" si="505">AC296-SUM(AC310:AC316)</f>
        <v>6.8662720422719872</v>
      </c>
      <c r="AD317" s="463">
        <f t="shared" si="505"/>
        <v>7.626725403199984</v>
      </c>
      <c r="AE317" s="463">
        <f t="shared" si="505"/>
        <v>7.4415306384000104</v>
      </c>
      <c r="AF317" s="463">
        <f t="shared" si="505"/>
        <v>7.4075014383999758</v>
      </c>
      <c r="AG317" s="463">
        <f t="shared" si="505"/>
        <v>9.3346398187000261</v>
      </c>
      <c r="AH317" s="463">
        <f t="shared" si="505"/>
        <v>8.6400082626000057</v>
      </c>
      <c r="AI317" s="463">
        <f t="shared" si="505"/>
        <v>5.8160697824000636</v>
      </c>
      <c r="AJ317" s="463">
        <f t="shared" si="505"/>
        <v>6.4041491479999237</v>
      </c>
      <c r="AK317" s="463">
        <f t="shared" si="505"/>
        <v>9.7653383592000012</v>
      </c>
      <c r="AL317" s="463">
        <f t="shared" si="505"/>
        <v>6.9627007252000528</v>
      </c>
      <c r="AM317" s="463">
        <f t="shared" si="505"/>
        <v>14.721075240300017</v>
      </c>
      <c r="AN317" s="463">
        <f t="shared" si="505"/>
        <v>28.108985904000022</v>
      </c>
      <c r="AO317" s="463">
        <f t="shared" si="505"/>
        <v>23.141988478400016</v>
      </c>
      <c r="AP317" s="463">
        <f t="shared" si="505"/>
        <v>31.412785642499983</v>
      </c>
      <c r="AQ317" s="463">
        <f t="shared" si="505"/>
        <v>31.286755554499891</v>
      </c>
      <c r="AR317" s="463">
        <f t="shared" si="505"/>
        <v>6.1855468220001057</v>
      </c>
      <c r="AS317" s="463">
        <f t="shared" si="505"/>
        <v>5.8145623034999687</v>
      </c>
      <c r="AT317" s="463">
        <f t="shared" si="505"/>
        <v>7.4809084206999827</v>
      </c>
      <c r="AU317" s="463">
        <f t="shared" si="505"/>
        <v>10.713740293000043</v>
      </c>
      <c r="AV317" s="463">
        <f t="shared" si="505"/>
        <v>7.2766716350001239</v>
      </c>
      <c r="AW317" s="463">
        <f t="shared" si="505"/>
        <v>6.5276170322000198</v>
      </c>
      <c r="AX317" s="463">
        <f t="shared" si="505"/>
        <v>8.6076220034000954</v>
      </c>
      <c r="AY317" s="463">
        <f t="shared" si="505"/>
        <v>11.408823270000042</v>
      </c>
      <c r="AZ317" s="463">
        <f t="shared" si="505"/>
        <v>8.6042793110999085</v>
      </c>
      <c r="BA317" s="463">
        <f t="shared" si="505"/>
        <v>0</v>
      </c>
      <c r="BB317" s="463">
        <f t="shared" si="505"/>
        <v>0</v>
      </c>
      <c r="BC317" s="464">
        <f t="shared" si="473"/>
        <v>0.16277869743976553</v>
      </c>
      <c r="BD317" s="464">
        <f t="shared" si="473"/>
        <v>0.14042079112277411</v>
      </c>
      <c r="BE317" s="464">
        <f t="shared" si="473"/>
        <v>0.31778328180391147</v>
      </c>
      <c r="BF317" s="464">
        <f t="shared" si="473"/>
        <v>0.21801984851396899</v>
      </c>
      <c r="BG317" s="464">
        <f t="shared" si="474"/>
        <v>0.26377518482660384</v>
      </c>
      <c r="BH317" s="464">
        <f t="shared" si="475"/>
        <v>0.56966378066980505</v>
      </c>
      <c r="BI317" s="464">
        <f t="shared" si="476"/>
        <v>0.62771455392621855</v>
      </c>
      <c r="BJ317" s="464">
        <f t="shared" si="477"/>
        <v>0.23954343644447665</v>
      </c>
      <c r="BK317" s="464">
        <f t="shared" si="478"/>
        <v>4.9883823724155528E-2</v>
      </c>
      <c r="BL317" s="464">
        <f t="shared" si="479"/>
        <v>5.7289079345420678E-2</v>
      </c>
      <c r="BM317" s="464">
        <f t="shared" si="480"/>
        <v>0.12141326728374927</v>
      </c>
      <c r="BN317" s="464">
        <f t="shared" si="481"/>
        <v>0.12020682603347435</v>
      </c>
      <c r="BO317" s="464">
        <f t="shared" si="482"/>
        <v>0.22512544817764479</v>
      </c>
      <c r="BP317" s="464">
        <f t="shared" si="483"/>
        <v>0.15562585057132508</v>
      </c>
      <c r="BQ317" s="464">
        <f t="shared" si="484"/>
        <v>0.10700306377001279</v>
      </c>
      <c r="BR317" s="464">
        <f t="shared" si="485"/>
        <v>0.12756145680861153</v>
      </c>
      <c r="BS317" s="464">
        <f t="shared" si="486"/>
        <v>0.31107755270476106</v>
      </c>
    </row>
    <row r="318" spans="1:71">
      <c r="AC318" s="466"/>
      <c r="AD318" s="466"/>
      <c r="AE318" s="466"/>
      <c r="AF318" s="466"/>
      <c r="AG318" s="466"/>
      <c r="AH318" s="466"/>
      <c r="AI318" s="466"/>
      <c r="AJ318" s="466"/>
      <c r="AK318" s="466"/>
      <c r="AL318" s="466"/>
      <c r="AM318" s="466"/>
      <c r="AN318" s="466"/>
      <c r="AO318" s="466"/>
      <c r="AP318" s="466"/>
      <c r="AQ318" s="466"/>
      <c r="AR318" s="466"/>
      <c r="AS318" s="466"/>
      <c r="AT318" s="466"/>
      <c r="AU318" s="466"/>
      <c r="AV318" s="466"/>
      <c r="AW318" s="466"/>
      <c r="AX318" s="466"/>
      <c r="AY318" s="466"/>
      <c r="AZ318" s="466"/>
      <c r="BA318" s="466"/>
      <c r="BB318" s="466"/>
    </row>
    <row r="319" spans="1:71" ht="13">
      <c r="A319" s="460" t="s">
        <v>141</v>
      </c>
    </row>
    <row r="320" spans="1:71" ht="13">
      <c r="A320" s="460"/>
      <c r="B320" s="496" t="s">
        <v>60</v>
      </c>
      <c r="C320" s="496"/>
      <c r="D320" s="496"/>
      <c r="E320" s="496"/>
      <c r="F320" s="496"/>
      <c r="G320" s="496"/>
      <c r="H320" s="496"/>
      <c r="I320" s="496"/>
      <c r="J320" s="496"/>
      <c r="K320" s="496"/>
      <c r="L320" s="496"/>
      <c r="M320" s="496"/>
      <c r="N320" s="496"/>
      <c r="O320" s="496"/>
      <c r="P320" s="496"/>
      <c r="Q320" s="496"/>
      <c r="R320" s="496"/>
      <c r="S320" s="496"/>
      <c r="T320" s="496"/>
      <c r="U320" s="496"/>
      <c r="V320" s="496"/>
      <c r="W320" s="496"/>
      <c r="X320" s="496"/>
      <c r="Y320" s="496"/>
      <c r="Z320" s="496"/>
      <c r="AA320" s="496"/>
      <c r="AC320" s="496" t="s">
        <v>57</v>
      </c>
      <c r="AD320" s="496"/>
      <c r="AE320" s="496"/>
      <c r="AF320" s="496"/>
      <c r="AG320" s="496"/>
      <c r="AH320" s="496"/>
      <c r="AI320" s="496"/>
      <c r="AJ320" s="496"/>
      <c r="AK320" s="496"/>
      <c r="AL320" s="496"/>
      <c r="AM320" s="496"/>
      <c r="AN320" s="496"/>
      <c r="AO320" s="496"/>
      <c r="AP320" s="496"/>
      <c r="AQ320" s="496"/>
      <c r="AR320" s="496"/>
      <c r="AS320" s="496"/>
      <c r="AT320" s="496"/>
      <c r="AU320" s="496"/>
      <c r="AV320" s="496"/>
      <c r="AW320" s="496"/>
      <c r="AX320" s="496"/>
      <c r="AY320" s="496"/>
      <c r="AZ320" s="496"/>
      <c r="BA320" s="496"/>
      <c r="BB320" s="496"/>
    </row>
    <row r="321" spans="1:71">
      <c r="A321" s="461" t="s">
        <v>1</v>
      </c>
      <c r="B321" s="465">
        <f>ImportsPaper!C$5-ImportsPaper!C$14</f>
        <v>0.10902540639942293</v>
      </c>
      <c r="C321" s="465">
        <f>ImportsPaper!D$5-ImportsPaper!D$14</f>
        <v>0.1030882568293483</v>
      </c>
      <c r="D321" s="465">
        <f>ImportsPaper!E$5-ImportsPaper!E$14</f>
        <v>0.10261542198730189</v>
      </c>
      <c r="E321" s="465">
        <f>ImportsPaper!F$5-ImportsPaper!F$14</f>
        <v>0.1049894415443724</v>
      </c>
      <c r="F321" s="465">
        <f>ImportsPaper!G$5-ImportsPaper!G$14</f>
        <v>0.11371921057063417</v>
      </c>
      <c r="G321" s="465">
        <f>ImportsPaper!H$5-ImportsPaper!H$14</f>
        <v>0.10416179074087384</v>
      </c>
      <c r="H321" s="465">
        <f>ImportsPaper!I$5-ImportsPaper!I$14</f>
        <v>8.9433149474241969E-2</v>
      </c>
      <c r="I321" s="465">
        <f>ImportsPaper!J$5-ImportsPaper!J$14</f>
        <v>7.7636627462192243E-2</v>
      </c>
      <c r="J321" s="465">
        <f>ImportsPaper!K$5-ImportsPaper!K$14</f>
        <v>8.087289762777794E-2</v>
      </c>
      <c r="K321" s="465">
        <f>ImportsPaper!L$5-ImportsPaper!L$14</f>
        <v>7.3573003471227416E-2</v>
      </c>
      <c r="L321" s="465">
        <f>ImportsPaper!M$5-ImportsPaper!M$14</f>
        <v>7.7003801492024904E-2</v>
      </c>
      <c r="M321" s="465">
        <f>ImportsPaper!N$5-ImportsPaper!N$14</f>
        <v>8.1571743196031443E-2</v>
      </c>
      <c r="N321" s="465">
        <f>ImportsPaper!O$5-ImportsPaper!O$14</f>
        <v>7.6427019734432333E-2</v>
      </c>
      <c r="O321" s="465">
        <f>ImportsPaper!P$5-ImportsPaper!P$14</f>
        <v>0.10338712571428532</v>
      </c>
      <c r="P321" s="465">
        <f>ImportsPaper!Q$5-ImportsPaper!Q$14</f>
        <v>9.5861158762121645E-2</v>
      </c>
      <c r="Q321" s="465">
        <f>ImportsPaper!R$5-ImportsPaper!R$14</f>
        <v>9.6568621338817051E-2</v>
      </c>
      <c r="R321" s="465">
        <f>ImportsPaper!S$5-ImportsPaper!S$14</f>
        <v>8.9635820100346431E-2</v>
      </c>
      <c r="S321" s="465">
        <f>ImportsPaper!T$5-ImportsPaper!T$14</f>
        <v>8.7490655924855831E-2</v>
      </c>
      <c r="T321" s="465">
        <f>ImportsPaper!U$5-ImportsPaper!U$14</f>
        <v>8.5464231663730406E-2</v>
      </c>
      <c r="U321" s="465">
        <f>ImportsPaper!V$5-ImportsPaper!V$14</f>
        <v>8.555952815864698E-2</v>
      </c>
      <c r="V321" s="465">
        <f>ImportsPaper!W$5-ImportsPaper!W$14</f>
        <v>6.6025820184920869E-2</v>
      </c>
      <c r="W321" s="465">
        <f>ImportsPaper!X$5-ImportsPaper!X$14</f>
        <v>6.7293967296031321E-2</v>
      </c>
      <c r="X321" s="465">
        <f>ImportsPaper!Y$5-ImportsPaper!Y$14</f>
        <v>7.0467990138888936E-2</v>
      </c>
      <c r="Y321" s="465">
        <f>ImportsPaper!Z$5-ImportsPaper!Z$14</f>
        <v>4.744174695912684E-2</v>
      </c>
      <c r="Z321" s="465">
        <f>ImportsPaper!AA$5-ImportsPaper!AA$14</f>
        <v>4.744174695912684E-2</v>
      </c>
      <c r="AA321" s="465">
        <f>ImportsPaper!AB$5-ImportsPaper!AB$14</f>
        <v>4.744174695912684E-2</v>
      </c>
      <c r="AB321" s="466"/>
      <c r="AC321" s="467">
        <f>1000*(ImportsPaper!AD$5-ImportsPaper!AD$14)</f>
        <v>116.08977323563741</v>
      </c>
      <c r="AD321" s="467">
        <f>1000*(ImportsPaper!AE$5-ImportsPaper!AE$14)</f>
        <v>109.61545560079999</v>
      </c>
      <c r="AE321" s="467">
        <f>1000*(ImportsPaper!AF$5-ImportsPaper!AF$14)</f>
        <v>112.61186900159936</v>
      </c>
      <c r="AF321" s="467">
        <f>1000*(ImportsPaper!AG$5-ImportsPaper!AG$14)</f>
        <v>134.96856126880053</v>
      </c>
      <c r="AG321" s="467">
        <f>1000*(ImportsPaper!AH$5-ImportsPaper!AH$14)</f>
        <v>147.78027072200041</v>
      </c>
      <c r="AH321" s="467">
        <f>1000*(ImportsPaper!AI$5-ImportsPaper!AI$14)</f>
        <v>146.59348489499945</v>
      </c>
      <c r="AI321" s="467">
        <f>1000*(ImportsPaper!AJ$5-ImportsPaper!AJ$14)</f>
        <v>136.87664369720042</v>
      </c>
      <c r="AJ321" s="467">
        <f>1000*(ImportsPaper!AK$5-ImportsPaper!AK$14)</f>
        <v>147.17234991050043</v>
      </c>
      <c r="AK321" s="467">
        <f>1000*(ImportsPaper!AL$5-ImportsPaper!AL$14)</f>
        <v>172.79205347319947</v>
      </c>
      <c r="AL321" s="467">
        <f>1000*(ImportsPaper!AM$5-ImportsPaper!AM$14)</f>
        <v>160.13615948879999</v>
      </c>
      <c r="AM321" s="467">
        <f>1000*(ImportsPaper!AN$5-ImportsPaper!AN$14)</f>
        <v>178.00520305410038</v>
      </c>
      <c r="AN321" s="467">
        <f>1000*(ImportsPaper!AO$5-ImportsPaper!AO$14)</f>
        <v>184.67859715199975</v>
      </c>
      <c r="AO321" s="467">
        <f>1000*(ImportsPaper!AP$5-ImportsPaper!AP$14)</f>
        <v>156.6669818031996</v>
      </c>
      <c r="AP321" s="467">
        <f>1000*(ImportsPaper!AQ$5-ImportsPaper!AQ$14)</f>
        <v>176.40605654040041</v>
      </c>
      <c r="AQ321" s="467">
        <f>1000*(ImportsPaper!AR$5-ImportsPaper!AR$14)</f>
        <v>165.9318646094996</v>
      </c>
      <c r="AR321" s="467">
        <f>1000*(ImportsPaper!AS$5-ImportsPaper!AS$14)</f>
        <v>155.09102368550055</v>
      </c>
      <c r="AS321" s="467">
        <f>1000*(ImportsPaper!AT$5-ImportsPaper!AT$14)</f>
        <v>141.80696470279975</v>
      </c>
      <c r="AT321" s="467">
        <f>1000*(ImportsPaper!AU$5-ImportsPaper!AU$14)</f>
        <v>146.04764311280016</v>
      </c>
      <c r="AU321" s="467">
        <f>1000*(ImportsPaper!AV$5-ImportsPaper!AV$14)</f>
        <v>156.94247706100128</v>
      </c>
      <c r="AV321" s="467">
        <f>1000*(ImportsPaper!AW$5-ImportsPaper!AW$14)</f>
        <v>155.71636775649898</v>
      </c>
      <c r="AW321" s="467">
        <f>1000*(ImportsPaper!AX$5-ImportsPaper!AX$14)</f>
        <v>134.23408299560035</v>
      </c>
      <c r="AX321" s="467">
        <f>1000*(ImportsPaper!AY$5-ImportsPaper!AY$14)</f>
        <v>163.45762350709947</v>
      </c>
      <c r="AY321" s="467">
        <f>1000*(ImportsPaper!AZ$5-ImportsPaper!AZ$14)</f>
        <v>174.26329923600159</v>
      </c>
      <c r="AZ321" s="467">
        <f>1000*(ImportsPaper!BA$5-ImportsPaper!BA$14)</f>
        <v>154.02879532700052</v>
      </c>
      <c r="BA321" s="467">
        <f>1000*(ImportsPaper!BB$5-ImportsPaper!BB$14)</f>
        <v>0</v>
      </c>
      <c r="BB321" s="467">
        <f>1000*(ImportsPaper!BC$5-ImportsPaper!BC$14)</f>
        <v>0</v>
      </c>
    </row>
    <row r="322" spans="1:71">
      <c r="A322" s="461"/>
      <c r="B322" s="459">
        <v>2000</v>
      </c>
      <c r="C322" s="459">
        <f>1+B322</f>
        <v>2001</v>
      </c>
      <c r="D322" s="459">
        <f t="shared" ref="D322:AA322" si="506">1+C322</f>
        <v>2002</v>
      </c>
      <c r="E322" s="459">
        <f t="shared" si="506"/>
        <v>2003</v>
      </c>
      <c r="F322" s="459">
        <f t="shared" si="506"/>
        <v>2004</v>
      </c>
      <c r="G322" s="459">
        <f t="shared" si="506"/>
        <v>2005</v>
      </c>
      <c r="H322" s="459">
        <f t="shared" si="506"/>
        <v>2006</v>
      </c>
      <c r="I322" s="459">
        <f t="shared" si="506"/>
        <v>2007</v>
      </c>
      <c r="J322" s="459">
        <f t="shared" si="506"/>
        <v>2008</v>
      </c>
      <c r="K322" s="459">
        <f t="shared" si="506"/>
        <v>2009</v>
      </c>
      <c r="L322" s="459">
        <f t="shared" si="506"/>
        <v>2010</v>
      </c>
      <c r="M322" s="459">
        <f t="shared" si="506"/>
        <v>2011</v>
      </c>
      <c r="N322" s="459">
        <f t="shared" si="506"/>
        <v>2012</v>
      </c>
      <c r="O322" s="459">
        <f t="shared" si="506"/>
        <v>2013</v>
      </c>
      <c r="P322" s="459">
        <f t="shared" si="506"/>
        <v>2014</v>
      </c>
      <c r="Q322" s="459">
        <f t="shared" si="506"/>
        <v>2015</v>
      </c>
      <c r="R322" s="459">
        <f t="shared" si="506"/>
        <v>2016</v>
      </c>
      <c r="S322" s="459">
        <f t="shared" si="506"/>
        <v>2017</v>
      </c>
      <c r="T322" s="459">
        <f t="shared" si="506"/>
        <v>2018</v>
      </c>
      <c r="U322" s="459">
        <f t="shared" si="506"/>
        <v>2019</v>
      </c>
      <c r="V322" s="459">
        <f t="shared" si="506"/>
        <v>2020</v>
      </c>
      <c r="W322" s="459">
        <f t="shared" si="506"/>
        <v>2021</v>
      </c>
      <c r="X322" s="459">
        <f t="shared" si="506"/>
        <v>2022</v>
      </c>
      <c r="Y322" s="459">
        <f t="shared" si="506"/>
        <v>2023</v>
      </c>
      <c r="Z322" s="459">
        <f t="shared" si="506"/>
        <v>2024</v>
      </c>
      <c r="AA322" s="459">
        <f t="shared" si="506"/>
        <v>2025</v>
      </c>
      <c r="AC322" s="459">
        <v>2000</v>
      </c>
      <c r="AD322" s="459">
        <f>1+AC322</f>
        <v>2001</v>
      </c>
      <c r="AE322" s="459">
        <f t="shared" ref="AE322:BB322" si="507">1+AD322</f>
        <v>2002</v>
      </c>
      <c r="AF322" s="459">
        <f t="shared" si="507"/>
        <v>2003</v>
      </c>
      <c r="AG322" s="459">
        <f t="shared" si="507"/>
        <v>2004</v>
      </c>
      <c r="AH322" s="459">
        <f t="shared" si="507"/>
        <v>2005</v>
      </c>
      <c r="AI322" s="459">
        <f t="shared" si="507"/>
        <v>2006</v>
      </c>
      <c r="AJ322" s="459">
        <f t="shared" si="507"/>
        <v>2007</v>
      </c>
      <c r="AK322" s="459">
        <f t="shared" si="507"/>
        <v>2008</v>
      </c>
      <c r="AL322" s="459">
        <f t="shared" si="507"/>
        <v>2009</v>
      </c>
      <c r="AM322" s="459">
        <f t="shared" si="507"/>
        <v>2010</v>
      </c>
      <c r="AN322" s="459">
        <f t="shared" si="507"/>
        <v>2011</v>
      </c>
      <c r="AO322" s="459">
        <f t="shared" si="507"/>
        <v>2012</v>
      </c>
      <c r="AP322" s="459">
        <f t="shared" si="507"/>
        <v>2013</v>
      </c>
      <c r="AQ322" s="459">
        <f t="shared" si="507"/>
        <v>2014</v>
      </c>
      <c r="AR322" s="459">
        <f t="shared" si="507"/>
        <v>2015</v>
      </c>
      <c r="AS322" s="459">
        <f t="shared" si="507"/>
        <v>2016</v>
      </c>
      <c r="AT322" s="459">
        <f t="shared" si="507"/>
        <v>2017</v>
      </c>
      <c r="AU322" s="459">
        <f t="shared" si="507"/>
        <v>2018</v>
      </c>
      <c r="AV322" s="459">
        <f t="shared" si="507"/>
        <v>2019</v>
      </c>
      <c r="AW322" s="459">
        <f t="shared" si="507"/>
        <v>2020</v>
      </c>
      <c r="AX322" s="459">
        <f t="shared" si="507"/>
        <v>2021</v>
      </c>
      <c r="AY322" s="459">
        <f t="shared" si="507"/>
        <v>2022</v>
      </c>
      <c r="AZ322" s="459">
        <f t="shared" si="507"/>
        <v>2023</v>
      </c>
      <c r="BA322" s="459">
        <f t="shared" si="507"/>
        <v>2024</v>
      </c>
      <c r="BB322" s="459">
        <f t="shared" si="507"/>
        <v>2025</v>
      </c>
    </row>
    <row r="323" spans="1:71">
      <c r="A323" s="465" t="str">
        <f>ImportsPaper!B$12</f>
        <v xml:space="preserve">China </v>
      </c>
      <c r="B323" s="465">
        <f>ImportsPaper!C$12</f>
        <v>1.3219562285714283E-3</v>
      </c>
      <c r="C323" s="465">
        <f>ImportsPaper!D$12</f>
        <v>9.4621530672268927E-4</v>
      </c>
      <c r="D323" s="465">
        <f>ImportsPaper!E$12</f>
        <v>6.6641948333333333E-4</v>
      </c>
      <c r="E323" s="465">
        <f>ImportsPaper!F$12</f>
        <v>8.7710446645021653E-4</v>
      </c>
      <c r="F323" s="465">
        <f>ImportsPaper!G$12</f>
        <v>1.7520073809523806E-3</v>
      </c>
      <c r="G323" s="465">
        <f>ImportsPaper!H$12</f>
        <v>2.0822575902777782E-3</v>
      </c>
      <c r="H323" s="465">
        <f>ImportsPaper!I$12</f>
        <v>1.6308699305194799E-3</v>
      </c>
      <c r="I323" s="465">
        <f>ImportsPaper!J$12</f>
        <v>2.3851968082251075E-3</v>
      </c>
      <c r="J323" s="465">
        <f>ImportsPaper!K$12</f>
        <v>2.8156245555555561E-3</v>
      </c>
      <c r="K323" s="465">
        <f>ImportsPaper!L$12</f>
        <v>3.4980761572927059E-3</v>
      </c>
      <c r="L323" s="465">
        <f>ImportsPaper!M$12</f>
        <v>4.5350281634032614E-3</v>
      </c>
      <c r="M323" s="465">
        <f>ImportsPaper!N$12</f>
        <v>3.4591803611111107E-3</v>
      </c>
      <c r="N323" s="465">
        <f>ImportsPaper!O$12</f>
        <v>3.9046101095238108E-3</v>
      </c>
      <c r="O323" s="465">
        <f>ImportsPaper!P$12</f>
        <v>3.9748442571428556E-3</v>
      </c>
      <c r="P323" s="465">
        <f>ImportsPaper!Q$12</f>
        <v>4.696340524025973E-3</v>
      </c>
      <c r="Q323" s="465">
        <f>ImportsPaper!R$12</f>
        <v>4.7242235999999981E-3</v>
      </c>
      <c r="R323" s="465">
        <f>ImportsPaper!S$12</f>
        <v>6.0095660475864704E-3</v>
      </c>
      <c r="S323" s="465">
        <f>ImportsPaper!T$12</f>
        <v>5.920841053030302E-3</v>
      </c>
      <c r="T323" s="465">
        <f>ImportsPaper!U$12</f>
        <v>5.7275700732933735E-3</v>
      </c>
      <c r="U323" s="465">
        <f>ImportsPaper!V$12</f>
        <v>4.8188561327859886E-3</v>
      </c>
      <c r="V323" s="465">
        <f>ImportsPaper!W$12</f>
        <v>4.6347783492063496E-3</v>
      </c>
      <c r="W323" s="465">
        <f>ImportsPaper!X$12</f>
        <v>5.3875803119047628E-3</v>
      </c>
      <c r="X323" s="465">
        <f>ImportsPaper!Y$12</f>
        <v>5.8331379833333353E-3</v>
      </c>
      <c r="Y323" s="465">
        <f>ImportsPaper!Z$12</f>
        <v>4.8431056749999998E-3</v>
      </c>
      <c r="Z323" s="465">
        <f>ImportsPaper!AA$12</f>
        <v>4.8431056749999998E-3</v>
      </c>
      <c r="AA323" s="465">
        <f>ImportsPaper!AB$12</f>
        <v>4.8431056749999998E-3</v>
      </c>
      <c r="AB323" s="466"/>
      <c r="BC323" s="464">
        <f t="shared" ref="BC323" si="508">I323/I$321</f>
        <v>3.0722571113572121E-2</v>
      </c>
      <c r="BD323" s="464">
        <f t="shared" ref="BD323" si="509">J323/J$321</f>
        <v>3.4815428136563457E-2</v>
      </c>
      <c r="BE323" s="464">
        <f t="shared" ref="BE323" si="510">K323/K$321</f>
        <v>4.7545648434221079E-2</v>
      </c>
      <c r="BF323" s="464">
        <f t="shared" ref="BF323" si="511">L323/L$321</f>
        <v>5.8893562077879276E-2</v>
      </c>
      <c r="BG323" s="464">
        <f t="shared" ref="BG323" si="512">M323/M$321</f>
        <v>4.2406600932851021E-2</v>
      </c>
      <c r="BH323" s="464">
        <f t="shared" ref="BH323" si="513">N323/N$321</f>
        <v>5.1089393817677332E-2</v>
      </c>
      <c r="BI323" s="464">
        <f t="shared" ref="BI323" si="514">O323/O$321</f>
        <v>3.8446220742488817E-2</v>
      </c>
      <c r="BJ323" s="464">
        <f t="shared" ref="BJ323" si="515">P323/P$321</f>
        <v>4.8991067755397029E-2</v>
      </c>
      <c r="BK323" s="464">
        <f t="shared" ref="BK323" si="516">Q323/Q$321</f>
        <v>4.8920897228352925E-2</v>
      </c>
      <c r="BL323" s="464">
        <f t="shared" ref="BL323" si="517">R323/R$321</f>
        <v>6.7044246829658274E-2</v>
      </c>
      <c r="BM323" s="464">
        <f t="shared" ref="BM323" si="518">S323/S$321</f>
        <v>6.7673981757727444E-2</v>
      </c>
      <c r="BN323" s="464">
        <f t="shared" ref="BN323" si="519">T323/T$321</f>
        <v>6.7017159831603085E-2</v>
      </c>
      <c r="BO323" s="464">
        <f t="shared" ref="BO323" si="520">U323/U$321</f>
        <v>5.632167727539035E-2</v>
      </c>
      <c r="BP323" s="464">
        <f t="shared" ref="BP323" si="521">V323/V$321</f>
        <v>7.0196452482158653E-2</v>
      </c>
      <c r="BQ323" s="464">
        <f t="shared" ref="BQ323" si="522">W323/W$321</f>
        <v>8.0060375816518356E-2</v>
      </c>
      <c r="BR323" s="464">
        <f t="shared" ref="BR323" si="523">X323/X$321</f>
        <v>8.2777130039277516E-2</v>
      </c>
      <c r="BS323" s="464">
        <f t="shared" ref="BS323" si="524">Y323/Y$321</f>
        <v>0.10208531484248565</v>
      </c>
    </row>
    <row r="324" spans="1:71">
      <c r="A324" s="465" t="s">
        <v>143</v>
      </c>
      <c r="B324" s="465">
        <f>ImportsPaper!C$28</f>
        <v>1.8798550666666669E-3</v>
      </c>
      <c r="C324" s="465">
        <f>ImportsPaper!D$28</f>
        <v>1.2929017499999998E-3</v>
      </c>
      <c r="D324" s="465">
        <f>ImportsPaper!E$28</f>
        <v>1.7741222499999998E-3</v>
      </c>
      <c r="E324" s="465">
        <f>ImportsPaper!F$28</f>
        <v>7.9260800640692641E-3</v>
      </c>
      <c r="F324" s="465">
        <f>ImportsPaper!G$28</f>
        <v>1.5731516238095239E-2</v>
      </c>
      <c r="G324" s="465">
        <f>ImportsPaper!H$28</f>
        <v>1.3581919333333333E-2</v>
      </c>
      <c r="H324" s="465">
        <f>ImportsPaper!I$28</f>
        <v>1.4430131885714289E-2</v>
      </c>
      <c r="I324" s="465">
        <f>ImportsPaper!J$28</f>
        <v>2.07910880952381E-3</v>
      </c>
      <c r="J324" s="465">
        <f>ImportsPaper!K$28</f>
        <v>2.1820698444444436E-3</v>
      </c>
      <c r="K324" s="465">
        <f>ImportsPaper!L$28</f>
        <v>2.2029149166666664E-3</v>
      </c>
      <c r="L324" s="465">
        <f>ImportsPaper!M$28</f>
        <v>1.442065512820512E-4</v>
      </c>
      <c r="M324" s="465">
        <f>ImportsPaper!N$28</f>
        <v>4.8085736507936498E-5</v>
      </c>
      <c r="N324" s="465">
        <f>ImportsPaper!O$28</f>
        <v>4.7948457142857126E-4</v>
      </c>
      <c r="O324" s="465">
        <f>ImportsPaper!P$28</f>
        <v>4.050924821428571E-3</v>
      </c>
      <c r="P324" s="465">
        <f>ImportsPaper!Q$28</f>
        <v>3.699061654978355E-3</v>
      </c>
      <c r="Q324" s="465">
        <f>ImportsPaper!R$28</f>
        <v>1.2379004857142853E-3</v>
      </c>
      <c r="R324" s="465">
        <f>ImportsPaper!S$28</f>
        <v>3.0986112767425807E-5</v>
      </c>
      <c r="S324" s="465">
        <f>ImportsPaper!T$28</f>
        <v>1.5491352380952376E-3</v>
      </c>
      <c r="T324" s="465">
        <f>ImportsPaper!U$28</f>
        <v>1.267994512820513E-3</v>
      </c>
      <c r="U324" s="465">
        <f>ImportsPaper!V$28</f>
        <v>1.6077727E-3</v>
      </c>
      <c r="V324" s="465">
        <f>ImportsPaper!W$28</f>
        <v>1.8712166746031743E-3</v>
      </c>
      <c r="W324" s="465">
        <f>ImportsPaper!X$28</f>
        <v>8.595764166666668E-4</v>
      </c>
      <c r="X324" s="465">
        <f>ImportsPaper!Y$28</f>
        <v>3.5844655555555545E-4</v>
      </c>
      <c r="Y324" s="465">
        <f>ImportsPaper!Z$28</f>
        <v>1.2059892857142853E-6</v>
      </c>
      <c r="Z324" s="465">
        <f>ImportsPaper!AA$28</f>
        <v>1.2059892857142853E-6</v>
      </c>
      <c r="AA324" s="465">
        <f>ImportsPaper!AB$28</f>
        <v>1.2059892857142853E-6</v>
      </c>
      <c r="AB324" s="466"/>
      <c r="BC324" s="464">
        <f t="shared" ref="BC324:BF328" si="525">I324/I$321</f>
        <v>2.6779999047953258E-2</v>
      </c>
      <c r="BD324" s="464">
        <f t="shared" si="525"/>
        <v>2.6981472266364721E-2</v>
      </c>
      <c r="BE324" s="464">
        <f t="shared" si="525"/>
        <v>2.9941891899630983E-2</v>
      </c>
      <c r="BF324" s="464">
        <f t="shared" si="525"/>
        <v>1.8727198980817371E-3</v>
      </c>
      <c r="BG324" s="464">
        <f t="shared" ref="BG324:BI328" si="526">M324/M$321</f>
        <v>5.8949011782643776E-4</v>
      </c>
      <c r="BH324" s="464">
        <f t="shared" si="526"/>
        <v>6.2737572797510405E-3</v>
      </c>
      <c r="BI324" s="464">
        <f t="shared" si="526"/>
        <v>3.91821011894989E-2</v>
      </c>
      <c r="BJ324" s="464">
        <f t="shared" ref="BJ324:BK328" si="527">P324/P$321</f>
        <v>3.8587700198341367E-2</v>
      </c>
      <c r="BK324" s="464">
        <f t="shared" si="527"/>
        <v>1.2818868785244785E-2</v>
      </c>
      <c r="BL324" s="464">
        <f t="shared" ref="BL324:BL328" si="528">R324/R$321</f>
        <v>3.4568895261667887E-4</v>
      </c>
      <c r="BM324" s="464">
        <f t="shared" ref="BM324:BM328" si="529">S324/S$321</f>
        <v>1.7706293566089645E-2</v>
      </c>
      <c r="BN324" s="464">
        <f t="shared" ref="BN324:BN328" si="530">T324/T$321</f>
        <v>1.4836551948534379E-2</v>
      </c>
      <c r="BO324" s="464">
        <f t="shared" ref="BO324:BO328" si="531">U324/U$321</f>
        <v>1.8791275905809354E-2</v>
      </c>
      <c r="BP324" s="464">
        <f t="shared" ref="BP324:BP328" si="532">V324/V$321</f>
        <v>2.8340680499877032E-2</v>
      </c>
      <c r="BQ324" s="464">
        <f t="shared" ref="BQ324:BQ328" si="533">W324/W$321</f>
        <v>1.2773454311072555E-2</v>
      </c>
      <c r="BR324" s="464">
        <f t="shared" ref="BR324:BR328" si="534">X324/X$321</f>
        <v>5.0866578548511877E-3</v>
      </c>
      <c r="BS324" s="464">
        <f t="shared" ref="BS324:BS328" si="535">Y324/Y$321</f>
        <v>2.5420423214037593E-5</v>
      </c>
    </row>
    <row r="325" spans="1:71">
      <c r="A325" s="465" t="str">
        <f>ImportsPaper!B$30</f>
        <v xml:space="preserve">Serbia </v>
      </c>
      <c r="B325" s="465">
        <f>ImportsPaper!C$30</f>
        <v>0</v>
      </c>
      <c r="C325" s="465">
        <f>ImportsPaper!D$30</f>
        <v>0</v>
      </c>
      <c r="D325" s="465">
        <f>ImportsPaper!E$30</f>
        <v>0</v>
      </c>
      <c r="E325" s="465">
        <f>ImportsPaper!F$30</f>
        <v>0</v>
      </c>
      <c r="F325" s="465">
        <f>ImportsPaper!G$30</f>
        <v>0</v>
      </c>
      <c r="G325" s="465">
        <f>ImportsPaper!H$30</f>
        <v>2.6528179166666665E-4</v>
      </c>
      <c r="H325" s="465">
        <f>ImportsPaper!I$30</f>
        <v>5.9984589999999998E-4</v>
      </c>
      <c r="I325" s="465">
        <f>ImportsPaper!J$30</f>
        <v>2.5833290761904759E-3</v>
      </c>
      <c r="J325" s="465">
        <f>ImportsPaper!K$30</f>
        <v>5.0188639833333324E-3</v>
      </c>
      <c r="K325" s="465">
        <f>ImportsPaper!L$30</f>
        <v>3.3376131818181804E-3</v>
      </c>
      <c r="L325" s="465">
        <f>ImportsPaper!M$30</f>
        <v>2.6401210648018644E-3</v>
      </c>
      <c r="M325" s="465">
        <f>ImportsPaper!N$30</f>
        <v>2.107013538888888E-3</v>
      </c>
      <c r="N325" s="465">
        <f>ImportsPaper!O$30</f>
        <v>3.8989215000000007E-3</v>
      </c>
      <c r="O325" s="465">
        <f>ImportsPaper!P$30</f>
        <v>4.5132285238095246E-3</v>
      </c>
      <c r="P325" s="465">
        <f>ImportsPaper!Q$30</f>
        <v>5.2689136190476197E-3</v>
      </c>
      <c r="Q325" s="465">
        <f>ImportsPaper!R$30</f>
        <v>1.0549859476190472E-2</v>
      </c>
      <c r="R325" s="465">
        <f>ImportsPaper!S$30</f>
        <v>5.5683977354037241E-3</v>
      </c>
      <c r="S325" s="465">
        <f>ImportsPaper!T$30</f>
        <v>6.5586527261904748E-3</v>
      </c>
      <c r="T325" s="465">
        <f>ImportsPaper!U$30</f>
        <v>6.4870764209401712E-3</v>
      </c>
      <c r="U325" s="465">
        <f>ImportsPaper!V$30</f>
        <v>8.6610803333333347E-3</v>
      </c>
      <c r="V325" s="465">
        <f>ImportsPaper!W$30</f>
        <v>8.6932230928571403E-3</v>
      </c>
      <c r="W325" s="465">
        <f>ImportsPaper!X$30</f>
        <v>8.9581754690476172E-3</v>
      </c>
      <c r="X325" s="465">
        <f>ImportsPaper!Y$30</f>
        <v>1.0766378899999993E-2</v>
      </c>
      <c r="Y325" s="465">
        <f>ImportsPaper!Z$30</f>
        <v>6.1122037428571439E-3</v>
      </c>
      <c r="Z325" s="465">
        <f>ImportsPaper!AA$30</f>
        <v>6.1122037428571439E-3</v>
      </c>
      <c r="AA325" s="465">
        <f>ImportsPaper!AB$30</f>
        <v>6.1122037428571439E-3</v>
      </c>
      <c r="AB325" s="466"/>
      <c r="BC325" s="464">
        <f t="shared" ref="BC325" si="536">I325/I$321</f>
        <v>3.3274617414937487E-2</v>
      </c>
      <c r="BD325" s="464">
        <f t="shared" ref="BD325" si="537">J325/J$321</f>
        <v>6.2058664033937998E-2</v>
      </c>
      <c r="BE325" s="464">
        <f t="shared" ref="BE325" si="538">K325/K$321</f>
        <v>4.5364644969583694E-2</v>
      </c>
      <c r="BF325" s="464">
        <f t="shared" ref="BF325" si="539">L325/L$321</f>
        <v>3.4285593875197126E-2</v>
      </c>
      <c r="BG325" s="464">
        <f t="shared" ref="BG325" si="540">M325/M$321</f>
        <v>2.5830188939635124E-2</v>
      </c>
      <c r="BH325" s="464">
        <f t="shared" ref="BH325" si="541">N325/N$321</f>
        <v>5.1014961901535934E-2</v>
      </c>
      <c r="BI325" s="464">
        <f t="shared" ref="BI325" si="542">O325/O$321</f>
        <v>4.3653680210455043E-2</v>
      </c>
      <c r="BJ325" s="464">
        <f t="shared" ref="BJ325" si="543">P325/P$321</f>
        <v>5.4964009272226381E-2</v>
      </c>
      <c r="BK325" s="464">
        <f t="shared" ref="BK325" si="544">Q325/Q$321</f>
        <v>0.10924728270869302</v>
      </c>
      <c r="BL325" s="464">
        <f t="shared" ref="BL325" si="545">R325/R$321</f>
        <v>6.2122460966720187E-2</v>
      </c>
      <c r="BM325" s="464">
        <f t="shared" ref="BM325" si="546">S325/S$321</f>
        <v>7.4964036523209807E-2</v>
      </c>
      <c r="BN325" s="464">
        <f t="shared" ref="BN325" si="547">T325/T$321</f>
        <v>7.5903992754119368E-2</v>
      </c>
      <c r="BO325" s="464">
        <f t="shared" ref="BO325" si="548">U325/U$321</f>
        <v>0.10122870613865129</v>
      </c>
      <c r="BP325" s="464">
        <f t="shared" ref="BP325" si="549">V325/V$321</f>
        <v>0.13166399248823749</v>
      </c>
      <c r="BQ325" s="464">
        <f t="shared" ref="BQ325" si="550">W325/W$321</f>
        <v>0.13312003778347495</v>
      </c>
      <c r="BR325" s="464">
        <f t="shared" ref="BR325" si="551">X325/X$321</f>
        <v>0.15278396444655212</v>
      </c>
      <c r="BS325" s="464">
        <f t="shared" ref="BS325" si="552">Y325/Y$321</f>
        <v>0.12883597537255695</v>
      </c>
    </row>
    <row r="326" spans="1:71">
      <c r="A326" s="465" t="str">
        <f>ImportsPaper!B$33</f>
        <v xml:space="preserve">Switzerland </v>
      </c>
      <c r="B326" s="465">
        <f>ImportsPaper!C$33</f>
        <v>0.10003285118427123</v>
      </c>
      <c r="C326" s="465">
        <f>ImportsPaper!D$33</f>
        <v>9.5254385415151535E-2</v>
      </c>
      <c r="D326" s="465">
        <f>ImportsPaper!E$33</f>
        <v>9.4063930207142821E-2</v>
      </c>
      <c r="E326" s="465">
        <f>ImportsPaper!F$33</f>
        <v>8.6796314689610354E-2</v>
      </c>
      <c r="F326" s="465">
        <f>ImportsPaper!G$33</f>
        <v>8.91249877984127E-2</v>
      </c>
      <c r="G326" s="465">
        <f>ImportsPaper!H$33</f>
        <v>8.3388521772817456E-2</v>
      </c>
      <c r="H326" s="465">
        <f>ImportsPaper!I$33</f>
        <v>6.6712766291342027E-2</v>
      </c>
      <c r="I326" s="465">
        <f>ImportsPaper!J$33</f>
        <v>6.3987229633910514E-2</v>
      </c>
      <c r="J326" s="465">
        <f>ImportsPaper!K$33</f>
        <v>6.2285865972222215E-2</v>
      </c>
      <c r="K326" s="465">
        <f>ImportsPaper!L$33</f>
        <v>5.3552686556959696E-2</v>
      </c>
      <c r="L326" s="465">
        <f>ImportsPaper!M$33</f>
        <v>6.1281786071428548E-2</v>
      </c>
      <c r="M326" s="465">
        <f>ImportsPaper!N$33</f>
        <v>5.25289208531746E-2</v>
      </c>
      <c r="N326" s="465">
        <f>ImportsPaper!O$33</f>
        <v>4.6624874185714274E-2</v>
      </c>
      <c r="O326" s="465">
        <f>ImportsPaper!P$33</f>
        <v>5.2135620121428583E-2</v>
      </c>
      <c r="P326" s="465">
        <f>ImportsPaper!Q$33</f>
        <v>4.8432017473917746E-2</v>
      </c>
      <c r="Q326" s="465">
        <f>ImportsPaper!R$33</f>
        <v>4.2935138863492046E-2</v>
      </c>
      <c r="R326" s="465">
        <f>ImportsPaper!S$33</f>
        <v>4.4307846838148555E-2</v>
      </c>
      <c r="S326" s="465">
        <f>ImportsPaper!T$33</f>
        <v>4.4348000904401143E-2</v>
      </c>
      <c r="T326" s="465">
        <f>ImportsPaper!U$33</f>
        <v>3.9795235136191591E-2</v>
      </c>
      <c r="U326" s="465">
        <f>ImportsPaper!V$33</f>
        <v>3.8875849638095254E-2</v>
      </c>
      <c r="V326" s="465">
        <f>ImportsPaper!W$33</f>
        <v>3.5074001896825392E-2</v>
      </c>
      <c r="W326" s="465">
        <f>ImportsPaper!X$33</f>
        <v>3.6495452529365056E-2</v>
      </c>
      <c r="X326" s="465">
        <f>ImportsPaper!Y$33</f>
        <v>3.3946606677777776E-2</v>
      </c>
      <c r="Y326" s="465">
        <f>ImportsPaper!Z$33</f>
        <v>2.5640297944841274E-2</v>
      </c>
      <c r="Z326" s="465">
        <f>ImportsPaper!AA$33</f>
        <v>2.5640297944841274E-2</v>
      </c>
      <c r="AA326" s="465">
        <f>ImportsPaper!AB$33</f>
        <v>2.5640297944841274E-2</v>
      </c>
      <c r="AB326" s="466"/>
      <c r="BC326" s="464">
        <f t="shared" si="525"/>
        <v>0.82418868162545111</v>
      </c>
      <c r="BD326" s="464">
        <f t="shared" si="525"/>
        <v>0.77016983191200117</v>
      </c>
      <c r="BE326" s="464">
        <f t="shared" si="525"/>
        <v>0.72788501257669636</v>
      </c>
      <c r="BF326" s="464">
        <f t="shared" si="525"/>
        <v>0.79582806152466845</v>
      </c>
      <c r="BG326" s="464">
        <f t="shared" si="526"/>
        <v>0.64395976835922508</v>
      </c>
      <c r="BH326" s="464">
        <f t="shared" si="526"/>
        <v>0.61005746851997911</v>
      </c>
      <c r="BI326" s="464">
        <f t="shared" si="526"/>
        <v>0.50427574769326278</v>
      </c>
      <c r="BJ326" s="464">
        <f t="shared" si="527"/>
        <v>0.5052308786930193</v>
      </c>
      <c r="BK326" s="464">
        <f t="shared" si="527"/>
        <v>0.44460755748859065</v>
      </c>
      <c r="BL326" s="464">
        <f t="shared" si="528"/>
        <v>0.49430960511708771</v>
      </c>
      <c r="BM326" s="464">
        <f t="shared" si="529"/>
        <v>0.50688842637653619</v>
      </c>
      <c r="BN326" s="464">
        <f t="shared" si="530"/>
        <v>0.46563614229600597</v>
      </c>
      <c r="BO326" s="464">
        <f t="shared" si="531"/>
        <v>0.45437194985473173</v>
      </c>
      <c r="BP326" s="464">
        <f t="shared" si="532"/>
        <v>0.53121645136088247</v>
      </c>
      <c r="BQ326" s="464">
        <f t="shared" si="533"/>
        <v>0.542328740536559</v>
      </c>
      <c r="BR326" s="464">
        <f t="shared" si="534"/>
        <v>0.48173087682606935</v>
      </c>
      <c r="BS326" s="464">
        <f t="shared" si="535"/>
        <v>0.54045855366438178</v>
      </c>
    </row>
    <row r="327" spans="1:71">
      <c r="A327" s="465" t="str">
        <f>ImportsPaper!B$8</f>
        <v xml:space="preserve">USA </v>
      </c>
      <c r="B327" s="465">
        <f>ImportsPaper!C$8</f>
        <v>3.552776828571429E-3</v>
      </c>
      <c r="C327" s="465">
        <f>ImportsPaper!D$8</f>
        <v>1.5166892498917749E-3</v>
      </c>
      <c r="D327" s="465">
        <f>ImportsPaper!E$8</f>
        <v>2.3966400015873004E-3</v>
      </c>
      <c r="E327" s="465">
        <f>ImportsPaper!F$8</f>
        <v>4.8204059437229416E-3</v>
      </c>
      <c r="F327" s="465">
        <f>ImportsPaper!G$8</f>
        <v>2.5328048357142856E-3</v>
      </c>
      <c r="G327" s="465">
        <f>ImportsPaper!H$8</f>
        <v>1.0505483902777772E-3</v>
      </c>
      <c r="H327" s="465">
        <f>ImportsPaper!I$8</f>
        <v>6.9868020454545449E-4</v>
      </c>
      <c r="I327" s="465">
        <f>ImportsPaper!J$8</f>
        <v>7.627275262626263E-4</v>
      </c>
      <c r="J327" s="465">
        <f>ImportsPaper!K$8</f>
        <v>1.2257653222222217E-3</v>
      </c>
      <c r="K327" s="465">
        <f>ImportsPaper!L$8</f>
        <v>1.2681559236097232E-3</v>
      </c>
      <c r="L327" s="465">
        <f>ImportsPaper!M$8</f>
        <v>9.2717339230769208E-4</v>
      </c>
      <c r="M327" s="465">
        <f>ImportsPaper!N$8</f>
        <v>1.7877408874603165E-2</v>
      </c>
      <c r="N327" s="465">
        <f>ImportsPaper!O$8</f>
        <v>1.4703766661904762E-2</v>
      </c>
      <c r="O327" s="465">
        <f>ImportsPaper!P$8</f>
        <v>3.1222619563369969E-2</v>
      </c>
      <c r="P327" s="465">
        <f>ImportsPaper!Q$8</f>
        <v>2.8822272507034633E-2</v>
      </c>
      <c r="Q327" s="465">
        <f>ImportsPaper!R$8</f>
        <v>3.2194307023809536E-2</v>
      </c>
      <c r="R327" s="465">
        <f>ImportsPaper!S$8</f>
        <v>2.8982334054776619E-2</v>
      </c>
      <c r="S327" s="465">
        <f>ImportsPaper!T$8</f>
        <v>2.6084208427380951E-2</v>
      </c>
      <c r="T327" s="465">
        <f>ImportsPaper!U$8</f>
        <v>2.168035999282383E-2</v>
      </c>
      <c r="U327" s="465">
        <f>ImportsPaper!V$8</f>
        <v>2.0529837477504087E-2</v>
      </c>
      <c r="V327" s="465">
        <f>ImportsPaper!W$8</f>
        <v>8.6315293809523866E-3</v>
      </c>
      <c r="W327" s="465">
        <f>ImportsPaper!X$8</f>
        <v>8.1599028555555588E-3</v>
      </c>
      <c r="X327" s="465">
        <f>ImportsPaper!Y$8</f>
        <v>1.0070238427777782E-2</v>
      </c>
      <c r="Y327" s="465">
        <f>ImportsPaper!Z$8</f>
        <v>4.8321521880952375E-3</v>
      </c>
      <c r="Z327" s="465">
        <f>ImportsPaper!AA$8</f>
        <v>4.8321521880952375E-3</v>
      </c>
      <c r="AA327" s="465">
        <f>ImportsPaper!AB$8</f>
        <v>4.8321521880952375E-3</v>
      </c>
      <c r="AB327" s="466"/>
      <c r="BC327" s="464">
        <f t="shared" si="525"/>
        <v>9.8243258523054988E-3</v>
      </c>
      <c r="BD327" s="464">
        <f t="shared" si="525"/>
        <v>1.5156688559174368E-2</v>
      </c>
      <c r="BE327" s="464">
        <f t="shared" si="525"/>
        <v>1.7236701830524937E-2</v>
      </c>
      <c r="BF327" s="464">
        <f t="shared" si="525"/>
        <v>1.2040618441463792E-2</v>
      </c>
      <c r="BG327" s="464">
        <f t="shared" si="526"/>
        <v>0.21916178537021777</v>
      </c>
      <c r="BH327" s="464">
        <f t="shared" si="526"/>
        <v>0.19238963802327017</v>
      </c>
      <c r="BI327" s="464">
        <f t="shared" si="526"/>
        <v>0.30199717177218943</v>
      </c>
      <c r="BJ327" s="464">
        <f t="shared" si="527"/>
        <v>0.30066684858835024</v>
      </c>
      <c r="BK327" s="464">
        <f t="shared" si="527"/>
        <v>0.33338269281958366</v>
      </c>
      <c r="BL327" s="464">
        <f t="shared" si="528"/>
        <v>0.32333428781408124</v>
      </c>
      <c r="BM327" s="464">
        <f t="shared" si="529"/>
        <v>0.29813707705865428</v>
      </c>
      <c r="BN327" s="464">
        <f t="shared" si="530"/>
        <v>0.25367758617579211</v>
      </c>
      <c r="BO327" s="464">
        <f t="shared" si="531"/>
        <v>0.23994799783651286</v>
      </c>
      <c r="BP327" s="464">
        <f t="shared" si="532"/>
        <v>0.13072960482395757</v>
      </c>
      <c r="BQ327" s="464">
        <f t="shared" si="533"/>
        <v>0.1212575685968925</v>
      </c>
      <c r="BR327" s="464">
        <f t="shared" si="534"/>
        <v>0.14290514612279759</v>
      </c>
      <c r="BS327" s="464">
        <f t="shared" si="535"/>
        <v>0.10185443196807971</v>
      </c>
    </row>
    <row r="328" spans="1:71">
      <c r="A328" s="461" t="s">
        <v>26</v>
      </c>
      <c r="B328" s="465">
        <f t="shared" ref="B328:AA328" si="553">B321-SUM(B323:B327)</f>
        <v>2.2379670913421773E-3</v>
      </c>
      <c r="C328" s="465">
        <f t="shared" si="553"/>
        <v>4.078065107582296E-3</v>
      </c>
      <c r="D328" s="465">
        <f t="shared" si="553"/>
        <v>3.7143100452384364E-3</v>
      </c>
      <c r="E328" s="465">
        <f t="shared" si="553"/>
        <v>4.5695363805196149E-3</v>
      </c>
      <c r="F328" s="465">
        <f t="shared" si="553"/>
        <v>4.5778943174595577E-3</v>
      </c>
      <c r="G328" s="465">
        <f t="shared" si="553"/>
        <v>3.7932618625008269E-3</v>
      </c>
      <c r="H328" s="465">
        <f t="shared" si="553"/>
        <v>5.3608552621207117E-3</v>
      </c>
      <c r="I328" s="465">
        <f t="shared" si="553"/>
        <v>5.8390356080797179E-3</v>
      </c>
      <c r="J328" s="465">
        <f t="shared" si="553"/>
        <v>7.3447079500001677E-3</v>
      </c>
      <c r="K328" s="465">
        <f t="shared" si="553"/>
        <v>9.7135567348804464E-3</v>
      </c>
      <c r="L328" s="465">
        <f t="shared" si="553"/>
        <v>7.4754862488014828E-3</v>
      </c>
      <c r="M328" s="465">
        <f t="shared" si="553"/>
        <v>5.5511338317457415E-3</v>
      </c>
      <c r="N328" s="465">
        <f t="shared" si="553"/>
        <v>6.8153627058609167E-3</v>
      </c>
      <c r="O328" s="465">
        <f t="shared" si="553"/>
        <v>7.489888427105823E-3</v>
      </c>
      <c r="P328" s="465">
        <f t="shared" si="553"/>
        <v>4.9425529831173265E-3</v>
      </c>
      <c r="Q328" s="465">
        <f t="shared" si="553"/>
        <v>4.9271918896107159E-3</v>
      </c>
      <c r="R328" s="465">
        <f t="shared" si="553"/>
        <v>4.7366893116636277E-3</v>
      </c>
      <c r="S328" s="465">
        <f t="shared" si="553"/>
        <v>3.0298175757577234E-3</v>
      </c>
      <c r="T328" s="465">
        <f t="shared" si="553"/>
        <v>1.0505995527660919E-2</v>
      </c>
      <c r="U328" s="465">
        <f t="shared" si="553"/>
        <v>1.1066131876928315E-2</v>
      </c>
      <c r="V328" s="465">
        <f t="shared" si="553"/>
        <v>7.1210707904764275E-3</v>
      </c>
      <c r="W328" s="465">
        <f t="shared" si="553"/>
        <v>7.4332797134916556E-3</v>
      </c>
      <c r="X328" s="465">
        <f t="shared" si="553"/>
        <v>9.4931815944444969E-3</v>
      </c>
      <c r="Y328" s="465">
        <f t="shared" si="553"/>
        <v>6.0127814190474721E-3</v>
      </c>
      <c r="Z328" s="465">
        <f t="shared" si="553"/>
        <v>6.0127814190474721E-3</v>
      </c>
      <c r="AA328" s="465">
        <f t="shared" si="553"/>
        <v>6.0127814190474721E-3</v>
      </c>
      <c r="AB328" s="466"/>
      <c r="BC328" s="464">
        <f t="shared" si="525"/>
        <v>7.5209804945780681E-2</v>
      </c>
      <c r="BD328" s="464">
        <f t="shared" si="525"/>
        <v>9.0817915091958232E-2</v>
      </c>
      <c r="BE328" s="464">
        <f t="shared" si="525"/>
        <v>0.13202610028934292</v>
      </c>
      <c r="BF328" s="464">
        <f t="shared" si="525"/>
        <v>9.7079444182709612E-2</v>
      </c>
      <c r="BG328" s="464">
        <f t="shared" si="526"/>
        <v>6.8052166280244589E-2</v>
      </c>
      <c r="BH328" s="464">
        <f t="shared" si="526"/>
        <v>8.9174780457786457E-2</v>
      </c>
      <c r="BI328" s="464">
        <f t="shared" si="526"/>
        <v>7.2445078392105081E-2</v>
      </c>
      <c r="BJ328" s="464">
        <f t="shared" si="527"/>
        <v>5.1559495492665745E-2</v>
      </c>
      <c r="BK328" s="464">
        <f t="shared" si="527"/>
        <v>5.102270096953497E-2</v>
      </c>
      <c r="BL328" s="464">
        <f t="shared" si="528"/>
        <v>5.2843710319835868E-2</v>
      </c>
      <c r="BM328" s="464">
        <f t="shared" si="529"/>
        <v>3.4630184717782661E-2</v>
      </c>
      <c r="BN328" s="464">
        <f t="shared" si="530"/>
        <v>0.122928566993945</v>
      </c>
      <c r="BO328" s="464">
        <f t="shared" si="531"/>
        <v>0.1293383929889044</v>
      </c>
      <c r="BP328" s="464">
        <f t="shared" si="532"/>
        <v>0.10785281834488675</v>
      </c>
      <c r="BQ328" s="464">
        <f t="shared" si="533"/>
        <v>0.11045982295548259</v>
      </c>
      <c r="BR328" s="464">
        <f t="shared" si="534"/>
        <v>0.13471622471045228</v>
      </c>
      <c r="BS328" s="464">
        <f t="shared" si="535"/>
        <v>0.12674030372928191</v>
      </c>
    </row>
    <row r="329" spans="1:71">
      <c r="A329" s="461"/>
      <c r="B329" s="466"/>
      <c r="C329" s="466"/>
      <c r="D329" s="466"/>
      <c r="E329" s="466"/>
      <c r="F329" s="466"/>
      <c r="G329" s="466"/>
      <c r="H329" s="466"/>
      <c r="I329" s="466"/>
      <c r="J329" s="466"/>
      <c r="K329" s="466"/>
      <c r="L329" s="466"/>
      <c r="M329" s="466"/>
      <c r="N329" s="466"/>
      <c r="O329" s="466"/>
      <c r="P329" s="466"/>
      <c r="Q329" s="466"/>
      <c r="R329" s="466"/>
      <c r="S329" s="466"/>
      <c r="T329" s="466"/>
      <c r="U329" s="466"/>
      <c r="V329" s="466"/>
      <c r="W329" s="466"/>
      <c r="X329" s="466"/>
      <c r="Y329" s="466"/>
      <c r="Z329" s="466"/>
      <c r="AA329" s="466"/>
      <c r="AB329" s="466"/>
    </row>
    <row r="330" spans="1:71">
      <c r="A330" s="461"/>
      <c r="B330" s="466"/>
      <c r="C330" s="466"/>
      <c r="D330" s="466"/>
      <c r="E330" s="466"/>
      <c r="F330" s="466"/>
      <c r="G330" s="466"/>
      <c r="H330" s="466"/>
      <c r="I330" s="466"/>
      <c r="J330" s="466"/>
      <c r="K330" s="466"/>
      <c r="L330" s="466"/>
      <c r="M330" s="466"/>
      <c r="N330" s="466"/>
      <c r="O330" s="466"/>
      <c r="P330" s="466"/>
      <c r="Q330" s="466"/>
      <c r="R330" s="466"/>
      <c r="S330" s="466"/>
      <c r="T330" s="466"/>
      <c r="U330" s="466"/>
      <c r="V330" s="466"/>
      <c r="W330" s="466"/>
      <c r="X330" s="466"/>
      <c r="Y330" s="466"/>
      <c r="Z330" s="466"/>
      <c r="AA330" s="466"/>
      <c r="AB330" s="466"/>
    </row>
    <row r="331" spans="1:71">
      <c r="A331" s="461"/>
      <c r="B331" s="466"/>
      <c r="C331" s="466"/>
      <c r="D331" s="466"/>
      <c r="E331" s="466"/>
      <c r="F331" s="466"/>
      <c r="G331" s="466"/>
      <c r="H331" s="466"/>
      <c r="I331" s="466"/>
      <c r="J331" s="466"/>
      <c r="K331" s="466"/>
      <c r="L331" s="466"/>
      <c r="M331" s="466"/>
      <c r="N331" s="466"/>
      <c r="O331" s="466"/>
      <c r="P331" s="466"/>
      <c r="Q331" s="466"/>
      <c r="R331" s="466"/>
      <c r="S331" s="466"/>
      <c r="T331" s="466"/>
      <c r="U331" s="466"/>
      <c r="V331" s="466"/>
      <c r="W331" s="466"/>
      <c r="X331" s="466"/>
      <c r="Y331" s="466"/>
      <c r="Z331" s="466"/>
      <c r="AA331" s="466"/>
      <c r="AB331" s="466"/>
    </row>
    <row r="332" spans="1:71">
      <c r="A332" s="461"/>
      <c r="B332" s="466"/>
      <c r="C332" s="466"/>
      <c r="D332" s="466"/>
      <c r="E332" s="466"/>
      <c r="F332" s="466"/>
      <c r="G332" s="466"/>
      <c r="H332" s="466"/>
      <c r="I332" s="466"/>
      <c r="J332" s="466"/>
      <c r="K332" s="466"/>
      <c r="L332" s="466"/>
      <c r="M332" s="466"/>
      <c r="N332" s="466"/>
      <c r="O332" s="466"/>
      <c r="P332" s="466"/>
      <c r="Q332" s="466"/>
      <c r="R332" s="466"/>
      <c r="S332" s="466"/>
      <c r="T332" s="466"/>
      <c r="U332" s="466"/>
      <c r="V332" s="466"/>
      <c r="W332" s="466"/>
      <c r="X332" s="466"/>
      <c r="Y332" s="466"/>
      <c r="Z332" s="466"/>
      <c r="AA332" s="466"/>
      <c r="AB332" s="466"/>
    </row>
    <row r="333" spans="1:71">
      <c r="A333" s="463" t="str">
        <f t="shared" ref="A333:A338" si="554">A323</f>
        <v xml:space="preserve">China </v>
      </c>
      <c r="AC333" s="463">
        <f>1000*ImportsPaper!AD$12</f>
        <v>5.2290599370509998</v>
      </c>
      <c r="AD333" s="463">
        <f>1000*ImportsPaper!AE$12</f>
        <v>3.5278140755999998</v>
      </c>
      <c r="AE333" s="463">
        <f>1000*ImportsPaper!AF$12</f>
        <v>3.2256203183999999</v>
      </c>
      <c r="AF333" s="463">
        <f>1000*ImportsPaper!AG$12</f>
        <v>3.7266569536</v>
      </c>
      <c r="AG333" s="463">
        <f>1000*ImportsPaper!AH$12</f>
        <v>5.9370662855000012</v>
      </c>
      <c r="AH333" s="463">
        <f>1000*ImportsPaper!AI$12</f>
        <v>7.6685229192000008</v>
      </c>
      <c r="AI333" s="463">
        <f>1000*ImportsPaper!AJ$12</f>
        <v>7.0241365332000001</v>
      </c>
      <c r="AJ333" s="463">
        <f>1000*ImportsPaper!AK$12</f>
        <v>9.2476584365000001</v>
      </c>
      <c r="AK333" s="463">
        <f>1000*ImportsPaper!AL$12</f>
        <v>13.018409675200001</v>
      </c>
      <c r="AL333" s="463">
        <f>1000*ImportsPaper!AM$12</f>
        <v>12.269190823999999</v>
      </c>
      <c r="AM333" s="463">
        <f>1000*ImportsPaper!AN$12</f>
        <v>14.288608037700001</v>
      </c>
      <c r="AN333" s="463">
        <f>1000*ImportsPaper!AO$12</f>
        <v>17.501558927999998</v>
      </c>
      <c r="AO333" s="463">
        <f>1000*ImportsPaper!AP$12</f>
        <v>19.955797540799995</v>
      </c>
      <c r="AP333" s="463">
        <f>1000*ImportsPaper!AQ$12</f>
        <v>19.549238882399997</v>
      </c>
      <c r="AQ333" s="463">
        <f>1000*ImportsPaper!AR$12</f>
        <v>22.619305371499998</v>
      </c>
      <c r="AR333" s="463">
        <f>1000*ImportsPaper!AS$12</f>
        <v>22.055809303499998</v>
      </c>
      <c r="AS333" s="463">
        <f>1000*ImportsPaper!AT$12</f>
        <v>20.078080131100005</v>
      </c>
      <c r="AT333" s="463">
        <f>1000*ImportsPaper!AU$12</f>
        <v>21.571169619999996</v>
      </c>
      <c r="AU333" s="463">
        <f>1000*ImportsPaper!AV$12</f>
        <v>23.379705473000001</v>
      </c>
      <c r="AV333" s="463">
        <f>1000*ImportsPaper!AW$12</f>
        <v>20.847841730999999</v>
      </c>
      <c r="AW333" s="463">
        <f>1000*ImportsPaper!AX$12</f>
        <v>18.822286387200002</v>
      </c>
      <c r="AX333" s="463">
        <f>1000*ImportsPaper!AY$12</f>
        <v>28.834806705700004</v>
      </c>
      <c r="AY333" s="463">
        <f>1000*ImportsPaper!AZ$12</f>
        <v>32.436117089999996</v>
      </c>
      <c r="AZ333" s="463">
        <f>1000*ImportsPaper!BA$12</f>
        <v>24.446389391599997</v>
      </c>
      <c r="BA333" s="463">
        <f>1000*ImportsPaper!BB$12</f>
        <v>0</v>
      </c>
      <c r="BB333" s="463">
        <f>1000*ImportsPaper!BC$12</f>
        <v>0</v>
      </c>
      <c r="BC333" s="464">
        <f t="shared" ref="BC333" si="555">AJ333/AJ$321</f>
        <v>6.28355696034191E-2</v>
      </c>
      <c r="BD333" s="464">
        <f t="shared" ref="BD333" si="556">AK333/AK$321</f>
        <v>7.5341483670828602E-2</v>
      </c>
      <c r="BE333" s="464">
        <f t="shared" ref="BE333" si="557">AL333/AL$321</f>
        <v>7.6617241622171622E-2</v>
      </c>
      <c r="BF333" s="464">
        <f t="shared" ref="BF333" si="558">AM333/AM$321</f>
        <v>8.0270732498517613E-2</v>
      </c>
      <c r="BG333" s="464">
        <f t="shared" ref="BG333" si="559">AN333/AN$321</f>
        <v>9.4767662294918439E-2</v>
      </c>
      <c r="BH333" s="464">
        <f t="shared" ref="BH333" si="560">AO333/AO$321</f>
        <v>0.12737717489105568</v>
      </c>
      <c r="BI333" s="464">
        <f t="shared" ref="BI333" si="561">AP333/AP$321</f>
        <v>0.11081954478089499</v>
      </c>
      <c r="BJ333" s="464">
        <f t="shared" ref="BJ333" si="562">AQ333/AQ$321</f>
        <v>0.13631682754082089</v>
      </c>
      <c r="BK333" s="464">
        <f t="shared" ref="BK333" si="563">AR333/AR$321</f>
        <v>0.14221202993814525</v>
      </c>
      <c r="BL333" s="464">
        <f t="shared" ref="BL333" si="564">AS333/AS$321</f>
        <v>0.1415874049147009</v>
      </c>
      <c r="BM333" s="464">
        <f t="shared" ref="BM333" si="565">AT333/AT$321</f>
        <v>0.14769953941221403</v>
      </c>
      <c r="BN333" s="464">
        <f t="shared" ref="BN333" si="566">AU333/AU$321</f>
        <v>0.14896990229045923</v>
      </c>
      <c r="BO333" s="464">
        <f t="shared" ref="BO333" si="567">AV333/AV$321</f>
        <v>0.13388343198192723</v>
      </c>
      <c r="BP333" s="464">
        <f t="shared" ref="BP333" si="568">AW333/AW$321</f>
        <v>0.14021987536367289</v>
      </c>
      <c r="BQ333" s="464">
        <f t="shared" ref="BQ333" si="569">AX333/AX$321</f>
        <v>0.17640539539868949</v>
      </c>
      <c r="BR333" s="464">
        <f t="shared" ref="BR333" si="570">AY333/AY$321</f>
        <v>0.18613280726466885</v>
      </c>
      <c r="BS333" s="464">
        <f t="shared" ref="BS333" si="571">AZ333/AZ$321</f>
        <v>0.15871311166006802</v>
      </c>
    </row>
    <row r="334" spans="1:71">
      <c r="A334" s="463" t="str">
        <f t="shared" si="554"/>
        <v>Russia</v>
      </c>
      <c r="AC334" s="463">
        <f>1000*ImportsPaper!AD$28</f>
        <v>0.78028304020799999</v>
      </c>
      <c r="AD334" s="463">
        <f>1000*ImportsPaper!AE$28</f>
        <v>0.66586874839999988</v>
      </c>
      <c r="AE334" s="463">
        <f>1000*ImportsPaper!AF$28</f>
        <v>0.73142538239999999</v>
      </c>
      <c r="AF334" s="463">
        <f>1000*ImportsPaper!AG$28</f>
        <v>4.2620980303999998</v>
      </c>
      <c r="AG334" s="463">
        <f>1000*ImportsPaper!AH$28</f>
        <v>7.9737124628000009</v>
      </c>
      <c r="AH334" s="463">
        <f>1000*ImportsPaper!AI$28</f>
        <v>6.3288337398000003</v>
      </c>
      <c r="AI334" s="463">
        <f>1000*ImportsPaper!AJ$28</f>
        <v>7.935157202800001</v>
      </c>
      <c r="AJ334" s="463">
        <f>1000*ImportsPaper!AK$28</f>
        <v>1.4319066230000002</v>
      </c>
      <c r="AK334" s="463">
        <f>1000*ImportsPaper!AL$28</f>
        <v>1.6475886892</v>
      </c>
      <c r="AL334" s="463">
        <f>1000*ImportsPaper!AM$28</f>
        <v>2.3302784120000002</v>
      </c>
      <c r="AM334" s="463">
        <f>1000*ImportsPaper!AN$28</f>
        <v>0.10064581830000001</v>
      </c>
      <c r="AN334" s="463">
        <f>1000*ImportsPaper!AO$28</f>
        <v>0.18014707200000002</v>
      </c>
      <c r="AO334" s="463">
        <f>1000*ImportsPaper!AP$28</f>
        <v>0.33622959039999994</v>
      </c>
      <c r="AP334" s="463">
        <f>1000*ImportsPaper!AQ$28</f>
        <v>2.4550207400999997</v>
      </c>
      <c r="AQ334" s="463">
        <f>1000*ImportsPaper!AR$28</f>
        <v>3.5047942315</v>
      </c>
      <c r="AR334" s="463">
        <f>1000*ImportsPaper!AS$28</f>
        <v>0.62124566349999999</v>
      </c>
      <c r="AS334" s="463">
        <f>1000*ImportsPaper!AT$28</f>
        <v>7.0707665099999983E-2</v>
      </c>
      <c r="AT334" s="463">
        <f>1000*ImportsPaper!AU$28</f>
        <v>3.7998792545999995</v>
      </c>
      <c r="AU334" s="463">
        <f>1000*ImportsPaper!AV$28</f>
        <v>1.6405271000000001</v>
      </c>
      <c r="AV334" s="463">
        <f>1000*ImportsPaper!AW$28</f>
        <v>1.9191554914999998</v>
      </c>
      <c r="AW334" s="463">
        <f>1000*ImportsPaper!AX$28</f>
        <v>2.1141116864000002</v>
      </c>
      <c r="AX334" s="463">
        <f>1000*ImportsPaper!AY$28</f>
        <v>1.1866372083000001</v>
      </c>
      <c r="AY334" s="463">
        <f>1000*ImportsPaper!AZ$28</f>
        <v>0.49754039399999994</v>
      </c>
      <c r="AZ334" s="463">
        <f>1000*ImportsPaper!BA$28</f>
        <v>4.6744598999999996E-3</v>
      </c>
      <c r="BA334" s="463">
        <f>1000*ImportsPaper!BB$28</f>
        <v>0</v>
      </c>
      <c r="BB334" s="463">
        <f>1000*ImportsPaper!BC$28</f>
        <v>0</v>
      </c>
      <c r="BC334" s="464">
        <f t="shared" ref="BC334:BF338" si="572">AJ334/AJ$321</f>
        <v>9.729454098346477E-3</v>
      </c>
      <c r="BD334" s="464">
        <f t="shared" si="572"/>
        <v>9.5350952551504081E-3</v>
      </c>
      <c r="BE334" s="464">
        <f t="shared" si="572"/>
        <v>1.4551856491618815E-2</v>
      </c>
      <c r="BF334" s="464">
        <f t="shared" si="572"/>
        <v>5.6540941822588828E-4</v>
      </c>
      <c r="BG334" s="464">
        <f t="shared" ref="BG334:BI338" si="573">AN334/AN$321</f>
        <v>9.7546264038236082E-4</v>
      </c>
      <c r="BH334" s="464">
        <f t="shared" si="573"/>
        <v>2.1461420047164856E-3</v>
      </c>
      <c r="BI334" s="464">
        <f t="shared" si="573"/>
        <v>1.391687331062668E-2</v>
      </c>
      <c r="BJ334" s="464">
        <f t="shared" ref="BJ334:BK338" si="574">AQ334/AQ$321</f>
        <v>2.1121887828766981E-2</v>
      </c>
      <c r="BK334" s="464">
        <f t="shared" si="574"/>
        <v>4.0056842023287274E-3</v>
      </c>
      <c r="BL334" s="464">
        <f t="shared" ref="BL334:BL338" si="575">AS334/AS$321</f>
        <v>4.986191281097491E-4</v>
      </c>
      <c r="BM334" s="464">
        <f t="shared" ref="BM334:BM338" si="576">AT334/AT$321</f>
        <v>2.6018079947138593E-2</v>
      </c>
      <c r="BN334" s="464">
        <f t="shared" ref="BN334:BN338" si="577">AU334/AU$321</f>
        <v>1.0453047069993364E-2</v>
      </c>
      <c r="BO334" s="464">
        <f t="shared" ref="BO334:BO338" si="578">AV334/AV$321</f>
        <v>1.2324686987954109E-2</v>
      </c>
      <c r="BP334" s="464">
        <f t="shared" ref="BP334:BP338" si="579">AW334/AW$321</f>
        <v>1.5749440374761545E-2</v>
      </c>
      <c r="BQ334" s="464">
        <f t="shared" ref="BQ334:BQ338" si="580">AX334/AX$321</f>
        <v>7.2596014969498242E-3</v>
      </c>
      <c r="BR334" s="464">
        <f t="shared" ref="BR334:BR338" si="581">AY334/AY$321</f>
        <v>2.8551071635926628E-3</v>
      </c>
      <c r="BS334" s="464">
        <f t="shared" ref="BS334:BS338" si="582">AZ334/AZ$321</f>
        <v>3.0347961172300286E-5</v>
      </c>
    </row>
    <row r="335" spans="1:71">
      <c r="A335" s="463" t="str">
        <f t="shared" si="554"/>
        <v xml:space="preserve">Serbia </v>
      </c>
      <c r="AC335" s="463">
        <f>1000*ImportsPaper!AD$30</f>
        <v>0</v>
      </c>
      <c r="AD335" s="463">
        <f>1000*ImportsPaper!AE$30</f>
        <v>0</v>
      </c>
      <c r="AE335" s="463">
        <f>1000*ImportsPaper!AF$30</f>
        <v>0</v>
      </c>
      <c r="AF335" s="463">
        <f>1000*ImportsPaper!AG$30</f>
        <v>0</v>
      </c>
      <c r="AG335" s="463">
        <f>1000*ImportsPaper!AH$30</f>
        <v>0</v>
      </c>
      <c r="AH335" s="463">
        <f>1000*ImportsPaper!AI$30</f>
        <v>0.77392848389999991</v>
      </c>
      <c r="AI335" s="463">
        <f>1000*ImportsPaper!AJ$30</f>
        <v>1.7087548291999999</v>
      </c>
      <c r="AJ335" s="463">
        <f>1000*ImportsPaper!AK$30</f>
        <v>3.7418953369999999</v>
      </c>
      <c r="AK335" s="463">
        <f>1000*ImportsPaper!AL$30</f>
        <v>5.3923160876000003</v>
      </c>
      <c r="AL335" s="463">
        <f>1000*ImportsPaper!AM$30</f>
        <v>3.7093994652000006</v>
      </c>
      <c r="AM335" s="463">
        <f>1000*ImportsPaper!AN$30</f>
        <v>3.2912994816000003</v>
      </c>
      <c r="AN335" s="463">
        <f>1000*ImportsPaper!AO$30</f>
        <v>3.4153095840000001</v>
      </c>
      <c r="AO335" s="463">
        <f>1000*ImportsPaper!AP$30</f>
        <v>4.2712482207999996</v>
      </c>
      <c r="AP335" s="463">
        <f>1000*ImportsPaper!AQ$30</f>
        <v>5.8270493747999996</v>
      </c>
      <c r="AQ335" s="463">
        <f>1000*ImportsPaper!AR$30</f>
        <v>7.4942066639999991</v>
      </c>
      <c r="AR335" s="463">
        <f>1000*ImportsPaper!AS$30</f>
        <v>15.349055994999997</v>
      </c>
      <c r="AS335" s="463">
        <f>1000*ImportsPaper!AT$30</f>
        <v>10.869375012599999</v>
      </c>
      <c r="AT335" s="463">
        <f>1000*ImportsPaper!AU$30</f>
        <v>13.166151913199998</v>
      </c>
      <c r="AU335" s="463">
        <f>1000*ImportsPaper!AV$30</f>
        <v>15.787889078000001</v>
      </c>
      <c r="AV335" s="463">
        <f>1000*ImportsPaper!AW$30</f>
        <v>19.434929737000001</v>
      </c>
      <c r="AW335" s="463">
        <f>1000*ImportsPaper!AX$30</f>
        <v>19.6628679176</v>
      </c>
      <c r="AX335" s="463">
        <f>1000*ImportsPaper!AY$30</f>
        <v>18.4050508511</v>
      </c>
      <c r="AY335" s="463">
        <f>1000*ImportsPaper!AZ$30</f>
        <v>21.843283527000001</v>
      </c>
      <c r="AZ335" s="463">
        <f>1000*ImportsPaper!BA$30</f>
        <v>20.015183064799999</v>
      </c>
      <c r="BA335" s="463">
        <f>1000*ImportsPaper!BB$30</f>
        <v>0</v>
      </c>
      <c r="BB335" s="463">
        <f>1000*ImportsPaper!BC$30</f>
        <v>0</v>
      </c>
      <c r="BC335" s="464">
        <f t="shared" ref="BC335" si="583">AJ335/AJ$321</f>
        <v>2.5425260514461784E-2</v>
      </c>
      <c r="BD335" s="464">
        <f t="shared" ref="BD335" si="584">AK335/AK$321</f>
        <v>3.1206968024350516E-2</v>
      </c>
      <c r="BE335" s="464">
        <f t="shared" ref="BE335" si="585">AL335/AL$321</f>
        <v>2.3164034138457266E-2</v>
      </c>
      <c r="BF335" s="464">
        <f t="shared" ref="BF335" si="586">AM335/AM$321</f>
        <v>1.8489906054036463E-2</v>
      </c>
      <c r="BG335" s="464">
        <f t="shared" ref="BG335" si="587">AN335/AN$321</f>
        <v>1.8493261464342988E-2</v>
      </c>
      <c r="BH335" s="464">
        <f t="shared" ref="BH335" si="588">AO335/AO$321</f>
        <v>2.7263231675487401E-2</v>
      </c>
      <c r="BI335" s="464">
        <f t="shared" ref="BI335" si="589">AP335/AP$321</f>
        <v>3.3032025595252125E-2</v>
      </c>
      <c r="BJ335" s="464">
        <f t="shared" ref="BJ335" si="590">AQ335/AQ$321</f>
        <v>4.5164361177021065E-2</v>
      </c>
      <c r="BK335" s="464">
        <f t="shared" ref="BK335" si="591">AR335/AR$321</f>
        <v>9.8968048764223743E-2</v>
      </c>
      <c r="BL335" s="464">
        <f t="shared" ref="BL335" si="592">AS335/AS$321</f>
        <v>7.6649091498292257E-2</v>
      </c>
      <c r="BM335" s="464">
        <f t="shared" ref="BM335" si="593">AT335/AT$321</f>
        <v>9.0149704798940827E-2</v>
      </c>
      <c r="BN335" s="464">
        <f t="shared" ref="BN335" si="594">AU335/AU$321</f>
        <v>0.10059666046855802</v>
      </c>
      <c r="BO335" s="464">
        <f t="shared" ref="BO335" si="595">AV335/AV$321</f>
        <v>0.12480980655412741</v>
      </c>
      <c r="BP335" s="464">
        <f t="shared" ref="BP335" si="596">AW335/AW$321</f>
        <v>0.14648193274613028</v>
      </c>
      <c r="BQ335" s="464">
        <f t="shared" ref="BQ335" si="597">AX335/AX$321</f>
        <v>0.11259830197091182</v>
      </c>
      <c r="BR335" s="464">
        <f t="shared" ref="BR335" si="598">AY335/AY$321</f>
        <v>0.12534643624196534</v>
      </c>
      <c r="BS335" s="464">
        <f t="shared" ref="BS335" si="599">AZ335/AZ$321</f>
        <v>0.12994442384820387</v>
      </c>
    </row>
    <row r="336" spans="1:71">
      <c r="A336" s="463" t="str">
        <f t="shared" si="554"/>
        <v xml:space="preserve">Switzerland </v>
      </c>
      <c r="AC336" s="463">
        <f>1000*ImportsPaper!AD$33</f>
        <v>98.672634872643002</v>
      </c>
      <c r="AD336" s="463">
        <f>1000*ImportsPaper!AE$33</f>
        <v>95.011274492399991</v>
      </c>
      <c r="AE336" s="463">
        <f>1000*ImportsPaper!AF$33</f>
        <v>96.572341761599986</v>
      </c>
      <c r="AF336" s="463">
        <f>1000*ImportsPaper!AG$33</f>
        <v>109.4903898256</v>
      </c>
      <c r="AG336" s="463">
        <f>1000*ImportsPaper!AH$33</f>
        <v>117.82128751399999</v>
      </c>
      <c r="AH336" s="463">
        <f>1000*ImportsPaper!AI$33</f>
        <v>117.2806426506</v>
      </c>
      <c r="AI336" s="463">
        <f>1000*ImportsPaper!AJ$33</f>
        <v>101.41204842440001</v>
      </c>
      <c r="AJ336" s="463">
        <f>1000*ImportsPaper!AK$33</f>
        <v>108.12946642150001</v>
      </c>
      <c r="AK336" s="463">
        <f>1000*ImportsPaper!AL$33</f>
        <v>121.76618621800002</v>
      </c>
      <c r="AL336" s="463">
        <f>1000*ImportsPaper!AM$33</f>
        <v>112.82356015480001</v>
      </c>
      <c r="AM336" s="463">
        <f>1000*ImportsPaper!AN$33</f>
        <v>127.31708741670001</v>
      </c>
      <c r="AN336" s="463">
        <f>1000*ImportsPaper!AO$33</f>
        <v>118.18244951999999</v>
      </c>
      <c r="AO336" s="463">
        <f>1000*ImportsPaper!AP$33</f>
        <v>91.890436475199991</v>
      </c>
      <c r="AP336" s="463">
        <f>1000*ImportsPaper!AQ$33</f>
        <v>98.237868984900004</v>
      </c>
      <c r="AQ336" s="463">
        <f>1000*ImportsPaper!AR$33</f>
        <v>86.506931482499994</v>
      </c>
      <c r="AR336" s="463">
        <f>1000*ImportsPaper!AS$33</f>
        <v>66.473195015499996</v>
      </c>
      <c r="AS336" s="463">
        <f>1000*ImportsPaper!AT$33</f>
        <v>66.971221208299994</v>
      </c>
      <c r="AT336" s="463">
        <f>1000*ImportsPaper!AU$33</f>
        <v>71.829275646699998</v>
      </c>
      <c r="AU336" s="463">
        <f>1000*ImportsPaper!AV$33</f>
        <v>75.780736884999996</v>
      </c>
      <c r="AV336" s="463">
        <f>1000*ImportsPaper!AW$33</f>
        <v>72.105783701000007</v>
      </c>
      <c r="AW336" s="463">
        <f>1000*ImportsPaper!AX$33</f>
        <v>63.043437739000005</v>
      </c>
      <c r="AX336" s="463">
        <f>1000*ImportsPaper!AY$33</f>
        <v>74.644079804100002</v>
      </c>
      <c r="AY336" s="463">
        <f>1000*ImportsPaper!AZ$33</f>
        <v>65.16890218799999</v>
      </c>
      <c r="AZ336" s="463">
        <f>1000*ImportsPaper!BA$33</f>
        <v>67.66323957249999</v>
      </c>
      <c r="BA336" s="463">
        <f>1000*ImportsPaper!BB$33</f>
        <v>0</v>
      </c>
      <c r="BB336" s="463">
        <f>1000*ImportsPaper!BC$33</f>
        <v>0</v>
      </c>
      <c r="BC336" s="464">
        <f t="shared" si="572"/>
        <v>0.7347131882262975</v>
      </c>
      <c r="BD336" s="464">
        <f t="shared" si="572"/>
        <v>0.70469783633242311</v>
      </c>
      <c r="BE336" s="464">
        <f t="shared" si="572"/>
        <v>0.70454768314017768</v>
      </c>
      <c r="BF336" s="464">
        <f t="shared" si="572"/>
        <v>0.71524362901911953</v>
      </c>
      <c r="BG336" s="464">
        <f t="shared" si="573"/>
        <v>0.63993582008168437</v>
      </c>
      <c r="BH336" s="464">
        <f t="shared" si="573"/>
        <v>0.58653352108761514</v>
      </c>
      <c r="BI336" s="464">
        <f t="shared" si="573"/>
        <v>0.55688489903067262</v>
      </c>
      <c r="BJ336" s="464">
        <f t="shared" si="574"/>
        <v>0.52134007947227923</v>
      </c>
      <c r="BK336" s="464">
        <f t="shared" si="574"/>
        <v>0.42860762303237393</v>
      </c>
      <c r="BL336" s="464">
        <f t="shared" si="575"/>
        <v>0.47227032430077642</v>
      </c>
      <c r="BM336" s="464">
        <f t="shared" si="576"/>
        <v>0.49182084774365398</v>
      </c>
      <c r="BN336" s="464">
        <f t="shared" si="577"/>
        <v>0.48285676576612918</v>
      </c>
      <c r="BO336" s="464">
        <f t="shared" si="578"/>
        <v>0.4630584744550118</v>
      </c>
      <c r="BP336" s="464">
        <f t="shared" si="579"/>
        <v>0.46965298478677964</v>
      </c>
      <c r="BQ336" s="464">
        <f t="shared" si="580"/>
        <v>0.45665707235036351</v>
      </c>
      <c r="BR336" s="464">
        <f t="shared" si="581"/>
        <v>0.37396802696672776</v>
      </c>
      <c r="BS336" s="464">
        <f t="shared" si="582"/>
        <v>0.43928954601541925</v>
      </c>
    </row>
    <row r="337" spans="1:71">
      <c r="A337" s="463" t="str">
        <f t="shared" si="554"/>
        <v xml:space="preserve">USA </v>
      </c>
      <c r="AC337" s="463">
        <f>1000*ImportsPaper!AD$8</f>
        <v>4.9663751637210005</v>
      </c>
      <c r="AD337" s="463">
        <f>1000*ImportsPaper!AE$8</f>
        <v>3.4471169331999998</v>
      </c>
      <c r="AE337" s="463">
        <f>1000*ImportsPaper!AF$8</f>
        <v>4.8793158576</v>
      </c>
      <c r="AF337" s="463">
        <f>1000*ImportsPaper!AG$8</f>
        <v>6.8844130656000004</v>
      </c>
      <c r="AG337" s="463">
        <f>1000*ImportsPaper!AH$8</f>
        <v>4.3605026451000004</v>
      </c>
      <c r="AH337" s="463">
        <f>1000*ImportsPaper!AI$8</f>
        <v>2.8956601674</v>
      </c>
      <c r="AI337" s="463">
        <f>1000*ImportsPaper!AJ$8</f>
        <v>4.4290511527999996</v>
      </c>
      <c r="AJ337" s="463">
        <f>1000*ImportsPaper!AK$8</f>
        <v>5.339259684</v>
      </c>
      <c r="AK337" s="463">
        <f>1000*ImportsPaper!AL$8</f>
        <v>7.9060736048000013</v>
      </c>
      <c r="AL337" s="463">
        <f>1000*ImportsPaper!AM$8</f>
        <v>7.8928105519999994</v>
      </c>
      <c r="AM337" s="463">
        <f>1000*ImportsPaper!AN$8</f>
        <v>8.5313368665000002</v>
      </c>
      <c r="AN337" s="463">
        <f>1000*ImportsPaper!AO$8</f>
        <v>22.658946767999996</v>
      </c>
      <c r="AO337" s="463">
        <f>1000*ImportsPaper!AP$8</f>
        <v>19.842709444800001</v>
      </c>
      <c r="AP337" s="463">
        <f>1000*ImportsPaper!AQ$8</f>
        <v>32.918577453899999</v>
      </c>
      <c r="AQ337" s="463">
        <f>1000*ImportsPaper!AR$8</f>
        <v>31.981610208999999</v>
      </c>
      <c r="AR337" s="463">
        <f>1000*ImportsPaper!AS$8</f>
        <v>38.158424384500002</v>
      </c>
      <c r="AS337" s="463">
        <f>1000*ImportsPaper!AT$8</f>
        <v>31.902399911699998</v>
      </c>
      <c r="AT337" s="463">
        <f>1000*ImportsPaper!AU$8</f>
        <v>24.520418665599994</v>
      </c>
      <c r="AU337" s="463">
        <f>1000*ImportsPaper!AV$8</f>
        <v>22.361211073</v>
      </c>
      <c r="AV337" s="463">
        <f>1000*ImportsPaper!AW$8</f>
        <v>21.0348687595</v>
      </c>
      <c r="AW337" s="463">
        <f>1000*ImportsPaper!AX$8</f>
        <v>11.4017499362</v>
      </c>
      <c r="AX337" s="463">
        <f>1000*ImportsPaper!AY$8</f>
        <v>11.503018258200001</v>
      </c>
      <c r="AY337" s="463">
        <f>1000*ImportsPaper!AZ$8</f>
        <v>17.168786973</v>
      </c>
      <c r="AZ337" s="463">
        <f>1000*ImportsPaper!BA$8</f>
        <v>13.631594433599998</v>
      </c>
      <c r="BA337" s="463">
        <f>1000*ImportsPaper!BB$8</f>
        <v>0</v>
      </c>
      <c r="BB337" s="463">
        <f>1000*ImportsPaper!BC$8</f>
        <v>0</v>
      </c>
      <c r="BC337" s="464">
        <f t="shared" ref="BC337" si="600">AJ337/AJ$321</f>
        <v>3.6278959242323376E-2</v>
      </c>
      <c r="BD337" s="464">
        <f t="shared" ref="BD337" si="601">AK337/AK$321</f>
        <v>4.5754844889474358E-2</v>
      </c>
      <c r="BE337" s="464">
        <f t="shared" ref="BE337" si="602">AL337/AL$321</f>
        <v>4.9288121915725264E-2</v>
      </c>
      <c r="BF337" s="464">
        <f t="shared" ref="BF337" si="603">AM337/AM$321</f>
        <v>4.7927457850246699E-2</v>
      </c>
      <c r="BG337" s="464">
        <f t="shared" ref="BG337" si="604">AN337/AN$321</f>
        <v>0.12269395109900334</v>
      </c>
      <c r="BH337" s="464">
        <f t="shared" ref="BH337" si="605">AO337/AO$321</f>
        <v>0.12665533743240054</v>
      </c>
      <c r="BI337" s="464">
        <f t="shared" ref="BI337" si="606">AP337/AP$321</f>
        <v>0.18660684388895121</v>
      </c>
      <c r="BJ337" s="464">
        <f t="shared" ref="BJ337" si="607">AQ337/AQ$321</f>
        <v>0.19273941315771276</v>
      </c>
      <c r="BK337" s="464">
        <f t="shared" ref="BK337" si="608">AR337/AR$321</f>
        <v>0.24603889688599323</v>
      </c>
      <c r="BL337" s="464">
        <f t="shared" ref="BL337" si="609">AS337/AS$321</f>
        <v>0.22497061395088261</v>
      </c>
      <c r="BM337" s="464">
        <f t="shared" ref="BM337" si="610">AT337/AT$321</f>
        <v>0.16789328566337497</v>
      </c>
      <c r="BN337" s="464">
        <f t="shared" ref="BN337" si="611">AU337/AU$321</f>
        <v>0.14248029909906748</v>
      </c>
      <c r="BO337" s="464">
        <f t="shared" ref="BO337" si="612">AV337/AV$321</f>
        <v>0.13508450693117383</v>
      </c>
      <c r="BP337" s="464">
        <f t="shared" ref="BP337" si="613">AW337/AW$321</f>
        <v>8.4939306633276618E-2</v>
      </c>
      <c r="BQ337" s="464">
        <f t="shared" ref="BQ337" si="614">AX337/AX$321</f>
        <v>7.0373091272187674E-2</v>
      </c>
      <c r="BR337" s="464">
        <f t="shared" ref="BR337" si="615">AY337/AY$321</f>
        <v>9.8522104472202304E-2</v>
      </c>
      <c r="BS337" s="464">
        <f t="shared" ref="BS337" si="616">AZ337/AZ$321</f>
        <v>8.8500298951636636E-2</v>
      </c>
    </row>
    <row r="338" spans="1:71">
      <c r="A338" s="463" t="str">
        <f t="shared" si="554"/>
        <v>Others</v>
      </c>
      <c r="AC338" s="463">
        <f t="shared" ref="AC338:BB338" si="617">AC321-SUM(AC333:AC337)</f>
        <v>6.4414202220144148</v>
      </c>
      <c r="AD338" s="463">
        <f t="shared" si="617"/>
        <v>6.9633813511999989</v>
      </c>
      <c r="AE338" s="463">
        <f t="shared" si="617"/>
        <v>7.2031656815993728</v>
      </c>
      <c r="AF338" s="463">
        <f t="shared" si="617"/>
        <v>10.605003393600526</v>
      </c>
      <c r="AG338" s="463">
        <f t="shared" si="617"/>
        <v>11.687701814600416</v>
      </c>
      <c r="AH338" s="463">
        <f t="shared" si="617"/>
        <v>11.645896934099454</v>
      </c>
      <c r="AI338" s="463">
        <f t="shared" si="617"/>
        <v>14.367495554800414</v>
      </c>
      <c r="AJ338" s="463">
        <f t="shared" si="617"/>
        <v>19.282163408500423</v>
      </c>
      <c r="AK338" s="463">
        <f t="shared" si="617"/>
        <v>23.061479198399439</v>
      </c>
      <c r="AL338" s="463">
        <f t="shared" si="617"/>
        <v>21.110920080800014</v>
      </c>
      <c r="AM338" s="463">
        <f t="shared" si="617"/>
        <v>24.476225433300385</v>
      </c>
      <c r="AN338" s="463">
        <f t="shared" si="617"/>
        <v>22.740185279999764</v>
      </c>
      <c r="AO338" s="463">
        <f t="shared" si="617"/>
        <v>20.370560531199629</v>
      </c>
      <c r="AP338" s="463">
        <f t="shared" si="617"/>
        <v>17.418301104300411</v>
      </c>
      <c r="AQ338" s="463">
        <f t="shared" si="617"/>
        <v>13.825016650999601</v>
      </c>
      <c r="AR338" s="463">
        <f t="shared" si="617"/>
        <v>12.43329332350055</v>
      </c>
      <c r="AS338" s="463">
        <f t="shared" si="617"/>
        <v>11.915180773999765</v>
      </c>
      <c r="AT338" s="463">
        <f t="shared" si="617"/>
        <v>11.160748012700168</v>
      </c>
      <c r="AU338" s="463">
        <f t="shared" si="617"/>
        <v>17.992407452001288</v>
      </c>
      <c r="AV338" s="463">
        <f t="shared" si="617"/>
        <v>20.37378833649899</v>
      </c>
      <c r="AW338" s="463">
        <f t="shared" si="617"/>
        <v>19.189629329200343</v>
      </c>
      <c r="AX338" s="463">
        <f t="shared" si="617"/>
        <v>28.884030679699464</v>
      </c>
      <c r="AY338" s="463">
        <f t="shared" si="617"/>
        <v>37.148669064001609</v>
      </c>
      <c r="AZ338" s="463">
        <f t="shared" si="617"/>
        <v>28.26771440460054</v>
      </c>
      <c r="BA338" s="463">
        <f t="shared" si="617"/>
        <v>0</v>
      </c>
      <c r="BB338" s="463">
        <f t="shared" si="617"/>
        <v>0</v>
      </c>
      <c r="BC338" s="464">
        <f t="shared" si="572"/>
        <v>0.13101756831515185</v>
      </c>
      <c r="BD338" s="464">
        <f t="shared" si="572"/>
        <v>0.13346377182777297</v>
      </c>
      <c r="BE338" s="464">
        <f t="shared" si="572"/>
        <v>0.13183106269184958</v>
      </c>
      <c r="BF338" s="464">
        <f t="shared" si="572"/>
        <v>0.13750286515985394</v>
      </c>
      <c r="BG338" s="464">
        <f t="shared" si="573"/>
        <v>0.12313384241966843</v>
      </c>
      <c r="BH338" s="464">
        <f t="shared" si="573"/>
        <v>0.13002459290872484</v>
      </c>
      <c r="BI338" s="464">
        <f t="shared" si="573"/>
        <v>9.8739813393602396E-2</v>
      </c>
      <c r="BJ338" s="464">
        <f t="shared" si="574"/>
        <v>8.3317430823399055E-2</v>
      </c>
      <c r="BK338" s="464">
        <f t="shared" si="574"/>
        <v>8.0167717176935091E-2</v>
      </c>
      <c r="BL338" s="464">
        <f t="shared" si="575"/>
        <v>8.4023946207238145E-2</v>
      </c>
      <c r="BM338" s="464">
        <f t="shared" si="576"/>
        <v>7.6418542434677592E-2</v>
      </c>
      <c r="BN338" s="464">
        <f t="shared" si="577"/>
        <v>0.11464332530579276</v>
      </c>
      <c r="BO338" s="464">
        <f t="shared" si="578"/>
        <v>0.13083909308980571</v>
      </c>
      <c r="BP338" s="464">
        <f t="shared" si="579"/>
        <v>0.14295646009537907</v>
      </c>
      <c r="BQ338" s="464">
        <f t="shared" si="580"/>
        <v>0.17670653751089768</v>
      </c>
      <c r="BR338" s="464">
        <f t="shared" si="581"/>
        <v>0.21317551789084316</v>
      </c>
      <c r="BS338" s="464">
        <f t="shared" si="582"/>
        <v>0.18352227156349993</v>
      </c>
    </row>
    <row r="340" spans="1:71" ht="13">
      <c r="A340" s="460" t="s">
        <v>170</v>
      </c>
      <c r="B340" s="463"/>
      <c r="C340" s="463"/>
      <c r="D340" s="463"/>
      <c r="E340" s="463"/>
      <c r="F340" s="463"/>
      <c r="G340" s="463"/>
      <c r="H340" s="463"/>
      <c r="I340" s="463"/>
      <c r="J340" s="463"/>
      <c r="K340" s="463"/>
      <c r="L340" s="463"/>
      <c r="M340" s="463"/>
      <c r="N340" s="463"/>
      <c r="O340" s="463"/>
      <c r="P340" s="463"/>
      <c r="Q340" s="463"/>
      <c r="R340" s="463"/>
      <c r="S340" s="463"/>
      <c r="T340" s="463"/>
      <c r="U340" s="463"/>
      <c r="V340" s="463"/>
      <c r="W340" s="463"/>
      <c r="X340" s="463"/>
      <c r="Y340" s="463"/>
      <c r="Z340" s="463"/>
      <c r="AA340" s="463"/>
      <c r="AB340" s="463"/>
      <c r="AC340" s="463"/>
      <c r="AD340" s="463"/>
      <c r="AE340" s="463"/>
      <c r="AF340" s="463"/>
      <c r="AG340" s="463"/>
      <c r="AH340" s="463"/>
      <c r="AI340" s="463"/>
      <c r="AJ340" s="463"/>
      <c r="AK340" s="463"/>
      <c r="AL340" s="463"/>
      <c r="AM340" s="463"/>
      <c r="AN340" s="463"/>
      <c r="AO340" s="463"/>
      <c r="AP340" s="463"/>
      <c r="AQ340" s="463"/>
      <c r="AR340" s="463"/>
      <c r="AS340" s="463"/>
      <c r="AT340" s="463"/>
      <c r="AU340" s="463"/>
      <c r="AV340" s="463"/>
      <c r="AW340" s="463"/>
      <c r="AX340" s="463"/>
      <c r="AY340" s="463"/>
      <c r="AZ340" s="463"/>
      <c r="BA340" s="463"/>
      <c r="BB340" s="463"/>
    </row>
    <row r="341" spans="1:71">
      <c r="B341" s="496" t="s">
        <v>59</v>
      </c>
      <c r="C341" s="496"/>
      <c r="D341" s="496"/>
      <c r="E341" s="496"/>
      <c r="F341" s="496"/>
      <c r="G341" s="496"/>
      <c r="H341" s="496"/>
      <c r="I341" s="496"/>
      <c r="J341" s="496"/>
      <c r="K341" s="496"/>
      <c r="L341" s="496"/>
      <c r="M341" s="496"/>
      <c r="N341" s="496"/>
      <c r="O341" s="496"/>
      <c r="P341" s="496"/>
      <c r="Q341" s="496"/>
      <c r="R341" s="496"/>
      <c r="S341" s="496"/>
      <c r="T341" s="496"/>
      <c r="U341" s="496"/>
      <c r="V341" s="496"/>
      <c r="W341" s="496"/>
      <c r="X341" s="496"/>
      <c r="Y341" s="496"/>
      <c r="Z341" s="496"/>
      <c r="AA341" s="496"/>
      <c r="AC341" s="496" t="s">
        <v>80</v>
      </c>
      <c r="AD341" s="496"/>
      <c r="AE341" s="496"/>
      <c r="AF341" s="496"/>
      <c r="AG341" s="496"/>
      <c r="AH341" s="496"/>
      <c r="AI341" s="496"/>
      <c r="AJ341" s="496"/>
      <c r="AK341" s="496"/>
      <c r="AL341" s="496"/>
      <c r="AM341" s="496"/>
      <c r="AN341" s="496"/>
      <c r="AO341" s="496"/>
      <c r="AP341" s="496"/>
      <c r="AQ341" s="496"/>
      <c r="AR341" s="496"/>
      <c r="AS341" s="496"/>
      <c r="AT341" s="496"/>
      <c r="AU341" s="496"/>
      <c r="AV341" s="496"/>
      <c r="AW341" s="496"/>
      <c r="AX341" s="496"/>
      <c r="AY341" s="496"/>
      <c r="AZ341" s="496"/>
      <c r="BA341" s="496"/>
      <c r="BB341" s="496"/>
    </row>
    <row r="342" spans="1:71">
      <c r="A342" s="461" t="s">
        <v>1</v>
      </c>
      <c r="B342" s="463">
        <f>Imports!C$6</f>
        <v>24.422708562535437</v>
      </c>
      <c r="C342" s="463">
        <f>Imports!D$6</f>
        <v>23.736491494855144</v>
      </c>
      <c r="D342" s="463">
        <f>Imports!E$6</f>
        <v>23.809006274660533</v>
      </c>
      <c r="E342" s="463">
        <f>Imports!F$6</f>
        <v>24.977381228805449</v>
      </c>
      <c r="F342" s="463">
        <f>Imports!G$6</f>
        <v>27.108815237988757</v>
      </c>
      <c r="G342" s="463">
        <f>Imports!H$6</f>
        <v>26.687898811199688</v>
      </c>
      <c r="H342" s="463">
        <f>Imports!I$6</f>
        <v>30.016663415298069</v>
      </c>
      <c r="I342" s="463">
        <f>Imports!J$6</f>
        <v>28.875172806379336</v>
      </c>
      <c r="J342" s="463">
        <f>Imports!K$6</f>
        <v>27.390177953557377</v>
      </c>
      <c r="K342" s="463">
        <f>Imports!L$6</f>
        <v>26.845241246675506</v>
      </c>
      <c r="L342" s="463">
        <f>Imports!M$6</f>
        <v>28.494406767094091</v>
      </c>
      <c r="M342" s="463">
        <f>Imports!N$6</f>
        <v>28.949302729846195</v>
      </c>
      <c r="N342" s="463">
        <f>Imports!O$6</f>
        <v>28.18252977582938</v>
      </c>
      <c r="O342" s="463">
        <f>Imports!P$6</f>
        <v>30.636898161925114</v>
      </c>
      <c r="P342" s="463">
        <f>Imports!Q$6</f>
        <v>29.337686267901571</v>
      </c>
      <c r="Q342" s="463">
        <f>Imports!R$6</f>
        <v>29.393684313204538</v>
      </c>
      <c r="R342" s="463">
        <f>Imports!S$6</f>
        <v>32.078832767982767</v>
      </c>
      <c r="S342" s="463">
        <f>Imports!T$6</f>
        <v>30.861200463503899</v>
      </c>
      <c r="T342" s="463">
        <f>Imports!U$6</f>
        <v>33.707958067601908</v>
      </c>
      <c r="U342" s="463">
        <f>Imports!V$6</f>
        <v>31.291010139942401</v>
      </c>
      <c r="V342" s="463">
        <f>Imports!W$6</f>
        <v>33.849305364951881</v>
      </c>
      <c r="W342" s="463">
        <f>Imports!X$6</f>
        <v>34.173900606916149</v>
      </c>
      <c r="X342" s="463">
        <f>Imports!Y$6</f>
        <v>28.558655719208812</v>
      </c>
      <c r="Y342" s="463">
        <f>Imports!Z$6</f>
        <v>24.64942271576907</v>
      </c>
      <c r="Z342" s="463">
        <f>Imports!AA$6</f>
        <v>24.64942271576907</v>
      </c>
      <c r="AA342" s="463">
        <f>Imports!AB$6</f>
        <v>24.64942271576907</v>
      </c>
      <c r="AB342" s="463"/>
      <c r="AC342" s="463">
        <f>Imports!AD$6</f>
        <v>4.1945291153887609</v>
      </c>
      <c r="AD342" s="463">
        <f>Imports!AE$6</f>
        <v>4.0623522043140001</v>
      </c>
      <c r="AE342" s="463">
        <f>Imports!AF$6</f>
        <v>4.188315315323198</v>
      </c>
      <c r="AF342" s="463">
        <f>Imports!AG$6</f>
        <v>5.1891779060192</v>
      </c>
      <c r="AG342" s="463">
        <f>Imports!AH$6</f>
        <v>5.9908870111152996</v>
      </c>
      <c r="AH342" s="463">
        <f>Imports!AI$6</f>
        <v>5.9878157878967997</v>
      </c>
      <c r="AI342" s="463">
        <f>Imports!AJ$6</f>
        <v>6.5507305421812001</v>
      </c>
      <c r="AJ342" s="463">
        <f>Imports!AK$6</f>
        <v>7.4536606220925021</v>
      </c>
      <c r="AK342" s="463">
        <f>Imports!AL$6</f>
        <v>7.847138928251999</v>
      </c>
      <c r="AL342" s="463">
        <f>Imports!AM$6</f>
        <v>6.7829561018736015</v>
      </c>
      <c r="AM342" s="463">
        <f>Imports!AN$6</f>
        <v>7.0161892086924027</v>
      </c>
      <c r="AN342" s="463">
        <f>Imports!AO$6</f>
        <v>8.2194821679360004</v>
      </c>
      <c r="AO342" s="463">
        <f>Imports!AP$6</f>
        <v>7.2795015635583979</v>
      </c>
      <c r="AP342" s="463">
        <f>Imports!AQ$6</f>
        <v>7.5479337438851992</v>
      </c>
      <c r="AQ342" s="463">
        <f>Imports!AR$6</f>
        <v>7.7955109468526009</v>
      </c>
      <c r="AR342" s="463">
        <f>Imports!AS$6</f>
        <v>6.5291004614079977</v>
      </c>
      <c r="AS342" s="463">
        <f>Imports!AT$6</f>
        <v>6.7081592857845989</v>
      </c>
      <c r="AT342" s="463">
        <f>Imports!AU$6</f>
        <v>7.1902476670738995</v>
      </c>
      <c r="AU342" s="463">
        <f>Imports!AV$6</f>
        <v>7.7199282246788021</v>
      </c>
      <c r="AV342" s="463">
        <f>Imports!AW$6</f>
        <v>7.0721244480031995</v>
      </c>
      <c r="AW342" s="463">
        <f>Imports!AX$6</f>
        <v>6.9867288133304015</v>
      </c>
      <c r="AX342" s="463">
        <f>Imports!AY$6</f>
        <v>8.8009083877024974</v>
      </c>
      <c r="AY342" s="463">
        <f>Imports!AZ$6</f>
        <v>8.3740825686960019</v>
      </c>
      <c r="AZ342" s="463">
        <f>Imports!BA$6</f>
        <v>7.2131747018814982</v>
      </c>
      <c r="BA342" s="463">
        <f>Imports!BB$6</f>
        <v>0</v>
      </c>
      <c r="BB342" s="463">
        <f>Imports!BC$6</f>
        <v>0</v>
      </c>
    </row>
    <row r="343" spans="1:71">
      <c r="A343" s="461"/>
      <c r="B343" s="459">
        <v>2000</v>
      </c>
      <c r="C343" s="459">
        <f>1+B343</f>
        <v>2001</v>
      </c>
      <c r="D343" s="459">
        <f t="shared" ref="D343:AA343" si="618">1+C343</f>
        <v>2002</v>
      </c>
      <c r="E343" s="459">
        <f t="shared" si="618"/>
        <v>2003</v>
      </c>
      <c r="F343" s="459">
        <f t="shared" si="618"/>
        <v>2004</v>
      </c>
      <c r="G343" s="459">
        <f t="shared" si="618"/>
        <v>2005</v>
      </c>
      <c r="H343" s="459">
        <f t="shared" si="618"/>
        <v>2006</v>
      </c>
      <c r="I343" s="459">
        <f t="shared" si="618"/>
        <v>2007</v>
      </c>
      <c r="J343" s="459">
        <f t="shared" si="618"/>
        <v>2008</v>
      </c>
      <c r="K343" s="459">
        <f t="shared" si="618"/>
        <v>2009</v>
      </c>
      <c r="L343" s="459">
        <f t="shared" si="618"/>
        <v>2010</v>
      </c>
      <c r="M343" s="459">
        <f t="shared" si="618"/>
        <v>2011</v>
      </c>
      <c r="N343" s="459">
        <f t="shared" si="618"/>
        <v>2012</v>
      </c>
      <c r="O343" s="459">
        <f t="shared" si="618"/>
        <v>2013</v>
      </c>
      <c r="P343" s="459">
        <f t="shared" si="618"/>
        <v>2014</v>
      </c>
      <c r="Q343" s="459">
        <f t="shared" si="618"/>
        <v>2015</v>
      </c>
      <c r="R343" s="459">
        <f t="shared" si="618"/>
        <v>2016</v>
      </c>
      <c r="S343" s="459">
        <f t="shared" si="618"/>
        <v>2017</v>
      </c>
      <c r="T343" s="459">
        <f t="shared" si="618"/>
        <v>2018</v>
      </c>
      <c r="U343" s="459">
        <f t="shared" si="618"/>
        <v>2019</v>
      </c>
      <c r="V343" s="459">
        <f t="shared" si="618"/>
        <v>2020</v>
      </c>
      <c r="W343" s="459">
        <f t="shared" si="618"/>
        <v>2021</v>
      </c>
      <c r="X343" s="459">
        <f t="shared" si="618"/>
        <v>2022</v>
      </c>
      <c r="Y343" s="459">
        <f t="shared" si="618"/>
        <v>2023</v>
      </c>
      <c r="Z343" s="459">
        <f t="shared" si="618"/>
        <v>2024</v>
      </c>
      <c r="AA343" s="459">
        <f t="shared" si="618"/>
        <v>2025</v>
      </c>
      <c r="AC343" s="459">
        <v>2000</v>
      </c>
      <c r="AD343" s="459">
        <f>1+AC343</f>
        <v>2001</v>
      </c>
      <c r="AE343" s="459">
        <f t="shared" ref="AE343:BB343" si="619">1+AD343</f>
        <v>2002</v>
      </c>
      <c r="AF343" s="459">
        <f t="shared" si="619"/>
        <v>2003</v>
      </c>
      <c r="AG343" s="459">
        <f t="shared" si="619"/>
        <v>2004</v>
      </c>
      <c r="AH343" s="459">
        <f t="shared" si="619"/>
        <v>2005</v>
      </c>
      <c r="AI343" s="459">
        <f t="shared" si="619"/>
        <v>2006</v>
      </c>
      <c r="AJ343" s="459">
        <f t="shared" si="619"/>
        <v>2007</v>
      </c>
      <c r="AK343" s="459">
        <f t="shared" si="619"/>
        <v>2008</v>
      </c>
      <c r="AL343" s="459">
        <f t="shared" si="619"/>
        <v>2009</v>
      </c>
      <c r="AM343" s="459">
        <f t="shared" si="619"/>
        <v>2010</v>
      </c>
      <c r="AN343" s="459">
        <f t="shared" si="619"/>
        <v>2011</v>
      </c>
      <c r="AO343" s="459">
        <f t="shared" si="619"/>
        <v>2012</v>
      </c>
      <c r="AP343" s="459">
        <f t="shared" si="619"/>
        <v>2013</v>
      </c>
      <c r="AQ343" s="459">
        <f t="shared" si="619"/>
        <v>2014</v>
      </c>
      <c r="AR343" s="459">
        <f t="shared" si="619"/>
        <v>2015</v>
      </c>
      <c r="AS343" s="459">
        <f t="shared" si="619"/>
        <v>2016</v>
      </c>
      <c r="AT343" s="459">
        <f t="shared" si="619"/>
        <v>2017</v>
      </c>
      <c r="AU343" s="459">
        <f t="shared" si="619"/>
        <v>2018</v>
      </c>
      <c r="AV343" s="459">
        <f t="shared" si="619"/>
        <v>2019</v>
      </c>
      <c r="AW343" s="459">
        <f t="shared" si="619"/>
        <v>2020</v>
      </c>
      <c r="AX343" s="459">
        <f t="shared" si="619"/>
        <v>2021</v>
      </c>
      <c r="AY343" s="459">
        <f t="shared" si="619"/>
        <v>2022</v>
      </c>
      <c r="AZ343" s="459">
        <f t="shared" si="619"/>
        <v>2023</v>
      </c>
      <c r="BA343" s="459">
        <f t="shared" si="619"/>
        <v>2024</v>
      </c>
      <c r="BB343" s="459">
        <f t="shared" si="619"/>
        <v>2025</v>
      </c>
    </row>
    <row r="344" spans="1:71">
      <c r="A344" s="462" t="s">
        <v>129</v>
      </c>
      <c r="B344" s="462">
        <f>Imports!C$9</f>
        <v>8.5257647859999981</v>
      </c>
      <c r="C344" s="462">
        <f>Imports!D$9</f>
        <v>7.677905968000001</v>
      </c>
      <c r="D344" s="462">
        <f>Imports!E$9</f>
        <v>6.6148486830000017</v>
      </c>
      <c r="E344" s="462">
        <f>Imports!F$9</f>
        <v>6.7861413200000005</v>
      </c>
      <c r="F344" s="462">
        <f>Imports!G$9</f>
        <v>7.9185283400000008</v>
      </c>
      <c r="G344" s="462">
        <f>Imports!H$9</f>
        <v>7.655287561999998</v>
      </c>
      <c r="H344" s="462">
        <f>Imports!I$9</f>
        <v>7.3068281000000015</v>
      </c>
      <c r="I344" s="462">
        <f>Imports!J$9</f>
        <v>7.3398561450000015</v>
      </c>
      <c r="J344" s="462">
        <f>Imports!K$9</f>
        <v>6.1320126939999984</v>
      </c>
      <c r="K344" s="462">
        <f>Imports!L$9</f>
        <v>6.2483966999999989</v>
      </c>
      <c r="L344" s="462">
        <f>Imports!M$9</f>
        <v>6.3445374858823529</v>
      </c>
      <c r="M344" s="462">
        <f>Imports!N$9</f>
        <v>5.9853533766666667</v>
      </c>
      <c r="N344" s="462">
        <f>Imports!O$9</f>
        <v>5.4377630730769226</v>
      </c>
      <c r="O344" s="462">
        <f>Imports!P$9</f>
        <v>6.4597412899999993</v>
      </c>
      <c r="P344" s="462">
        <f>Imports!Q$9</f>
        <v>6.0208100728571425</v>
      </c>
      <c r="Q344" s="462">
        <f>Imports!R$9</f>
        <v>6.4703050628571415</v>
      </c>
      <c r="R344" s="462">
        <f>Imports!S$9</f>
        <v>7.4001915090909103</v>
      </c>
      <c r="S344" s="462">
        <f>Imports!T$9</f>
        <v>6.918475314348485</v>
      </c>
      <c r="T344" s="462">
        <f>Imports!U$9</f>
        <v>8.8715575388692312</v>
      </c>
      <c r="U344" s="462">
        <f>Imports!V$9</f>
        <v>8.7440739378571415</v>
      </c>
      <c r="V344" s="462">
        <f>Imports!W$9</f>
        <v>11.696940461799997</v>
      </c>
      <c r="W344" s="462">
        <f>Imports!X$9</f>
        <v>10.255976444200003</v>
      </c>
      <c r="X344" s="462">
        <f>Imports!Y$9</f>
        <v>8.5190082909999969</v>
      </c>
      <c r="Y344" s="462">
        <f>Imports!Z$9</f>
        <v>8.7578588289999999</v>
      </c>
      <c r="Z344" s="462">
        <f>Imports!AA$9</f>
        <v>8.7578588289999999</v>
      </c>
      <c r="AA344" s="462">
        <f>Imports!AB$9</f>
        <v>8.7578588289999999</v>
      </c>
      <c r="AB344" s="463"/>
      <c r="AC344" s="463"/>
      <c r="AD344" s="463"/>
      <c r="AE344" s="463"/>
      <c r="AF344" s="463"/>
      <c r="AG344" s="463"/>
      <c r="AH344" s="463"/>
      <c r="AI344" s="463"/>
      <c r="AJ344" s="463"/>
      <c r="AK344" s="463"/>
      <c r="AL344" s="463"/>
      <c r="AM344" s="463"/>
      <c r="AN344" s="463"/>
      <c r="AO344" s="463"/>
      <c r="AP344" s="463"/>
      <c r="AQ344" s="463"/>
      <c r="AR344" s="463"/>
      <c r="AS344" s="463"/>
      <c r="AT344" s="463"/>
      <c r="AU344" s="463"/>
      <c r="AV344" s="463"/>
      <c r="AW344" s="463"/>
      <c r="AX344" s="463"/>
      <c r="AY344" s="463"/>
      <c r="AZ344" s="463"/>
      <c r="BA344" s="463"/>
      <c r="BB344" s="463"/>
      <c r="BC344" s="464">
        <f t="shared" ref="BC344:BF345" si="620">I344/I$342</f>
        <v>0.2541926309572915</v>
      </c>
      <c r="BD344" s="464">
        <f t="shared" si="620"/>
        <v>0.22387633641509752</v>
      </c>
      <c r="BE344" s="464">
        <f t="shared" si="620"/>
        <v>0.23275621338563293</v>
      </c>
      <c r="BF344" s="464">
        <f t="shared" si="620"/>
        <v>0.22265904806304482</v>
      </c>
      <c r="BG344" s="464">
        <f t="shared" ref="BG344:BG351" si="621">M344/M$342</f>
        <v>0.20675293745489345</v>
      </c>
      <c r="BH344" s="464">
        <f t="shared" ref="BH344:BH351" si="622">N344/N$342</f>
        <v>0.19294801127968986</v>
      </c>
      <c r="BI344" s="464">
        <f t="shared" ref="BI344:BI351" si="623">O344/O$342</f>
        <v>0.21084841082339167</v>
      </c>
      <c r="BJ344" s="464">
        <f t="shared" ref="BJ344:BJ351" si="624">P344/P$342</f>
        <v>0.20522443446552649</v>
      </c>
      <c r="BK344" s="464">
        <f t="shared" ref="BK344:BK351" si="625">Q344/Q$342</f>
        <v>0.22012569074066307</v>
      </c>
      <c r="BL344" s="464">
        <f t="shared" ref="BL344:BL351" si="626">R344/R$342</f>
        <v>0.23068768002297427</v>
      </c>
      <c r="BM344" s="464">
        <f t="shared" ref="BM344:BM351" si="627">S344/S$342</f>
        <v>0.22418036921571455</v>
      </c>
      <c r="BN344" s="464">
        <f t="shared" ref="BN344:BN351" si="628">T344/T$342</f>
        <v>0.26318881496995949</v>
      </c>
      <c r="BO344" s="464">
        <f t="shared" ref="BO344:BO351" si="629">U344/U$342</f>
        <v>0.27944364527546817</v>
      </c>
      <c r="BP344" s="464">
        <f t="shared" ref="BP344:BP351" si="630">V344/V$342</f>
        <v>0.34555924665772308</v>
      </c>
      <c r="BQ344" s="464">
        <f t="shared" ref="BQ344:BQ351" si="631">W344/W$342</f>
        <v>0.30011137921213443</v>
      </c>
      <c r="BR344" s="464">
        <f t="shared" ref="BR344:BR351" si="632">X344/X$342</f>
        <v>0.29829864454264332</v>
      </c>
      <c r="BS344" s="464">
        <f t="shared" ref="BS344:BS351" si="633">Y344/Y$342</f>
        <v>0.35529671140725338</v>
      </c>
    </row>
    <row r="345" spans="1:71">
      <c r="A345" s="462" t="str">
        <f>Imports!B$10</f>
        <v xml:space="preserve">Sawn wood </v>
      </c>
      <c r="B345" s="462">
        <f>Imports!C$10</f>
        <v>2.8130573653000015</v>
      </c>
      <c r="C345" s="462">
        <f>Imports!D$10</f>
        <v>2.7419855972599994</v>
      </c>
      <c r="D345" s="462">
        <f>Imports!E$10</f>
        <v>2.8685480805799992</v>
      </c>
      <c r="E345" s="462">
        <f>Imports!F$10</f>
        <v>3.1566108974399989</v>
      </c>
      <c r="F345" s="462">
        <f>Imports!G$10</f>
        <v>3.0060540164199998</v>
      </c>
      <c r="G345" s="462">
        <f>Imports!H$10</f>
        <v>2.9471057270200003</v>
      </c>
      <c r="H345" s="462">
        <f>Imports!I$10</f>
        <v>3.5223404216</v>
      </c>
      <c r="I345" s="462">
        <f>Imports!J$10</f>
        <v>3.201058052920001</v>
      </c>
      <c r="J345" s="462">
        <f>Imports!K$10</f>
        <v>3.1773092733199997</v>
      </c>
      <c r="K345" s="462">
        <f>Imports!L$10</f>
        <v>3.6002192108428268</v>
      </c>
      <c r="L345" s="462">
        <f>Imports!M$10</f>
        <v>3.6367078633604906</v>
      </c>
      <c r="M345" s="462">
        <f>Imports!N$10</f>
        <v>3.9152069343037192</v>
      </c>
      <c r="N345" s="462">
        <f>Imports!O$10</f>
        <v>3.7538862421803203</v>
      </c>
      <c r="O345" s="462">
        <f>Imports!P$10</f>
        <v>3.8583311486307115</v>
      </c>
      <c r="P345" s="462">
        <f>Imports!Q$10</f>
        <v>3.6359513441750302</v>
      </c>
      <c r="Q345" s="462">
        <f>Imports!R$10</f>
        <v>3.6471185896670693</v>
      </c>
      <c r="R345" s="462">
        <f>Imports!S$10</f>
        <v>4.3061808249972229</v>
      </c>
      <c r="S345" s="462">
        <f>Imports!T$10</f>
        <v>3.975986763251163</v>
      </c>
      <c r="T345" s="462">
        <f>Imports!U$10</f>
        <v>4.5975994969795408</v>
      </c>
      <c r="U345" s="462">
        <f>Imports!V$10</f>
        <v>4.1986546446622457</v>
      </c>
      <c r="V345" s="462">
        <f>Imports!W$10</f>
        <v>4.4925299598270021</v>
      </c>
      <c r="W345" s="462">
        <f>Imports!X$10</f>
        <v>4.9433236223851207</v>
      </c>
      <c r="X345" s="462">
        <f>Imports!Y$10</f>
        <v>3.6479854197453339</v>
      </c>
      <c r="Y345" s="462">
        <f>Imports!Z$10</f>
        <v>2.6538091066760012</v>
      </c>
      <c r="Z345" s="462">
        <f>Imports!AA$10</f>
        <v>2.6538091066760012</v>
      </c>
      <c r="AA345" s="462">
        <f>Imports!AB$10</f>
        <v>2.6538091066760012</v>
      </c>
      <c r="AB345" s="463"/>
      <c r="AC345" s="463"/>
      <c r="AD345" s="463"/>
      <c r="AE345" s="463"/>
      <c r="AF345" s="463"/>
      <c r="AG345" s="463"/>
      <c r="AH345" s="463"/>
      <c r="AI345" s="463"/>
      <c r="AJ345" s="463"/>
      <c r="AK345" s="463"/>
      <c r="AL345" s="463"/>
      <c r="AM345" s="463"/>
      <c r="AN345" s="463"/>
      <c r="AO345" s="463"/>
      <c r="AP345" s="463"/>
      <c r="AQ345" s="463"/>
      <c r="AR345" s="463"/>
      <c r="AS345" s="463"/>
      <c r="AT345" s="463"/>
      <c r="AU345" s="463"/>
      <c r="AV345" s="463"/>
      <c r="AW345" s="463"/>
      <c r="AX345" s="463"/>
      <c r="AY345" s="463"/>
      <c r="AZ345" s="463"/>
      <c r="BA345" s="463"/>
      <c r="BB345" s="463"/>
      <c r="BC345" s="464">
        <f t="shared" si="620"/>
        <v>0.11085848990011231</v>
      </c>
      <c r="BD345" s="464">
        <f t="shared" si="620"/>
        <v>0.11600177547978792</v>
      </c>
      <c r="BE345" s="464">
        <f t="shared" si="620"/>
        <v>0.13411014554725506</v>
      </c>
      <c r="BF345" s="464">
        <f t="shared" si="620"/>
        <v>0.12762883232088318</v>
      </c>
      <c r="BG345" s="464">
        <f t="shared" si="621"/>
        <v>0.13524356599674553</v>
      </c>
      <c r="BH345" s="464">
        <f t="shared" si="622"/>
        <v>0.13319905175438948</v>
      </c>
      <c r="BI345" s="464">
        <f t="shared" si="623"/>
        <v>0.12593739510567567</v>
      </c>
      <c r="BJ345" s="464">
        <f t="shared" si="624"/>
        <v>0.12393449541224158</v>
      </c>
      <c r="BK345" s="464">
        <f t="shared" si="625"/>
        <v>0.12407830712220967</v>
      </c>
      <c r="BL345" s="464">
        <f t="shared" si="626"/>
        <v>0.13423745359261122</v>
      </c>
      <c r="BM345" s="464">
        <f t="shared" si="627"/>
        <v>0.12883448159941541</v>
      </c>
      <c r="BN345" s="464">
        <f t="shared" si="628"/>
        <v>0.13639507583814403</v>
      </c>
      <c r="BO345" s="464">
        <f t="shared" si="629"/>
        <v>0.13418085980237307</v>
      </c>
      <c r="BP345" s="464">
        <f t="shared" si="630"/>
        <v>0.13272148161949107</v>
      </c>
      <c r="BQ345" s="464">
        <f t="shared" si="631"/>
        <v>0.14465201614663459</v>
      </c>
      <c r="BR345" s="464">
        <f t="shared" si="632"/>
        <v>0.12773659431356449</v>
      </c>
      <c r="BS345" s="464">
        <f t="shared" si="633"/>
        <v>0.10766212001298796</v>
      </c>
    </row>
    <row r="346" spans="1:71">
      <c r="A346" s="462" t="str">
        <f>Imports!B$13</f>
        <v xml:space="preserve">Other panels </v>
      </c>
      <c r="B346" s="462">
        <f>Imports!C$13</f>
        <v>0.75692909819999998</v>
      </c>
      <c r="C346" s="462">
        <f>Imports!D$13</f>
        <v>0.68074948099999977</v>
      </c>
      <c r="D346" s="462">
        <f>Imports!E$13</f>
        <v>0.62776872500000003</v>
      </c>
      <c r="E346" s="462">
        <f>Imports!F$13</f>
        <v>0.77386476580000019</v>
      </c>
      <c r="F346" s="462">
        <f>Imports!G$13</f>
        <v>1.1561517346000003</v>
      </c>
      <c r="G346" s="462">
        <f>Imports!H$13</f>
        <v>1.3930871248000001</v>
      </c>
      <c r="H346" s="462">
        <f>Imports!I$13</f>
        <v>1.3907537159999996</v>
      </c>
      <c r="I346" s="462">
        <f>Imports!J$13</f>
        <v>0.84138576040000024</v>
      </c>
      <c r="J346" s="462">
        <f>Imports!K$13</f>
        <v>0.85428221100000001</v>
      </c>
      <c r="K346" s="462">
        <f>Imports!L$13</f>
        <v>0.85791496839081594</v>
      </c>
      <c r="L346" s="462">
        <f>Imports!M$13</f>
        <v>0.95327703998826752</v>
      </c>
      <c r="M346" s="462">
        <f>Imports!N$13</f>
        <v>0.82883977369184036</v>
      </c>
      <c r="N346" s="462">
        <f>Imports!O$13</f>
        <v>0.89359976999930024</v>
      </c>
      <c r="O346" s="462">
        <f>Imports!P$13</f>
        <v>0.98016666325560398</v>
      </c>
      <c r="P346" s="462">
        <f>Imports!Q$13</f>
        <v>0.98772309547488302</v>
      </c>
      <c r="Q346" s="462">
        <f>Imports!R$13</f>
        <v>1.0065296029626494</v>
      </c>
      <c r="R346" s="462">
        <f>Imports!S$13</f>
        <v>1.5219663075694825</v>
      </c>
      <c r="S346" s="462">
        <f>Imports!T$13</f>
        <v>2.0050570833127002</v>
      </c>
      <c r="T346" s="462">
        <f>Imports!U$13</f>
        <v>1.9895059211754198</v>
      </c>
      <c r="U346" s="462">
        <f>Imports!V$13</f>
        <v>1.8923027875679881</v>
      </c>
      <c r="V346" s="462">
        <f>Imports!W$13</f>
        <v>1.9324487509599997</v>
      </c>
      <c r="W346" s="462">
        <f>Imports!X$13</f>
        <v>2.2114099371599996</v>
      </c>
      <c r="X346" s="462">
        <f>Imports!Y$13</f>
        <v>1.0667459821999998</v>
      </c>
      <c r="Y346" s="462">
        <f>Imports!Z$13</f>
        <v>0.9308127521599997</v>
      </c>
      <c r="Z346" s="462">
        <f>Imports!AA$13</f>
        <v>0.9308127521599997</v>
      </c>
      <c r="AA346" s="462">
        <f>Imports!AB$13</f>
        <v>0.9308127521599997</v>
      </c>
      <c r="AB346" s="463"/>
      <c r="AC346" s="463"/>
      <c r="AD346" s="463"/>
      <c r="AE346" s="463"/>
      <c r="AF346" s="463"/>
      <c r="AG346" s="463"/>
      <c r="AH346" s="463"/>
      <c r="AI346" s="463"/>
      <c r="AJ346" s="463"/>
      <c r="AK346" s="463"/>
      <c r="AL346" s="463"/>
      <c r="AM346" s="463"/>
      <c r="AN346" s="463"/>
      <c r="AO346" s="463"/>
      <c r="AP346" s="463"/>
      <c r="AQ346" s="463"/>
      <c r="AR346" s="463"/>
      <c r="AS346" s="463"/>
      <c r="AT346" s="463"/>
      <c r="AU346" s="463"/>
      <c r="AV346" s="463"/>
      <c r="AW346" s="463"/>
      <c r="AX346" s="463"/>
      <c r="AY346" s="463"/>
      <c r="AZ346" s="463"/>
      <c r="BA346" s="463"/>
      <c r="BB346" s="463"/>
      <c r="BC346" s="464">
        <f t="shared" ref="BC346:BF351" si="634">I346/I$342</f>
        <v>2.913872640838757E-2</v>
      </c>
      <c r="BD346" s="464">
        <f t="shared" si="634"/>
        <v>3.1189363298351543E-2</v>
      </c>
      <c r="BE346" s="464">
        <f t="shared" si="634"/>
        <v>3.1957804383563118E-2</v>
      </c>
      <c r="BF346" s="464">
        <f t="shared" si="634"/>
        <v>3.3454882839994086E-2</v>
      </c>
      <c r="BG346" s="464">
        <f t="shared" si="621"/>
        <v>2.8630733576782211E-2</v>
      </c>
      <c r="BH346" s="464">
        <f t="shared" si="622"/>
        <v>3.1707578315616367E-2</v>
      </c>
      <c r="BI346" s="464">
        <f t="shared" si="623"/>
        <v>3.1993012415131972E-2</v>
      </c>
      <c r="BJ346" s="464">
        <f t="shared" si="624"/>
        <v>3.3667382166928175E-2</v>
      </c>
      <c r="BK346" s="464">
        <f t="shared" si="625"/>
        <v>3.4243056849817419E-2</v>
      </c>
      <c r="BL346" s="464">
        <f t="shared" si="626"/>
        <v>4.744456628386199E-2</v>
      </c>
      <c r="BM346" s="464">
        <f t="shared" si="627"/>
        <v>6.4970158425426694E-2</v>
      </c>
      <c r="BN346" s="464">
        <f t="shared" si="628"/>
        <v>5.902184633033631E-2</v>
      </c>
      <c r="BO346" s="464">
        <f t="shared" si="629"/>
        <v>6.0474327262209353E-2</v>
      </c>
      <c r="BP346" s="464">
        <f t="shared" si="630"/>
        <v>5.7089760930836952E-2</v>
      </c>
      <c r="BQ346" s="464">
        <f t="shared" si="631"/>
        <v>6.4710492448510612E-2</v>
      </c>
      <c r="BR346" s="464">
        <f t="shared" si="632"/>
        <v>3.7352807943354868E-2</v>
      </c>
      <c r="BS346" s="464">
        <f t="shared" si="633"/>
        <v>3.7762050774703432E-2</v>
      </c>
    </row>
    <row r="347" spans="1:71">
      <c r="A347" s="462" t="s">
        <v>178</v>
      </c>
      <c r="B347" s="462">
        <f>Imports!C$14</f>
        <v>0.58297889510000001</v>
      </c>
      <c r="C347" s="462">
        <f>Imports!D$14</f>
        <v>0.55380222340000007</v>
      </c>
      <c r="D347" s="462">
        <f>Imports!E$14</f>
        <v>0.48521287219999981</v>
      </c>
      <c r="E347" s="462">
        <f>Imports!F$14</f>
        <v>0.52087174089999988</v>
      </c>
      <c r="F347" s="462">
        <f>Imports!G$14</f>
        <v>0.55769454069999991</v>
      </c>
      <c r="G347" s="462">
        <f>Imports!H$14</f>
        <v>0.56145484729999995</v>
      </c>
      <c r="H347" s="462">
        <f>Imports!I$14</f>
        <v>0.67927199399999993</v>
      </c>
      <c r="I347" s="462">
        <f>Imports!J$14</f>
        <v>0.64785276800000002</v>
      </c>
      <c r="J347" s="462">
        <f>Imports!K$14</f>
        <v>0.71907440810000001</v>
      </c>
      <c r="K347" s="462">
        <f>Imports!L$14</f>
        <v>0.71558064201465488</v>
      </c>
      <c r="L347" s="462">
        <f>Imports!M$14</f>
        <v>0.68977047017470372</v>
      </c>
      <c r="M347" s="462">
        <f>Imports!N$14</f>
        <v>0.71730953077657456</v>
      </c>
      <c r="N347" s="462">
        <f>Imports!O$14</f>
        <v>0.61613177501875416</v>
      </c>
      <c r="O347" s="462">
        <f>Imports!P$14</f>
        <v>0.75462095999905388</v>
      </c>
      <c r="P347" s="462">
        <f>Imports!Q$14</f>
        <v>0.72038127573874855</v>
      </c>
      <c r="Q347" s="462">
        <f>Imports!R$14</f>
        <v>0.64256942494688396</v>
      </c>
      <c r="R347" s="462">
        <f>Imports!S$14</f>
        <v>0.64347428765692316</v>
      </c>
      <c r="S347" s="462">
        <f>Imports!T$14</f>
        <v>0.65259583562010848</v>
      </c>
      <c r="T347" s="462">
        <f>Imports!U$14</f>
        <v>0.71498308161926183</v>
      </c>
      <c r="U347" s="462">
        <f>Imports!V$14</f>
        <v>0.66441945221698617</v>
      </c>
      <c r="V347" s="462">
        <f>Imports!W$14</f>
        <v>0.77142145369655679</v>
      </c>
      <c r="W347" s="462">
        <f>Imports!X$14</f>
        <v>0.84260003324825394</v>
      </c>
      <c r="X347" s="462">
        <f>Imports!Y$14</f>
        <v>0.55941643670704733</v>
      </c>
      <c r="Y347" s="462">
        <f>Imports!Z$14</f>
        <v>0.46348222446166676</v>
      </c>
      <c r="Z347" s="462">
        <f>Imports!AA$14</f>
        <v>0.46348222446166676</v>
      </c>
      <c r="AA347" s="462">
        <f>Imports!AB$14</f>
        <v>0.46348222446166676</v>
      </c>
      <c r="AB347" s="463"/>
      <c r="AC347" s="463"/>
      <c r="AD347" s="463"/>
      <c r="AE347" s="463"/>
      <c r="AF347" s="463"/>
      <c r="AG347" s="463"/>
      <c r="AH347" s="463"/>
      <c r="AI347" s="463"/>
      <c r="AJ347" s="463"/>
      <c r="AK347" s="463"/>
      <c r="AL347" s="463"/>
      <c r="AM347" s="463"/>
      <c r="AN347" s="463"/>
      <c r="AO347" s="463"/>
      <c r="AP347" s="463"/>
      <c r="AQ347" s="463"/>
      <c r="AR347" s="463"/>
      <c r="AS347" s="463"/>
      <c r="AT347" s="463"/>
      <c r="AU347" s="463"/>
      <c r="AV347" s="463"/>
      <c r="AW347" s="463"/>
      <c r="AX347" s="463"/>
      <c r="AY347" s="463"/>
      <c r="AZ347" s="463"/>
      <c r="BA347" s="463"/>
      <c r="BB347" s="463"/>
      <c r="BC347" s="464">
        <f t="shared" si="634"/>
        <v>2.2436325224584323E-2</v>
      </c>
      <c r="BD347" s="464">
        <f t="shared" si="634"/>
        <v>2.6253002420037516E-2</v>
      </c>
      <c r="BE347" s="464">
        <f t="shared" si="634"/>
        <v>2.6655772449177443E-2</v>
      </c>
      <c r="BF347" s="464">
        <f t="shared" si="634"/>
        <v>2.4207223396953272E-2</v>
      </c>
      <c r="BG347" s="464">
        <f t="shared" si="621"/>
        <v>2.4778128076882545E-2</v>
      </c>
      <c r="BH347" s="464">
        <f t="shared" si="622"/>
        <v>2.1862188381228175E-2</v>
      </c>
      <c r="BI347" s="464">
        <f t="shared" si="623"/>
        <v>2.4631114938942506E-2</v>
      </c>
      <c r="BJ347" s="464">
        <f t="shared" si="624"/>
        <v>2.4554808758961995E-2</v>
      </c>
      <c r="BK347" s="464">
        <f t="shared" si="625"/>
        <v>2.1860799010426271E-2</v>
      </c>
      <c r="BL347" s="464">
        <f t="shared" si="626"/>
        <v>2.0059155278840501E-2</v>
      </c>
      <c r="BM347" s="464">
        <f t="shared" si="627"/>
        <v>2.1146158471439271E-2</v>
      </c>
      <c r="BN347" s="464">
        <f t="shared" si="628"/>
        <v>2.1211106296778658E-2</v>
      </c>
      <c r="BO347" s="464">
        <f t="shared" si="629"/>
        <v>2.123355715413185E-2</v>
      </c>
      <c r="BP347" s="464">
        <f t="shared" si="630"/>
        <v>2.278987546064384E-2</v>
      </c>
      <c r="BQ347" s="464">
        <f t="shared" si="631"/>
        <v>2.4656244042499723E-2</v>
      </c>
      <c r="BR347" s="464">
        <f t="shared" si="632"/>
        <v>1.9588332245301685E-2</v>
      </c>
      <c r="BS347" s="464">
        <f t="shared" si="633"/>
        <v>1.8802964670047283E-2</v>
      </c>
    </row>
    <row r="348" spans="1:71">
      <c r="A348" s="462" t="str">
        <f>Imports!B$15</f>
        <v xml:space="preserve">Wooden furniture </v>
      </c>
      <c r="B348" s="462">
        <f>Imports!C$15</f>
        <v>0.75345859538189963</v>
      </c>
      <c r="C348" s="462">
        <f>Imports!D$15</f>
        <v>0.72842851176640566</v>
      </c>
      <c r="D348" s="462">
        <f>Imports!E$15</f>
        <v>0.68163185938600257</v>
      </c>
      <c r="E348" s="462">
        <f>Imports!F$15</f>
        <v>0.76181560446317986</v>
      </c>
      <c r="F348" s="462">
        <f>Imports!G$15</f>
        <v>0.81072522123820423</v>
      </c>
      <c r="G348" s="462">
        <f>Imports!H$15</f>
        <v>0.77039596613038264</v>
      </c>
      <c r="H348" s="462">
        <f>Imports!I$15</f>
        <v>0.80437418190675503</v>
      </c>
      <c r="I348" s="462">
        <f>Imports!J$15</f>
        <v>1.0087756906583281</v>
      </c>
      <c r="J348" s="462">
        <f>Imports!K$15</f>
        <v>0.98243461614571603</v>
      </c>
      <c r="K348" s="462">
        <f>Imports!L$15</f>
        <v>0.93151032052692084</v>
      </c>
      <c r="L348" s="462">
        <f>Imports!M$15</f>
        <v>0.79920816129905781</v>
      </c>
      <c r="M348" s="462">
        <f>Imports!N$15</f>
        <v>0.98725795936306926</v>
      </c>
      <c r="N348" s="462">
        <f>Imports!O$15</f>
        <v>0.90084910690434938</v>
      </c>
      <c r="O348" s="462">
        <f>Imports!P$15</f>
        <v>0.85470400013624015</v>
      </c>
      <c r="P348" s="462">
        <f>Imports!Q$15</f>
        <v>0.95943268700439666</v>
      </c>
      <c r="Q348" s="462">
        <f>Imports!R$15</f>
        <v>0.91011470458222643</v>
      </c>
      <c r="R348" s="462">
        <f>Imports!S$15</f>
        <v>0.89380073234818225</v>
      </c>
      <c r="S348" s="462">
        <f>Imports!T$15</f>
        <v>0.95800160393856337</v>
      </c>
      <c r="T348" s="462">
        <f>Imports!U$15</f>
        <v>0.94052120512233095</v>
      </c>
      <c r="U348" s="462">
        <f>Imports!V$15</f>
        <v>0.85107980641728254</v>
      </c>
      <c r="V348" s="462">
        <f>Imports!W$15</f>
        <v>0.83660331526714493</v>
      </c>
      <c r="W348" s="462">
        <f>Imports!X$15</f>
        <v>0.86603070366113566</v>
      </c>
      <c r="X348" s="462">
        <f>Imports!Y$15</f>
        <v>0.78217252764364331</v>
      </c>
      <c r="Y348" s="462">
        <f>Imports!Z$15</f>
        <v>0.72438039885123229</v>
      </c>
      <c r="Z348" s="462">
        <f>Imports!AA$15</f>
        <v>0.72438039885123229</v>
      </c>
      <c r="AA348" s="462">
        <f>Imports!AB$15</f>
        <v>0.72438039885123229</v>
      </c>
      <c r="AB348" s="463"/>
      <c r="AC348" s="463"/>
      <c r="AD348" s="463"/>
      <c r="AE348" s="463"/>
      <c r="AF348" s="463"/>
      <c r="AG348" s="463"/>
      <c r="AH348" s="463"/>
      <c r="AI348" s="463"/>
      <c r="AJ348" s="463"/>
      <c r="AK348" s="463"/>
      <c r="AL348" s="463"/>
      <c r="AM348" s="463"/>
      <c r="AN348" s="463"/>
      <c r="AO348" s="463"/>
      <c r="AP348" s="463"/>
      <c r="AQ348" s="463"/>
      <c r="AR348" s="463"/>
      <c r="AS348" s="463"/>
      <c r="AT348" s="463"/>
      <c r="AU348" s="463"/>
      <c r="AV348" s="463"/>
      <c r="AW348" s="463"/>
      <c r="AX348" s="463"/>
      <c r="AY348" s="463"/>
      <c r="AZ348" s="463"/>
      <c r="BA348" s="463"/>
      <c r="BB348" s="463"/>
      <c r="BC348" s="464">
        <f t="shared" si="634"/>
        <v>3.4935745577095258E-2</v>
      </c>
      <c r="BD348" s="464">
        <f t="shared" si="634"/>
        <v>3.5868135570770163E-2</v>
      </c>
      <c r="BE348" s="464">
        <f t="shared" si="634"/>
        <v>3.4699271724454271E-2</v>
      </c>
      <c r="BF348" s="464">
        <f t="shared" si="634"/>
        <v>2.804789613033809E-2</v>
      </c>
      <c r="BG348" s="464">
        <f t="shared" si="621"/>
        <v>3.4102996143849248E-2</v>
      </c>
      <c r="BH348" s="464">
        <f t="shared" si="622"/>
        <v>3.1964806355920486E-2</v>
      </c>
      <c r="BI348" s="464">
        <f t="shared" si="623"/>
        <v>2.7897863407022324E-2</v>
      </c>
      <c r="BJ348" s="464">
        <f t="shared" si="624"/>
        <v>3.2703079521786083E-2</v>
      </c>
      <c r="BK348" s="464">
        <f t="shared" si="625"/>
        <v>3.0962933903912658E-2</v>
      </c>
      <c r="BL348" s="464">
        <f t="shared" si="626"/>
        <v>2.7862632621728889E-2</v>
      </c>
      <c r="BM348" s="464">
        <f t="shared" si="627"/>
        <v>3.1042266326337015E-2</v>
      </c>
      <c r="BN348" s="464">
        <f t="shared" si="628"/>
        <v>2.7902052187085882E-2</v>
      </c>
      <c r="BO348" s="464">
        <f t="shared" si="629"/>
        <v>2.7198860075498002E-2</v>
      </c>
      <c r="BP348" s="464">
        <f t="shared" si="630"/>
        <v>2.4715523885857273E-2</v>
      </c>
      <c r="BQ348" s="464">
        <f t="shared" si="631"/>
        <v>2.5341874596716871E-2</v>
      </c>
      <c r="BR348" s="464">
        <f t="shared" si="632"/>
        <v>2.7388282394452724E-2</v>
      </c>
      <c r="BS348" s="464">
        <f t="shared" si="633"/>
        <v>2.9387316985229908E-2</v>
      </c>
    </row>
    <row r="349" spans="1:71">
      <c r="A349" s="462" t="str">
        <f>Imports!B$19</f>
        <v xml:space="preserve">Chips &amp; residues </v>
      </c>
      <c r="B349" s="462">
        <f>Imports!C$19</f>
        <v>0.9736344900499998</v>
      </c>
      <c r="C349" s="462">
        <f>Imports!D$19</f>
        <v>1.1099284420499997</v>
      </c>
      <c r="D349" s="462">
        <f>Imports!E$19</f>
        <v>1.1132157768500002</v>
      </c>
      <c r="E349" s="462">
        <f>Imports!F$19</f>
        <v>1.0329530080499996</v>
      </c>
      <c r="F349" s="462">
        <f>Imports!G$19</f>
        <v>1.1829136025999996</v>
      </c>
      <c r="G349" s="462">
        <f>Imports!H$19</f>
        <v>1.2888128832499999</v>
      </c>
      <c r="H349" s="462">
        <f>Imports!I$19</f>
        <v>2.927907934999999</v>
      </c>
      <c r="I349" s="462">
        <f>Imports!J$19</f>
        <v>3.0884145435999999</v>
      </c>
      <c r="J349" s="462">
        <f>Imports!K$19</f>
        <v>2.7860170341999999</v>
      </c>
      <c r="K349" s="462">
        <f>Imports!L$19</f>
        <v>2.8488158139166653</v>
      </c>
      <c r="L349" s="462">
        <f>Imports!M$19</f>
        <v>3.5331987155151516</v>
      </c>
      <c r="M349" s="462">
        <f>Imports!N$19</f>
        <v>3.7968937604444442</v>
      </c>
      <c r="N349" s="462">
        <f>Imports!O$19</f>
        <v>3.5009491812063485</v>
      </c>
      <c r="O349" s="462">
        <f>Imports!P$19</f>
        <v>4.4474072843351635</v>
      </c>
      <c r="P349" s="462">
        <f>Imports!Q$19</f>
        <v>4.1788789583985997</v>
      </c>
      <c r="Q349" s="462">
        <f>Imports!R$19</f>
        <v>3.703178690701058</v>
      </c>
      <c r="R349" s="462">
        <f>Imports!S$19</f>
        <v>3.8159992352727277</v>
      </c>
      <c r="S349" s="462">
        <f>Imports!T$19</f>
        <v>3.064442909749999</v>
      </c>
      <c r="T349" s="462">
        <f>Imports!U$19</f>
        <v>3.9914435465404039</v>
      </c>
      <c r="U349" s="462">
        <f>Imports!V$19</f>
        <v>3.0878119057777789</v>
      </c>
      <c r="V349" s="462">
        <f>Imports!W$19</f>
        <v>3.4761370402207685</v>
      </c>
      <c r="W349" s="462">
        <f>Imports!X$19</f>
        <v>3.3989781269685713</v>
      </c>
      <c r="X349" s="462">
        <f>Imports!Y$19</f>
        <v>3.3601660323541016</v>
      </c>
      <c r="Y349" s="462">
        <f>Imports!Z$19</f>
        <v>3.605560255590103</v>
      </c>
      <c r="Z349" s="462">
        <f>Imports!AA$19</f>
        <v>3.605560255590103</v>
      </c>
      <c r="AA349" s="462">
        <f>Imports!AB$19</f>
        <v>3.605560255590103</v>
      </c>
      <c r="AB349" s="463"/>
      <c r="AC349" s="463"/>
      <c r="AD349" s="463"/>
      <c r="AE349" s="463"/>
      <c r="AF349" s="463"/>
      <c r="AG349" s="463"/>
      <c r="AH349" s="463"/>
      <c r="AI349" s="463"/>
      <c r="AJ349" s="463"/>
      <c r="AK349" s="463"/>
      <c r="AL349" s="463"/>
      <c r="AM349" s="463"/>
      <c r="AN349" s="463"/>
      <c r="AO349" s="463"/>
      <c r="AP349" s="463"/>
      <c r="AQ349" s="463"/>
      <c r="AR349" s="463"/>
      <c r="AS349" s="463"/>
      <c r="AT349" s="463"/>
      <c r="AU349" s="463"/>
      <c r="AV349" s="463"/>
      <c r="AW349" s="463"/>
      <c r="AX349" s="463"/>
      <c r="AY349" s="463"/>
      <c r="AZ349" s="463"/>
      <c r="BA349" s="463"/>
      <c r="BB349" s="463"/>
      <c r="BC349" s="464">
        <f t="shared" si="634"/>
        <v>0.10695743933063778</v>
      </c>
      <c r="BD349" s="464">
        <f t="shared" si="634"/>
        <v>0.10171591579010381</v>
      </c>
      <c r="BE349" s="464">
        <f t="shared" si="634"/>
        <v>0.10611995577687201</v>
      </c>
      <c r="BF349" s="464">
        <f t="shared" si="634"/>
        <v>0.12399621948246208</v>
      </c>
      <c r="BG349" s="464">
        <f t="shared" si="621"/>
        <v>0.13115665672078233</v>
      </c>
      <c r="BH349" s="464">
        <f t="shared" si="622"/>
        <v>0.12422409233854236</v>
      </c>
      <c r="BI349" s="464">
        <f t="shared" si="623"/>
        <v>0.14516506406194563</v>
      </c>
      <c r="BJ349" s="464">
        <f t="shared" si="624"/>
        <v>0.14244064512240423</v>
      </c>
      <c r="BK349" s="464">
        <f t="shared" si="625"/>
        <v>0.12598552298656474</v>
      </c>
      <c r="BL349" s="464">
        <f t="shared" si="626"/>
        <v>0.11895692286788562</v>
      </c>
      <c r="BM349" s="464">
        <f t="shared" si="627"/>
        <v>9.9297592566885848E-2</v>
      </c>
      <c r="BN349" s="464">
        <f t="shared" si="628"/>
        <v>0.11841249886853107</v>
      </c>
      <c r="BO349" s="464">
        <f t="shared" si="629"/>
        <v>9.8680480175238686E-2</v>
      </c>
      <c r="BP349" s="464">
        <f t="shared" si="630"/>
        <v>0.10269448671818292</v>
      </c>
      <c r="BQ349" s="464">
        <f t="shared" si="631"/>
        <v>9.9461228206436658E-2</v>
      </c>
      <c r="BR349" s="464">
        <f t="shared" si="632"/>
        <v>0.11765841030444663</v>
      </c>
      <c r="BS349" s="464">
        <f t="shared" si="633"/>
        <v>0.14627361854131796</v>
      </c>
    </row>
    <row r="350" spans="1:71">
      <c r="A350" s="462" t="str">
        <f>Imports!B$21</f>
        <v xml:space="preserve">Paper </v>
      </c>
      <c r="B350" s="462">
        <f>Imports!C$21</f>
        <v>6.1334200128535361</v>
      </c>
      <c r="C350" s="462">
        <f>Imports!D$21</f>
        <v>6.3004835583287369</v>
      </c>
      <c r="D350" s="462">
        <f>Imports!E$21</f>
        <v>6.2918257230945276</v>
      </c>
      <c r="E350" s="462">
        <f>Imports!F$21</f>
        <v>6.6599957986522726</v>
      </c>
      <c r="F350" s="462">
        <f>Imports!G$21</f>
        <v>6.8378054152805525</v>
      </c>
      <c r="G350" s="462">
        <f>Imports!H$21</f>
        <v>6.5271728828993103</v>
      </c>
      <c r="H350" s="462">
        <f>Imports!I$21</f>
        <v>6.683546479934166</v>
      </c>
      <c r="I350" s="462">
        <f>Imports!J$21</f>
        <v>6.6228840096010071</v>
      </c>
      <c r="J350" s="462">
        <f>Imports!K$21</f>
        <v>6.3987232903416666</v>
      </c>
      <c r="K350" s="462">
        <f>Imports!L$21</f>
        <v>5.5802554903241397</v>
      </c>
      <c r="L350" s="462">
        <f>Imports!M$21</f>
        <v>6.4387515524943097</v>
      </c>
      <c r="M350" s="462">
        <f>Imports!N$21</f>
        <v>6.518239989880553</v>
      </c>
      <c r="N350" s="462">
        <f>Imports!O$21</f>
        <v>6.5696689529094003</v>
      </c>
      <c r="O350" s="462">
        <f>Imports!P$21</f>
        <v>6.6784061249611071</v>
      </c>
      <c r="P350" s="462">
        <f>Imports!Q$21</f>
        <v>6.4492961987217194</v>
      </c>
      <c r="Q350" s="462">
        <f>Imports!R$21</f>
        <v>6.2225102421358596</v>
      </c>
      <c r="R350" s="462">
        <f>Imports!S$21</f>
        <v>6.1680791443706786</v>
      </c>
      <c r="S350" s="462">
        <f>Imports!T$21</f>
        <v>6.5285189854446983</v>
      </c>
      <c r="T350" s="462">
        <f>Imports!U$21</f>
        <v>6.3535104513174243</v>
      </c>
      <c r="U350" s="462">
        <f>Imports!V$21</f>
        <v>6.1206224757186716</v>
      </c>
      <c r="V350" s="462">
        <f>Imports!W$21</f>
        <v>6.0617901749916676</v>
      </c>
      <c r="W350" s="462">
        <f>Imports!X$21</f>
        <v>6.242880560135184</v>
      </c>
      <c r="X350" s="462">
        <f>Imports!Y$21</f>
        <v>6.0842036254506393</v>
      </c>
      <c r="Y350" s="462">
        <f>Imports!Z$21</f>
        <v>4.4622156176902754</v>
      </c>
      <c r="Z350" s="462">
        <f>Imports!AA$21</f>
        <v>4.4622156176902754</v>
      </c>
      <c r="AA350" s="462">
        <f>Imports!AB$21</f>
        <v>4.4622156176902754</v>
      </c>
      <c r="AB350" s="463"/>
      <c r="AC350" s="463"/>
      <c r="AD350" s="463"/>
      <c r="AE350" s="463"/>
      <c r="AF350" s="463"/>
      <c r="AG350" s="463"/>
      <c r="AH350" s="463"/>
      <c r="AI350" s="463"/>
      <c r="AJ350" s="463"/>
      <c r="AK350" s="463"/>
      <c r="AL350" s="463"/>
      <c r="AM350" s="463"/>
      <c r="AN350" s="463"/>
      <c r="AO350" s="463"/>
      <c r="AP350" s="463"/>
      <c r="AQ350" s="463"/>
      <c r="AR350" s="463"/>
      <c r="AS350" s="463"/>
      <c r="AT350" s="463"/>
      <c r="AU350" s="463"/>
      <c r="AV350" s="463"/>
      <c r="AW350" s="463"/>
      <c r="AX350" s="463"/>
      <c r="AY350" s="463"/>
      <c r="AZ350" s="463"/>
      <c r="BA350" s="463"/>
      <c r="BB350" s="463"/>
      <c r="BC350" s="464">
        <f t="shared" si="634"/>
        <v>0.22936257573280483</v>
      </c>
      <c r="BD350" s="464">
        <f t="shared" si="634"/>
        <v>0.2336137903591318</v>
      </c>
      <c r="BE350" s="464">
        <f t="shared" si="634"/>
        <v>0.20786758588042839</v>
      </c>
      <c r="BF350" s="464">
        <f t="shared" si="634"/>
        <v>0.22596545368089249</v>
      </c>
      <c r="BG350" s="464">
        <f t="shared" si="621"/>
        <v>0.22516051770602297</v>
      </c>
      <c r="BH350" s="464">
        <f t="shared" si="622"/>
        <v>0.23311139933732447</v>
      </c>
      <c r="BI350" s="464">
        <f t="shared" si="623"/>
        <v>0.21798571414324472</v>
      </c>
      <c r="BJ350" s="464">
        <f t="shared" si="624"/>
        <v>0.21982974866623717</v>
      </c>
      <c r="BK350" s="464">
        <f t="shared" si="625"/>
        <v>0.2116954845072116</v>
      </c>
      <c r="BL350" s="464">
        <f t="shared" si="626"/>
        <v>0.19227878984820523</v>
      </c>
      <c r="BM350" s="464">
        <f t="shared" si="627"/>
        <v>0.21154455715892354</v>
      </c>
      <c r="BN350" s="464">
        <f t="shared" si="628"/>
        <v>0.18848695725132167</v>
      </c>
      <c r="BO350" s="464">
        <f t="shared" si="629"/>
        <v>0.19560322432371108</v>
      </c>
      <c r="BP350" s="464">
        <f t="shared" si="630"/>
        <v>0.17908167123772481</v>
      </c>
      <c r="BQ350" s="464">
        <f t="shared" si="631"/>
        <v>0.18267977752799291</v>
      </c>
      <c r="BR350" s="464">
        <f t="shared" si="632"/>
        <v>0.21304236744442942</v>
      </c>
      <c r="BS350" s="464">
        <f t="shared" si="633"/>
        <v>0.18102718546976945</v>
      </c>
    </row>
    <row r="351" spans="1:71">
      <c r="A351" s="459" t="s">
        <v>151</v>
      </c>
      <c r="B351" s="462">
        <f t="shared" ref="B351:AA351" si="635">B342-SUM(B344:B350)</f>
        <v>3.88346531965</v>
      </c>
      <c r="C351" s="462">
        <f t="shared" si="635"/>
        <v>3.9432077130500005</v>
      </c>
      <c r="D351" s="462">
        <f t="shared" si="635"/>
        <v>5.125954554550006</v>
      </c>
      <c r="E351" s="462">
        <f t="shared" si="635"/>
        <v>5.2851280934999956</v>
      </c>
      <c r="F351" s="462">
        <f t="shared" si="635"/>
        <v>5.6389423671500012</v>
      </c>
      <c r="G351" s="462">
        <f t="shared" si="635"/>
        <v>5.5445818177999975</v>
      </c>
      <c r="H351" s="462">
        <f t="shared" si="635"/>
        <v>6.7016405868571489</v>
      </c>
      <c r="I351" s="462">
        <f t="shared" si="635"/>
        <v>6.1249458361999949</v>
      </c>
      <c r="J351" s="462">
        <f t="shared" si="635"/>
        <v>6.3403244264499961</v>
      </c>
      <c r="K351" s="462">
        <f t="shared" si="635"/>
        <v>6.0625481006594839</v>
      </c>
      <c r="L351" s="462">
        <f t="shared" si="635"/>
        <v>6.0989554783797573</v>
      </c>
      <c r="M351" s="462">
        <f t="shared" si="635"/>
        <v>6.2002014047193299</v>
      </c>
      <c r="N351" s="462">
        <f t="shared" si="635"/>
        <v>6.5096816745339865</v>
      </c>
      <c r="O351" s="462">
        <f t="shared" si="635"/>
        <v>6.6035206906072368</v>
      </c>
      <c r="P351" s="462">
        <f t="shared" si="635"/>
        <v>6.385212635531051</v>
      </c>
      <c r="Q351" s="462">
        <f t="shared" si="635"/>
        <v>6.7913579953516461</v>
      </c>
      <c r="R351" s="462">
        <f t="shared" si="635"/>
        <v>7.3291407266766377</v>
      </c>
      <c r="S351" s="462">
        <f t="shared" si="635"/>
        <v>6.7581219678381821</v>
      </c>
      <c r="T351" s="462">
        <f t="shared" si="635"/>
        <v>6.2488368259782945</v>
      </c>
      <c r="U351" s="462">
        <f t="shared" si="635"/>
        <v>5.7320451297243054</v>
      </c>
      <c r="V351" s="462">
        <f t="shared" si="635"/>
        <v>4.5814342081887425</v>
      </c>
      <c r="W351" s="462">
        <f t="shared" si="635"/>
        <v>5.4127011791578816</v>
      </c>
      <c r="X351" s="462">
        <f t="shared" si="635"/>
        <v>4.53895740410805</v>
      </c>
      <c r="Y351" s="462">
        <f t="shared" si="635"/>
        <v>3.0513035313397907</v>
      </c>
      <c r="Z351" s="462">
        <f t="shared" si="635"/>
        <v>3.0513035313397907</v>
      </c>
      <c r="AA351" s="462">
        <f t="shared" si="635"/>
        <v>3.0513035313397907</v>
      </c>
      <c r="AB351" s="463"/>
      <c r="BC351" s="464">
        <f t="shared" si="634"/>
        <v>0.21211806686908632</v>
      </c>
      <c r="BD351" s="464">
        <f t="shared" si="634"/>
        <v>0.23148168066671976</v>
      </c>
      <c r="BE351" s="464">
        <f t="shared" si="634"/>
        <v>0.22583325085261677</v>
      </c>
      <c r="BF351" s="464">
        <f t="shared" si="634"/>
        <v>0.21404044408543196</v>
      </c>
      <c r="BG351" s="464">
        <f t="shared" si="621"/>
        <v>0.2141744643240418</v>
      </c>
      <c r="BH351" s="464">
        <f t="shared" si="622"/>
        <v>0.23098287223728886</v>
      </c>
      <c r="BI351" s="464">
        <f t="shared" si="623"/>
        <v>0.21554142510464561</v>
      </c>
      <c r="BJ351" s="464">
        <f t="shared" si="624"/>
        <v>0.21764540588591427</v>
      </c>
      <c r="BK351" s="464">
        <f t="shared" si="625"/>
        <v>0.23104820487919445</v>
      </c>
      <c r="BL351" s="464">
        <f t="shared" si="626"/>
        <v>0.22847279948389221</v>
      </c>
      <c r="BM351" s="464">
        <f t="shared" si="627"/>
        <v>0.21898441623585768</v>
      </c>
      <c r="BN351" s="464">
        <f t="shared" si="628"/>
        <v>0.1853816482578429</v>
      </c>
      <c r="BO351" s="464">
        <f t="shared" si="629"/>
        <v>0.18318504593136975</v>
      </c>
      <c r="BP351" s="464">
        <f t="shared" si="630"/>
        <v>0.13534795348953996</v>
      </c>
      <c r="BQ351" s="464">
        <f t="shared" si="631"/>
        <v>0.15838698781907423</v>
      </c>
      <c r="BR351" s="464">
        <f t="shared" si="632"/>
        <v>0.1589345608118069</v>
      </c>
      <c r="BS351" s="464">
        <f t="shared" si="633"/>
        <v>0.12378803213869055</v>
      </c>
    </row>
    <row r="352" spans="1:71">
      <c r="AB352" s="463"/>
    </row>
    <row r="353" spans="1:71">
      <c r="AB353" s="463"/>
    </row>
    <row r="356" spans="1:71">
      <c r="A356" s="459" t="str">
        <f t="shared" ref="A356:A363" si="636">A344</f>
        <v>Timber Sector logs</v>
      </c>
      <c r="AC356" s="462">
        <f>Imports!AD$9</f>
        <v>0.43974447427426305</v>
      </c>
      <c r="AD356" s="462">
        <f>Imports!AE$9</f>
        <v>0.38140862687439997</v>
      </c>
      <c r="AE356" s="462">
        <f>Imports!AF$9</f>
        <v>0.37748806492159992</v>
      </c>
      <c r="AF356" s="462">
        <f>Imports!AG$9</f>
        <v>0.44698127047680014</v>
      </c>
      <c r="AG356" s="462">
        <f>Imports!AH$9</f>
        <v>0.53691654570820002</v>
      </c>
      <c r="AH356" s="462">
        <f>Imports!AI$9</f>
        <v>0.55232058242790005</v>
      </c>
      <c r="AI356" s="462">
        <f>Imports!AJ$9</f>
        <v>0.60919703040000006</v>
      </c>
      <c r="AJ356" s="462">
        <f>Imports!AK$9</f>
        <v>0.70353689808550002</v>
      </c>
      <c r="AK356" s="462">
        <f>Imports!AL$9</f>
        <v>0.62448535412000006</v>
      </c>
      <c r="AL356" s="462">
        <f>Imports!AM$9</f>
        <v>0.55628857078520011</v>
      </c>
      <c r="AM356" s="462">
        <f>Imports!AN$9</f>
        <v>0.61818270601950021</v>
      </c>
      <c r="AN356" s="462">
        <f>Imports!AO$9</f>
        <v>0.69242845512000006</v>
      </c>
      <c r="AO356" s="462">
        <f>Imports!AP$9</f>
        <v>0.57940058617759993</v>
      </c>
      <c r="AP356" s="462">
        <f>Imports!AQ$9</f>
        <v>0.65128433998680002</v>
      </c>
      <c r="AQ356" s="462">
        <f>Imports!AR$9</f>
        <v>0.66391932173650026</v>
      </c>
      <c r="AR356" s="462">
        <f>Imports!AS$9</f>
        <v>0.56468068959049988</v>
      </c>
      <c r="AS356" s="462">
        <f>Imports!AT$9</f>
        <v>0.62503277913309996</v>
      </c>
      <c r="AT356" s="462">
        <f>Imports!AU$9</f>
        <v>0.65206064160380006</v>
      </c>
      <c r="AU356" s="462">
        <f>Imports!AV$9</f>
        <v>0.73325399384399992</v>
      </c>
      <c r="AV356" s="462">
        <f>Imports!AW$9</f>
        <v>0.63221507938950017</v>
      </c>
      <c r="AW356" s="462">
        <f>Imports!AX$9</f>
        <v>0.70112219194059999</v>
      </c>
      <c r="AX356" s="462">
        <f>Imports!AY$9</f>
        <v>0.9400613140166999</v>
      </c>
      <c r="AY356" s="462">
        <f>Imports!AZ$9</f>
        <v>0.859303659474</v>
      </c>
      <c r="AZ356" s="462">
        <f>Imports!BA$9</f>
        <v>0.85286873581799993</v>
      </c>
      <c r="BA356" s="462">
        <f>Imports!BB$9</f>
        <v>0</v>
      </c>
      <c r="BB356" s="462">
        <f>Imports!BC$9</f>
        <v>0</v>
      </c>
      <c r="BC356" s="464">
        <f t="shared" ref="BC356:BF363" si="637">AJ356/AJ$342</f>
        <v>9.4388104550967966E-2</v>
      </c>
      <c r="BD356" s="464">
        <f t="shared" si="637"/>
        <v>7.958127921906287E-2</v>
      </c>
      <c r="BE356" s="464">
        <f t="shared" si="637"/>
        <v>8.2012703964211259E-2</v>
      </c>
      <c r="BF356" s="464">
        <f t="shared" si="637"/>
        <v>8.8108043787306883E-2</v>
      </c>
      <c r="BG356" s="464">
        <f t="shared" ref="BG356:BG363" si="638">AN356/AN$342</f>
        <v>8.4242345317220413E-2</v>
      </c>
      <c r="BH356" s="464">
        <f t="shared" ref="BH356:BH363" si="639">AO356/AO$342</f>
        <v>7.9593442094732486E-2</v>
      </c>
      <c r="BI356" s="464">
        <f t="shared" ref="BI356:BI363" si="640">AP356/AP$342</f>
        <v>8.6286441042811801E-2</v>
      </c>
      <c r="BJ356" s="464">
        <f t="shared" ref="BJ356:BJ363" si="641">AQ356/AQ$342</f>
        <v>8.5166876970977051E-2</v>
      </c>
      <c r="BK356" s="464">
        <f t="shared" ref="BK356:BK363" si="642">AR356/AR$342</f>
        <v>8.648675157139897E-2</v>
      </c>
      <c r="BL356" s="464">
        <f t="shared" ref="BL356:BL363" si="643">AS356/AS$342</f>
        <v>9.3175005617058021E-2</v>
      </c>
      <c r="BM356" s="464">
        <f t="shared" ref="BM356:BM363" si="644">AT356/AT$342</f>
        <v>9.0686812443160084E-2</v>
      </c>
      <c r="BN356" s="464">
        <f t="shared" ref="BN356:BN363" si="645">AU356/AU$342</f>
        <v>9.4981970363397769E-2</v>
      </c>
      <c r="BO356" s="464">
        <f t="shared" ref="BO356:BO363" si="646">AV356/AV$342</f>
        <v>8.9395355531109874E-2</v>
      </c>
      <c r="BP356" s="464">
        <f t="shared" ref="BP356:BP363" si="647">AW356/AW$342</f>
        <v>0.10035056614805009</v>
      </c>
      <c r="BQ356" s="464">
        <f t="shared" ref="BQ356:BQ363" si="648">AX356/AX$342</f>
        <v>0.10681412333870523</v>
      </c>
      <c r="BR356" s="464">
        <f t="shared" ref="BR356:BR363" si="649">AY356/AY$342</f>
        <v>0.10261466285109837</v>
      </c>
      <c r="BS356" s="464">
        <f t="shared" ref="BS356:BS363" si="650">AZ356/AZ$342</f>
        <v>0.11823763752672399</v>
      </c>
    </row>
    <row r="357" spans="1:71">
      <c r="A357" s="459" t="str">
        <f t="shared" si="636"/>
        <v xml:space="preserve">Sawn wood </v>
      </c>
      <c r="AC357" s="462">
        <f>Imports!AD$10</f>
        <v>0.27151335767916107</v>
      </c>
      <c r="AD357" s="462">
        <f>Imports!AE$10</f>
        <v>0.25205395962440003</v>
      </c>
      <c r="AE357" s="462">
        <f>Imports!AF$10</f>
        <v>0.27794946820639999</v>
      </c>
      <c r="AF357" s="462">
        <f>Imports!AG$10</f>
        <v>0.34779226453760015</v>
      </c>
      <c r="AG357" s="462">
        <f>Imports!AH$10</f>
        <v>0.38789161993890015</v>
      </c>
      <c r="AH357" s="462">
        <f>Imports!AI$10</f>
        <v>0.40829840590109995</v>
      </c>
      <c r="AI357" s="462">
        <f>Imports!AJ$10</f>
        <v>0.53032777200000014</v>
      </c>
      <c r="AJ357" s="462">
        <f>Imports!AK$10</f>
        <v>0.58440354189100019</v>
      </c>
      <c r="AK357" s="462">
        <f>Imports!AL$10</f>
        <v>0.57989024511360021</v>
      </c>
      <c r="AL357" s="462">
        <f>Imports!AM$10</f>
        <v>0.53299149139719992</v>
      </c>
      <c r="AM357" s="462">
        <f>Imports!AN$10</f>
        <v>0.57563274583980006</v>
      </c>
      <c r="AN357" s="462">
        <f>Imports!AO$10</f>
        <v>0.69714667670399999</v>
      </c>
      <c r="AO357" s="462">
        <f>Imports!AP$10</f>
        <v>0.61836555218239975</v>
      </c>
      <c r="AP357" s="462">
        <f>Imports!AQ$10</f>
        <v>0.62493990534450006</v>
      </c>
      <c r="AQ357" s="462">
        <f>Imports!AR$10</f>
        <v>0.64487883993050021</v>
      </c>
      <c r="AR357" s="462">
        <f>Imports!AS$10</f>
        <v>0.55570365075399986</v>
      </c>
      <c r="AS357" s="462">
        <f>Imports!AT$10</f>
        <v>0.63760541533800008</v>
      </c>
      <c r="AT357" s="462">
        <f>Imports!AU$10</f>
        <v>0.66566279445379961</v>
      </c>
      <c r="AU357" s="462">
        <f>Imports!AV$10</f>
        <v>0.76939705920500001</v>
      </c>
      <c r="AV357" s="462">
        <f>Imports!AW$10</f>
        <v>0.68407370811599977</v>
      </c>
      <c r="AW357" s="462">
        <f>Imports!AX$10</f>
        <v>0.67803550528000012</v>
      </c>
      <c r="AX357" s="462">
        <f>Imports!AY$10</f>
        <v>1.0569832701913</v>
      </c>
      <c r="AY357" s="462">
        <f>Imports!AZ$10</f>
        <v>0.78969634227899999</v>
      </c>
      <c r="AZ357" s="462">
        <f>Imports!BA$10</f>
        <v>0.52280157777759984</v>
      </c>
      <c r="BA357" s="462">
        <f>Imports!BB$10</f>
        <v>0</v>
      </c>
      <c r="BB357" s="462">
        <f>Imports!BC$10</f>
        <v>0</v>
      </c>
      <c r="BC357" s="464">
        <f>AJ357/AJ$342</f>
        <v>7.8404903512622998E-2</v>
      </c>
      <c r="BD357" s="464">
        <f>AK357/AK$342</f>
        <v>7.3898302351424597E-2</v>
      </c>
      <c r="BE357" s="464">
        <f>AL357/AL$342</f>
        <v>7.8578054080281595E-2</v>
      </c>
      <c r="BF357" s="464">
        <f>AM357/AM$342</f>
        <v>8.2043503776472404E-2</v>
      </c>
      <c r="BG357" s="464">
        <f t="shared" si="638"/>
        <v>8.4816374372530687E-2</v>
      </c>
      <c r="BH357" s="464">
        <f t="shared" si="639"/>
        <v>8.4946139070561255E-2</v>
      </c>
      <c r="BI357" s="464">
        <f t="shared" si="640"/>
        <v>8.2796156743000296E-2</v>
      </c>
      <c r="BJ357" s="464">
        <f t="shared" si="641"/>
        <v>8.2724383857207831E-2</v>
      </c>
      <c r="BK357" s="464">
        <f t="shared" si="642"/>
        <v>8.511182421508684E-2</v>
      </c>
      <c r="BL357" s="464">
        <f t="shared" si="643"/>
        <v>9.5049236038440996E-2</v>
      </c>
      <c r="BM357" s="464">
        <f t="shared" si="644"/>
        <v>9.2578562697089098E-2</v>
      </c>
      <c r="BN357" s="464">
        <f t="shared" si="645"/>
        <v>9.9663758109229283E-2</v>
      </c>
      <c r="BO357" s="464">
        <f t="shared" si="646"/>
        <v>9.6728177387934211E-2</v>
      </c>
      <c r="BP357" s="464">
        <f t="shared" si="647"/>
        <v>9.70462033657776E-2</v>
      </c>
      <c r="BQ357" s="464">
        <f t="shared" si="648"/>
        <v>0.12009933788973669</v>
      </c>
      <c r="BR357" s="464">
        <f t="shared" si="649"/>
        <v>9.4302430839533768E-2</v>
      </c>
      <c r="BS357" s="464">
        <f t="shared" si="650"/>
        <v>7.2478707280059534E-2</v>
      </c>
    </row>
    <row r="358" spans="1:71">
      <c r="A358" s="459" t="str">
        <f t="shared" si="636"/>
        <v xml:space="preserve">Other panels </v>
      </c>
      <c r="AC358" s="462">
        <f>Imports!AD$13</f>
        <v>0.125788818994851</v>
      </c>
      <c r="AD358" s="462">
        <f>Imports!AE$13</f>
        <v>0.11686256034519997</v>
      </c>
      <c r="AE358" s="462">
        <f>Imports!AF$13</f>
        <v>0.11609224341599998</v>
      </c>
      <c r="AF358" s="462">
        <f>Imports!AG$13</f>
        <v>0.15780075523520004</v>
      </c>
      <c r="AG358" s="462">
        <f>Imports!AH$13</f>
        <v>0.330414905541</v>
      </c>
      <c r="AH358" s="462">
        <f>Imports!AI$13</f>
        <v>0.35877306036000006</v>
      </c>
      <c r="AI358" s="462">
        <f>Imports!AJ$13</f>
        <v>0.36162033360000012</v>
      </c>
      <c r="AJ358" s="462">
        <f>Imports!AK$13</f>
        <v>0.24329199874600002</v>
      </c>
      <c r="AK358" s="462">
        <f>Imports!AL$13</f>
        <v>0.27234753739880008</v>
      </c>
      <c r="AL358" s="462">
        <f>Imports!AM$13</f>
        <v>0.23057530438359994</v>
      </c>
      <c r="AM358" s="462">
        <f>Imports!AN$13</f>
        <v>0.25117971084720009</v>
      </c>
      <c r="AN358" s="462">
        <f>Imports!AO$13</f>
        <v>0.27192904300799997</v>
      </c>
      <c r="AO358" s="462">
        <f>Imports!AP$13</f>
        <v>0.2597423089184</v>
      </c>
      <c r="AP358" s="462">
        <f>Imports!AQ$13</f>
        <v>0.26311349679150003</v>
      </c>
      <c r="AQ358" s="462">
        <f>Imports!AR$13</f>
        <v>0.29378239761249997</v>
      </c>
      <c r="AR358" s="462">
        <f>Imports!AS$13</f>
        <v>0.24781269980249998</v>
      </c>
      <c r="AS358" s="462">
        <f>Imports!AT$13</f>
        <v>0.37918340421509988</v>
      </c>
      <c r="AT358" s="462">
        <f>Imports!AU$13</f>
        <v>0.53597429863120016</v>
      </c>
      <c r="AU358" s="462">
        <f>Imports!AV$13</f>
        <v>0.54723830242799998</v>
      </c>
      <c r="AV358" s="462">
        <f>Imports!AW$13</f>
        <v>0.50567344921949997</v>
      </c>
      <c r="AW358" s="462">
        <f>Imports!AX$13</f>
        <v>0.46570462120920014</v>
      </c>
      <c r="AX358" s="462">
        <f>Imports!AY$13</f>
        <v>0.68601956211760018</v>
      </c>
      <c r="AY358" s="462">
        <f>Imports!AZ$13</f>
        <v>0.36799898405400011</v>
      </c>
      <c r="AZ358" s="462">
        <f>Imports!BA$13</f>
        <v>0.30364904837520001</v>
      </c>
      <c r="BA358" s="462">
        <f>Imports!BB$13</f>
        <v>0</v>
      </c>
      <c r="BB358" s="462">
        <f>Imports!BC$13</f>
        <v>0</v>
      </c>
      <c r="BC358" s="464">
        <f t="shared" si="637"/>
        <v>3.2640605882281168E-2</v>
      </c>
      <c r="BD358" s="464">
        <f t="shared" si="637"/>
        <v>3.4706603245963842E-2</v>
      </c>
      <c r="BE358" s="464">
        <f t="shared" si="637"/>
        <v>3.3993335784660315E-2</v>
      </c>
      <c r="BF358" s="464">
        <f t="shared" si="637"/>
        <v>3.5800019551355873E-2</v>
      </c>
      <c r="BG358" s="464">
        <f t="shared" si="638"/>
        <v>3.3083476239998251E-2</v>
      </c>
      <c r="BH358" s="464">
        <f t="shared" si="639"/>
        <v>3.5681331565156175E-2</v>
      </c>
      <c r="BI358" s="464">
        <f t="shared" si="640"/>
        <v>3.4859009858778364E-2</v>
      </c>
      <c r="BJ358" s="464">
        <f t="shared" si="641"/>
        <v>3.7686099040257673E-2</v>
      </c>
      <c r="BK358" s="464">
        <f t="shared" si="642"/>
        <v>3.7955105954834589E-2</v>
      </c>
      <c r="BL358" s="464">
        <f t="shared" si="643"/>
        <v>5.6525700726671083E-2</v>
      </c>
      <c r="BM358" s="464">
        <f t="shared" si="644"/>
        <v>7.4541841039158119E-2</v>
      </c>
      <c r="BN358" s="464">
        <f t="shared" si="645"/>
        <v>7.0886449524052222E-2</v>
      </c>
      <c r="BO358" s="464">
        <f t="shared" si="646"/>
        <v>7.1502340341631845E-2</v>
      </c>
      <c r="BP358" s="464">
        <f t="shared" si="647"/>
        <v>6.6655602879655815E-2</v>
      </c>
      <c r="BQ358" s="464">
        <f t="shared" si="648"/>
        <v>7.7948722097388803E-2</v>
      </c>
      <c r="BR358" s="464">
        <f t="shared" si="649"/>
        <v>4.3944991112179144E-2</v>
      </c>
      <c r="BS358" s="464">
        <f t="shared" si="650"/>
        <v>4.2096450027197543E-2</v>
      </c>
    </row>
    <row r="359" spans="1:71">
      <c r="A359" s="459" t="str">
        <f t="shared" si="636"/>
        <v>Mouldings&amp;Joinery</v>
      </c>
      <c r="AC359" s="462">
        <f>Imports!AD$14</f>
        <v>0.27464738284226992</v>
      </c>
      <c r="AD359" s="462">
        <f>Imports!AE$14</f>
        <v>0.25541661871439991</v>
      </c>
      <c r="AE359" s="462">
        <f>Imports!AF$14</f>
        <v>0.22877779769599993</v>
      </c>
      <c r="AF359" s="462">
        <f>Imports!AG$14</f>
        <v>0.28716370740160008</v>
      </c>
      <c r="AG359" s="462">
        <f>Imports!AH$14</f>
        <v>0.33260982804210004</v>
      </c>
      <c r="AH359" s="462">
        <f>Imports!AI$14</f>
        <v>0.32460393970289997</v>
      </c>
      <c r="AI359" s="462">
        <f>Imports!AJ$14</f>
        <v>0.36344723160000003</v>
      </c>
      <c r="AJ359" s="462">
        <f>Imports!AK$14</f>
        <v>0.4280838911474999</v>
      </c>
      <c r="AK359" s="462">
        <f>Imports!AL$14</f>
        <v>0.47106492358240026</v>
      </c>
      <c r="AL359" s="462">
        <f>Imports!AM$14</f>
        <v>0.41861498881839992</v>
      </c>
      <c r="AM359" s="462">
        <f>Imports!AN$14</f>
        <v>0.42302275936740019</v>
      </c>
      <c r="AN359" s="462">
        <f>Imports!AO$14</f>
        <v>0.47624927798400013</v>
      </c>
      <c r="AO359" s="462">
        <f>Imports!AP$14</f>
        <v>0.40234683352159989</v>
      </c>
      <c r="AP359" s="462">
        <f>Imports!AQ$14</f>
        <v>0.43084524614730008</v>
      </c>
      <c r="AQ359" s="462">
        <f>Imports!AR$14</f>
        <v>0.479702689889</v>
      </c>
      <c r="AR359" s="462">
        <f>Imports!AS$14</f>
        <v>0.37898844544049992</v>
      </c>
      <c r="AS359" s="462">
        <f>Imports!AT$14</f>
        <v>0.37950902873639986</v>
      </c>
      <c r="AT359" s="462">
        <f>Imports!AU$14</f>
        <v>0.40915540913389997</v>
      </c>
      <c r="AU359" s="462">
        <f>Imports!AV$14</f>
        <v>0.43774653584399992</v>
      </c>
      <c r="AV359" s="462">
        <f>Imports!AW$14</f>
        <v>0.4130700526454999</v>
      </c>
      <c r="AW359" s="462">
        <f>Imports!AX$14</f>
        <v>0.4657183847191998</v>
      </c>
      <c r="AX359" s="462">
        <f>Imports!AY$14</f>
        <v>0.6061830165512001</v>
      </c>
      <c r="AY359" s="462">
        <f>Imports!AZ$14</f>
        <v>0.52758620319599991</v>
      </c>
      <c r="AZ359" s="462">
        <f>Imports!BA$14</f>
        <v>0.40730873142740021</v>
      </c>
      <c r="BA359" s="462">
        <f>Imports!BB$14</f>
        <v>0</v>
      </c>
      <c r="BB359" s="462">
        <f>Imports!BC$14</f>
        <v>0</v>
      </c>
      <c r="BC359" s="464">
        <f t="shared" si="637"/>
        <v>5.7432704928725591E-2</v>
      </c>
      <c r="BD359" s="464">
        <f t="shared" si="637"/>
        <v>6.0030149572913583E-2</v>
      </c>
      <c r="BE359" s="464">
        <f t="shared" si="637"/>
        <v>6.1715715468476831E-2</v>
      </c>
      <c r="BF359" s="464">
        <f t="shared" si="637"/>
        <v>6.0292381916285061E-2</v>
      </c>
      <c r="BG359" s="464">
        <f t="shared" si="638"/>
        <v>5.7941518486631309E-2</v>
      </c>
      <c r="BH359" s="464">
        <f t="shared" si="639"/>
        <v>5.527120641552867E-2</v>
      </c>
      <c r="BI359" s="464">
        <f t="shared" si="640"/>
        <v>5.7081217292923425E-2</v>
      </c>
      <c r="BJ359" s="464">
        <f t="shared" si="641"/>
        <v>6.1535759895594476E-2</v>
      </c>
      <c r="BK359" s="464">
        <f t="shared" si="642"/>
        <v>5.804604289375128E-2</v>
      </c>
      <c r="BL359" s="464">
        <f t="shared" si="643"/>
        <v>5.6574242287392523E-2</v>
      </c>
      <c r="BM359" s="464">
        <f t="shared" si="644"/>
        <v>5.6904216388474892E-2</v>
      </c>
      <c r="BN359" s="464">
        <f t="shared" si="645"/>
        <v>5.6703446340942237E-2</v>
      </c>
      <c r="BO359" s="464">
        <f t="shared" si="646"/>
        <v>5.8408199075474329E-2</v>
      </c>
      <c r="BP359" s="464">
        <f t="shared" si="647"/>
        <v>6.6657572830167322E-2</v>
      </c>
      <c r="BQ359" s="464">
        <f t="shared" si="648"/>
        <v>6.8877323776965926E-2</v>
      </c>
      <c r="BR359" s="464">
        <f t="shared" si="649"/>
        <v>6.3002269068640759E-2</v>
      </c>
      <c r="BS359" s="464">
        <f t="shared" si="650"/>
        <v>5.6467332105675609E-2</v>
      </c>
    </row>
    <row r="360" spans="1:71">
      <c r="A360" s="459" t="str">
        <f t="shared" si="636"/>
        <v xml:space="preserve">Wooden furniture </v>
      </c>
      <c r="AC360" s="462">
        <f>Imports!AD$15</f>
        <v>0.72235581726831632</v>
      </c>
      <c r="AD360" s="462">
        <f>Imports!AE$15</f>
        <v>0.71827674465960012</v>
      </c>
      <c r="AE360" s="462">
        <f>Imports!AF$15</f>
        <v>0.77458675068000016</v>
      </c>
      <c r="AF360" s="462">
        <f>Imports!AG$15</f>
        <v>0.98248505787039997</v>
      </c>
      <c r="AG360" s="462">
        <f>Imports!AH$15</f>
        <v>1.1521702289846003</v>
      </c>
      <c r="AH360" s="462">
        <f>Imports!AI$15</f>
        <v>1.1720074903680004</v>
      </c>
      <c r="AI360" s="462">
        <f>Imports!AJ$15</f>
        <v>1.1774928907999997</v>
      </c>
      <c r="AJ360" s="462">
        <f>Imports!AK$15</f>
        <v>1.505602953948501</v>
      </c>
      <c r="AK360" s="462">
        <f>Imports!AL$15</f>
        <v>1.6495375580319998</v>
      </c>
      <c r="AL360" s="462">
        <f>Imports!AM$15</f>
        <v>1.5436353490140007</v>
      </c>
      <c r="AM360" s="462">
        <f>Imports!AN$15</f>
        <v>1.2939020488026001</v>
      </c>
      <c r="AN360" s="462">
        <f>Imports!AO$15</f>
        <v>1.7102516362079994</v>
      </c>
      <c r="AO360" s="462">
        <f>Imports!AP$15</f>
        <v>1.4800299351727999</v>
      </c>
      <c r="AP360" s="462">
        <f>Imports!AQ$15</f>
        <v>1.4921781887550005</v>
      </c>
      <c r="AQ360" s="462">
        <f>Imports!AR$15</f>
        <v>1.6118900329361003</v>
      </c>
      <c r="AR360" s="462">
        <f>Imports!AS$15</f>
        <v>1.3011723958940007</v>
      </c>
      <c r="AS360" s="462">
        <f>Imports!AT$15</f>
        <v>1.2379343808523995</v>
      </c>
      <c r="AT360" s="462">
        <f>Imports!AU$15</f>
        <v>1.3393406940484993</v>
      </c>
      <c r="AU360" s="462">
        <f>Imports!AV$15</f>
        <v>1.3017378440098004</v>
      </c>
      <c r="AV360" s="462">
        <f>Imports!AW$15</f>
        <v>1.2407409462742001</v>
      </c>
      <c r="AW360" s="462">
        <f>Imports!AX$15</f>
        <v>1.3386208227622005</v>
      </c>
      <c r="AX360" s="462">
        <f>Imports!AY$15</f>
        <v>1.5223119478245992</v>
      </c>
      <c r="AY360" s="462">
        <f>Imports!AZ$15</f>
        <v>1.3812683031809998</v>
      </c>
      <c r="AZ360" s="462">
        <f>Imports!BA$15</f>
        <v>1.3659455814927999</v>
      </c>
      <c r="BA360" s="462">
        <f>Imports!BB$15</f>
        <v>0</v>
      </c>
      <c r="BB360" s="462">
        <f>Imports!BC$15</f>
        <v>0</v>
      </c>
      <c r="BC360" s="464">
        <f t="shared" si="637"/>
        <v>0.20199510418893016</v>
      </c>
      <c r="BD360" s="464">
        <f t="shared" si="637"/>
        <v>0.21020878731905476</v>
      </c>
      <c r="BE360" s="464">
        <f t="shared" si="637"/>
        <v>0.22757560653939876</v>
      </c>
      <c r="BF360" s="464">
        <f t="shared" si="637"/>
        <v>0.18441664132996533</v>
      </c>
      <c r="BG360" s="464">
        <f t="shared" si="638"/>
        <v>0.20807291764433158</v>
      </c>
      <c r="BH360" s="464">
        <f t="shared" si="639"/>
        <v>0.2033147355283107</v>
      </c>
      <c r="BI360" s="464">
        <f t="shared" si="640"/>
        <v>0.1976935992534192</v>
      </c>
      <c r="BJ360" s="464">
        <f t="shared" si="641"/>
        <v>0.20677156942315539</v>
      </c>
      <c r="BK360" s="464">
        <f t="shared" si="642"/>
        <v>0.1992881567047298</v>
      </c>
      <c r="BL360" s="464">
        <f t="shared" si="643"/>
        <v>0.18454159004180659</v>
      </c>
      <c r="BM360" s="464">
        <f t="shared" si="644"/>
        <v>0.18627184431792312</v>
      </c>
      <c r="BN360" s="464">
        <f t="shared" si="645"/>
        <v>0.16862045942971976</v>
      </c>
      <c r="BO360" s="464">
        <f t="shared" si="646"/>
        <v>0.17544105104436064</v>
      </c>
      <c r="BP360" s="464">
        <f t="shared" si="647"/>
        <v>0.19159478756469911</v>
      </c>
      <c r="BQ360" s="464">
        <f t="shared" si="648"/>
        <v>0.17297213887054255</v>
      </c>
      <c r="BR360" s="464">
        <f t="shared" si="649"/>
        <v>0.16494562739857108</v>
      </c>
      <c r="BS360" s="464">
        <f t="shared" si="650"/>
        <v>0.18936815451544575</v>
      </c>
    </row>
    <row r="361" spans="1:71">
      <c r="A361" s="459" t="str">
        <f t="shared" si="636"/>
        <v xml:space="preserve">Chips &amp; residues </v>
      </c>
      <c r="AC361" s="462">
        <f>Imports!AD$19</f>
        <v>2.0287639823759994E-2</v>
      </c>
      <c r="AD361" s="462">
        <f>Imports!AE$19</f>
        <v>2.2449540383600003E-2</v>
      </c>
      <c r="AE361" s="462">
        <f>Imports!AF$19</f>
        <v>2.6813834534400009E-2</v>
      </c>
      <c r="AF361" s="462">
        <f>Imports!AG$19</f>
        <v>3.152721706400001E-2</v>
      </c>
      <c r="AG361" s="462">
        <f>Imports!AH$19</f>
        <v>3.5689124240700004E-2</v>
      </c>
      <c r="AH361" s="462">
        <f>Imports!AI$19</f>
        <v>4.3547524663500009E-2</v>
      </c>
      <c r="AI361" s="462">
        <f>Imports!AJ$19</f>
        <v>0.12134997320000002</v>
      </c>
      <c r="AJ361" s="462">
        <f>Imports!AK$19</f>
        <v>0.13841892118400004</v>
      </c>
      <c r="AK361" s="462">
        <f>Imports!AL$19</f>
        <v>0.133941755424</v>
      </c>
      <c r="AL361" s="462">
        <f>Imports!AM$19</f>
        <v>0.16370810978280001</v>
      </c>
      <c r="AM361" s="462">
        <f>Imports!AN$19</f>
        <v>0.17786772531269998</v>
      </c>
      <c r="AN361" s="462">
        <f>Imports!AO$19</f>
        <v>0.22551068577600003</v>
      </c>
      <c r="AO361" s="462">
        <f>Imports!AP$19</f>
        <v>0.17244009367200003</v>
      </c>
      <c r="AP361" s="462">
        <f>Imports!AQ$19</f>
        <v>0.24147994972200007</v>
      </c>
      <c r="AQ361" s="462">
        <f>Imports!AR$19</f>
        <v>0.24606238799950006</v>
      </c>
      <c r="AR361" s="462">
        <f>Imports!AS$19</f>
        <v>0.18318033614999998</v>
      </c>
      <c r="AS361" s="462">
        <f>Imports!AT$19</f>
        <v>0.17798450795679996</v>
      </c>
      <c r="AT361" s="462">
        <f>Imports!AU$19</f>
        <v>0.13889342020840001</v>
      </c>
      <c r="AU361" s="462">
        <f>Imports!AV$19</f>
        <v>0.16362810388900004</v>
      </c>
      <c r="AV361" s="462">
        <f>Imports!AW$19</f>
        <v>0.13692830527050001</v>
      </c>
      <c r="AW361" s="462">
        <f>Imports!AX$19</f>
        <v>0.12180861803420001</v>
      </c>
      <c r="AX361" s="462">
        <f>Imports!AY$19</f>
        <v>0.12595656481090006</v>
      </c>
      <c r="AY361" s="462">
        <f>Imports!AZ$19</f>
        <v>0.193994151039</v>
      </c>
      <c r="AZ361" s="462">
        <f>Imports!BA$19</f>
        <v>0.21694578857379995</v>
      </c>
      <c r="BA361" s="462">
        <f>Imports!BB$19</f>
        <v>0</v>
      </c>
      <c r="BB361" s="462">
        <f>Imports!BC$19</f>
        <v>0</v>
      </c>
      <c r="BC361" s="464">
        <f t="shared" si="637"/>
        <v>1.8570596140871923E-2</v>
      </c>
      <c r="BD361" s="464">
        <f t="shared" si="637"/>
        <v>1.7068865053703898E-2</v>
      </c>
      <c r="BE361" s="464">
        <f t="shared" si="637"/>
        <v>2.4135215874031713E-2</v>
      </c>
      <c r="BF361" s="464">
        <f t="shared" si="637"/>
        <v>2.5351044565950203E-2</v>
      </c>
      <c r="BG361" s="464">
        <f t="shared" si="638"/>
        <v>2.7436118379295441E-2</v>
      </c>
      <c r="BH361" s="464">
        <f t="shared" si="639"/>
        <v>2.3688447920012137E-2</v>
      </c>
      <c r="BI361" s="464">
        <f t="shared" si="640"/>
        <v>3.1992854987317555E-2</v>
      </c>
      <c r="BJ361" s="464">
        <f t="shared" si="641"/>
        <v>3.156462606198334E-2</v>
      </c>
      <c r="BK361" s="464">
        <f t="shared" si="642"/>
        <v>2.8055983704453096E-2</v>
      </c>
      <c r="BL361" s="464">
        <f t="shared" si="643"/>
        <v>2.6532540503915979E-2</v>
      </c>
      <c r="BM361" s="464">
        <f t="shared" si="644"/>
        <v>1.9316917391375928E-2</v>
      </c>
      <c r="BN361" s="464">
        <f t="shared" si="645"/>
        <v>2.1195547306504654E-2</v>
      </c>
      <c r="BO361" s="464">
        <f t="shared" si="646"/>
        <v>1.9361693403056764E-2</v>
      </c>
      <c r="BP361" s="464">
        <f t="shared" si="647"/>
        <v>1.7434284525512711E-2</v>
      </c>
      <c r="BQ361" s="464">
        <f t="shared" si="648"/>
        <v>1.4311768656392228E-2</v>
      </c>
      <c r="BR361" s="464">
        <f t="shared" si="649"/>
        <v>2.3166018420237341E-2</v>
      </c>
      <c r="BS361" s="464">
        <f t="shared" si="650"/>
        <v>3.0076325271480169E-2</v>
      </c>
    </row>
    <row r="362" spans="1:71">
      <c r="A362" s="459" t="str">
        <f t="shared" si="636"/>
        <v xml:space="preserve">Paper </v>
      </c>
      <c r="AC362" s="462">
        <f>Imports!AD$21</f>
        <v>1.7113126175007052</v>
      </c>
      <c r="AD362" s="462">
        <f>Imports!AE$21</f>
        <v>1.7506686341531998</v>
      </c>
      <c r="AE362" s="462">
        <f>Imports!AF$21</f>
        <v>1.7638752219311993</v>
      </c>
      <c r="AF362" s="462">
        <f>Imports!AG$21</f>
        <v>2.1840950792752007</v>
      </c>
      <c r="AG362" s="462">
        <f>Imports!AH$21</f>
        <v>2.3542176362194005</v>
      </c>
      <c r="AH362" s="462">
        <f>Imports!AI$21</f>
        <v>2.2665066960392997</v>
      </c>
      <c r="AI362" s="462">
        <f>Imports!AJ$21</f>
        <v>2.3514513818596003</v>
      </c>
      <c r="AJ362" s="462">
        <f>Imports!AK$21</f>
        <v>2.6845044897430008</v>
      </c>
      <c r="AK362" s="462">
        <f>Imports!AL$21</f>
        <v>2.8834737074895989</v>
      </c>
      <c r="AL362" s="462">
        <f>Imports!AM$21</f>
        <v>2.3855700888712001</v>
      </c>
      <c r="AM362" s="462">
        <f>Imports!AN$21</f>
        <v>2.5529551499367007</v>
      </c>
      <c r="AN362" s="462">
        <f>Imports!AO$21</f>
        <v>2.8887462460799997</v>
      </c>
      <c r="AO362" s="462">
        <f>Imports!AP$21</f>
        <v>2.5746635060079996</v>
      </c>
      <c r="AP362" s="462">
        <f>Imports!AQ$21</f>
        <v>2.6363550317624997</v>
      </c>
      <c r="AQ362" s="462">
        <f>Imports!AR$21</f>
        <v>2.6038701630249994</v>
      </c>
      <c r="AR362" s="462">
        <f>Imports!AS$21</f>
        <v>2.139223168824</v>
      </c>
      <c r="AS362" s="462">
        <f>Imports!AT$21</f>
        <v>2.1284647510209997</v>
      </c>
      <c r="AT362" s="462">
        <f>Imports!AU$21</f>
        <v>2.2842136774885997</v>
      </c>
      <c r="AU362" s="462">
        <f>Imports!AV$21</f>
        <v>2.4721306238100018</v>
      </c>
      <c r="AV362" s="462">
        <f>Imports!AW$21</f>
        <v>2.3322230364654994</v>
      </c>
      <c r="AW362" s="462">
        <f>Imports!AX$21</f>
        <v>2.2468161842702008</v>
      </c>
      <c r="AX362" s="462">
        <f>Imports!AY$21</f>
        <v>2.5264549400722989</v>
      </c>
      <c r="AY362" s="462">
        <f>Imports!AZ$21</f>
        <v>2.8112289427170012</v>
      </c>
      <c r="AZ362" s="462">
        <f>Imports!BA$21</f>
        <v>2.532407800648</v>
      </c>
      <c r="BA362" s="462">
        <f>Imports!BB$21</f>
        <v>0</v>
      </c>
      <c r="BB362" s="462">
        <f>Imports!BC$21</f>
        <v>0</v>
      </c>
      <c r="BC362" s="464">
        <f t="shared" si="637"/>
        <v>0.36015920577148131</v>
      </c>
      <c r="BD362" s="464">
        <f t="shared" si="637"/>
        <v>0.36745541704483514</v>
      </c>
      <c r="BE362" s="464">
        <f t="shared" si="637"/>
        <v>0.3517006527894605</v>
      </c>
      <c r="BF362" s="464">
        <f t="shared" si="637"/>
        <v>0.36386634881137869</v>
      </c>
      <c r="BG362" s="464">
        <f t="shared" si="638"/>
        <v>0.35145112393441624</v>
      </c>
      <c r="BH362" s="464">
        <f t="shared" si="639"/>
        <v>0.353686785218498</v>
      </c>
      <c r="BI362" s="464">
        <f t="shared" si="640"/>
        <v>0.34928168704425733</v>
      </c>
      <c r="BJ362" s="464">
        <f t="shared" si="641"/>
        <v>0.33402174415216479</v>
      </c>
      <c r="BK362" s="464">
        <f t="shared" si="642"/>
        <v>0.32764439473223811</v>
      </c>
      <c r="BL362" s="464">
        <f t="shared" si="643"/>
        <v>0.31729490316836606</v>
      </c>
      <c r="BM362" s="464">
        <f t="shared" si="644"/>
        <v>0.31768219722786961</v>
      </c>
      <c r="BN362" s="464">
        <f t="shared" si="645"/>
        <v>0.32022715132339952</v>
      </c>
      <c r="BO362" s="464">
        <f t="shared" si="646"/>
        <v>0.32977686600580086</v>
      </c>
      <c r="BP362" s="464">
        <f t="shared" si="647"/>
        <v>0.32158342541982804</v>
      </c>
      <c r="BQ362" s="464">
        <f t="shared" si="648"/>
        <v>0.28706751948497866</v>
      </c>
      <c r="BR362" s="464">
        <f t="shared" si="649"/>
        <v>0.33570590206811884</v>
      </c>
      <c r="BS362" s="464">
        <f t="shared" si="650"/>
        <v>0.35108089091304578</v>
      </c>
    </row>
    <row r="363" spans="1:71">
      <c r="A363" s="459" t="str">
        <f t="shared" si="636"/>
        <v>Other products</v>
      </c>
      <c r="AC363" s="466">
        <f t="shared" ref="AC363:BB363" si="651">AC342-SUM(AC356:AC362)</f>
        <v>0.62887900700543442</v>
      </c>
      <c r="AD363" s="466">
        <f t="shared" si="651"/>
        <v>0.56521551955920035</v>
      </c>
      <c r="AE363" s="466">
        <f t="shared" si="651"/>
        <v>0.62273193393759874</v>
      </c>
      <c r="AF363" s="466">
        <f t="shared" si="651"/>
        <v>0.75133255415839884</v>
      </c>
      <c r="AG363" s="466">
        <f t="shared" si="651"/>
        <v>0.86097712244039926</v>
      </c>
      <c r="AH363" s="466">
        <f t="shared" si="651"/>
        <v>0.86175808843409918</v>
      </c>
      <c r="AI363" s="466">
        <f t="shared" si="651"/>
        <v>1.0358439287215999</v>
      </c>
      <c r="AJ363" s="466">
        <f t="shared" si="651"/>
        <v>1.1658179273470006</v>
      </c>
      <c r="AK363" s="466">
        <f t="shared" si="651"/>
        <v>1.2323978470916002</v>
      </c>
      <c r="AL363" s="466">
        <f t="shared" si="651"/>
        <v>0.95157219882120092</v>
      </c>
      <c r="AM363" s="466">
        <f t="shared" si="651"/>
        <v>1.1234463625665017</v>
      </c>
      <c r="AN363" s="466">
        <f t="shared" si="651"/>
        <v>1.2572201470560014</v>
      </c>
      <c r="AO363" s="466">
        <f t="shared" si="651"/>
        <v>1.1925127479055995</v>
      </c>
      <c r="AP363" s="466">
        <f t="shared" si="651"/>
        <v>1.2077375853755985</v>
      </c>
      <c r="AQ363" s="466">
        <f t="shared" si="651"/>
        <v>1.2514051137235009</v>
      </c>
      <c r="AR363" s="466">
        <f t="shared" si="651"/>
        <v>1.1583390749524973</v>
      </c>
      <c r="AS363" s="466">
        <f t="shared" si="651"/>
        <v>1.1424450185317996</v>
      </c>
      <c r="AT363" s="466">
        <f t="shared" si="651"/>
        <v>1.1649467315057009</v>
      </c>
      <c r="AU363" s="466">
        <f t="shared" si="651"/>
        <v>1.2947957616489996</v>
      </c>
      <c r="AV363" s="466">
        <f t="shared" si="651"/>
        <v>1.1271998706224995</v>
      </c>
      <c r="AW363" s="466">
        <f t="shared" si="651"/>
        <v>0.96890248511479982</v>
      </c>
      <c r="AX363" s="466">
        <f t="shared" si="651"/>
        <v>1.3369377721178992</v>
      </c>
      <c r="AY363" s="466">
        <f t="shared" si="651"/>
        <v>1.4430059827560004</v>
      </c>
      <c r="AZ363" s="466">
        <f t="shared" si="651"/>
        <v>1.0112474377686995</v>
      </c>
      <c r="BA363" s="466">
        <f t="shared" si="651"/>
        <v>0</v>
      </c>
      <c r="BB363" s="466">
        <f t="shared" si="651"/>
        <v>0</v>
      </c>
      <c r="BC363" s="464">
        <f t="shared" si="637"/>
        <v>0.15640877502411896</v>
      </c>
      <c r="BD363" s="464">
        <f t="shared" si="637"/>
        <v>0.15705059619304138</v>
      </c>
      <c r="BE363" s="464">
        <f t="shared" si="637"/>
        <v>0.14028871549947902</v>
      </c>
      <c r="BF363" s="464">
        <f t="shared" si="637"/>
        <v>0.16012201626128564</v>
      </c>
      <c r="BG363" s="464">
        <f t="shared" si="638"/>
        <v>0.15295612562557609</v>
      </c>
      <c r="BH363" s="464">
        <f t="shared" si="639"/>
        <v>0.16381791218720065</v>
      </c>
      <c r="BI363" s="464">
        <f t="shared" si="640"/>
        <v>0.16000903377749201</v>
      </c>
      <c r="BJ363" s="464">
        <f t="shared" si="641"/>
        <v>0.16052894059865949</v>
      </c>
      <c r="BK363" s="464">
        <f t="shared" si="642"/>
        <v>0.17741174022350731</v>
      </c>
      <c r="BL363" s="464">
        <f t="shared" si="643"/>
        <v>0.17030678161634874</v>
      </c>
      <c r="BM363" s="464">
        <f t="shared" si="644"/>
        <v>0.1620176084949492</v>
      </c>
      <c r="BN363" s="464">
        <f t="shared" si="645"/>
        <v>0.16772121760275449</v>
      </c>
      <c r="BO363" s="464">
        <f t="shared" si="646"/>
        <v>0.1593863172106314</v>
      </c>
      <c r="BP363" s="464">
        <f t="shared" si="647"/>
        <v>0.13867755726630929</v>
      </c>
      <c r="BQ363" s="464">
        <f t="shared" si="648"/>
        <v>0.15190906588528991</v>
      </c>
      <c r="BR363" s="464">
        <f t="shared" si="649"/>
        <v>0.17231809824162062</v>
      </c>
      <c r="BS363" s="464">
        <f t="shared" si="650"/>
        <v>0.14019450236037176</v>
      </c>
    </row>
    <row r="365" spans="1:71" ht="13">
      <c r="A365" s="460" t="s">
        <v>169</v>
      </c>
      <c r="B365" s="463"/>
      <c r="C365" s="463"/>
      <c r="D365" s="463"/>
      <c r="E365" s="463"/>
      <c r="F365" s="463"/>
      <c r="G365" s="463"/>
      <c r="H365" s="463"/>
      <c r="I365" s="463"/>
      <c r="J365" s="463"/>
      <c r="K365" s="463"/>
      <c r="L365" s="463"/>
      <c r="M365" s="463"/>
      <c r="N365" s="463"/>
      <c r="O365" s="463"/>
      <c r="P365" s="463"/>
      <c r="Q365" s="463"/>
      <c r="R365" s="463"/>
      <c r="S365" s="463"/>
      <c r="T365" s="463"/>
      <c r="U365" s="463"/>
      <c r="V365" s="463"/>
      <c r="W365" s="463"/>
      <c r="X365" s="463"/>
      <c r="Y365" s="463"/>
      <c r="Z365" s="463"/>
      <c r="AA365" s="463"/>
      <c r="AB365" s="463"/>
      <c r="AC365" s="463"/>
      <c r="AD365" s="463"/>
      <c r="AE365" s="463"/>
      <c r="AF365" s="463"/>
      <c r="AG365" s="463"/>
      <c r="AH365" s="463"/>
      <c r="AI365" s="463"/>
      <c r="AJ365" s="463"/>
      <c r="AK365" s="463"/>
      <c r="AL365" s="463"/>
      <c r="AM365" s="463"/>
      <c r="AN365" s="463"/>
      <c r="AO365" s="463"/>
      <c r="AP365" s="463"/>
      <c r="AQ365" s="463"/>
      <c r="AR365" s="463"/>
      <c r="AS365" s="463"/>
      <c r="AT365" s="463"/>
      <c r="AU365" s="463"/>
      <c r="AV365" s="463"/>
      <c r="AW365" s="463"/>
      <c r="AX365" s="463"/>
      <c r="AY365" s="463"/>
      <c r="AZ365" s="463"/>
      <c r="BA365" s="463"/>
      <c r="BB365" s="463"/>
    </row>
    <row r="366" spans="1:71" ht="13">
      <c r="A366" s="460"/>
      <c r="B366" s="496" t="s">
        <v>146</v>
      </c>
      <c r="C366" s="496"/>
      <c r="D366" s="496"/>
      <c r="E366" s="496"/>
      <c r="F366" s="496"/>
      <c r="G366" s="496"/>
      <c r="H366" s="496"/>
      <c r="I366" s="496"/>
      <c r="J366" s="496"/>
      <c r="K366" s="496"/>
      <c r="L366" s="496"/>
      <c r="M366" s="496"/>
      <c r="N366" s="496"/>
      <c r="O366" s="496"/>
      <c r="P366" s="496"/>
      <c r="Q366" s="496"/>
      <c r="R366" s="496"/>
      <c r="S366" s="496"/>
      <c r="T366" s="496"/>
      <c r="U366" s="496"/>
      <c r="V366" s="496"/>
      <c r="W366" s="496"/>
      <c r="X366" s="496"/>
      <c r="Y366" s="496"/>
      <c r="Z366" s="496"/>
      <c r="AA366" s="496"/>
      <c r="AB366" s="463"/>
      <c r="AC366" s="496" t="s">
        <v>147</v>
      </c>
      <c r="AD366" s="496"/>
      <c r="AE366" s="496"/>
      <c r="AF366" s="496"/>
      <c r="AG366" s="496"/>
      <c r="AH366" s="496"/>
      <c r="AI366" s="496"/>
      <c r="AJ366" s="496"/>
      <c r="AK366" s="496"/>
      <c r="AL366" s="496"/>
      <c r="AM366" s="496"/>
      <c r="AN366" s="496"/>
      <c r="AO366" s="496"/>
      <c r="AP366" s="496"/>
      <c r="AQ366" s="496"/>
      <c r="AR366" s="496"/>
      <c r="AS366" s="496"/>
      <c r="AT366" s="496"/>
      <c r="AU366" s="496"/>
      <c r="AV366" s="496"/>
      <c r="AW366" s="496"/>
      <c r="AX366" s="496"/>
      <c r="AY366" s="496"/>
      <c r="AZ366" s="496"/>
      <c r="BA366" s="496"/>
      <c r="BB366" s="496"/>
    </row>
    <row r="367" spans="1:71">
      <c r="B367" s="496" t="s">
        <v>59</v>
      </c>
      <c r="C367" s="496"/>
      <c r="D367" s="496"/>
      <c r="E367" s="496"/>
      <c r="F367" s="496"/>
      <c r="G367" s="496"/>
      <c r="H367" s="496"/>
      <c r="I367" s="496"/>
      <c r="J367" s="496"/>
      <c r="K367" s="496"/>
      <c r="L367" s="496"/>
      <c r="M367" s="496"/>
      <c r="N367" s="496"/>
      <c r="O367" s="496"/>
      <c r="P367" s="496"/>
      <c r="Q367" s="496"/>
      <c r="R367" s="496"/>
      <c r="S367" s="496"/>
      <c r="T367" s="496"/>
      <c r="U367" s="496"/>
      <c r="V367" s="496"/>
      <c r="W367" s="496"/>
      <c r="X367" s="496"/>
      <c r="Y367" s="496"/>
      <c r="Z367" s="496"/>
      <c r="AA367" s="496"/>
      <c r="AC367" s="496" t="s">
        <v>59</v>
      </c>
      <c r="AD367" s="496"/>
      <c r="AE367" s="496"/>
      <c r="AF367" s="496"/>
      <c r="AG367" s="496"/>
      <c r="AH367" s="496"/>
      <c r="AI367" s="496"/>
      <c r="AJ367" s="496"/>
      <c r="AK367" s="496"/>
      <c r="AL367" s="496"/>
      <c r="AM367" s="496"/>
      <c r="AN367" s="496"/>
      <c r="AO367" s="496"/>
      <c r="AP367" s="496"/>
      <c r="AQ367" s="496"/>
      <c r="AR367" s="496"/>
      <c r="AS367" s="496"/>
      <c r="AT367" s="496"/>
      <c r="AU367" s="496"/>
      <c r="AV367" s="496"/>
      <c r="AW367" s="496"/>
      <c r="AX367" s="496"/>
      <c r="AY367" s="496"/>
      <c r="AZ367" s="496"/>
      <c r="BA367" s="496"/>
      <c r="BB367" s="496"/>
    </row>
    <row r="368" spans="1:71">
      <c r="A368" s="461" t="s">
        <v>1</v>
      </c>
      <c r="B368" s="463">
        <f>Imports!C$23</f>
        <v>20.597525635813188</v>
      </c>
      <c r="C368" s="463">
        <f>Imports!D$23</f>
        <v>20.307258084816358</v>
      </c>
      <c r="D368" s="463">
        <f>Imports!E$23</f>
        <v>20.967155824430193</v>
      </c>
      <c r="E368" s="463">
        <f>Imports!F$23</f>
        <v>22.331042729402228</v>
      </c>
      <c r="F368" s="463">
        <f>Imports!G$23</f>
        <v>24.299628312953878</v>
      </c>
      <c r="G368" s="463">
        <f>Imports!H$23</f>
        <v>24.303833901550757</v>
      </c>
      <c r="H368" s="463">
        <f>Imports!I$23</f>
        <v>27.864929452562205</v>
      </c>
      <c r="I368" s="463">
        <f>Imports!J$23</f>
        <v>27.078952163290552</v>
      </c>
      <c r="J368" s="463">
        <f>Imports!K$23</f>
        <v>25.524388961893155</v>
      </c>
      <c r="K368" s="463">
        <f>Imports!L$23</f>
        <v>24.903737500847235</v>
      </c>
      <c r="L368" s="463">
        <f>Imports!M$23</f>
        <v>26.236562637225759</v>
      </c>
      <c r="M368" s="463">
        <f>Imports!N$23</f>
        <v>26.823985758178818</v>
      </c>
      <c r="N368" s="463">
        <f>Imports!O$23</f>
        <v>26.43317217895224</v>
      </c>
      <c r="O368" s="463">
        <f>Imports!P$23</f>
        <v>28.56186128667084</v>
      </c>
      <c r="P368" s="463">
        <f>Imports!Q$23</f>
        <v>26.976783829463301</v>
      </c>
      <c r="Q368" s="463">
        <f>Imports!R$23</f>
        <v>27.317658772744611</v>
      </c>
      <c r="R368" s="463">
        <f>Imports!S$23</f>
        <v>30.058301390811412</v>
      </c>
      <c r="S368" s="463">
        <f>Imports!T$23</f>
        <v>29.160864853195601</v>
      </c>
      <c r="T368" s="463">
        <f>Imports!U$23</f>
        <v>31.826442878698138</v>
      </c>
      <c r="U368" s="463">
        <f>Imports!V$23</f>
        <v>29.824408732830129</v>
      </c>
      <c r="V368" s="463">
        <f>Imports!W$23</f>
        <v>32.354545418529455</v>
      </c>
      <c r="W368" s="463">
        <f>Imports!X$23</f>
        <v>32.428131818922836</v>
      </c>
      <c r="X368" s="463">
        <f>Imports!Y$23</f>
        <v>27.062789647600894</v>
      </c>
      <c r="Y368" s="463">
        <f>Imports!Z$23</f>
        <v>23.776820537109046</v>
      </c>
      <c r="Z368" s="463">
        <f>Imports!AA$23</f>
        <v>23.776820537109046</v>
      </c>
      <c r="AA368" s="463">
        <f>Imports!AB$23</f>
        <v>23.776820537109046</v>
      </c>
      <c r="AB368" s="466"/>
      <c r="AC368" s="466">
        <f>Imports!C$6-Imports!C$23</f>
        <v>3.825182926722249</v>
      </c>
      <c r="AD368" s="466">
        <f>Imports!D$6-Imports!D$23</f>
        <v>3.4292334100387869</v>
      </c>
      <c r="AE368" s="466">
        <f>Imports!E$6-Imports!E$23</f>
        <v>2.8418504502303392</v>
      </c>
      <c r="AF368" s="466">
        <f>Imports!F$6-Imports!F$23</f>
        <v>2.6463384994032211</v>
      </c>
      <c r="AG368" s="466">
        <f>Imports!G$6-Imports!G$23</f>
        <v>2.8091869250348793</v>
      </c>
      <c r="AH368" s="466">
        <f>Imports!H$6-Imports!H$23</f>
        <v>2.3840649096489308</v>
      </c>
      <c r="AI368" s="466">
        <f>Imports!I$6-Imports!I$23</f>
        <v>2.1517339627358645</v>
      </c>
      <c r="AJ368" s="466">
        <f>Imports!J$6-Imports!J$23</f>
        <v>1.7962206430887839</v>
      </c>
      <c r="AK368" s="466">
        <f>Imports!K$6-Imports!K$23</f>
        <v>1.8657889916642212</v>
      </c>
      <c r="AL368" s="466">
        <f>Imports!L$6-Imports!L$23</f>
        <v>1.9415037458282711</v>
      </c>
      <c r="AM368" s="466">
        <f>Imports!M$6-Imports!M$23</f>
        <v>2.2578441298683316</v>
      </c>
      <c r="AN368" s="466">
        <f>Imports!N$6-Imports!N$23</f>
        <v>2.1253169716673774</v>
      </c>
      <c r="AO368" s="466">
        <f>Imports!O$6-Imports!O$23</f>
        <v>1.7493575968771395</v>
      </c>
      <c r="AP368" s="466">
        <f>Imports!P$6-Imports!P$23</f>
        <v>2.0750368752542734</v>
      </c>
      <c r="AQ368" s="466">
        <f>Imports!Q$6-Imports!Q$23</f>
        <v>2.36090243843827</v>
      </c>
      <c r="AR368" s="466">
        <f>Imports!R$6-Imports!R$23</f>
        <v>2.076025540459927</v>
      </c>
      <c r="AS368" s="466">
        <f>Imports!S$6-Imports!S$23</f>
        <v>2.0205313771713556</v>
      </c>
      <c r="AT368" s="466">
        <f>Imports!T$6-Imports!T$23</f>
        <v>1.7003356103082972</v>
      </c>
      <c r="AU368" s="466">
        <f>Imports!U$6-Imports!U$23</f>
        <v>1.8815151889037693</v>
      </c>
      <c r="AV368" s="466">
        <f>Imports!V$6-Imports!V$23</f>
        <v>1.4666014071122717</v>
      </c>
      <c r="AW368" s="466">
        <f>Imports!W$6-Imports!W$23</f>
        <v>1.4947599464224268</v>
      </c>
      <c r="AX368" s="466">
        <f>Imports!X$6-Imports!X$23</f>
        <v>1.7457687879933133</v>
      </c>
      <c r="AY368" s="466">
        <f>Imports!Y$6-Imports!Y$23</f>
        <v>1.4958660716079173</v>
      </c>
      <c r="AZ368" s="466">
        <f>Imports!Z$6-Imports!Z$23</f>
        <v>0.87260217866002421</v>
      </c>
      <c r="BA368" s="466">
        <f>Imports!AA$6-Imports!AA$23</f>
        <v>0.87260217866002421</v>
      </c>
      <c r="BB368" s="466">
        <f>Imports!AB$6-Imports!AB$23</f>
        <v>0.87260217866002421</v>
      </c>
    </row>
    <row r="369" spans="1:110">
      <c r="A369" s="461"/>
      <c r="B369" s="459">
        <v>2000</v>
      </c>
      <c r="C369" s="459">
        <f>1+B369</f>
        <v>2001</v>
      </c>
      <c r="D369" s="459">
        <f t="shared" ref="D369:AA369" si="652">1+C369</f>
        <v>2002</v>
      </c>
      <c r="E369" s="459">
        <f t="shared" si="652"/>
        <v>2003</v>
      </c>
      <c r="F369" s="459">
        <f t="shared" si="652"/>
        <v>2004</v>
      </c>
      <c r="G369" s="459">
        <f t="shared" si="652"/>
        <v>2005</v>
      </c>
      <c r="H369" s="459">
        <f t="shared" si="652"/>
        <v>2006</v>
      </c>
      <c r="I369" s="459">
        <f t="shared" si="652"/>
        <v>2007</v>
      </c>
      <c r="J369" s="459">
        <f t="shared" si="652"/>
        <v>2008</v>
      </c>
      <c r="K369" s="459">
        <f t="shared" si="652"/>
        <v>2009</v>
      </c>
      <c r="L369" s="459">
        <f t="shared" si="652"/>
        <v>2010</v>
      </c>
      <c r="M369" s="459">
        <f t="shared" si="652"/>
        <v>2011</v>
      </c>
      <c r="N369" s="459">
        <f t="shared" si="652"/>
        <v>2012</v>
      </c>
      <c r="O369" s="459">
        <f t="shared" si="652"/>
        <v>2013</v>
      </c>
      <c r="P369" s="459">
        <f t="shared" si="652"/>
        <v>2014</v>
      </c>
      <c r="Q369" s="459">
        <f t="shared" si="652"/>
        <v>2015</v>
      </c>
      <c r="R369" s="459">
        <f t="shared" si="652"/>
        <v>2016</v>
      </c>
      <c r="S369" s="459">
        <f t="shared" si="652"/>
        <v>2017</v>
      </c>
      <c r="T369" s="459">
        <f t="shared" si="652"/>
        <v>2018</v>
      </c>
      <c r="U369" s="459">
        <f t="shared" si="652"/>
        <v>2019</v>
      </c>
      <c r="V369" s="459">
        <f t="shared" si="652"/>
        <v>2020</v>
      </c>
      <c r="W369" s="459">
        <f t="shared" si="652"/>
        <v>2021</v>
      </c>
      <c r="X369" s="459">
        <f t="shared" si="652"/>
        <v>2022</v>
      </c>
      <c r="Y369" s="459">
        <f t="shared" si="652"/>
        <v>2023</v>
      </c>
      <c r="Z369" s="459">
        <f t="shared" si="652"/>
        <v>2024</v>
      </c>
      <c r="AA369" s="459">
        <f t="shared" si="652"/>
        <v>2025</v>
      </c>
      <c r="AC369" s="459">
        <v>2000</v>
      </c>
      <c r="AD369" s="459">
        <f>1+AC369</f>
        <v>2001</v>
      </c>
      <c r="AE369" s="459">
        <f t="shared" ref="AE369:BB369" si="653">1+AD369</f>
        <v>2002</v>
      </c>
      <c r="AF369" s="459">
        <f t="shared" si="653"/>
        <v>2003</v>
      </c>
      <c r="AG369" s="459">
        <f t="shared" si="653"/>
        <v>2004</v>
      </c>
      <c r="AH369" s="459">
        <f t="shared" si="653"/>
        <v>2005</v>
      </c>
      <c r="AI369" s="459">
        <f t="shared" si="653"/>
        <v>2006</v>
      </c>
      <c r="AJ369" s="459">
        <f t="shared" si="653"/>
        <v>2007</v>
      </c>
      <c r="AK369" s="459">
        <f t="shared" si="653"/>
        <v>2008</v>
      </c>
      <c r="AL369" s="459">
        <f t="shared" si="653"/>
        <v>2009</v>
      </c>
      <c r="AM369" s="459">
        <f t="shared" si="653"/>
        <v>2010</v>
      </c>
      <c r="AN369" s="459">
        <f t="shared" si="653"/>
        <v>2011</v>
      </c>
      <c r="AO369" s="459">
        <f t="shared" si="653"/>
        <v>2012</v>
      </c>
      <c r="AP369" s="459">
        <f t="shared" si="653"/>
        <v>2013</v>
      </c>
      <c r="AQ369" s="459">
        <f t="shared" si="653"/>
        <v>2014</v>
      </c>
      <c r="AR369" s="459">
        <f t="shared" si="653"/>
        <v>2015</v>
      </c>
      <c r="AS369" s="459">
        <f t="shared" si="653"/>
        <v>2016</v>
      </c>
      <c r="AT369" s="459">
        <f t="shared" si="653"/>
        <v>2017</v>
      </c>
      <c r="AU369" s="459">
        <f t="shared" si="653"/>
        <v>2018</v>
      </c>
      <c r="AV369" s="459">
        <f t="shared" si="653"/>
        <v>2019</v>
      </c>
      <c r="AW369" s="459">
        <f t="shared" si="653"/>
        <v>2020</v>
      </c>
      <c r="AX369" s="459">
        <f t="shared" si="653"/>
        <v>2021</v>
      </c>
      <c r="AY369" s="459">
        <f t="shared" si="653"/>
        <v>2022</v>
      </c>
      <c r="AZ369" s="459">
        <f t="shared" si="653"/>
        <v>2023</v>
      </c>
      <c r="BA369" s="459">
        <f t="shared" si="653"/>
        <v>2024</v>
      </c>
      <c r="BB369" s="459">
        <f t="shared" si="653"/>
        <v>2025</v>
      </c>
    </row>
    <row r="370" spans="1:110">
      <c r="A370" s="462" t="s">
        <v>129</v>
      </c>
      <c r="B370" s="462">
        <f>Imports!C$26</f>
        <v>6.5896293949999993</v>
      </c>
      <c r="C370" s="462">
        <f>Imports!D$26</f>
        <v>6.1012530880000009</v>
      </c>
      <c r="D370" s="462">
        <f>Imports!E$26</f>
        <v>5.799267823000001</v>
      </c>
      <c r="E370" s="462">
        <f>Imports!F$26</f>
        <v>6.3359909000000005</v>
      </c>
      <c r="F370" s="462">
        <f>Imports!G$26</f>
        <v>7.3315443600000005</v>
      </c>
      <c r="G370" s="462">
        <f>Imports!H$26</f>
        <v>7.2303471220000004</v>
      </c>
      <c r="H370" s="462">
        <f>Imports!I$26</f>
        <v>6.8716284200000004</v>
      </c>
      <c r="I370" s="462">
        <f>Imports!J$26</f>
        <v>6.9910632819999998</v>
      </c>
      <c r="J370" s="462">
        <f>Imports!K$26</f>
        <v>5.9234982539999974</v>
      </c>
      <c r="K370" s="462">
        <f>Imports!L$26</f>
        <v>6.0447031799999982</v>
      </c>
      <c r="L370" s="462">
        <f>Imports!M$26</f>
        <v>6.0965342658823518</v>
      </c>
      <c r="M370" s="462">
        <f>Imports!N$26</f>
        <v>5.5659397366666665</v>
      </c>
      <c r="N370" s="462">
        <f>Imports!O$26</f>
        <v>5.0310345530769229</v>
      </c>
      <c r="O370" s="462">
        <f>Imports!P$26</f>
        <v>6.0425795199999985</v>
      </c>
      <c r="P370" s="462">
        <f>Imports!Q$26</f>
        <v>5.6939075257142857</v>
      </c>
      <c r="Q370" s="462">
        <f>Imports!R$26</f>
        <v>6.2507702199999988</v>
      </c>
      <c r="R370" s="462">
        <f>Imports!S$26</f>
        <v>7.2492302290909114</v>
      </c>
      <c r="S370" s="462">
        <f>Imports!T$26</f>
        <v>6.8045480186666669</v>
      </c>
      <c r="T370" s="462">
        <f>Imports!U$26</f>
        <v>8.6671643063692283</v>
      </c>
      <c r="U370" s="462">
        <f>Imports!V$26</f>
        <v>8.5970292378571411</v>
      </c>
      <c r="V370" s="462">
        <f>Imports!W$26</f>
        <v>11.602474635799998</v>
      </c>
      <c r="W370" s="462">
        <f>Imports!X$26</f>
        <v>10.159208060600003</v>
      </c>
      <c r="X370" s="462">
        <f>Imports!Y$26</f>
        <v>8.4130272825999981</v>
      </c>
      <c r="Y370" s="462">
        <f>Imports!Z$26</f>
        <v>8.6686816248000014</v>
      </c>
      <c r="Z370" s="462">
        <f>Imports!AA$26</f>
        <v>8.6686816248000014</v>
      </c>
      <c r="AA370" s="462">
        <f>Imports!AB$26</f>
        <v>8.6686816248000014</v>
      </c>
      <c r="AB370" s="463"/>
      <c r="AC370" s="468">
        <f>Imports!C$9-Imports!C$26</f>
        <v>1.9361353909999988</v>
      </c>
      <c r="AD370" s="468">
        <f>Imports!D$9-Imports!D$26</f>
        <v>1.5766528800000001</v>
      </c>
      <c r="AE370" s="468">
        <f>Imports!E$9-Imports!E$26</f>
        <v>0.81558086000000074</v>
      </c>
      <c r="AF370" s="468">
        <f>Imports!F$9-Imports!F$26</f>
        <v>0.45015041999999994</v>
      </c>
      <c r="AG370" s="468">
        <f>Imports!G$9-Imports!G$26</f>
        <v>0.58698398000000029</v>
      </c>
      <c r="AH370" s="468">
        <f>Imports!H$9-Imports!H$26</f>
        <v>0.42494043999999764</v>
      </c>
      <c r="AI370" s="468">
        <f>Imports!I$9-Imports!I$26</f>
        <v>0.43519968000000109</v>
      </c>
      <c r="AJ370" s="468">
        <f>Imports!J$9-Imports!J$26</f>
        <v>0.34879286300000167</v>
      </c>
      <c r="AK370" s="468">
        <f>Imports!K$9-Imports!K$26</f>
        <v>0.20851444000000097</v>
      </c>
      <c r="AL370" s="468">
        <f>Imports!L$9-Imports!L$26</f>
        <v>0.20369352000000074</v>
      </c>
      <c r="AM370" s="468">
        <f>Imports!M$9-Imports!M$26</f>
        <v>0.24800322000000108</v>
      </c>
      <c r="AN370" s="468">
        <f>Imports!N$9-Imports!N$26</f>
        <v>0.41941364000000014</v>
      </c>
      <c r="AO370" s="468">
        <f>Imports!O$9-Imports!O$26</f>
        <v>0.4067285199999997</v>
      </c>
      <c r="AP370" s="468">
        <f>Imports!P$9-Imports!P$26</f>
        <v>0.41716177000000076</v>
      </c>
      <c r="AQ370" s="468">
        <f>Imports!Q$9-Imports!Q$26</f>
        <v>0.32690254714285683</v>
      </c>
      <c r="AR370" s="468">
        <f>Imports!R$9-Imports!R$26</f>
        <v>0.21953484285714264</v>
      </c>
      <c r="AS370" s="468">
        <f>Imports!S$9-Imports!S$26</f>
        <v>0.15096127999999887</v>
      </c>
      <c r="AT370" s="468">
        <f>Imports!T$9-Imports!T$26</f>
        <v>0.11392729568181803</v>
      </c>
      <c r="AU370" s="468">
        <f>Imports!U$9-Imports!U$26</f>
        <v>0.20439323250000285</v>
      </c>
      <c r="AV370" s="468">
        <f>Imports!V$9-Imports!V$26</f>
        <v>0.14704470000000036</v>
      </c>
      <c r="AW370" s="468">
        <f>Imports!W$9-Imports!W$26</f>
        <v>9.4465825999998643E-2</v>
      </c>
      <c r="AX370" s="468">
        <f>Imports!X$9-Imports!X$26</f>
        <v>9.6768383600000618E-2</v>
      </c>
      <c r="AY370" s="468">
        <f>Imports!Y$9-Imports!Y$26</f>
        <v>0.1059810083999988</v>
      </c>
      <c r="AZ370" s="468">
        <f>Imports!Z$9-Imports!Z$26</f>
        <v>8.9177204199998528E-2</v>
      </c>
      <c r="BA370" s="468">
        <f>Imports!AA$9-Imports!AA$26</f>
        <v>8.9177204199998528E-2</v>
      </c>
      <c r="BB370" s="468">
        <f>Imports!AB$9-Imports!AB$26</f>
        <v>8.9177204199998528E-2</v>
      </c>
      <c r="BC370" s="464">
        <f>J370/J$368</f>
        <v>0.23207208849714414</v>
      </c>
      <c r="BD370" s="464">
        <f t="shared" ref="BD370:BF371" si="654">AK370/AK$368</f>
        <v>0.11175671039521629</v>
      </c>
      <c r="BE370" s="464">
        <f t="shared" si="654"/>
        <v>0.10491533711314185</v>
      </c>
      <c r="BF370" s="464">
        <f t="shared" si="654"/>
        <v>0.10984071784196353</v>
      </c>
      <c r="BG370" s="464">
        <f t="shared" ref="BG370:BG377" si="655">AN370/AN$368</f>
        <v>0.19734168860043361</v>
      </c>
      <c r="BH370" s="464">
        <f t="shared" ref="BH370:BH377" si="656">AO370/AO$368</f>
        <v>0.23250164559039838</v>
      </c>
      <c r="BI370" s="464">
        <f t="shared" ref="BI370:BI377" si="657">AP370/AP$368</f>
        <v>0.20103824417524246</v>
      </c>
      <c r="BJ370" s="464">
        <f t="shared" ref="BJ370:BJ377" si="658">AQ370/AQ$368</f>
        <v>0.13846508090317441</v>
      </c>
      <c r="BK370" s="464">
        <f t="shared" ref="BK370:BK377" si="659">AR370/AR$368</f>
        <v>0.1057476599293217</v>
      </c>
      <c r="BL370" s="464">
        <f t="shared" ref="BL370:BL377" si="660">AS370/AS$368</f>
        <v>7.4713652906166314E-2</v>
      </c>
      <c r="BM370" s="464">
        <f t="shared" ref="BM370:BM377" si="661">AT370/AT$368</f>
        <v>6.7002828730477068E-2</v>
      </c>
      <c r="BN370" s="464">
        <f t="shared" ref="BN370:BN377" si="662">AU370/AU$368</f>
        <v>0.10863225218983688</v>
      </c>
      <c r="BO370" s="464">
        <f t="shared" ref="BO370:BO377" si="663">AV370/AV$368</f>
        <v>0.1002622111821987</v>
      </c>
      <c r="BP370" s="464">
        <f t="shared" ref="BP370:BP377" si="664">AW370/AW$368</f>
        <v>6.3197991240061036E-2</v>
      </c>
      <c r="BQ370" s="464">
        <f t="shared" ref="BQ370:BQ377" si="665">AX370/AX$368</f>
        <v>5.5430240399263725E-2</v>
      </c>
      <c r="BR370" s="464">
        <f t="shared" ref="BR370:BR377" si="666">AY370/AY$368</f>
        <v>7.0849262785991962E-2</v>
      </c>
      <c r="BS370" s="464">
        <f t="shared" ref="BS370:BS377" si="667">AZ370/AZ$368</f>
        <v>0.10219686173250203</v>
      </c>
    </row>
    <row r="371" spans="1:110">
      <c r="A371" s="462" t="str">
        <f>Imports!B$27</f>
        <v xml:space="preserve">Sawn wood </v>
      </c>
      <c r="B371" s="462">
        <f>Imports!C$27</f>
        <v>2.39956149524</v>
      </c>
      <c r="C371" s="462">
        <f>Imports!D$27</f>
        <v>2.3425245589199997</v>
      </c>
      <c r="D371" s="462">
        <f>Imports!E$27</f>
        <v>2.4654789777800001</v>
      </c>
      <c r="E371" s="462">
        <f>Imports!F$27</f>
        <v>2.5420657043599997</v>
      </c>
      <c r="F371" s="462">
        <f>Imports!G$27</f>
        <v>2.4630871355999999</v>
      </c>
      <c r="G371" s="462">
        <f>Imports!H$27</f>
        <v>2.4515728164199997</v>
      </c>
      <c r="H371" s="462">
        <f>Imports!I$27</f>
        <v>3.1942155700000003</v>
      </c>
      <c r="I371" s="462">
        <f>Imports!J$27</f>
        <v>2.8767005339799998</v>
      </c>
      <c r="J371" s="462">
        <f>Imports!K$27</f>
        <v>2.7557036343200001</v>
      </c>
      <c r="K371" s="462">
        <f>Imports!L$27</f>
        <v>3.0177161906005265</v>
      </c>
      <c r="L371" s="462">
        <f>Imports!M$27</f>
        <v>3.0677720704804909</v>
      </c>
      <c r="M371" s="462">
        <f>Imports!N$27</f>
        <v>3.7188205097259415</v>
      </c>
      <c r="N371" s="462">
        <f>Imports!O$27</f>
        <v>3.5743622062998601</v>
      </c>
      <c r="O371" s="462">
        <f>Imports!P$27</f>
        <v>3.6828182459140439</v>
      </c>
      <c r="P371" s="462">
        <f>Imports!Q$27</f>
        <v>3.4935499724750301</v>
      </c>
      <c r="Q371" s="462">
        <f>Imports!R$27</f>
        <v>3.4859254959170682</v>
      </c>
      <c r="R371" s="462">
        <f>Imports!S$27</f>
        <v>4.138254946810731</v>
      </c>
      <c r="S371" s="462">
        <f>Imports!T$27</f>
        <v>3.8050006346844958</v>
      </c>
      <c r="T371" s="462">
        <f>Imports!U$27</f>
        <v>4.4388880817422205</v>
      </c>
      <c r="U371" s="462">
        <f>Imports!V$27</f>
        <v>4.0207139733858819</v>
      </c>
      <c r="V371" s="462">
        <f>Imports!W$27</f>
        <v>4.3136718553110009</v>
      </c>
      <c r="W371" s="462">
        <f>Imports!X$27</f>
        <v>4.7659564245761503</v>
      </c>
      <c r="X371" s="462">
        <f>Imports!Y$27</f>
        <v>3.540190392041334</v>
      </c>
      <c r="Y371" s="462">
        <f>Imports!Z$27</f>
        <v>2.5914035292600008</v>
      </c>
      <c r="Z371" s="462">
        <f>Imports!AA$27</f>
        <v>2.5914035292600008</v>
      </c>
      <c r="AA371" s="462">
        <f>Imports!AB$27</f>
        <v>2.5914035292600008</v>
      </c>
      <c r="AB371" s="463"/>
      <c r="AC371" s="468">
        <f>Imports!C$10-Imports!C$27</f>
        <v>0.41349587006000155</v>
      </c>
      <c r="AD371" s="468">
        <f>Imports!D$10-Imports!D$27</f>
        <v>0.39946103833999969</v>
      </c>
      <c r="AE371" s="468">
        <f>Imports!E$10-Imports!E$27</f>
        <v>0.40306910279999908</v>
      </c>
      <c r="AF371" s="468">
        <f>Imports!F$10-Imports!F$27</f>
        <v>0.61454519307999922</v>
      </c>
      <c r="AG371" s="468">
        <f>Imports!G$10-Imports!G$27</f>
        <v>0.54296688081999989</v>
      </c>
      <c r="AH371" s="468">
        <f>Imports!H$10-Imports!H$27</f>
        <v>0.4955329106000006</v>
      </c>
      <c r="AI371" s="468">
        <f>Imports!I$10-Imports!I$27</f>
        <v>0.32812485159999971</v>
      </c>
      <c r="AJ371" s="468">
        <f>Imports!J$10-Imports!J$27</f>
        <v>0.3243575189400012</v>
      </c>
      <c r="AK371" s="468">
        <f>Imports!K$10-Imports!K$27</f>
        <v>0.42160563899999959</v>
      </c>
      <c r="AL371" s="468">
        <f>Imports!L$10-Imports!L$27</f>
        <v>0.58250302024230027</v>
      </c>
      <c r="AM371" s="468">
        <f>Imports!M$10-Imports!M$27</f>
        <v>0.56893579287999962</v>
      </c>
      <c r="AN371" s="468">
        <f>Imports!N$10-Imports!N$27</f>
        <v>0.19638642457777777</v>
      </c>
      <c r="AO371" s="468">
        <f>Imports!O$10-Imports!O$27</f>
        <v>0.17952403588046018</v>
      </c>
      <c r="AP371" s="468">
        <f>Imports!P$10-Imports!P$27</f>
        <v>0.17551290271666753</v>
      </c>
      <c r="AQ371" s="468">
        <f>Imports!Q$10-Imports!Q$27</f>
        <v>0.14240137170000011</v>
      </c>
      <c r="AR371" s="468">
        <f>Imports!R$10-Imports!R$27</f>
        <v>0.16119309375000102</v>
      </c>
      <c r="AS371" s="468">
        <f>Imports!S$10-Imports!S$27</f>
        <v>0.16792587818649185</v>
      </c>
      <c r="AT371" s="468">
        <f>Imports!T$10-Imports!T$27</f>
        <v>0.17098612856666717</v>
      </c>
      <c r="AU371" s="468">
        <f>Imports!U$10-Imports!U$27</f>
        <v>0.15871141523732035</v>
      </c>
      <c r="AV371" s="468">
        <f>Imports!V$10-Imports!V$27</f>
        <v>0.17794067127636382</v>
      </c>
      <c r="AW371" s="468">
        <f>Imports!W$10-Imports!W$27</f>
        <v>0.17885810451600115</v>
      </c>
      <c r="AX371" s="468">
        <f>Imports!X$10-Imports!X$27</f>
        <v>0.17736719780897037</v>
      </c>
      <c r="AY371" s="468">
        <f>Imports!Y$10-Imports!Y$27</f>
        <v>0.10779502770399985</v>
      </c>
      <c r="AZ371" s="468">
        <f>Imports!Z$10-Imports!Z$27</f>
        <v>6.2405577416000391E-2</v>
      </c>
      <c r="BA371" s="468">
        <f>Imports!AA$10-Imports!AA$27</f>
        <v>6.2405577416000391E-2</v>
      </c>
      <c r="BB371" s="468">
        <f>Imports!AB$10-Imports!AB$27</f>
        <v>6.2405577416000391E-2</v>
      </c>
      <c r="BC371" s="464">
        <f>J371/J$368</f>
        <v>0.1079635496244063</v>
      </c>
      <c r="BD371" s="464">
        <f t="shared" si="654"/>
        <v>0.22596640932260056</v>
      </c>
      <c r="BE371" s="464">
        <f t="shared" si="654"/>
        <v>0.30002673005083325</v>
      </c>
      <c r="BF371" s="464">
        <f t="shared" si="654"/>
        <v>0.2519818730415096</v>
      </c>
      <c r="BG371" s="464">
        <f t="shared" si="655"/>
        <v>9.2403357803004085E-2</v>
      </c>
      <c r="BH371" s="464">
        <f t="shared" si="656"/>
        <v>0.10262283492005121</v>
      </c>
      <c r="BI371" s="464">
        <f t="shared" si="657"/>
        <v>8.4583028287225165E-2</v>
      </c>
      <c r="BJ371" s="464">
        <f t="shared" si="658"/>
        <v>6.0316499903400586E-2</v>
      </c>
      <c r="BK371" s="464">
        <f t="shared" si="659"/>
        <v>7.7645043670459837E-2</v>
      </c>
      <c r="BL371" s="464">
        <f t="shared" si="660"/>
        <v>8.3109760176840117E-2</v>
      </c>
      <c r="BM371" s="464">
        <f t="shared" si="661"/>
        <v>0.1005602232465535</v>
      </c>
      <c r="BN371" s="464">
        <f t="shared" si="662"/>
        <v>8.4352981136331232E-2</v>
      </c>
      <c r="BO371" s="464">
        <f t="shared" si="663"/>
        <v>0.12132858349476686</v>
      </c>
      <c r="BP371" s="464">
        <f t="shared" si="664"/>
        <v>0.11965674150159154</v>
      </c>
      <c r="BQ371" s="464">
        <f t="shared" si="665"/>
        <v>0.10159833251048461</v>
      </c>
      <c r="BR371" s="464">
        <f t="shared" si="666"/>
        <v>7.2061951099760019E-2</v>
      </c>
      <c r="BS371" s="464">
        <f t="shared" si="667"/>
        <v>7.1516641766619191E-2</v>
      </c>
    </row>
    <row r="372" spans="1:110">
      <c r="A372" s="462" t="str">
        <f>Imports!B$30</f>
        <v xml:space="preserve">Other panels </v>
      </c>
      <c r="B372" s="462">
        <f>Imports!C$30</f>
        <v>0.71986258700000005</v>
      </c>
      <c r="C372" s="462">
        <f>Imports!D$30</f>
        <v>0.65591963539999998</v>
      </c>
      <c r="D372" s="462">
        <f>Imports!E$30</f>
        <v>0.6029758702000001</v>
      </c>
      <c r="E372" s="462">
        <f>Imports!F$30</f>
        <v>0.76363331540000012</v>
      </c>
      <c r="F372" s="462">
        <f>Imports!G$30</f>
        <v>1.1360752919846158</v>
      </c>
      <c r="G372" s="462">
        <f>Imports!H$30</f>
        <v>1.3805689861999999</v>
      </c>
      <c r="H372" s="462">
        <f>Imports!I$30</f>
        <v>1.3781345639999998</v>
      </c>
      <c r="I372" s="462">
        <f>Imports!J$30</f>
        <v>0.83383832320000018</v>
      </c>
      <c r="J372" s="462">
        <f>Imports!K$30</f>
        <v>0.8486216996</v>
      </c>
      <c r="K372" s="462">
        <f>Imports!L$30</f>
        <v>0.85293143665986337</v>
      </c>
      <c r="L372" s="462">
        <f>Imports!M$30</f>
        <v>0.94483763110420949</v>
      </c>
      <c r="M372" s="462">
        <f>Imports!N$30</f>
        <v>0.80713997511730173</v>
      </c>
      <c r="N372" s="462">
        <f>Imports!O$30</f>
        <v>0.87001780129032602</v>
      </c>
      <c r="O372" s="462">
        <f>Imports!P$30</f>
        <v>0.95466210370004834</v>
      </c>
      <c r="P372" s="462">
        <f>Imports!Q$30</f>
        <v>0.95760888274285716</v>
      </c>
      <c r="Q372" s="462">
        <f>Imports!R$30</f>
        <v>0.97204228906543655</v>
      </c>
      <c r="R372" s="462">
        <f>Imports!S$30</f>
        <v>1.4715726619756251</v>
      </c>
      <c r="S372" s="462">
        <f>Imports!T$30</f>
        <v>1.9600830657101931</v>
      </c>
      <c r="T372" s="462">
        <f>Imports!U$30</f>
        <v>1.9464411379232482</v>
      </c>
      <c r="U372" s="462">
        <f>Imports!V$30</f>
        <v>1.8480127674604081</v>
      </c>
      <c r="V372" s="462">
        <f>Imports!W$30</f>
        <v>1.92241178808</v>
      </c>
      <c r="W372" s="462">
        <f>Imports!X$30</f>
        <v>2.1889219040399994</v>
      </c>
      <c r="X372" s="462">
        <f>Imports!Y$30</f>
        <v>1.0250272944800001</v>
      </c>
      <c r="Y372" s="462">
        <f>Imports!Z$30</f>
        <v>0.90229393263999969</v>
      </c>
      <c r="Z372" s="462">
        <f>Imports!AA$30</f>
        <v>0.90229393263999969</v>
      </c>
      <c r="AA372" s="462">
        <f>Imports!AB$30</f>
        <v>0.90229393263999969</v>
      </c>
      <c r="AB372" s="463"/>
      <c r="AC372" s="468">
        <f>Imports!C$13-Imports!C$30</f>
        <v>3.706651119999993E-2</v>
      </c>
      <c r="AD372" s="468">
        <f>Imports!D$13-Imports!D$30</f>
        <v>2.4829845599999789E-2</v>
      </c>
      <c r="AE372" s="468">
        <f>Imports!E$13-Imports!E$30</f>
        <v>2.479285479999993E-2</v>
      </c>
      <c r="AF372" s="468">
        <f>Imports!F$13-Imports!F$30</f>
        <v>1.0231450400000064E-2</v>
      </c>
      <c r="AG372" s="468">
        <f>Imports!G$13-Imports!G$30</f>
        <v>2.0076442615384549E-2</v>
      </c>
      <c r="AH372" s="468">
        <f>Imports!H$13-Imports!H$30</f>
        <v>1.2518138600000173E-2</v>
      </c>
      <c r="AI372" s="468">
        <f>Imports!I$13-Imports!I$30</f>
        <v>1.2619151999999856E-2</v>
      </c>
      <c r="AJ372" s="468">
        <f>Imports!J$13-Imports!J$30</f>
        <v>7.5474372000000622E-3</v>
      </c>
      <c r="AK372" s="468">
        <f>Imports!K$13-Imports!K$30</f>
        <v>5.6605114000000123E-3</v>
      </c>
      <c r="AL372" s="468">
        <f>Imports!L$13-Imports!L$30</f>
        <v>4.9835317309525617E-3</v>
      </c>
      <c r="AM372" s="468">
        <f>Imports!M$13-Imports!M$30</f>
        <v>8.4394088840580306E-3</v>
      </c>
      <c r="AN372" s="468">
        <f>Imports!N$13-Imports!N$30</f>
        <v>2.1699798574538631E-2</v>
      </c>
      <c r="AO372" s="468">
        <f>Imports!O$13-Imports!O$30</f>
        <v>2.3581968708974221E-2</v>
      </c>
      <c r="AP372" s="468">
        <f>Imports!P$13-Imports!P$30</f>
        <v>2.5504559555555639E-2</v>
      </c>
      <c r="AQ372" s="468">
        <f>Imports!Q$13-Imports!Q$30</f>
        <v>3.0114212732025858E-2</v>
      </c>
      <c r="AR372" s="468">
        <f>Imports!R$13-Imports!R$30</f>
        <v>3.4487313897212823E-2</v>
      </c>
      <c r="AS372" s="468">
        <f>Imports!S$13-Imports!S$30</f>
        <v>5.0393645593857395E-2</v>
      </c>
      <c r="AT372" s="468">
        <f>Imports!T$13-Imports!T$30</f>
        <v>4.4974017602507077E-2</v>
      </c>
      <c r="AU372" s="468">
        <f>Imports!U$13-Imports!U$30</f>
        <v>4.3064783252171557E-2</v>
      </c>
      <c r="AV372" s="468">
        <f>Imports!V$13-Imports!V$30</f>
        <v>4.4290020107579986E-2</v>
      </c>
      <c r="AW372" s="468">
        <f>Imports!W$13-Imports!W$30</f>
        <v>1.0036962879999667E-2</v>
      </c>
      <c r="AX372" s="468">
        <f>Imports!X$13-Imports!X$30</f>
        <v>2.2488033120000139E-2</v>
      </c>
      <c r="AY372" s="468">
        <f>Imports!Y$13-Imports!Y$30</f>
        <v>4.1718687719999759E-2</v>
      </c>
      <c r="AZ372" s="468">
        <f>Imports!Z$13-Imports!Z$30</f>
        <v>2.8518819520000016E-2</v>
      </c>
      <c r="BA372" s="468">
        <f>Imports!AA$13-Imports!AA$30</f>
        <v>2.8518819520000016E-2</v>
      </c>
      <c r="BB372" s="468">
        <f>Imports!AB$13-Imports!AB$30</f>
        <v>2.8518819520000016E-2</v>
      </c>
      <c r="BC372" s="464">
        <f t="shared" ref="BC372:BC377" si="668">J372/J$368</f>
        <v>3.3247483450708916E-2</v>
      </c>
      <c r="BD372" s="464">
        <f t="shared" ref="BD372:BF377" si="669">AK372/AK$368</f>
        <v>3.0338432830772713E-3</v>
      </c>
      <c r="BE372" s="464">
        <f t="shared" si="669"/>
        <v>2.5668411619914344E-3</v>
      </c>
      <c r="BF372" s="464">
        <f t="shared" si="669"/>
        <v>3.7378173153831407E-3</v>
      </c>
      <c r="BG372" s="464">
        <f t="shared" si="655"/>
        <v>1.0210146939877143E-2</v>
      </c>
      <c r="BH372" s="464">
        <f t="shared" si="656"/>
        <v>1.3480359162169874E-2</v>
      </c>
      <c r="BI372" s="464">
        <f t="shared" si="657"/>
        <v>1.2291135574364349E-2</v>
      </c>
      <c r="BJ372" s="464">
        <f t="shared" si="658"/>
        <v>1.2755382112251246E-2</v>
      </c>
      <c r="BK372" s="464">
        <f t="shared" si="659"/>
        <v>1.6612181895205601E-2</v>
      </c>
      <c r="BL372" s="464">
        <f t="shared" si="660"/>
        <v>2.4940788429826818E-2</v>
      </c>
      <c r="BM372" s="464">
        <f t="shared" si="661"/>
        <v>2.645008275416439E-2</v>
      </c>
      <c r="BN372" s="464">
        <f t="shared" si="662"/>
        <v>2.2888352699008754E-2</v>
      </c>
      <c r="BO372" s="464">
        <f t="shared" si="663"/>
        <v>3.0199084695266137E-2</v>
      </c>
      <c r="BP372" s="464">
        <f t="shared" si="664"/>
        <v>6.7147657414973107E-3</v>
      </c>
      <c r="BQ372" s="464">
        <f t="shared" si="665"/>
        <v>1.2881449865906456E-2</v>
      </c>
      <c r="BR372" s="464">
        <f t="shared" si="666"/>
        <v>2.7889320114838915E-2</v>
      </c>
      <c r="BS372" s="464">
        <f t="shared" si="667"/>
        <v>3.268249864307441E-2</v>
      </c>
    </row>
    <row r="373" spans="1:110">
      <c r="A373" s="462" t="s">
        <v>178</v>
      </c>
      <c r="B373" s="462">
        <f>Imports!C$31</f>
        <v>0.54374351460000003</v>
      </c>
      <c r="C373" s="462">
        <f>Imports!D$31</f>
        <v>0.5241265476000001</v>
      </c>
      <c r="D373" s="462">
        <f>Imports!E$31</f>
        <v>0.46278656279999986</v>
      </c>
      <c r="E373" s="462">
        <f>Imports!F$31</f>
        <v>0.49184903559999998</v>
      </c>
      <c r="F373" s="462">
        <f>Imports!G$31</f>
        <v>0.52500338580000006</v>
      </c>
      <c r="G373" s="462">
        <f>Imports!H$31</f>
        <v>0.5308256682000001</v>
      </c>
      <c r="H373" s="462">
        <f>Imports!I$31</f>
        <v>0.64898020000000001</v>
      </c>
      <c r="I373" s="462">
        <f>Imports!J$31</f>
        <v>0.60250245930000002</v>
      </c>
      <c r="J373" s="462">
        <f>Imports!K$31</f>
        <v>0.67606858930000002</v>
      </c>
      <c r="K373" s="462">
        <f>Imports!L$31</f>
        <v>0.67520223562011616</v>
      </c>
      <c r="L373" s="462">
        <f>Imports!M$31</f>
        <v>0.64818636713624023</v>
      </c>
      <c r="M373" s="462">
        <f>Imports!N$31</f>
        <v>0.66407386492753451</v>
      </c>
      <c r="N373" s="462">
        <f>Imports!O$31</f>
        <v>0.56842986990441369</v>
      </c>
      <c r="O373" s="462">
        <f>Imports!P$31</f>
        <v>0.70895297448756722</v>
      </c>
      <c r="P373" s="462">
        <f>Imports!Q$31</f>
        <v>0.66869316970513715</v>
      </c>
      <c r="Q373" s="462">
        <f>Imports!R$31</f>
        <v>0.60315162843046721</v>
      </c>
      <c r="R373" s="462">
        <f>Imports!S$31</f>
        <v>0.59805998448362374</v>
      </c>
      <c r="S373" s="462">
        <f>Imports!T$31</f>
        <v>0.5992896949965093</v>
      </c>
      <c r="T373" s="462">
        <f>Imports!U$31</f>
        <v>0.66703984046647513</v>
      </c>
      <c r="U373" s="462">
        <f>Imports!V$31</f>
        <v>0.61064849466003501</v>
      </c>
      <c r="V373" s="462">
        <f>Imports!W$31</f>
        <v>0.65961559519142854</v>
      </c>
      <c r="W373" s="462">
        <f>Imports!X$31</f>
        <v>0.70760570376698417</v>
      </c>
      <c r="X373" s="462">
        <f>Imports!Y$31</f>
        <v>0.50491501596727251</v>
      </c>
      <c r="Y373" s="462">
        <f>Imports!Z$31</f>
        <v>0.43600438134166664</v>
      </c>
      <c r="Z373" s="462">
        <f>Imports!AA$31</f>
        <v>0.43600438134166664</v>
      </c>
      <c r="AA373" s="462">
        <f>Imports!AB$31</f>
        <v>0.43600438134166664</v>
      </c>
      <c r="AB373" s="463"/>
      <c r="AC373" s="468">
        <f>Imports!C$14-Imports!C$31</f>
        <v>3.9235380499999972E-2</v>
      </c>
      <c r="AD373" s="468">
        <f>Imports!D$14-Imports!D$31</f>
        <v>2.9675675799999968E-2</v>
      </c>
      <c r="AE373" s="468">
        <f>Imports!E$14-Imports!E$31</f>
        <v>2.2426309399999955E-2</v>
      </c>
      <c r="AF373" s="468">
        <f>Imports!F$14-Imports!F$31</f>
        <v>2.9022705299999896E-2</v>
      </c>
      <c r="AG373" s="468">
        <f>Imports!G$14-Imports!G$31</f>
        <v>3.2691154899999852E-2</v>
      </c>
      <c r="AH373" s="468">
        <f>Imports!H$14-Imports!H$31</f>
        <v>3.0629179099999848E-2</v>
      </c>
      <c r="AI373" s="468">
        <f>Imports!I$14-Imports!I$31</f>
        <v>3.0291793999999928E-2</v>
      </c>
      <c r="AJ373" s="468">
        <f>Imports!J$14-Imports!J$31</f>
        <v>4.5350308700000008E-2</v>
      </c>
      <c r="AK373" s="468">
        <f>Imports!K$14-Imports!K$31</f>
        <v>4.3005818799999984E-2</v>
      </c>
      <c r="AL373" s="468">
        <f>Imports!L$14-Imports!L$31</f>
        <v>4.0378406394538713E-2</v>
      </c>
      <c r="AM373" s="468">
        <f>Imports!M$14-Imports!M$31</f>
        <v>4.1584103038463494E-2</v>
      </c>
      <c r="AN373" s="468">
        <f>Imports!N$14-Imports!N$31</f>
        <v>5.3235665849040048E-2</v>
      </c>
      <c r="AO373" s="468">
        <f>Imports!O$14-Imports!O$31</f>
        <v>4.770190511434047E-2</v>
      </c>
      <c r="AP373" s="468">
        <f>Imports!P$14-Imports!P$31</f>
        <v>4.5667985511486653E-2</v>
      </c>
      <c r="AQ373" s="468">
        <f>Imports!Q$14-Imports!Q$31</f>
        <v>5.1688106033611403E-2</v>
      </c>
      <c r="AR373" s="468">
        <f>Imports!R$14-Imports!R$31</f>
        <v>3.9417796516416748E-2</v>
      </c>
      <c r="AS373" s="468">
        <f>Imports!S$14-Imports!S$31</f>
        <v>4.541430317329942E-2</v>
      </c>
      <c r="AT373" s="468">
        <f>Imports!T$14-Imports!T$31</f>
        <v>5.3306140623599174E-2</v>
      </c>
      <c r="AU373" s="468">
        <f>Imports!U$14-Imports!U$31</f>
        <v>4.7943241152786698E-2</v>
      </c>
      <c r="AV373" s="468">
        <f>Imports!V$14-Imports!V$31</f>
        <v>5.377095755695116E-2</v>
      </c>
      <c r="AW373" s="468">
        <f>Imports!W$14-Imports!W$31</f>
        <v>0.11180585850512825</v>
      </c>
      <c r="AX373" s="468">
        <f>Imports!X$14-Imports!X$31</f>
        <v>0.13499432948126977</v>
      </c>
      <c r="AY373" s="468">
        <f>Imports!Y$14-Imports!Y$31</f>
        <v>5.450142073977482E-2</v>
      </c>
      <c r="AZ373" s="468">
        <f>Imports!Z$14-Imports!Z$31</f>
        <v>2.7477843120000123E-2</v>
      </c>
      <c r="BA373" s="468">
        <f>Imports!AA$14-Imports!AA$31</f>
        <v>2.7477843120000123E-2</v>
      </c>
      <c r="BB373" s="468">
        <f>Imports!AB$14-Imports!AB$31</f>
        <v>2.7477843120000123E-2</v>
      </c>
      <c r="BC373" s="464">
        <f t="shared" si="668"/>
        <v>2.6487160586266812E-2</v>
      </c>
      <c r="BD373" s="464">
        <f t="shared" si="669"/>
        <v>2.3049669063402629E-2</v>
      </c>
      <c r="BE373" s="464">
        <f t="shared" si="669"/>
        <v>2.0797490852799128E-2</v>
      </c>
      <c r="BF373" s="464">
        <f t="shared" si="669"/>
        <v>1.8417614612257806E-2</v>
      </c>
      <c r="BG373" s="464">
        <f t="shared" si="655"/>
        <v>2.5048341757359142E-2</v>
      </c>
      <c r="BH373" s="464">
        <f t="shared" si="656"/>
        <v>2.7268241324412676E-2</v>
      </c>
      <c r="BI373" s="464">
        <f t="shared" si="657"/>
        <v>2.2008276602742557E-2</v>
      </c>
      <c r="BJ373" s="464">
        <f t="shared" si="658"/>
        <v>2.1893368057937596E-2</v>
      </c>
      <c r="BK373" s="464">
        <f t="shared" si="659"/>
        <v>1.8987144304440515E-2</v>
      </c>
      <c r="BL373" s="464">
        <f t="shared" si="660"/>
        <v>2.2476415702525347E-2</v>
      </c>
      <c r="BM373" s="464">
        <f t="shared" si="661"/>
        <v>3.1350364187181817E-2</v>
      </c>
      <c r="BN373" s="464">
        <f t="shared" si="662"/>
        <v>2.5481187415085368E-2</v>
      </c>
      <c r="BO373" s="464">
        <f t="shared" si="663"/>
        <v>3.666364787064115E-2</v>
      </c>
      <c r="BP373" s="464">
        <f t="shared" si="664"/>
        <v>7.4798537900835183E-2</v>
      </c>
      <c r="BQ373" s="464">
        <f t="shared" si="665"/>
        <v>7.7326579790924083E-2</v>
      </c>
      <c r="BR373" s="464">
        <f t="shared" si="666"/>
        <v>3.6434692767107715E-2</v>
      </c>
      <c r="BS373" s="464">
        <f t="shared" si="667"/>
        <v>3.1489542189999283E-2</v>
      </c>
    </row>
    <row r="374" spans="1:110">
      <c r="A374" s="462" t="str">
        <f>Imports!B$32</f>
        <v xml:space="preserve">Wooden furniture </v>
      </c>
      <c r="B374" s="462">
        <f>Imports!C$32</f>
        <v>0.73376318856763278</v>
      </c>
      <c r="C374" s="462">
        <f>Imports!D$32</f>
        <v>0.70488074652033916</v>
      </c>
      <c r="D374" s="462">
        <f>Imports!E$32</f>
        <v>0.64667011946122255</v>
      </c>
      <c r="E374" s="462">
        <f>Imports!F$32</f>
        <v>0.70458538829525574</v>
      </c>
      <c r="F374" s="462">
        <f>Imports!G$32</f>
        <v>0.71532644043592775</v>
      </c>
      <c r="G374" s="462">
        <f>Imports!H$32</f>
        <v>0.6723315603745027</v>
      </c>
      <c r="H374" s="462">
        <f>Imports!I$32</f>
        <v>0.70480461793073945</v>
      </c>
      <c r="I374" s="462">
        <f>Imports!J$32</f>
        <v>0.89575550857721997</v>
      </c>
      <c r="J374" s="462">
        <f>Imports!K$32</f>
        <v>0.8730951257287195</v>
      </c>
      <c r="K374" s="462">
        <f>Imports!L$32</f>
        <v>0.79646492068280528</v>
      </c>
      <c r="L374" s="462">
        <f>Imports!M$32</f>
        <v>0.67528038281798053</v>
      </c>
      <c r="M374" s="462">
        <f>Imports!N$32</f>
        <v>0.84332799562796223</v>
      </c>
      <c r="N374" s="462">
        <f>Imports!O$32</f>
        <v>0.75602507342677161</v>
      </c>
      <c r="O374" s="462">
        <f>Imports!P$32</f>
        <v>0.72073668946229064</v>
      </c>
      <c r="P374" s="462">
        <f>Imports!Q$32</f>
        <v>0.81466782621531209</v>
      </c>
      <c r="Q374" s="462">
        <f>Imports!R$32</f>
        <v>0.77256652975087314</v>
      </c>
      <c r="R374" s="462">
        <f>Imports!S$32</f>
        <v>0.75193368060458965</v>
      </c>
      <c r="S374" s="462">
        <f>Imports!T$32</f>
        <v>0.79440656084370798</v>
      </c>
      <c r="T374" s="462">
        <f>Imports!U$32</f>
        <v>0.75856003466296051</v>
      </c>
      <c r="U374" s="462">
        <f>Imports!V$32</f>
        <v>0.67392250753888494</v>
      </c>
      <c r="V374" s="462">
        <f>Imports!W$32</f>
        <v>0.69460787604644103</v>
      </c>
      <c r="W374" s="462">
        <f>Imports!X$32</f>
        <v>0.70074984445741573</v>
      </c>
      <c r="X374" s="462">
        <f>Imports!Y$32</f>
        <v>0.62784025226214824</v>
      </c>
      <c r="Y374" s="462">
        <f>Imports!Z$32</f>
        <v>0.59604041631417493</v>
      </c>
      <c r="Z374" s="462">
        <f>Imports!AA$32</f>
        <v>0.59604041631417493</v>
      </c>
      <c r="AA374" s="462">
        <f>Imports!AB$32</f>
        <v>0.59604041631417493</v>
      </c>
      <c r="AB374" s="463"/>
      <c r="AC374" s="468">
        <f>Imports!C$15-Imports!C$32</f>
        <v>1.9695406814266847E-2</v>
      </c>
      <c r="AD374" s="468">
        <f>Imports!D$15-Imports!D$32</f>
        <v>2.3547765246066499E-2</v>
      </c>
      <c r="AE374" s="468">
        <f>Imports!E$15-Imports!E$32</f>
        <v>3.4961739924780022E-2</v>
      </c>
      <c r="AF374" s="468">
        <f>Imports!F$15-Imports!F$32</f>
        <v>5.7230216167924119E-2</v>
      </c>
      <c r="AG374" s="468">
        <f>Imports!G$15-Imports!G$32</f>
        <v>9.5398780802276484E-2</v>
      </c>
      <c r="AH374" s="468">
        <f>Imports!H$15-Imports!H$32</f>
        <v>9.8064405755879935E-2</v>
      </c>
      <c r="AI374" s="468">
        <f>Imports!I$15-Imports!I$32</f>
        <v>9.9569563976015574E-2</v>
      </c>
      <c r="AJ374" s="468">
        <f>Imports!J$15-Imports!J$32</f>
        <v>0.11302018208110809</v>
      </c>
      <c r="AK374" s="468">
        <f>Imports!K$15-Imports!K$32</f>
        <v>0.10933949041699653</v>
      </c>
      <c r="AL374" s="468">
        <f>Imports!L$15-Imports!L$32</f>
        <v>0.13504539984411557</v>
      </c>
      <c r="AM374" s="468">
        <f>Imports!M$15-Imports!M$32</f>
        <v>0.12392777848107728</v>
      </c>
      <c r="AN374" s="468">
        <f>Imports!N$15-Imports!N$32</f>
        <v>0.14392996373510702</v>
      </c>
      <c r="AO374" s="468">
        <f>Imports!O$15-Imports!O$32</f>
        <v>0.14482403347757777</v>
      </c>
      <c r="AP374" s="468">
        <f>Imports!P$15-Imports!P$32</f>
        <v>0.13396731067394951</v>
      </c>
      <c r="AQ374" s="468">
        <f>Imports!Q$15-Imports!Q$32</f>
        <v>0.14476486078908457</v>
      </c>
      <c r="AR374" s="468">
        <f>Imports!R$15-Imports!R$32</f>
        <v>0.13754817483135329</v>
      </c>
      <c r="AS374" s="468">
        <f>Imports!S$15-Imports!S$32</f>
        <v>0.1418670517435926</v>
      </c>
      <c r="AT374" s="468">
        <f>Imports!T$15-Imports!T$32</f>
        <v>0.1635950430948554</v>
      </c>
      <c r="AU374" s="468">
        <f>Imports!U$15-Imports!U$32</f>
        <v>0.18196117045937044</v>
      </c>
      <c r="AV374" s="468">
        <f>Imports!V$15-Imports!V$32</f>
        <v>0.1771572988783976</v>
      </c>
      <c r="AW374" s="468">
        <f>Imports!W$15-Imports!W$32</f>
        <v>0.1419954392207039</v>
      </c>
      <c r="AX374" s="468">
        <f>Imports!X$15-Imports!X$32</f>
        <v>0.16528085920371993</v>
      </c>
      <c r="AY374" s="468">
        <f>Imports!Y$15-Imports!Y$32</f>
        <v>0.15433227538149508</v>
      </c>
      <c r="AZ374" s="468">
        <f>Imports!Z$15-Imports!Z$32</f>
        <v>0.12833998253705736</v>
      </c>
      <c r="BA374" s="468">
        <f>Imports!AA$15-Imports!AA$32</f>
        <v>0.12833998253705736</v>
      </c>
      <c r="BB374" s="468">
        <f>Imports!AB$15-Imports!AB$32</f>
        <v>0.12833998253705736</v>
      </c>
      <c r="BC374" s="464">
        <f t="shared" si="668"/>
        <v>3.4206308602811764E-2</v>
      </c>
      <c r="BD374" s="464">
        <f t="shared" si="669"/>
        <v>5.8602280807471895E-2</v>
      </c>
      <c r="BE374" s="464">
        <f t="shared" si="669"/>
        <v>6.9557115269176781E-2</v>
      </c>
      <c r="BF374" s="464">
        <f t="shared" si="669"/>
        <v>5.4887658913950026E-2</v>
      </c>
      <c r="BG374" s="464">
        <f t="shared" si="655"/>
        <v>6.7721646066840321E-2</v>
      </c>
      <c r="BH374" s="464">
        <f t="shared" si="656"/>
        <v>8.2786980624264567E-2</v>
      </c>
      <c r="BI374" s="464">
        <f t="shared" si="657"/>
        <v>6.456141202673002E-2</v>
      </c>
      <c r="BJ374" s="464">
        <f t="shared" si="658"/>
        <v>6.1317595522856976E-2</v>
      </c>
      <c r="BK374" s="464">
        <f t="shared" si="659"/>
        <v>6.6255531134207804E-2</v>
      </c>
      <c r="BL374" s="464">
        <f t="shared" si="660"/>
        <v>7.0212743710122177E-2</v>
      </c>
      <c r="BM374" s="464">
        <f t="shared" si="661"/>
        <v>9.6213384053747533E-2</v>
      </c>
      <c r="BN374" s="464">
        <f t="shared" si="662"/>
        <v>9.6709913123468758E-2</v>
      </c>
      <c r="BO374" s="464">
        <f t="shared" si="663"/>
        <v>0.12079444218400084</v>
      </c>
      <c r="BP374" s="464">
        <f t="shared" si="664"/>
        <v>9.49954804184827E-2</v>
      </c>
      <c r="BQ374" s="464">
        <f t="shared" si="665"/>
        <v>9.4675114104716712E-2</v>
      </c>
      <c r="BR374" s="464">
        <f t="shared" si="666"/>
        <v>0.10317252213334994</v>
      </c>
      <c r="BS374" s="464">
        <f t="shared" si="667"/>
        <v>0.14707731160394008</v>
      </c>
    </row>
    <row r="375" spans="1:110">
      <c r="A375" s="462" t="str">
        <f>Imports!B$36</f>
        <v xml:space="preserve">Chips &amp; residues </v>
      </c>
      <c r="B375" s="462">
        <f>Imports!C$36</f>
        <v>0.96866773664999972</v>
      </c>
      <c r="C375" s="462">
        <f>Imports!D$36</f>
        <v>1.1065319354499998</v>
      </c>
      <c r="D375" s="462">
        <f>Imports!E$36</f>
        <v>1.1026369498499999</v>
      </c>
      <c r="E375" s="462">
        <f>Imports!F$36</f>
        <v>1.0164832243999997</v>
      </c>
      <c r="F375" s="462">
        <f>Imports!G$36</f>
        <v>1.1692507814999997</v>
      </c>
      <c r="G375" s="462">
        <f>Imports!H$36</f>
        <v>1.2640726572500001</v>
      </c>
      <c r="H375" s="462">
        <f>Imports!I$36</f>
        <v>2.8383532949999992</v>
      </c>
      <c r="I375" s="462">
        <f>Imports!J$36</f>
        <v>2.92522308175</v>
      </c>
      <c r="J375" s="462">
        <f>Imports!K$36</f>
        <v>2.6378801498999995</v>
      </c>
      <c r="K375" s="462">
        <f>Imports!L$36</f>
        <v>2.5424849295</v>
      </c>
      <c r="L375" s="462">
        <f>Imports!M$36</f>
        <v>3.2057018160151518</v>
      </c>
      <c r="M375" s="462">
        <f>Imports!N$36</f>
        <v>3.5967993866666665</v>
      </c>
      <c r="N375" s="462">
        <f>Imports!O$36</f>
        <v>3.3239335940952373</v>
      </c>
      <c r="O375" s="462">
        <f>Imports!P$36</f>
        <v>4.2271824466208789</v>
      </c>
      <c r="P375" s="462">
        <f>Imports!Q$36</f>
        <v>3.9961710469993332</v>
      </c>
      <c r="Q375" s="462">
        <f>Imports!R$36</f>
        <v>3.5260256478174603</v>
      </c>
      <c r="R375" s="462">
        <f>Imports!S$36</f>
        <v>3.6440680362727278</v>
      </c>
      <c r="S375" s="462">
        <f>Imports!T$36</f>
        <v>2.9041171489999993</v>
      </c>
      <c r="T375" s="462">
        <f>Imports!U$36</f>
        <v>3.8217738836767672</v>
      </c>
      <c r="U375" s="462">
        <f>Imports!V$36</f>
        <v>2.9489665228888886</v>
      </c>
      <c r="V375" s="462">
        <f>Imports!W$36</f>
        <v>3.3154502571399997</v>
      </c>
      <c r="W375" s="462">
        <f>Imports!X$36</f>
        <v>3.2404416009799997</v>
      </c>
      <c r="X375" s="462">
        <f>Imports!Y$36</f>
        <v>3.2149604316607685</v>
      </c>
      <c r="Y375" s="462">
        <f>Imports!Z$36</f>
        <v>3.4516553501300007</v>
      </c>
      <c r="Z375" s="462">
        <f>Imports!AA$36</f>
        <v>3.4516553501300007</v>
      </c>
      <c r="AA375" s="462">
        <f>Imports!AB$36</f>
        <v>3.4516553501300007</v>
      </c>
      <c r="AB375" s="463"/>
      <c r="AC375" s="468">
        <f>Imports!C$19-Imports!C$36</f>
        <v>4.966753400000079E-3</v>
      </c>
      <c r="AD375" s="468">
        <f>Imports!D$19-Imports!D$36</f>
        <v>3.3965065999999045E-3</v>
      </c>
      <c r="AE375" s="468">
        <f>Imports!E$19-Imports!E$36</f>
        <v>1.0578827000000235E-2</v>
      </c>
      <c r="AF375" s="468">
        <f>Imports!F$19-Imports!F$36</f>
        <v>1.6469783649999847E-2</v>
      </c>
      <c r="AG375" s="468">
        <f>Imports!G$19-Imports!G$36</f>
        <v>1.3662821099999833E-2</v>
      </c>
      <c r="AH375" s="468">
        <f>Imports!H$19-Imports!H$36</f>
        <v>2.474022599999981E-2</v>
      </c>
      <c r="AI375" s="468">
        <f>Imports!I$19-Imports!I$36</f>
        <v>8.9554639999999797E-2</v>
      </c>
      <c r="AJ375" s="468">
        <f>Imports!J$19-Imports!J$36</f>
        <v>0.16319146184999989</v>
      </c>
      <c r="AK375" s="468">
        <f>Imports!K$19-Imports!K$36</f>
        <v>0.14813688430000038</v>
      </c>
      <c r="AL375" s="468">
        <f>Imports!L$19-Imports!L$36</f>
        <v>0.30633088441666523</v>
      </c>
      <c r="AM375" s="468">
        <f>Imports!M$19-Imports!M$36</f>
        <v>0.32749689949999983</v>
      </c>
      <c r="AN375" s="468">
        <f>Imports!N$19-Imports!N$36</f>
        <v>0.20009437377777761</v>
      </c>
      <c r="AO375" s="468">
        <f>Imports!O$19-Imports!O$36</f>
        <v>0.17701558711111121</v>
      </c>
      <c r="AP375" s="468">
        <f>Imports!P$19-Imports!P$36</f>
        <v>0.22022483771428458</v>
      </c>
      <c r="AQ375" s="468">
        <f>Imports!Q$19-Imports!Q$36</f>
        <v>0.18270791139926645</v>
      </c>
      <c r="AR375" s="468">
        <f>Imports!R$19-Imports!R$36</f>
        <v>0.17715304288359768</v>
      </c>
      <c r="AS375" s="468">
        <f>Imports!S$19-Imports!S$36</f>
        <v>0.17193119899999987</v>
      </c>
      <c r="AT375" s="468">
        <f>Imports!T$19-Imports!T$36</f>
        <v>0.16032576074999971</v>
      </c>
      <c r="AU375" s="468">
        <f>Imports!U$19-Imports!U$36</f>
        <v>0.16966966286363672</v>
      </c>
      <c r="AV375" s="468">
        <f>Imports!V$19-Imports!V$36</f>
        <v>0.13884538288889026</v>
      </c>
      <c r="AW375" s="468">
        <f>Imports!W$19-Imports!W$36</f>
        <v>0.16068678308076878</v>
      </c>
      <c r="AX375" s="468">
        <f>Imports!X$19-Imports!X$36</f>
        <v>0.1585365259885716</v>
      </c>
      <c r="AY375" s="468">
        <f>Imports!Y$19-Imports!Y$36</f>
        <v>0.1452056006933331</v>
      </c>
      <c r="AZ375" s="468">
        <f>Imports!Z$19-Imports!Z$36</f>
        <v>0.15390490546010227</v>
      </c>
      <c r="BA375" s="468">
        <f>Imports!AA$19-Imports!AA$36</f>
        <v>0.15390490546010227</v>
      </c>
      <c r="BB375" s="468">
        <f>Imports!AB$19-Imports!AB$36</f>
        <v>0.15390490546010227</v>
      </c>
      <c r="BC375" s="464">
        <f t="shared" si="668"/>
        <v>0.10334743581279239</v>
      </c>
      <c r="BD375" s="464">
        <f t="shared" si="669"/>
        <v>7.9396375989906148E-2</v>
      </c>
      <c r="BE375" s="464">
        <f t="shared" si="669"/>
        <v>0.15778021807832279</v>
      </c>
      <c r="BF375" s="464">
        <f t="shared" si="669"/>
        <v>0.14504849788683072</v>
      </c>
      <c r="BG375" s="464">
        <f t="shared" si="655"/>
        <v>9.414801483507533E-2</v>
      </c>
      <c r="BH375" s="464">
        <f t="shared" si="656"/>
        <v>0.10118890924709165</v>
      </c>
      <c r="BI375" s="464">
        <f t="shared" si="657"/>
        <v>0.10613056584225686</v>
      </c>
      <c r="BJ375" s="464">
        <f t="shared" si="658"/>
        <v>7.7389013804453177E-2</v>
      </c>
      <c r="BK375" s="464">
        <f t="shared" si="659"/>
        <v>8.5332785859826565E-2</v>
      </c>
      <c r="BL375" s="464">
        <f t="shared" si="660"/>
        <v>8.509207080005611E-2</v>
      </c>
      <c r="BM375" s="464">
        <f t="shared" si="661"/>
        <v>9.4290656372791118E-2</v>
      </c>
      <c r="BN375" s="464">
        <f t="shared" si="662"/>
        <v>9.0177142265054827E-2</v>
      </c>
      <c r="BO375" s="464">
        <f t="shared" si="663"/>
        <v>9.4671518938656871E-2</v>
      </c>
      <c r="BP375" s="464">
        <f t="shared" si="664"/>
        <v>0.10750005943453202</v>
      </c>
      <c r="BQ375" s="464">
        <f t="shared" si="665"/>
        <v>9.0811868718768063E-2</v>
      </c>
      <c r="BR375" s="464">
        <f t="shared" si="666"/>
        <v>9.7071257547308734E-2</v>
      </c>
      <c r="BS375" s="464">
        <f t="shared" si="667"/>
        <v>0.17637465184471582</v>
      </c>
    </row>
    <row r="376" spans="1:110">
      <c r="A376" s="462" t="str">
        <f>Imports!B$38</f>
        <v xml:space="preserve">Paper </v>
      </c>
      <c r="B376" s="462">
        <f>Imports!C$38</f>
        <v>5.7518310904555561</v>
      </c>
      <c r="C376" s="462">
        <f>Imports!D$38</f>
        <v>5.9396746594260179</v>
      </c>
      <c r="D376" s="462">
        <f>Imports!E$38</f>
        <v>5.9326717461389711</v>
      </c>
      <c r="E376" s="462">
        <f>Imports!F$38</f>
        <v>6.2925327532469693</v>
      </c>
      <c r="F376" s="462">
        <f>Imports!G$38</f>
        <v>6.4397881782833331</v>
      </c>
      <c r="G376" s="462">
        <f>Imports!H$38</f>
        <v>6.1626066153062524</v>
      </c>
      <c r="H376" s="462">
        <f>Imports!I$38</f>
        <v>6.3705304567743193</v>
      </c>
      <c r="I376" s="462">
        <f>Imports!J$38</f>
        <v>6.3511558134833344</v>
      </c>
      <c r="J376" s="462">
        <f>Imports!K$38</f>
        <v>6.1156681486444437</v>
      </c>
      <c r="K376" s="462">
        <f>Imports!L$38</f>
        <v>5.3227499781748433</v>
      </c>
      <c r="L376" s="462">
        <f>Imports!M$38</f>
        <v>6.1692382472722223</v>
      </c>
      <c r="M376" s="462">
        <f>Imports!N$38</f>
        <v>6.2327388886944428</v>
      </c>
      <c r="N376" s="462">
        <f>Imports!O$38</f>
        <v>6.3021743838388868</v>
      </c>
      <c r="O376" s="462">
        <f>Imports!P$38</f>
        <v>6.3165511849611091</v>
      </c>
      <c r="P376" s="462">
        <f>Imports!Q$38</f>
        <v>6.1137821430542933</v>
      </c>
      <c r="Q376" s="462">
        <f>Imports!R$38</f>
        <v>5.8845200674500004</v>
      </c>
      <c r="R376" s="462">
        <f>Imports!S$38</f>
        <v>5.854353774019466</v>
      </c>
      <c r="S376" s="462">
        <f>Imports!T$38</f>
        <v>6.2223016897077033</v>
      </c>
      <c r="T376" s="462">
        <f>Imports!U$38</f>
        <v>6.0543856404943677</v>
      </c>
      <c r="U376" s="462">
        <f>Imports!V$38</f>
        <v>5.8211641271634065</v>
      </c>
      <c r="V376" s="462">
        <f>Imports!W$38</f>
        <v>5.8306998043444445</v>
      </c>
      <c r="W376" s="462">
        <f>Imports!X$38</f>
        <v>6.0073516745990743</v>
      </c>
      <c r="X376" s="462">
        <f>Imports!Y$38</f>
        <v>5.837565659964528</v>
      </c>
      <c r="Y376" s="462">
        <f>Imports!Z$38</f>
        <v>4.2961695033333314</v>
      </c>
      <c r="Z376" s="462">
        <f>Imports!AA$38</f>
        <v>4.2961695033333314</v>
      </c>
      <c r="AA376" s="462">
        <f>Imports!AB$38</f>
        <v>4.2961695033333314</v>
      </c>
      <c r="AB376" s="463"/>
      <c r="AC376" s="468">
        <f>Imports!C$21-Imports!C$38</f>
        <v>0.38158892239798003</v>
      </c>
      <c r="AD376" s="468">
        <f>Imports!D$21-Imports!D$38</f>
        <v>0.36080889890271894</v>
      </c>
      <c r="AE376" s="468">
        <f>Imports!E$21-Imports!E$38</f>
        <v>0.35915397695555651</v>
      </c>
      <c r="AF376" s="468">
        <f>Imports!F$21-Imports!F$38</f>
        <v>0.36746304540530339</v>
      </c>
      <c r="AG376" s="468">
        <f>Imports!G$21-Imports!G$38</f>
        <v>0.39801723699721947</v>
      </c>
      <c r="AH376" s="468">
        <f>Imports!H$21-Imports!H$38</f>
        <v>0.36456626759305788</v>
      </c>
      <c r="AI376" s="468">
        <f>Imports!I$21-Imports!I$38</f>
        <v>0.31301602315984667</v>
      </c>
      <c r="AJ376" s="468">
        <f>Imports!J$21-Imports!J$38</f>
        <v>0.27172819611767274</v>
      </c>
      <c r="AK376" s="468">
        <f>Imports!K$21-Imports!K$38</f>
        <v>0.2830551416972229</v>
      </c>
      <c r="AL376" s="468">
        <f>Imports!L$21-Imports!L$38</f>
        <v>0.2575055121492964</v>
      </c>
      <c r="AM376" s="468">
        <f>Imports!M$21-Imports!M$38</f>
        <v>0.2695133052220875</v>
      </c>
      <c r="AN376" s="468">
        <f>Imports!N$21-Imports!N$38</f>
        <v>0.28550110118611016</v>
      </c>
      <c r="AO376" s="468">
        <f>Imports!O$21-Imports!O$38</f>
        <v>0.2674945690705135</v>
      </c>
      <c r="AP376" s="468">
        <f>Imports!P$21-Imports!P$38</f>
        <v>0.36185493999999796</v>
      </c>
      <c r="AQ376" s="468">
        <f>Imports!Q$21-Imports!Q$38</f>
        <v>0.33551405566742609</v>
      </c>
      <c r="AR376" s="468">
        <f>Imports!R$21-Imports!R$38</f>
        <v>0.33799017468585912</v>
      </c>
      <c r="AS376" s="468">
        <f>Imports!S$21-Imports!S$38</f>
        <v>0.31372537035121262</v>
      </c>
      <c r="AT376" s="468">
        <f>Imports!T$21-Imports!T$38</f>
        <v>0.30621729573699508</v>
      </c>
      <c r="AU376" s="468">
        <f>Imports!U$21-Imports!U$38</f>
        <v>0.29912481082305664</v>
      </c>
      <c r="AV376" s="468">
        <f>Imports!V$21-Imports!V$38</f>
        <v>0.2994583485552651</v>
      </c>
      <c r="AW376" s="468">
        <f>Imports!W$21-Imports!W$38</f>
        <v>0.23109037064722315</v>
      </c>
      <c r="AX376" s="468">
        <f>Imports!X$21-Imports!X$38</f>
        <v>0.23552888553610973</v>
      </c>
      <c r="AY376" s="468">
        <f>Imports!Y$21-Imports!Y$38</f>
        <v>0.24663796548611128</v>
      </c>
      <c r="AZ376" s="468">
        <f>Imports!Z$21-Imports!Z$38</f>
        <v>0.16604611435694405</v>
      </c>
      <c r="BA376" s="468">
        <f>Imports!AA$21-Imports!AA$38</f>
        <v>0.16604611435694405</v>
      </c>
      <c r="BB376" s="468">
        <f>Imports!AB$21-Imports!AB$38</f>
        <v>0.16604611435694405</v>
      </c>
      <c r="BC376" s="464">
        <f t="shared" si="668"/>
        <v>0.23960096195740005</v>
      </c>
      <c r="BD376" s="464">
        <f t="shared" si="669"/>
        <v>0.15170801358665281</v>
      </c>
      <c r="BE376" s="464">
        <f t="shared" si="669"/>
        <v>0.13263199347547031</v>
      </c>
      <c r="BF376" s="464">
        <f t="shared" si="669"/>
        <v>0.11936754254059355</v>
      </c>
      <c r="BG376" s="464">
        <f t="shared" si="655"/>
        <v>0.13433342178702204</v>
      </c>
      <c r="BH376" s="464">
        <f t="shared" si="656"/>
        <v>0.1529101708810312</v>
      </c>
      <c r="BI376" s="464">
        <f t="shared" si="657"/>
        <v>0.17438482386278389</v>
      </c>
      <c r="BJ376" s="464">
        <f t="shared" si="658"/>
        <v>0.1421126304098223</v>
      </c>
      <c r="BK376" s="464">
        <f t="shared" si="659"/>
        <v>0.16280636634700557</v>
      </c>
      <c r="BL376" s="464">
        <f t="shared" si="660"/>
        <v>0.15526874459648959</v>
      </c>
      <c r="BM376" s="464">
        <f t="shared" si="661"/>
        <v>0.18009226759737929</v>
      </c>
      <c r="BN376" s="464">
        <f t="shared" si="662"/>
        <v>0.15898081109689913</v>
      </c>
      <c r="BO376" s="464">
        <f t="shared" si="663"/>
        <v>0.20418523199489941</v>
      </c>
      <c r="BP376" s="464">
        <f t="shared" si="664"/>
        <v>0.15460032308218929</v>
      </c>
      <c r="BQ376" s="464">
        <f t="shared" si="665"/>
        <v>0.13491413476743397</v>
      </c>
      <c r="BR376" s="464">
        <f t="shared" si="666"/>
        <v>0.16487971093628612</v>
      </c>
      <c r="BS376" s="464">
        <f t="shared" si="667"/>
        <v>0.19028844806682235</v>
      </c>
    </row>
    <row r="377" spans="1:110">
      <c r="A377" s="459" t="s">
        <v>151</v>
      </c>
      <c r="B377" s="462">
        <f t="shared" ref="B377:AA377" si="670">B368-SUM(B370:B376)</f>
        <v>2.8904666283000005</v>
      </c>
      <c r="C377" s="462">
        <f t="shared" si="670"/>
        <v>2.9323469134999982</v>
      </c>
      <c r="D377" s="462">
        <f t="shared" si="670"/>
        <v>3.9546677752000008</v>
      </c>
      <c r="E377" s="462">
        <f t="shared" si="670"/>
        <v>4.1839024081000034</v>
      </c>
      <c r="F377" s="462">
        <f t="shared" si="670"/>
        <v>4.5195527393500008</v>
      </c>
      <c r="G377" s="462">
        <f t="shared" si="670"/>
        <v>4.6115084758000009</v>
      </c>
      <c r="H377" s="462">
        <f t="shared" si="670"/>
        <v>5.8582823288571468</v>
      </c>
      <c r="I377" s="462">
        <f t="shared" si="670"/>
        <v>5.6027131609999969</v>
      </c>
      <c r="J377" s="462">
        <f t="shared" si="670"/>
        <v>5.693853360399995</v>
      </c>
      <c r="K377" s="462">
        <f t="shared" si="670"/>
        <v>5.651484629609083</v>
      </c>
      <c r="L377" s="462">
        <f t="shared" si="670"/>
        <v>5.4290118565171142</v>
      </c>
      <c r="M377" s="462">
        <f t="shared" si="670"/>
        <v>5.3951454007523019</v>
      </c>
      <c r="N377" s="462">
        <f t="shared" si="670"/>
        <v>6.0071946970198233</v>
      </c>
      <c r="O377" s="462">
        <f t="shared" si="670"/>
        <v>5.9083781215249012</v>
      </c>
      <c r="P377" s="462">
        <f t="shared" si="670"/>
        <v>5.2384032625570534</v>
      </c>
      <c r="Q377" s="462">
        <f t="shared" si="670"/>
        <v>5.8226568943133046</v>
      </c>
      <c r="R377" s="462">
        <f t="shared" si="670"/>
        <v>6.3508280775537393</v>
      </c>
      <c r="S377" s="462">
        <f t="shared" si="670"/>
        <v>6.0711180395863273</v>
      </c>
      <c r="T377" s="462">
        <f t="shared" si="670"/>
        <v>5.4721899533628715</v>
      </c>
      <c r="U377" s="462">
        <f t="shared" si="670"/>
        <v>5.3039511018754801</v>
      </c>
      <c r="V377" s="462">
        <f t="shared" si="670"/>
        <v>4.0156136066161388</v>
      </c>
      <c r="W377" s="462">
        <f t="shared" si="670"/>
        <v>4.6578966059032076</v>
      </c>
      <c r="X377" s="462">
        <f t="shared" si="670"/>
        <v>3.8992633186248469</v>
      </c>
      <c r="Y377" s="462">
        <f t="shared" si="670"/>
        <v>2.834571799289872</v>
      </c>
      <c r="Z377" s="462">
        <f t="shared" si="670"/>
        <v>2.834571799289872</v>
      </c>
      <c r="AA377" s="462">
        <f t="shared" si="670"/>
        <v>2.834571799289872</v>
      </c>
      <c r="AB377" s="463"/>
      <c r="AC377" s="468">
        <f t="shared" ref="AC377:BB377" si="671">AC368-SUM(AC370:AC376)</f>
        <v>0.99299869135000174</v>
      </c>
      <c r="AD377" s="468">
        <f t="shared" si="671"/>
        <v>1.0108607995500023</v>
      </c>
      <c r="AE377" s="468">
        <f t="shared" si="671"/>
        <v>1.171286779350003</v>
      </c>
      <c r="AF377" s="468">
        <f t="shared" si="671"/>
        <v>1.1012256853999947</v>
      </c>
      <c r="AG377" s="468">
        <f t="shared" si="671"/>
        <v>1.1193896277999988</v>
      </c>
      <c r="AH377" s="468">
        <f t="shared" si="671"/>
        <v>0.93307334199999503</v>
      </c>
      <c r="AI377" s="468">
        <f t="shared" si="671"/>
        <v>0.84335825800000186</v>
      </c>
      <c r="AJ377" s="468">
        <f t="shared" si="671"/>
        <v>0.52223267520000016</v>
      </c>
      <c r="AK377" s="468">
        <f t="shared" si="671"/>
        <v>0.64647106605000082</v>
      </c>
      <c r="AL377" s="468">
        <f t="shared" si="671"/>
        <v>0.41106347105040175</v>
      </c>
      <c r="AM377" s="468">
        <f t="shared" si="671"/>
        <v>0.66994362186264489</v>
      </c>
      <c r="AN377" s="468">
        <f t="shared" si="671"/>
        <v>0.80505600396702603</v>
      </c>
      <c r="AO377" s="468">
        <f t="shared" si="671"/>
        <v>0.50248697751416249</v>
      </c>
      <c r="AP377" s="468">
        <f t="shared" si="671"/>
        <v>0.69514256908233074</v>
      </c>
      <c r="AQ377" s="468">
        <f t="shared" si="671"/>
        <v>1.1468093729739985</v>
      </c>
      <c r="AR377" s="468">
        <f t="shared" si="671"/>
        <v>0.96870110103834373</v>
      </c>
      <c r="AS377" s="468">
        <f t="shared" si="671"/>
        <v>0.97831264912290283</v>
      </c>
      <c r="AT377" s="468">
        <f t="shared" si="671"/>
        <v>0.68700392825185563</v>
      </c>
      <c r="AU377" s="468">
        <f t="shared" si="671"/>
        <v>0.77664687261542409</v>
      </c>
      <c r="AV377" s="468">
        <f t="shared" si="671"/>
        <v>0.42809402784882344</v>
      </c>
      <c r="AW377" s="468">
        <f t="shared" si="671"/>
        <v>0.56582060157260328</v>
      </c>
      <c r="AX377" s="468">
        <f t="shared" si="671"/>
        <v>0.7548045732546711</v>
      </c>
      <c r="AY377" s="468">
        <f t="shared" si="671"/>
        <v>0.63969408548320461</v>
      </c>
      <c r="AZ377" s="468">
        <f t="shared" si="671"/>
        <v>0.21673173204992147</v>
      </c>
      <c r="BA377" s="468">
        <f t="shared" si="671"/>
        <v>0.21673173204992147</v>
      </c>
      <c r="BB377" s="468">
        <f t="shared" si="671"/>
        <v>0.21673173204992147</v>
      </c>
      <c r="BC377" s="464">
        <f t="shared" si="668"/>
        <v>0.22307501146846961</v>
      </c>
      <c r="BD377" s="464">
        <f t="shared" si="669"/>
        <v>0.34648669755167238</v>
      </c>
      <c r="BE377" s="464">
        <f t="shared" si="669"/>
        <v>0.21172427399826449</v>
      </c>
      <c r="BF377" s="464">
        <f t="shared" si="669"/>
        <v>0.2967182778475117</v>
      </c>
      <c r="BG377" s="464">
        <f t="shared" si="655"/>
        <v>0.37879338221038839</v>
      </c>
      <c r="BH377" s="464">
        <f t="shared" si="656"/>
        <v>0.28724085825058043</v>
      </c>
      <c r="BI377" s="464">
        <f t="shared" si="657"/>
        <v>0.33500251362865469</v>
      </c>
      <c r="BJ377" s="464">
        <f t="shared" si="658"/>
        <v>0.48575042928610368</v>
      </c>
      <c r="BK377" s="464">
        <f t="shared" si="659"/>
        <v>0.46661328685953241</v>
      </c>
      <c r="BL377" s="464">
        <f t="shared" si="660"/>
        <v>0.48418582367797347</v>
      </c>
      <c r="BM377" s="464">
        <f t="shared" si="661"/>
        <v>0.40404019305770533</v>
      </c>
      <c r="BN377" s="464">
        <f t="shared" si="662"/>
        <v>0.41277736007431504</v>
      </c>
      <c r="BO377" s="464">
        <f t="shared" si="663"/>
        <v>0.29189527963957002</v>
      </c>
      <c r="BP377" s="464">
        <f t="shared" si="664"/>
        <v>0.37853610068081089</v>
      </c>
      <c r="BQ377" s="464">
        <f t="shared" si="665"/>
        <v>0.43236227984250236</v>
      </c>
      <c r="BR377" s="464">
        <f t="shared" si="666"/>
        <v>0.42764128261535661</v>
      </c>
      <c r="BS377" s="464">
        <f t="shared" si="667"/>
        <v>0.24837404415232686</v>
      </c>
    </row>
    <row r="379" spans="1:110" ht="13">
      <c r="A379" s="460" t="s">
        <v>148</v>
      </c>
      <c r="B379" s="463"/>
      <c r="C379" s="463"/>
      <c r="D379" s="463"/>
      <c r="E379" s="463"/>
      <c r="F379" s="463"/>
      <c r="G379" s="463"/>
      <c r="H379" s="463"/>
      <c r="I379" s="463"/>
      <c r="J379" s="463"/>
      <c r="K379" s="463"/>
      <c r="L379" s="463"/>
      <c r="M379" s="463"/>
      <c r="N379" s="463"/>
      <c r="O379" s="463"/>
      <c r="P379" s="463"/>
      <c r="Q379" s="463"/>
      <c r="R379" s="463"/>
      <c r="S379" s="463"/>
      <c r="T379" s="463"/>
      <c r="U379" s="463"/>
      <c r="V379" s="463"/>
      <c r="W379" s="463"/>
      <c r="X379" s="463"/>
      <c r="Y379" s="463"/>
      <c r="Z379" s="463"/>
      <c r="AA379" s="463"/>
      <c r="AB379" s="463"/>
      <c r="AC379" s="463"/>
      <c r="AD379" s="463"/>
      <c r="AE379" s="463"/>
      <c r="AF379" s="463"/>
      <c r="AG379" s="463"/>
      <c r="AH379" s="463"/>
      <c r="AI379" s="463"/>
      <c r="AJ379" s="463"/>
      <c r="AK379" s="463"/>
      <c r="AL379" s="463"/>
      <c r="AM379" s="463"/>
      <c r="AN379" s="463"/>
      <c r="AO379" s="463"/>
      <c r="AP379" s="463"/>
      <c r="AQ379" s="463"/>
      <c r="AR379" s="463"/>
      <c r="AS379" s="463"/>
      <c r="AT379" s="463"/>
      <c r="AU379" s="463"/>
      <c r="AV379" s="463"/>
      <c r="AW379" s="463"/>
      <c r="AX379" s="463"/>
      <c r="AY379" s="463"/>
      <c r="AZ379" s="463"/>
      <c r="BA379" s="463"/>
      <c r="BB379" s="463"/>
    </row>
    <row r="380" spans="1:110">
      <c r="B380" s="496" t="s">
        <v>59</v>
      </c>
      <c r="C380" s="496"/>
      <c r="D380" s="496"/>
      <c r="E380" s="496"/>
      <c r="F380" s="496"/>
      <c r="G380" s="496"/>
      <c r="H380" s="496"/>
      <c r="I380" s="496"/>
      <c r="J380" s="496"/>
      <c r="K380" s="496"/>
      <c r="L380" s="496"/>
      <c r="M380" s="496"/>
      <c r="N380" s="496"/>
      <c r="O380" s="496"/>
      <c r="P380" s="496"/>
      <c r="Q380" s="496"/>
      <c r="R380" s="496"/>
      <c r="S380" s="496"/>
      <c r="T380" s="496"/>
      <c r="U380" s="496"/>
      <c r="V380" s="496"/>
      <c r="W380" s="496"/>
      <c r="X380" s="496"/>
      <c r="Y380" s="496"/>
      <c r="Z380" s="496"/>
      <c r="AA380" s="496"/>
      <c r="AB380" s="496"/>
      <c r="AC380" s="496"/>
      <c r="AD380" s="496"/>
      <c r="AE380" s="496"/>
      <c r="AF380" s="496"/>
      <c r="AG380" s="496"/>
      <c r="AH380" s="496"/>
      <c r="AI380" s="496"/>
      <c r="AJ380" s="496"/>
      <c r="AK380" s="496"/>
      <c r="AL380" s="496"/>
      <c r="AM380" s="496"/>
      <c r="AN380" s="496"/>
      <c r="AO380" s="496"/>
      <c r="AP380" s="496"/>
      <c r="AQ380" s="496"/>
      <c r="AR380" s="496"/>
      <c r="AS380" s="496"/>
      <c r="AT380" s="496"/>
      <c r="AU380" s="496"/>
      <c r="AV380" s="496"/>
      <c r="AW380" s="496"/>
      <c r="AX380" s="496"/>
      <c r="AY380" s="496"/>
      <c r="AZ380" s="496"/>
      <c r="BA380" s="496"/>
      <c r="BB380" s="496"/>
      <c r="BC380" s="469"/>
      <c r="BD380" s="469"/>
      <c r="BF380" s="496" t="s">
        <v>59</v>
      </c>
      <c r="BG380" s="496"/>
      <c r="BH380" s="496"/>
      <c r="BI380" s="496"/>
      <c r="BJ380" s="496"/>
      <c r="BK380" s="496"/>
      <c r="BL380" s="496"/>
      <c r="BM380" s="496"/>
      <c r="BN380" s="496"/>
      <c r="BO380" s="496"/>
      <c r="BP380" s="496"/>
      <c r="BQ380" s="496"/>
      <c r="BR380" s="496"/>
      <c r="BS380" s="496"/>
      <c r="BT380" s="496"/>
      <c r="BU380" s="496"/>
      <c r="BV380" s="496"/>
      <c r="BW380" s="496"/>
      <c r="BX380" s="496"/>
      <c r="BY380" s="496"/>
      <c r="BZ380" s="496"/>
      <c r="CA380" s="496"/>
      <c r="CB380" s="496"/>
      <c r="CC380" s="496"/>
      <c r="CD380" s="496"/>
      <c r="CE380" s="496"/>
      <c r="CF380" s="496"/>
      <c r="CG380" s="496"/>
      <c r="CH380" s="496"/>
      <c r="CI380" s="496"/>
      <c r="CJ380" s="496"/>
      <c r="CK380" s="496"/>
      <c r="CL380" s="496"/>
      <c r="CM380" s="496"/>
      <c r="CN380" s="496"/>
      <c r="CO380" s="496"/>
      <c r="CP380" s="496"/>
      <c r="CQ380" s="496"/>
      <c r="CR380" s="469"/>
      <c r="CS380" s="469"/>
      <c r="CT380" s="469"/>
      <c r="CU380" s="469"/>
      <c r="CV380" s="469"/>
      <c r="CW380" s="469"/>
      <c r="CX380" s="469"/>
      <c r="CY380" s="469"/>
      <c r="CZ380" s="469"/>
      <c r="DA380" s="469"/>
      <c r="DB380" s="469"/>
      <c r="DC380" s="469"/>
      <c r="DD380" s="469"/>
      <c r="DE380" s="469"/>
      <c r="DF380" s="469"/>
    </row>
    <row r="381" spans="1:110">
      <c r="B381" s="496" t="s">
        <v>144</v>
      </c>
      <c r="C381" s="496"/>
      <c r="D381" s="496"/>
      <c r="E381" s="496"/>
      <c r="F381" s="496"/>
      <c r="G381" s="496"/>
      <c r="H381" s="496"/>
      <c r="I381" s="496"/>
      <c r="J381" s="496"/>
      <c r="K381" s="496"/>
      <c r="L381" s="496"/>
      <c r="M381" s="496"/>
      <c r="N381" s="496"/>
      <c r="O381" s="496"/>
      <c r="P381" s="496"/>
      <c r="Q381" s="496"/>
      <c r="R381" s="496"/>
      <c r="S381" s="496"/>
      <c r="T381" s="496"/>
      <c r="U381" s="496"/>
      <c r="V381" s="496"/>
      <c r="W381" s="496"/>
      <c r="X381" s="496"/>
      <c r="Y381" s="496"/>
      <c r="Z381" s="496"/>
      <c r="AA381" s="496"/>
      <c r="AB381" s="496"/>
      <c r="AC381" s="496"/>
      <c r="AD381" s="496"/>
      <c r="AE381" s="496"/>
      <c r="AF381" s="496"/>
      <c r="AG381" s="496"/>
      <c r="AH381" s="496"/>
      <c r="AI381" s="496"/>
      <c r="AJ381" s="496"/>
      <c r="AK381" s="496"/>
      <c r="AL381" s="496"/>
      <c r="AM381" s="496"/>
      <c r="AN381" s="496"/>
      <c r="AO381" s="496"/>
      <c r="AP381" s="496"/>
      <c r="AQ381" s="496"/>
      <c r="AR381" s="496"/>
      <c r="AS381" s="496"/>
      <c r="AT381" s="496"/>
      <c r="AU381" s="496"/>
      <c r="AV381" s="496"/>
      <c r="AW381" s="496"/>
      <c r="AX381" s="496"/>
      <c r="AY381" s="496"/>
      <c r="AZ381" s="496"/>
      <c r="BA381" s="496"/>
      <c r="BB381" s="496"/>
      <c r="BC381" s="469"/>
      <c r="BD381" s="469"/>
      <c r="BF381" s="496" t="s">
        <v>145</v>
      </c>
      <c r="BG381" s="496"/>
      <c r="BH381" s="496"/>
      <c r="BI381" s="496"/>
      <c r="BJ381" s="496"/>
      <c r="BK381" s="496"/>
      <c r="BL381" s="496"/>
      <c r="BM381" s="496"/>
      <c r="BN381" s="496"/>
      <c r="BO381" s="496"/>
      <c r="BP381" s="496"/>
      <c r="BQ381" s="496"/>
      <c r="BR381" s="496"/>
      <c r="BS381" s="496"/>
      <c r="BT381" s="496"/>
      <c r="BU381" s="496"/>
      <c r="BV381" s="496"/>
      <c r="BW381" s="496"/>
      <c r="BX381" s="496"/>
      <c r="BY381" s="496"/>
      <c r="BZ381" s="496"/>
      <c r="CA381" s="496"/>
      <c r="CB381" s="496"/>
      <c r="CC381" s="496"/>
      <c r="CD381" s="496"/>
      <c r="CE381" s="496"/>
      <c r="CF381" s="496"/>
      <c r="CG381" s="496"/>
      <c r="CH381" s="496"/>
      <c r="CI381" s="496"/>
      <c r="CJ381" s="496"/>
      <c r="CK381" s="496"/>
      <c r="CL381" s="496"/>
      <c r="CM381" s="496"/>
      <c r="CN381" s="496"/>
      <c r="CO381" s="496"/>
      <c r="CP381" s="496"/>
      <c r="CQ381" s="496"/>
      <c r="CR381" s="469"/>
      <c r="CS381" s="469"/>
      <c r="CT381" s="469"/>
      <c r="CU381" s="469"/>
      <c r="CV381" s="469"/>
      <c r="CW381" s="469"/>
      <c r="CX381" s="469"/>
      <c r="CY381" s="469"/>
      <c r="CZ381" s="469"/>
      <c r="DA381" s="469"/>
      <c r="DB381" s="469"/>
      <c r="DC381" s="469"/>
      <c r="DD381" s="469"/>
      <c r="DE381" s="469"/>
      <c r="DF381" s="469"/>
    </row>
    <row r="382" spans="1:110">
      <c r="B382" s="496" t="s">
        <v>146</v>
      </c>
      <c r="C382" s="496"/>
      <c r="D382" s="496"/>
      <c r="E382" s="496"/>
      <c r="F382" s="496"/>
      <c r="G382" s="496"/>
      <c r="H382" s="496"/>
      <c r="I382" s="496"/>
      <c r="J382" s="496"/>
      <c r="K382" s="496"/>
      <c r="L382" s="496"/>
      <c r="M382" s="496"/>
      <c r="N382" s="496"/>
      <c r="O382" s="496"/>
      <c r="P382" s="496"/>
      <c r="Q382" s="496"/>
      <c r="R382" s="496"/>
      <c r="S382" s="496"/>
      <c r="T382" s="496"/>
      <c r="U382" s="496"/>
      <c r="V382" s="496"/>
      <c r="W382" s="496"/>
      <c r="X382" s="496"/>
      <c r="Y382" s="496"/>
      <c r="Z382" s="496"/>
      <c r="AA382" s="496"/>
      <c r="AC382" s="496" t="s">
        <v>147</v>
      </c>
      <c r="AD382" s="496"/>
      <c r="AE382" s="496"/>
      <c r="AF382" s="496"/>
      <c r="AG382" s="496"/>
      <c r="AH382" s="496"/>
      <c r="AI382" s="496"/>
      <c r="AJ382" s="496"/>
      <c r="AK382" s="496"/>
      <c r="AL382" s="496"/>
      <c r="AM382" s="496"/>
      <c r="AN382" s="496"/>
      <c r="AO382" s="496"/>
      <c r="AP382" s="496"/>
      <c r="AQ382" s="496"/>
      <c r="AR382" s="496"/>
      <c r="AS382" s="496"/>
      <c r="AT382" s="496"/>
      <c r="AU382" s="496"/>
      <c r="AV382" s="496"/>
      <c r="AW382" s="496"/>
      <c r="AX382" s="496"/>
      <c r="AY382" s="496"/>
      <c r="AZ382" s="496"/>
      <c r="BA382" s="496"/>
      <c r="BB382" s="496"/>
      <c r="BC382" s="469"/>
      <c r="BD382" s="469"/>
      <c r="BF382" s="496" t="s">
        <v>146</v>
      </c>
      <c r="BG382" s="496"/>
      <c r="BH382" s="496"/>
      <c r="BI382" s="496"/>
      <c r="BJ382" s="496"/>
      <c r="BK382" s="496"/>
      <c r="BL382" s="496"/>
      <c r="BM382" s="496"/>
      <c r="BN382" s="496"/>
      <c r="BO382" s="496"/>
      <c r="BP382" s="496"/>
      <c r="BQ382" s="496"/>
      <c r="BR382" s="496"/>
      <c r="BS382" s="496"/>
      <c r="BT382" s="496"/>
      <c r="BU382" s="496"/>
      <c r="BV382" s="496"/>
      <c r="BW382" s="496"/>
      <c r="BX382" s="496"/>
      <c r="BY382" s="496"/>
      <c r="BZ382" s="496"/>
      <c r="CA382" s="496"/>
      <c r="CB382" s="496"/>
      <c r="CC382" s="496"/>
      <c r="CD382" s="496"/>
      <c r="CE382" s="496"/>
      <c r="CF382" s="469"/>
      <c r="CG382" s="496" t="s">
        <v>147</v>
      </c>
      <c r="CH382" s="496"/>
      <c r="CI382" s="496"/>
      <c r="CJ382" s="496"/>
      <c r="CK382" s="496"/>
      <c r="CL382" s="496"/>
      <c r="CM382" s="496"/>
      <c r="CN382" s="496"/>
      <c r="CO382" s="496"/>
      <c r="CP382" s="496"/>
      <c r="CQ382" s="496"/>
      <c r="CR382" s="496"/>
      <c r="CS382" s="496"/>
      <c r="CT382" s="496"/>
      <c r="CU382" s="496"/>
      <c r="CV382" s="496"/>
      <c r="CW382" s="496"/>
      <c r="CX382" s="496"/>
      <c r="CY382" s="496"/>
      <c r="CZ382" s="496"/>
      <c r="DA382" s="496"/>
      <c r="DB382" s="496"/>
      <c r="DC382" s="496"/>
      <c r="DD382" s="496"/>
      <c r="DE382" s="496"/>
      <c r="DF382" s="496"/>
    </row>
    <row r="383" spans="1:110">
      <c r="A383" s="461" t="s">
        <v>1</v>
      </c>
      <c r="B383" s="463">
        <f>Imports!C$25</f>
        <v>12.159458510707632</v>
      </c>
      <c r="C383" s="463">
        <f>Imports!D$25</f>
        <v>11.634172537940341</v>
      </c>
      <c r="D383" s="463">
        <f>Imports!E$25</f>
        <v>11.258558468441223</v>
      </c>
      <c r="E383" s="463">
        <f>Imports!F$25</f>
        <v>12.315545474755256</v>
      </c>
      <c r="F383" s="463">
        <f>Imports!G$25</f>
        <v>13.422215163420544</v>
      </c>
      <c r="G383" s="463">
        <f>Imports!H$25</f>
        <v>13.444073175994504</v>
      </c>
      <c r="H383" s="463">
        <f>Imports!I$25</f>
        <v>13.967300147930743</v>
      </c>
      <c r="I383" s="463">
        <f>Imports!J$25</f>
        <v>13.566638998057217</v>
      </c>
      <c r="J383" s="463">
        <f>Imports!K$25</f>
        <v>12.330464193348712</v>
      </c>
      <c r="K383" s="463">
        <f>Imports!L$25</f>
        <v>12.55609830733906</v>
      </c>
      <c r="L383" s="463">
        <f>Imports!M$25</f>
        <v>12.62466604736696</v>
      </c>
      <c r="M383" s="463">
        <f>Imports!N$25</f>
        <v>12.929422970317709</v>
      </c>
      <c r="N383" s="463">
        <f>Imports!O$25</f>
        <v>12.159570935018117</v>
      </c>
      <c r="O383" s="463">
        <f>Imports!P$25</f>
        <v>13.369560444088851</v>
      </c>
      <c r="P383" s="463">
        <f>Imports!Q$25</f>
        <v>12.620388888909673</v>
      </c>
      <c r="Q383" s="463">
        <f>Imports!R$25</f>
        <v>13.332420267477151</v>
      </c>
      <c r="R383" s="463">
        <f>Imports!S$25</f>
        <v>15.488194139090648</v>
      </c>
      <c r="S383" s="463">
        <f>Imports!T$25</f>
        <v>15.819627762130757</v>
      </c>
      <c r="T383" s="463">
        <f>Imports!U$25</f>
        <v>17.985593889382773</v>
      </c>
      <c r="U383" s="463">
        <f>Imports!V$25</f>
        <v>17.169633615277831</v>
      </c>
      <c r="V383" s="463">
        <f>Imports!W$25</f>
        <v>20.67142392654501</v>
      </c>
      <c r="W383" s="463">
        <f>Imports!X$25</f>
        <v>20.166164444843758</v>
      </c>
      <c r="X383" s="463">
        <f>Imports!Y$25</f>
        <v>15.6463302879756</v>
      </c>
      <c r="Y383" s="463">
        <f>Imports!Z$25</f>
        <v>14.403576711645712</v>
      </c>
      <c r="Z383" s="463">
        <f>Imports!AA$25</f>
        <v>14.403576711645712</v>
      </c>
      <c r="AA383" s="463">
        <f>Imports!AB$25</f>
        <v>14.403576711645712</v>
      </c>
      <c r="AB383" s="463"/>
      <c r="AC383" s="463">
        <f>Imports!C$8-Imports!C$25</f>
        <v>2.5060944019242708</v>
      </c>
      <c r="AD383" s="463">
        <f>Imports!D$8-Imports!D$25</f>
        <v>2.1279139575360642</v>
      </c>
      <c r="AE383" s="463">
        <f>Imports!E$8-Imports!E$25</f>
        <v>1.3769676362747809</v>
      </c>
      <c r="AF383" s="463">
        <f>Imports!F$8-Imports!F$25</f>
        <v>1.2513690203479211</v>
      </c>
      <c r="AG383" s="463">
        <f>Imports!G$8-Imports!G$25</f>
        <v>1.3748214669376608</v>
      </c>
      <c r="AH383" s="463">
        <f>Imports!H$8-Imports!H$25</f>
        <v>1.1648298660558769</v>
      </c>
      <c r="AI383" s="463">
        <f>Imports!I$8-Imports!I$25</f>
        <v>1.0195843395760171</v>
      </c>
      <c r="AJ383" s="463">
        <f>Imports!J$8-Imports!J$25</f>
        <v>0.99813238512111191</v>
      </c>
      <c r="AK383" s="463">
        <f>Imports!K$8-Imports!K$25</f>
        <v>0.92496410066699575</v>
      </c>
      <c r="AL383" s="463">
        <f>Imports!L$8-Imports!L$25</f>
        <v>1.0710757392623105</v>
      </c>
      <c r="AM383" s="463">
        <f>Imports!M$8-Imports!M$25</f>
        <v>1.1070732951462414</v>
      </c>
      <c r="AN383" s="463">
        <f>Imports!N$8-Imports!N$25</f>
        <v>0.98206549015803368</v>
      </c>
      <c r="AO383" s="463">
        <f>Imports!O$8-Imports!O$25</f>
        <v>0.94031186419551283</v>
      </c>
      <c r="AP383" s="463">
        <f>Imports!P$8-Imports!P$25</f>
        <v>0.94768997503999231</v>
      </c>
      <c r="AQ383" s="463">
        <f>Imports!Q$8-Imports!Q$25</f>
        <v>0.8479950593715806</v>
      </c>
      <c r="AR383" s="463">
        <f>Imports!R$8-Imports!R$25</f>
        <v>0.77081334139047009</v>
      </c>
      <c r="AS383" s="463">
        <f>Imports!S$8-Imports!S$25</f>
        <v>0.73683427782014022</v>
      </c>
      <c r="AT383" s="463">
        <f>Imports!T$8-Imports!T$25</f>
        <v>0.73191436932130216</v>
      </c>
      <c r="AU383" s="463">
        <f>Imports!U$8-Imports!U$25</f>
        <v>0.82647611485993266</v>
      </c>
      <c r="AV383" s="463">
        <f>Imports!V$8-Imports!V$25</f>
        <v>0.80395897766811686</v>
      </c>
      <c r="AW383" s="463">
        <f>Imports!W$8-Imports!W$25</f>
        <v>0.75098476919443513</v>
      </c>
      <c r="AX383" s="463">
        <f>Imports!X$8-Imports!X$25</f>
        <v>0.86583170976863855</v>
      </c>
      <c r="AY383" s="463">
        <f>Imports!Y$8-Imports!Y$25</f>
        <v>0.67116779792847048</v>
      </c>
      <c r="AZ383" s="463">
        <f>Imports!Z$8-Imports!Z$25</f>
        <v>0.43829800934297758</v>
      </c>
      <c r="BA383" s="463">
        <f>Imports!AA$8-Imports!AA$25</f>
        <v>0.43829800934297758</v>
      </c>
      <c r="BB383" s="463">
        <f>Imports!AB$8-Imports!AB$25</f>
        <v>0.43829800934297758</v>
      </c>
      <c r="BC383" s="463"/>
      <c r="BD383" s="463"/>
      <c r="BF383" s="463">
        <f>Imports!C$34</f>
        <v>8.4380671251055563</v>
      </c>
      <c r="BG383" s="463">
        <f>Imports!D$34</f>
        <v>8.6730855468760168</v>
      </c>
      <c r="BH383" s="463">
        <f>Imports!E$34</f>
        <v>9.7085973559889709</v>
      </c>
      <c r="BI383" s="463">
        <f>Imports!F$34</f>
        <v>10.01549725464697</v>
      </c>
      <c r="BJ383" s="463">
        <f>Imports!G$34</f>
        <v>10.877413149533332</v>
      </c>
      <c r="BK383" s="463">
        <f>Imports!H$34</f>
        <v>10.859760725556253</v>
      </c>
      <c r="BL383" s="463">
        <f>Imports!I$34</f>
        <v>13.897629304631462</v>
      </c>
      <c r="BM383" s="463">
        <f>Imports!J$34</f>
        <v>13.512313165233333</v>
      </c>
      <c r="BN383" s="463">
        <f>Imports!K$34</f>
        <v>13.193924768544443</v>
      </c>
      <c r="BO383" s="463">
        <f>Imports!L$34</f>
        <v>12.347639193508176</v>
      </c>
      <c r="BP383" s="463">
        <f>Imports!M$34</f>
        <v>13.611896589858802</v>
      </c>
      <c r="BQ383" s="463">
        <f>Imports!N$34</f>
        <v>13.894562787861108</v>
      </c>
      <c r="BR383" s="463">
        <f>Imports!O$34</f>
        <v>14.273601243934124</v>
      </c>
      <c r="BS383" s="463">
        <f>Imports!P$34</f>
        <v>15.192300842581989</v>
      </c>
      <c r="BT383" s="463">
        <f>Imports!Q$34</f>
        <v>14.356394940553628</v>
      </c>
      <c r="BU383" s="463">
        <f>Imports!R$34</f>
        <v>13.985238505267461</v>
      </c>
      <c r="BV383" s="463">
        <f>Imports!S$34</f>
        <v>14.570107251720763</v>
      </c>
      <c r="BW383" s="463">
        <f>Imports!T$34</f>
        <v>13.341237091064844</v>
      </c>
      <c r="BX383" s="463">
        <f>Imports!U$34</f>
        <v>13.840848989315365</v>
      </c>
      <c r="BY383" s="463">
        <f>Imports!V$34</f>
        <v>12.654775117552296</v>
      </c>
      <c r="BZ383" s="463">
        <f>Imports!W$34</f>
        <v>11.683121491984444</v>
      </c>
      <c r="CA383" s="463">
        <f>Imports!X$34</f>
        <v>12.261967374079074</v>
      </c>
      <c r="CB383" s="463">
        <f>Imports!Y$34</f>
        <v>11.416459359625296</v>
      </c>
      <c r="CC383" s="463">
        <f>Imports!Z$34</f>
        <v>9.3732438254633319</v>
      </c>
      <c r="CD383" s="463">
        <f>Imports!AA$34</f>
        <v>9.3732438254633319</v>
      </c>
      <c r="CE383" s="463">
        <f>Imports!AB$34</f>
        <v>9.3732438254633319</v>
      </c>
      <c r="CF383" s="463"/>
      <c r="CG383" s="462">
        <f>Imports!C$17-Imports!C$34</f>
        <v>1.3190885247979782</v>
      </c>
      <c r="CH383" s="462">
        <f>Imports!D$17-Imports!D$34</f>
        <v>1.301319452502721</v>
      </c>
      <c r="CI383" s="462">
        <f>Imports!E$17-Imports!E$34</f>
        <v>1.4648828139555583</v>
      </c>
      <c r="CJ383" s="462">
        <f>Imports!F$17-Imports!F$34</f>
        <v>1.3949694790553018</v>
      </c>
      <c r="CK383" s="462">
        <f>Imports!G$17-Imports!G$34</f>
        <v>1.4343654580972203</v>
      </c>
      <c r="CL383" s="462">
        <f>Imports!H$17-Imports!H$34</f>
        <v>1.2192350435930557</v>
      </c>
      <c r="CM383" s="462">
        <f>Imports!I$17-Imports!I$34</f>
        <v>1.1321496231598474</v>
      </c>
      <c r="CN383" s="462">
        <f>Imports!J$17-Imports!J$34</f>
        <v>0.7980882579676738</v>
      </c>
      <c r="CO383" s="462">
        <f>Imports!K$17-Imports!K$34</f>
        <v>0.94082489099722366</v>
      </c>
      <c r="CP383" s="462">
        <f>Imports!L$17-Imports!L$34</f>
        <v>0.87042800656596242</v>
      </c>
      <c r="CQ383" s="462">
        <f>Imports!M$17-Imports!M$34</f>
        <v>1.1507708347220884</v>
      </c>
      <c r="CR383" s="462">
        <f>Imports!N$17-Imports!N$34</f>
        <v>1.143251481509342</v>
      </c>
      <c r="CS383" s="462">
        <f>Imports!O$17-Imports!O$34</f>
        <v>0.80904573268162494</v>
      </c>
      <c r="CT383" s="462">
        <f>Imports!P$17-Imports!P$34</f>
        <v>1.1273469002142811</v>
      </c>
      <c r="CU383" s="462">
        <f>Imports!Q$17-Imports!Q$34</f>
        <v>1.5129073790666894</v>
      </c>
      <c r="CV383" s="462">
        <f>Imports!R$17-Imports!R$34</f>
        <v>1.305212199069457</v>
      </c>
      <c r="CW383" s="462">
        <f>Imports!S$17-Imports!S$34</f>
        <v>1.2836970993512153</v>
      </c>
      <c r="CX383" s="462">
        <f>Imports!T$17-Imports!T$34</f>
        <v>0.968421240986995</v>
      </c>
      <c r="CY383" s="462">
        <f>Imports!U$17-Imports!U$34</f>
        <v>1.0550390740438367</v>
      </c>
      <c r="CZ383" s="462">
        <f>Imports!V$17-Imports!V$34</f>
        <v>0.66264242944415663</v>
      </c>
      <c r="DA383" s="462">
        <f>Imports!W$17-Imports!W$34</f>
        <v>0.74377517722799169</v>
      </c>
      <c r="DB383" s="462">
        <f>Imports!X$17-Imports!X$34</f>
        <v>0.87993707822468181</v>
      </c>
      <c r="DC383" s="462">
        <f>Imports!Y$17-Imports!Y$34</f>
        <v>0.82469827367944504</v>
      </c>
      <c r="DD383" s="462">
        <f>Imports!Z$17-Imports!Z$34</f>
        <v>0.43430416931704663</v>
      </c>
      <c r="DE383" s="462">
        <f>Imports!AA$17-Imports!AA$34</f>
        <v>0.43430416931704663</v>
      </c>
      <c r="DF383" s="462">
        <f>Imports!AB$17-Imports!AB$34</f>
        <v>0.43430416931704663</v>
      </c>
    </row>
    <row r="384" spans="1:110">
      <c r="A384" s="461"/>
      <c r="B384" s="459">
        <v>2000</v>
      </c>
      <c r="C384" s="459">
        <f>1+B384</f>
        <v>2001</v>
      </c>
      <c r="D384" s="459">
        <f t="shared" ref="D384:AA384" si="672">1+C384</f>
        <v>2002</v>
      </c>
      <c r="E384" s="459">
        <f t="shared" si="672"/>
        <v>2003</v>
      </c>
      <c r="F384" s="459">
        <f t="shared" si="672"/>
        <v>2004</v>
      </c>
      <c r="G384" s="459">
        <f t="shared" si="672"/>
        <v>2005</v>
      </c>
      <c r="H384" s="459">
        <f t="shared" si="672"/>
        <v>2006</v>
      </c>
      <c r="I384" s="459">
        <f t="shared" si="672"/>
        <v>2007</v>
      </c>
      <c r="J384" s="459">
        <f t="shared" si="672"/>
        <v>2008</v>
      </c>
      <c r="K384" s="459">
        <f t="shared" si="672"/>
        <v>2009</v>
      </c>
      <c r="L384" s="459">
        <f t="shared" si="672"/>
        <v>2010</v>
      </c>
      <c r="M384" s="459">
        <f t="shared" si="672"/>
        <v>2011</v>
      </c>
      <c r="N384" s="459">
        <f t="shared" si="672"/>
        <v>2012</v>
      </c>
      <c r="O384" s="459">
        <f t="shared" si="672"/>
        <v>2013</v>
      </c>
      <c r="P384" s="459">
        <f t="shared" si="672"/>
        <v>2014</v>
      </c>
      <c r="Q384" s="459">
        <f t="shared" si="672"/>
        <v>2015</v>
      </c>
      <c r="R384" s="459">
        <f t="shared" si="672"/>
        <v>2016</v>
      </c>
      <c r="S384" s="459">
        <f t="shared" si="672"/>
        <v>2017</v>
      </c>
      <c r="T384" s="459">
        <f t="shared" si="672"/>
        <v>2018</v>
      </c>
      <c r="U384" s="459">
        <f t="shared" si="672"/>
        <v>2019</v>
      </c>
      <c r="V384" s="459">
        <f t="shared" si="672"/>
        <v>2020</v>
      </c>
      <c r="W384" s="459">
        <f t="shared" si="672"/>
        <v>2021</v>
      </c>
      <c r="X384" s="459">
        <f t="shared" si="672"/>
        <v>2022</v>
      </c>
      <c r="Y384" s="459">
        <f t="shared" si="672"/>
        <v>2023</v>
      </c>
      <c r="Z384" s="459">
        <f t="shared" si="672"/>
        <v>2024</v>
      </c>
      <c r="AA384" s="459">
        <f t="shared" si="672"/>
        <v>2025</v>
      </c>
      <c r="AC384" s="459">
        <v>2000</v>
      </c>
      <c r="AD384" s="459">
        <f>1+AC384</f>
        <v>2001</v>
      </c>
      <c r="AE384" s="459">
        <f t="shared" ref="AE384:BB384" si="673">1+AD384</f>
        <v>2002</v>
      </c>
      <c r="AF384" s="459">
        <f t="shared" si="673"/>
        <v>2003</v>
      </c>
      <c r="AG384" s="459">
        <f t="shared" si="673"/>
        <v>2004</v>
      </c>
      <c r="AH384" s="459">
        <f t="shared" si="673"/>
        <v>2005</v>
      </c>
      <c r="AI384" s="459">
        <f t="shared" si="673"/>
        <v>2006</v>
      </c>
      <c r="AJ384" s="459">
        <f t="shared" si="673"/>
        <v>2007</v>
      </c>
      <c r="AK384" s="459">
        <f t="shared" si="673"/>
        <v>2008</v>
      </c>
      <c r="AL384" s="459">
        <f t="shared" si="673"/>
        <v>2009</v>
      </c>
      <c r="AM384" s="459">
        <f t="shared" si="673"/>
        <v>2010</v>
      </c>
      <c r="AN384" s="459">
        <f t="shared" si="673"/>
        <v>2011</v>
      </c>
      <c r="AO384" s="459">
        <f t="shared" si="673"/>
        <v>2012</v>
      </c>
      <c r="AP384" s="459">
        <f t="shared" si="673"/>
        <v>2013</v>
      </c>
      <c r="AQ384" s="459">
        <f t="shared" si="673"/>
        <v>2014</v>
      </c>
      <c r="AR384" s="459">
        <f t="shared" si="673"/>
        <v>2015</v>
      </c>
      <c r="AS384" s="459">
        <f t="shared" si="673"/>
        <v>2016</v>
      </c>
      <c r="AT384" s="459">
        <f t="shared" si="673"/>
        <v>2017</v>
      </c>
      <c r="AU384" s="459">
        <f t="shared" si="673"/>
        <v>2018</v>
      </c>
      <c r="AV384" s="459">
        <f t="shared" si="673"/>
        <v>2019</v>
      </c>
      <c r="AW384" s="459">
        <f t="shared" si="673"/>
        <v>2020</v>
      </c>
      <c r="AX384" s="459">
        <f t="shared" si="673"/>
        <v>2021</v>
      </c>
      <c r="AY384" s="459">
        <f t="shared" si="673"/>
        <v>2022</v>
      </c>
      <c r="AZ384" s="459">
        <f t="shared" si="673"/>
        <v>2023</v>
      </c>
      <c r="BA384" s="459">
        <f t="shared" si="673"/>
        <v>2024</v>
      </c>
      <c r="BB384" s="459">
        <f t="shared" si="673"/>
        <v>2025</v>
      </c>
      <c r="BF384" s="459">
        <v>2000</v>
      </c>
      <c r="BG384" s="459">
        <f>1+BF384</f>
        <v>2001</v>
      </c>
      <c r="BH384" s="459">
        <f t="shared" ref="BH384:CE384" si="674">1+BG384</f>
        <v>2002</v>
      </c>
      <c r="BI384" s="459">
        <f t="shared" si="674"/>
        <v>2003</v>
      </c>
      <c r="BJ384" s="459">
        <f t="shared" si="674"/>
        <v>2004</v>
      </c>
      <c r="BK384" s="459">
        <f t="shared" si="674"/>
        <v>2005</v>
      </c>
      <c r="BL384" s="459">
        <f t="shared" si="674"/>
        <v>2006</v>
      </c>
      <c r="BM384" s="459">
        <f t="shared" si="674"/>
        <v>2007</v>
      </c>
      <c r="BN384" s="459">
        <f t="shared" si="674"/>
        <v>2008</v>
      </c>
      <c r="BO384" s="459">
        <f t="shared" si="674"/>
        <v>2009</v>
      </c>
      <c r="BP384" s="459">
        <f t="shared" si="674"/>
        <v>2010</v>
      </c>
      <c r="BQ384" s="459">
        <f t="shared" si="674"/>
        <v>2011</v>
      </c>
      <c r="BR384" s="459">
        <f t="shared" si="674"/>
        <v>2012</v>
      </c>
      <c r="BS384" s="459">
        <f t="shared" si="674"/>
        <v>2013</v>
      </c>
      <c r="BT384" s="459">
        <f t="shared" si="674"/>
        <v>2014</v>
      </c>
      <c r="BU384" s="459">
        <f t="shared" si="674"/>
        <v>2015</v>
      </c>
      <c r="BV384" s="459">
        <f t="shared" si="674"/>
        <v>2016</v>
      </c>
      <c r="BW384" s="459">
        <f t="shared" si="674"/>
        <v>2017</v>
      </c>
      <c r="BX384" s="459">
        <f t="shared" si="674"/>
        <v>2018</v>
      </c>
      <c r="BY384" s="459">
        <f t="shared" si="674"/>
        <v>2019</v>
      </c>
      <c r="BZ384" s="459">
        <f t="shared" si="674"/>
        <v>2020</v>
      </c>
      <c r="CA384" s="459">
        <f t="shared" si="674"/>
        <v>2021</v>
      </c>
      <c r="CB384" s="459">
        <f t="shared" si="674"/>
        <v>2022</v>
      </c>
      <c r="CC384" s="459">
        <f t="shared" si="674"/>
        <v>2023</v>
      </c>
      <c r="CD384" s="459">
        <f t="shared" si="674"/>
        <v>2024</v>
      </c>
      <c r="CE384" s="459">
        <f t="shared" si="674"/>
        <v>2025</v>
      </c>
      <c r="CG384" s="459">
        <v>2000</v>
      </c>
      <c r="CH384" s="459">
        <f>1+CG384</f>
        <v>2001</v>
      </c>
      <c r="CI384" s="459">
        <f t="shared" ref="CI384:DF384" si="675">1+CH384</f>
        <v>2002</v>
      </c>
      <c r="CJ384" s="459">
        <f t="shared" si="675"/>
        <v>2003</v>
      </c>
      <c r="CK384" s="459">
        <f t="shared" si="675"/>
        <v>2004</v>
      </c>
      <c r="CL384" s="459">
        <f t="shared" si="675"/>
        <v>2005</v>
      </c>
      <c r="CM384" s="459">
        <f t="shared" si="675"/>
        <v>2006</v>
      </c>
      <c r="CN384" s="459">
        <f t="shared" si="675"/>
        <v>2007</v>
      </c>
      <c r="CO384" s="459">
        <f t="shared" si="675"/>
        <v>2008</v>
      </c>
      <c r="CP384" s="459">
        <f t="shared" si="675"/>
        <v>2009</v>
      </c>
      <c r="CQ384" s="459">
        <f t="shared" si="675"/>
        <v>2010</v>
      </c>
      <c r="CR384" s="459">
        <f t="shared" si="675"/>
        <v>2011</v>
      </c>
      <c r="CS384" s="459">
        <f t="shared" si="675"/>
        <v>2012</v>
      </c>
      <c r="CT384" s="459">
        <f t="shared" si="675"/>
        <v>2013</v>
      </c>
      <c r="CU384" s="459">
        <f t="shared" si="675"/>
        <v>2014</v>
      </c>
      <c r="CV384" s="459">
        <f t="shared" si="675"/>
        <v>2015</v>
      </c>
      <c r="CW384" s="459">
        <f t="shared" si="675"/>
        <v>2016</v>
      </c>
      <c r="CX384" s="459">
        <f t="shared" si="675"/>
        <v>2017</v>
      </c>
      <c r="CY384" s="459">
        <f t="shared" si="675"/>
        <v>2018</v>
      </c>
      <c r="CZ384" s="459">
        <f t="shared" si="675"/>
        <v>2019</v>
      </c>
      <c r="DA384" s="459">
        <f t="shared" si="675"/>
        <v>2020</v>
      </c>
      <c r="DB384" s="459">
        <f t="shared" si="675"/>
        <v>2021</v>
      </c>
      <c r="DC384" s="459">
        <f t="shared" si="675"/>
        <v>2022</v>
      </c>
      <c r="DD384" s="459">
        <f t="shared" si="675"/>
        <v>2023</v>
      </c>
      <c r="DE384" s="459">
        <f t="shared" si="675"/>
        <v>2024</v>
      </c>
      <c r="DF384" s="459">
        <f t="shared" si="675"/>
        <v>2025</v>
      </c>
    </row>
    <row r="385" spans="1:110">
      <c r="A385" s="463" t="str">
        <f>Imports!B$26</f>
        <v xml:space="preserve">Logs </v>
      </c>
      <c r="B385" s="463">
        <f>Imports!C$26</f>
        <v>6.5896293949999993</v>
      </c>
      <c r="C385" s="463">
        <f>Imports!D$26</f>
        <v>6.1012530880000009</v>
      </c>
      <c r="D385" s="463">
        <f>Imports!E$26</f>
        <v>5.799267823000001</v>
      </c>
      <c r="E385" s="463">
        <f>Imports!F$26</f>
        <v>6.3359909000000005</v>
      </c>
      <c r="F385" s="463">
        <f>Imports!G$26</f>
        <v>7.3315443600000005</v>
      </c>
      <c r="G385" s="463">
        <f>Imports!H$26</f>
        <v>7.2303471220000004</v>
      </c>
      <c r="H385" s="463">
        <f>Imports!I$26</f>
        <v>6.8716284200000004</v>
      </c>
      <c r="I385" s="463">
        <f>Imports!J$26</f>
        <v>6.9910632819999998</v>
      </c>
      <c r="J385" s="463">
        <f>Imports!K$26</f>
        <v>5.9234982539999974</v>
      </c>
      <c r="K385" s="463">
        <f>Imports!L$26</f>
        <v>6.0447031799999982</v>
      </c>
      <c r="L385" s="463">
        <f>Imports!M$26</f>
        <v>6.0965342658823518</v>
      </c>
      <c r="M385" s="463">
        <f>Imports!N$26</f>
        <v>5.5659397366666665</v>
      </c>
      <c r="N385" s="463">
        <f>Imports!O$26</f>
        <v>5.0310345530769229</v>
      </c>
      <c r="O385" s="463">
        <f>Imports!P$26</f>
        <v>6.0425795199999985</v>
      </c>
      <c r="P385" s="463">
        <f>Imports!Q$26</f>
        <v>5.6939075257142857</v>
      </c>
      <c r="Q385" s="463">
        <f>Imports!R$26</f>
        <v>6.2507702199999988</v>
      </c>
      <c r="R385" s="463">
        <f>Imports!S$26</f>
        <v>7.2492302290909114</v>
      </c>
      <c r="S385" s="463">
        <f>Imports!T$26</f>
        <v>6.8045480186666669</v>
      </c>
      <c r="T385" s="463">
        <f>Imports!U$26</f>
        <v>8.6671643063692283</v>
      </c>
      <c r="U385" s="463">
        <f>Imports!V$26</f>
        <v>8.5970292378571411</v>
      </c>
      <c r="V385" s="463">
        <f>Imports!W$26</f>
        <v>11.602474635799998</v>
      </c>
      <c r="W385" s="463">
        <f>Imports!X$26</f>
        <v>10.159208060600003</v>
      </c>
      <c r="X385" s="463">
        <f>Imports!Y$26</f>
        <v>8.4130272825999981</v>
      </c>
      <c r="Y385" s="463">
        <f>Imports!Z$26</f>
        <v>8.6686816248000014</v>
      </c>
      <c r="Z385" s="463">
        <f>Imports!AA$26</f>
        <v>8.6686816248000014</v>
      </c>
      <c r="AA385" s="463">
        <f>Imports!AB$26</f>
        <v>8.6686816248000014</v>
      </c>
      <c r="AB385" s="463"/>
      <c r="AC385" s="462">
        <f>Imports!C$9-Imports!C$26</f>
        <v>1.9361353909999988</v>
      </c>
      <c r="AD385" s="462">
        <f>Imports!D$9-Imports!D$26</f>
        <v>1.5766528800000001</v>
      </c>
      <c r="AE385" s="462">
        <f>Imports!E$9-Imports!E$26</f>
        <v>0.81558086000000074</v>
      </c>
      <c r="AF385" s="462">
        <f>Imports!F$9-Imports!F$26</f>
        <v>0.45015041999999994</v>
      </c>
      <c r="AG385" s="462">
        <f>Imports!G$9-Imports!G$26</f>
        <v>0.58698398000000029</v>
      </c>
      <c r="AH385" s="462">
        <f>Imports!H$9-Imports!H$26</f>
        <v>0.42494043999999764</v>
      </c>
      <c r="AI385" s="462">
        <f>Imports!I$9-Imports!I$26</f>
        <v>0.43519968000000109</v>
      </c>
      <c r="AJ385" s="462">
        <f>Imports!J$9-Imports!J$26</f>
        <v>0.34879286300000167</v>
      </c>
      <c r="AK385" s="462">
        <f>Imports!K$9-Imports!K$26</f>
        <v>0.20851444000000097</v>
      </c>
      <c r="AL385" s="462">
        <f>Imports!L$9-Imports!L$26</f>
        <v>0.20369352000000074</v>
      </c>
      <c r="AM385" s="462">
        <f>Imports!M$9-Imports!M$26</f>
        <v>0.24800322000000108</v>
      </c>
      <c r="AN385" s="462">
        <f>Imports!N$9-Imports!N$26</f>
        <v>0.41941364000000014</v>
      </c>
      <c r="AO385" s="462">
        <f>Imports!O$9-Imports!O$26</f>
        <v>0.4067285199999997</v>
      </c>
      <c r="AP385" s="462">
        <f>Imports!P$9-Imports!P$26</f>
        <v>0.41716177000000076</v>
      </c>
      <c r="AQ385" s="462">
        <f>Imports!Q$9-Imports!Q$26</f>
        <v>0.32690254714285683</v>
      </c>
      <c r="AR385" s="462">
        <f>Imports!R$9-Imports!R$26</f>
        <v>0.21953484285714264</v>
      </c>
      <c r="AS385" s="462">
        <f>Imports!S$9-Imports!S$26</f>
        <v>0.15096127999999887</v>
      </c>
      <c r="AT385" s="462">
        <f>Imports!T$9-Imports!T$26</f>
        <v>0.11392729568181803</v>
      </c>
      <c r="AU385" s="462">
        <f>Imports!U$9-Imports!U$26</f>
        <v>0.20439323250000285</v>
      </c>
      <c r="AV385" s="462">
        <f>Imports!V$9-Imports!V$26</f>
        <v>0.14704470000000036</v>
      </c>
      <c r="AW385" s="462">
        <f>Imports!W$9-Imports!W$26</f>
        <v>9.4465825999998643E-2</v>
      </c>
      <c r="AX385" s="462">
        <f>Imports!X$9-Imports!X$26</f>
        <v>9.6768383600000618E-2</v>
      </c>
      <c r="AY385" s="462">
        <f>Imports!Y$9-Imports!Y$26</f>
        <v>0.1059810083999988</v>
      </c>
      <c r="AZ385" s="462">
        <f>Imports!Z$9-Imports!Z$26</f>
        <v>8.9177204199998528E-2</v>
      </c>
      <c r="BA385" s="462">
        <f>Imports!AA$9-Imports!AA$26</f>
        <v>8.9177204199998528E-2</v>
      </c>
      <c r="BB385" s="462">
        <f>Imports!AB$9-Imports!AB$26</f>
        <v>8.9177204199998528E-2</v>
      </c>
      <c r="BC385" s="462"/>
      <c r="BD385" s="462"/>
    </row>
    <row r="386" spans="1:110">
      <c r="A386" s="463" t="str">
        <f>Imports!B$27</f>
        <v xml:space="preserve">Sawn wood </v>
      </c>
      <c r="B386" s="463">
        <f>Imports!C$27</f>
        <v>2.39956149524</v>
      </c>
      <c r="C386" s="463">
        <f>Imports!D$27</f>
        <v>2.3425245589199997</v>
      </c>
      <c r="D386" s="463">
        <f>Imports!E$27</f>
        <v>2.4654789777800001</v>
      </c>
      <c r="E386" s="463">
        <f>Imports!F$27</f>
        <v>2.5420657043599997</v>
      </c>
      <c r="F386" s="463">
        <f>Imports!G$27</f>
        <v>2.4630871355999999</v>
      </c>
      <c r="G386" s="463">
        <f>Imports!H$27</f>
        <v>2.4515728164199997</v>
      </c>
      <c r="H386" s="463">
        <f>Imports!I$27</f>
        <v>3.1942155700000003</v>
      </c>
      <c r="I386" s="463">
        <f>Imports!J$27</f>
        <v>2.8767005339799998</v>
      </c>
      <c r="J386" s="463">
        <f>Imports!K$27</f>
        <v>2.7557036343200001</v>
      </c>
      <c r="K386" s="463">
        <f>Imports!L$27</f>
        <v>3.0177161906005265</v>
      </c>
      <c r="L386" s="463">
        <f>Imports!M$27</f>
        <v>3.0677720704804909</v>
      </c>
      <c r="M386" s="463">
        <f>Imports!N$27</f>
        <v>3.7188205097259415</v>
      </c>
      <c r="N386" s="463">
        <f>Imports!O$27</f>
        <v>3.5743622062998601</v>
      </c>
      <c r="O386" s="463">
        <f>Imports!P$27</f>
        <v>3.6828182459140439</v>
      </c>
      <c r="P386" s="463">
        <f>Imports!Q$27</f>
        <v>3.4935499724750301</v>
      </c>
      <c r="Q386" s="463">
        <f>Imports!R$27</f>
        <v>3.4859254959170682</v>
      </c>
      <c r="R386" s="463">
        <f>Imports!S$27</f>
        <v>4.138254946810731</v>
      </c>
      <c r="S386" s="463">
        <f>Imports!T$27</f>
        <v>3.8050006346844958</v>
      </c>
      <c r="T386" s="463">
        <f>Imports!U$27</f>
        <v>4.4388880817422205</v>
      </c>
      <c r="U386" s="463">
        <f>Imports!V$27</f>
        <v>4.0207139733858819</v>
      </c>
      <c r="V386" s="463">
        <f>Imports!W$27</f>
        <v>4.3136718553110009</v>
      </c>
      <c r="W386" s="463">
        <f>Imports!X$27</f>
        <v>4.7659564245761503</v>
      </c>
      <c r="X386" s="463">
        <f>Imports!Y$27</f>
        <v>3.540190392041334</v>
      </c>
      <c r="Y386" s="463">
        <f>Imports!Z$27</f>
        <v>2.5914035292600008</v>
      </c>
      <c r="Z386" s="463">
        <f>Imports!AA$27</f>
        <v>2.5914035292600008</v>
      </c>
      <c r="AA386" s="463">
        <f>Imports!AB$27</f>
        <v>2.5914035292600008</v>
      </c>
      <c r="AB386" s="463"/>
      <c r="AC386" s="462">
        <f>Imports!C$10-Imports!C$27</f>
        <v>0.41349587006000155</v>
      </c>
      <c r="AD386" s="462">
        <f>Imports!D$10-Imports!D$27</f>
        <v>0.39946103833999969</v>
      </c>
      <c r="AE386" s="462">
        <f>Imports!E$10-Imports!E$27</f>
        <v>0.40306910279999908</v>
      </c>
      <c r="AF386" s="462">
        <f>Imports!F$10-Imports!F$27</f>
        <v>0.61454519307999922</v>
      </c>
      <c r="AG386" s="462">
        <f>Imports!G$10-Imports!G$27</f>
        <v>0.54296688081999989</v>
      </c>
      <c r="AH386" s="462">
        <f>Imports!H$10-Imports!H$27</f>
        <v>0.4955329106000006</v>
      </c>
      <c r="AI386" s="462">
        <f>Imports!I$10-Imports!I$27</f>
        <v>0.32812485159999971</v>
      </c>
      <c r="AJ386" s="462">
        <f>Imports!J$10-Imports!J$27</f>
        <v>0.3243575189400012</v>
      </c>
      <c r="AK386" s="462">
        <f>Imports!K$10-Imports!K$27</f>
        <v>0.42160563899999959</v>
      </c>
      <c r="AL386" s="462">
        <f>Imports!L$10-Imports!L$27</f>
        <v>0.58250302024230027</v>
      </c>
      <c r="AM386" s="462">
        <f>Imports!M$10-Imports!M$27</f>
        <v>0.56893579287999962</v>
      </c>
      <c r="AN386" s="462">
        <f>Imports!N$10-Imports!N$27</f>
        <v>0.19638642457777777</v>
      </c>
      <c r="AO386" s="462">
        <f>Imports!O$10-Imports!O$27</f>
        <v>0.17952403588046018</v>
      </c>
      <c r="AP386" s="462">
        <f>Imports!P$10-Imports!P$27</f>
        <v>0.17551290271666753</v>
      </c>
      <c r="AQ386" s="462">
        <f>Imports!Q$10-Imports!Q$27</f>
        <v>0.14240137170000011</v>
      </c>
      <c r="AR386" s="462">
        <f>Imports!R$10-Imports!R$27</f>
        <v>0.16119309375000102</v>
      </c>
      <c r="AS386" s="462">
        <f>Imports!S$10-Imports!S$27</f>
        <v>0.16792587818649185</v>
      </c>
      <c r="AT386" s="462">
        <f>Imports!T$10-Imports!T$27</f>
        <v>0.17098612856666717</v>
      </c>
      <c r="AU386" s="462">
        <f>Imports!U$10-Imports!U$27</f>
        <v>0.15871141523732035</v>
      </c>
      <c r="AV386" s="462">
        <f>Imports!V$10-Imports!V$27</f>
        <v>0.17794067127636382</v>
      </c>
      <c r="AW386" s="462">
        <f>Imports!W$10-Imports!W$27</f>
        <v>0.17885810451600115</v>
      </c>
      <c r="AX386" s="462">
        <f>Imports!X$10-Imports!X$27</f>
        <v>0.17736719780897037</v>
      </c>
      <c r="AY386" s="462">
        <f>Imports!Y$10-Imports!Y$27</f>
        <v>0.10779502770399985</v>
      </c>
      <c r="AZ386" s="462">
        <f>Imports!Z$10-Imports!Z$27</f>
        <v>6.2405577416000391E-2</v>
      </c>
      <c r="BA386" s="462">
        <f>Imports!AA$10-Imports!AA$27</f>
        <v>6.2405577416000391E-2</v>
      </c>
      <c r="BB386" s="462">
        <f>Imports!AB$10-Imports!AB$27</f>
        <v>6.2405577416000391E-2</v>
      </c>
      <c r="BC386" s="462"/>
      <c r="BD386" s="462"/>
    </row>
    <row r="387" spans="1:110">
      <c r="A387" s="463" t="str">
        <f>Imports!B$30</f>
        <v xml:space="preserve">Other panels </v>
      </c>
      <c r="B387" s="463">
        <f>Imports!C$30</f>
        <v>0.71986258700000005</v>
      </c>
      <c r="C387" s="463">
        <f>Imports!D$30</f>
        <v>0.65591963539999998</v>
      </c>
      <c r="D387" s="463">
        <f>Imports!E$30</f>
        <v>0.6029758702000001</v>
      </c>
      <c r="E387" s="463">
        <f>Imports!F$30</f>
        <v>0.76363331540000012</v>
      </c>
      <c r="F387" s="463">
        <f>Imports!G$30</f>
        <v>1.1360752919846158</v>
      </c>
      <c r="G387" s="463">
        <f>Imports!H$30</f>
        <v>1.3805689861999999</v>
      </c>
      <c r="H387" s="463">
        <f>Imports!I$30</f>
        <v>1.3781345639999998</v>
      </c>
      <c r="I387" s="463">
        <f>Imports!J$30</f>
        <v>0.83383832320000018</v>
      </c>
      <c r="J387" s="463">
        <f>Imports!K$30</f>
        <v>0.8486216996</v>
      </c>
      <c r="K387" s="463">
        <f>Imports!L$30</f>
        <v>0.85293143665986337</v>
      </c>
      <c r="L387" s="463">
        <f>Imports!M$30</f>
        <v>0.94483763110420949</v>
      </c>
      <c r="M387" s="463">
        <f>Imports!N$30</f>
        <v>0.80713997511730173</v>
      </c>
      <c r="N387" s="463">
        <f>Imports!O$30</f>
        <v>0.87001780129032602</v>
      </c>
      <c r="O387" s="463">
        <f>Imports!P$30</f>
        <v>0.95466210370004834</v>
      </c>
      <c r="P387" s="463">
        <f>Imports!Q$30</f>
        <v>0.95760888274285716</v>
      </c>
      <c r="Q387" s="463">
        <f>Imports!R$30</f>
        <v>0.97204228906543655</v>
      </c>
      <c r="R387" s="463">
        <f>Imports!S$30</f>
        <v>1.4715726619756251</v>
      </c>
      <c r="S387" s="463">
        <f>Imports!T$30</f>
        <v>1.9600830657101931</v>
      </c>
      <c r="T387" s="463">
        <f>Imports!U$30</f>
        <v>1.9464411379232482</v>
      </c>
      <c r="U387" s="463">
        <f>Imports!V$30</f>
        <v>1.8480127674604081</v>
      </c>
      <c r="V387" s="463">
        <f>Imports!W$30</f>
        <v>1.92241178808</v>
      </c>
      <c r="W387" s="463">
        <f>Imports!X$30</f>
        <v>2.1889219040399994</v>
      </c>
      <c r="X387" s="463">
        <f>Imports!Y$30</f>
        <v>1.0250272944800001</v>
      </c>
      <c r="Y387" s="463">
        <f>Imports!Z$30</f>
        <v>0.90229393263999969</v>
      </c>
      <c r="Z387" s="463">
        <f>Imports!AA$30</f>
        <v>0.90229393263999969</v>
      </c>
      <c r="AA387" s="463">
        <f>Imports!AB$30</f>
        <v>0.90229393263999969</v>
      </c>
      <c r="AB387" s="463"/>
      <c r="AC387" s="462">
        <f>Imports!C$13-Imports!C$30</f>
        <v>3.706651119999993E-2</v>
      </c>
      <c r="AD387" s="462">
        <f>Imports!D$13-Imports!D$30</f>
        <v>2.4829845599999789E-2</v>
      </c>
      <c r="AE387" s="462">
        <f>Imports!E$13-Imports!E$30</f>
        <v>2.479285479999993E-2</v>
      </c>
      <c r="AF387" s="462">
        <f>Imports!F$13-Imports!F$30</f>
        <v>1.0231450400000064E-2</v>
      </c>
      <c r="AG387" s="462">
        <f>Imports!G$13-Imports!G$30</f>
        <v>2.0076442615384549E-2</v>
      </c>
      <c r="AH387" s="462">
        <f>Imports!H$13-Imports!H$30</f>
        <v>1.2518138600000173E-2</v>
      </c>
      <c r="AI387" s="462">
        <f>Imports!I$13-Imports!I$30</f>
        <v>1.2619151999999856E-2</v>
      </c>
      <c r="AJ387" s="462">
        <f>Imports!J$13-Imports!J$30</f>
        <v>7.5474372000000622E-3</v>
      </c>
      <c r="AK387" s="462">
        <f>Imports!K$13-Imports!K$30</f>
        <v>5.6605114000000123E-3</v>
      </c>
      <c r="AL387" s="462">
        <f>Imports!L$13-Imports!L$30</f>
        <v>4.9835317309525617E-3</v>
      </c>
      <c r="AM387" s="462">
        <f>Imports!M$13-Imports!M$30</f>
        <v>8.4394088840580306E-3</v>
      </c>
      <c r="AN387" s="462">
        <f>Imports!N$13-Imports!N$30</f>
        <v>2.1699798574538631E-2</v>
      </c>
      <c r="AO387" s="462">
        <f>Imports!O$13-Imports!O$30</f>
        <v>2.3581968708974221E-2</v>
      </c>
      <c r="AP387" s="462">
        <f>Imports!P$13-Imports!P$30</f>
        <v>2.5504559555555639E-2</v>
      </c>
      <c r="AQ387" s="462">
        <f>Imports!Q$13-Imports!Q$30</f>
        <v>3.0114212732025858E-2</v>
      </c>
      <c r="AR387" s="462">
        <f>Imports!R$13-Imports!R$30</f>
        <v>3.4487313897212823E-2</v>
      </c>
      <c r="AS387" s="462">
        <f>Imports!S$13-Imports!S$30</f>
        <v>5.0393645593857395E-2</v>
      </c>
      <c r="AT387" s="462">
        <f>Imports!T$13-Imports!T$30</f>
        <v>4.4974017602507077E-2</v>
      </c>
      <c r="AU387" s="462">
        <f>Imports!U$13-Imports!U$30</f>
        <v>4.3064783252171557E-2</v>
      </c>
      <c r="AV387" s="462">
        <f>Imports!V$13-Imports!V$30</f>
        <v>4.4290020107579986E-2</v>
      </c>
      <c r="AW387" s="462">
        <f>Imports!W$13-Imports!W$30</f>
        <v>1.0036962879999667E-2</v>
      </c>
      <c r="AX387" s="462">
        <f>Imports!X$13-Imports!X$30</f>
        <v>2.2488033120000139E-2</v>
      </c>
      <c r="AY387" s="462">
        <f>Imports!Y$13-Imports!Y$30</f>
        <v>4.1718687719999759E-2</v>
      </c>
      <c r="AZ387" s="462">
        <f>Imports!Z$13-Imports!Z$30</f>
        <v>2.8518819520000016E-2</v>
      </c>
      <c r="BA387" s="462">
        <f>Imports!AA$13-Imports!AA$30</f>
        <v>2.8518819520000016E-2</v>
      </c>
      <c r="BB387" s="462">
        <f>Imports!AB$13-Imports!AB$30</f>
        <v>2.8518819520000016E-2</v>
      </c>
      <c r="BC387" s="462"/>
      <c r="BD387" s="462"/>
    </row>
    <row r="388" spans="1:110">
      <c r="A388" s="462" t="s">
        <v>178</v>
      </c>
      <c r="B388" s="463">
        <f>Imports!C$31</f>
        <v>0.54374351460000003</v>
      </c>
      <c r="C388" s="463">
        <f>Imports!D$31</f>
        <v>0.5241265476000001</v>
      </c>
      <c r="D388" s="463">
        <f>Imports!E$31</f>
        <v>0.46278656279999986</v>
      </c>
      <c r="E388" s="463">
        <f>Imports!F$31</f>
        <v>0.49184903559999998</v>
      </c>
      <c r="F388" s="463">
        <f>Imports!G$31</f>
        <v>0.52500338580000006</v>
      </c>
      <c r="G388" s="463">
        <f>Imports!H$31</f>
        <v>0.5308256682000001</v>
      </c>
      <c r="H388" s="463">
        <f>Imports!I$31</f>
        <v>0.64898020000000001</v>
      </c>
      <c r="I388" s="463">
        <f>Imports!J$31</f>
        <v>0.60250245930000002</v>
      </c>
      <c r="J388" s="463">
        <f>Imports!K$31</f>
        <v>0.67606858930000002</v>
      </c>
      <c r="K388" s="463">
        <f>Imports!L$31</f>
        <v>0.67520223562011616</v>
      </c>
      <c r="L388" s="463">
        <f>Imports!M$31</f>
        <v>0.64818636713624023</v>
      </c>
      <c r="M388" s="463">
        <f>Imports!N$31</f>
        <v>0.66407386492753451</v>
      </c>
      <c r="N388" s="463">
        <f>Imports!O$31</f>
        <v>0.56842986990441369</v>
      </c>
      <c r="O388" s="463">
        <f>Imports!P$31</f>
        <v>0.70895297448756722</v>
      </c>
      <c r="P388" s="463">
        <f>Imports!Q$31</f>
        <v>0.66869316970513715</v>
      </c>
      <c r="Q388" s="463">
        <f>Imports!R$31</f>
        <v>0.60315162843046721</v>
      </c>
      <c r="R388" s="463">
        <f>Imports!S$31</f>
        <v>0.59805998448362374</v>
      </c>
      <c r="S388" s="463">
        <f>Imports!T$31</f>
        <v>0.5992896949965093</v>
      </c>
      <c r="T388" s="463">
        <f>Imports!U$31</f>
        <v>0.66703984046647513</v>
      </c>
      <c r="U388" s="463">
        <f>Imports!V$31</f>
        <v>0.61064849466003501</v>
      </c>
      <c r="V388" s="463">
        <f>Imports!W$31</f>
        <v>0.65961559519142854</v>
      </c>
      <c r="W388" s="463">
        <f>Imports!X$31</f>
        <v>0.70760570376698417</v>
      </c>
      <c r="X388" s="463">
        <f>Imports!Y$31</f>
        <v>0.50491501596727251</v>
      </c>
      <c r="Y388" s="463">
        <f>Imports!Z$31</f>
        <v>0.43600438134166664</v>
      </c>
      <c r="Z388" s="463">
        <f>Imports!AA$31</f>
        <v>0.43600438134166664</v>
      </c>
      <c r="AA388" s="463">
        <f>Imports!AB$31</f>
        <v>0.43600438134166664</v>
      </c>
      <c r="AB388" s="463"/>
      <c r="AC388" s="462">
        <f>Imports!C$14-Imports!C$31</f>
        <v>3.9235380499999972E-2</v>
      </c>
      <c r="AD388" s="462">
        <f>Imports!D$14-Imports!D$31</f>
        <v>2.9675675799999968E-2</v>
      </c>
      <c r="AE388" s="462">
        <f>Imports!E$14-Imports!E$31</f>
        <v>2.2426309399999955E-2</v>
      </c>
      <c r="AF388" s="462">
        <f>Imports!F$14-Imports!F$31</f>
        <v>2.9022705299999896E-2</v>
      </c>
      <c r="AG388" s="462">
        <f>Imports!G$14-Imports!G$31</f>
        <v>3.2691154899999852E-2</v>
      </c>
      <c r="AH388" s="462">
        <f>Imports!H$14-Imports!H$31</f>
        <v>3.0629179099999848E-2</v>
      </c>
      <c r="AI388" s="462">
        <f>Imports!I$14-Imports!I$31</f>
        <v>3.0291793999999928E-2</v>
      </c>
      <c r="AJ388" s="462">
        <f>Imports!J$14-Imports!J$31</f>
        <v>4.5350308700000008E-2</v>
      </c>
      <c r="AK388" s="462">
        <f>Imports!K$14-Imports!K$31</f>
        <v>4.3005818799999984E-2</v>
      </c>
      <c r="AL388" s="462">
        <f>Imports!L$14-Imports!L$31</f>
        <v>4.0378406394538713E-2</v>
      </c>
      <c r="AM388" s="462">
        <f>Imports!M$14-Imports!M$31</f>
        <v>4.1584103038463494E-2</v>
      </c>
      <c r="AN388" s="462">
        <f>Imports!N$14-Imports!N$31</f>
        <v>5.3235665849040048E-2</v>
      </c>
      <c r="AO388" s="462">
        <f>Imports!O$14-Imports!O$31</f>
        <v>4.770190511434047E-2</v>
      </c>
      <c r="AP388" s="462">
        <f>Imports!P$14-Imports!P$31</f>
        <v>4.5667985511486653E-2</v>
      </c>
      <c r="AQ388" s="462">
        <f>Imports!Q$14-Imports!Q$31</f>
        <v>5.1688106033611403E-2</v>
      </c>
      <c r="AR388" s="462">
        <f>Imports!R$14-Imports!R$31</f>
        <v>3.9417796516416748E-2</v>
      </c>
      <c r="AS388" s="462">
        <f>Imports!S$14-Imports!S$31</f>
        <v>4.541430317329942E-2</v>
      </c>
      <c r="AT388" s="462">
        <f>Imports!T$14-Imports!T$31</f>
        <v>5.3306140623599174E-2</v>
      </c>
      <c r="AU388" s="462">
        <f>Imports!U$14-Imports!U$31</f>
        <v>4.7943241152786698E-2</v>
      </c>
      <c r="AV388" s="462">
        <f>Imports!V$14-Imports!V$31</f>
        <v>5.377095755695116E-2</v>
      </c>
      <c r="AW388" s="462">
        <f>Imports!W$14-Imports!W$31</f>
        <v>0.11180585850512825</v>
      </c>
      <c r="AX388" s="462">
        <f>Imports!X$14-Imports!X$31</f>
        <v>0.13499432948126977</v>
      </c>
      <c r="AY388" s="462">
        <f>Imports!Y$14-Imports!Y$31</f>
        <v>5.450142073977482E-2</v>
      </c>
      <c r="AZ388" s="462">
        <f>Imports!Z$14-Imports!Z$31</f>
        <v>2.7477843120000123E-2</v>
      </c>
      <c r="BA388" s="462">
        <f>Imports!AA$14-Imports!AA$31</f>
        <v>2.7477843120000123E-2</v>
      </c>
      <c r="BB388" s="462">
        <f>Imports!AB$14-Imports!AB$31</f>
        <v>2.7477843120000123E-2</v>
      </c>
      <c r="BC388" s="462"/>
      <c r="BD388" s="462"/>
    </row>
    <row r="389" spans="1:110">
      <c r="A389" s="462" t="s">
        <v>81</v>
      </c>
      <c r="B389" s="463">
        <f>Imports!C$32</f>
        <v>0.73376318856763278</v>
      </c>
      <c r="C389" s="463">
        <f>Imports!D$32</f>
        <v>0.70488074652033916</v>
      </c>
      <c r="D389" s="463">
        <f>Imports!E$32</f>
        <v>0.64667011946122255</v>
      </c>
      <c r="E389" s="463">
        <f>Imports!F$32</f>
        <v>0.70458538829525574</v>
      </c>
      <c r="F389" s="463">
        <f>Imports!G$32</f>
        <v>0.71532644043592775</v>
      </c>
      <c r="G389" s="463">
        <f>Imports!H$32</f>
        <v>0.6723315603745027</v>
      </c>
      <c r="H389" s="463">
        <f>Imports!I$32</f>
        <v>0.70480461793073945</v>
      </c>
      <c r="I389" s="463">
        <f>Imports!J$32</f>
        <v>0.89575550857721997</v>
      </c>
      <c r="J389" s="463">
        <f>Imports!K$32</f>
        <v>0.8730951257287195</v>
      </c>
      <c r="K389" s="463">
        <f>Imports!L$32</f>
        <v>0.79646492068280528</v>
      </c>
      <c r="L389" s="463">
        <f>Imports!M$32</f>
        <v>0.67528038281798053</v>
      </c>
      <c r="M389" s="463">
        <f>Imports!N$32</f>
        <v>0.84332799562796223</v>
      </c>
      <c r="N389" s="463">
        <f>Imports!O$32</f>
        <v>0.75602507342677161</v>
      </c>
      <c r="O389" s="463">
        <f>Imports!P$32</f>
        <v>0.72073668946229064</v>
      </c>
      <c r="P389" s="463">
        <f>Imports!Q$32</f>
        <v>0.81466782621531209</v>
      </c>
      <c r="Q389" s="463">
        <f>Imports!R$32</f>
        <v>0.77256652975087314</v>
      </c>
      <c r="R389" s="463">
        <f>Imports!S$32</f>
        <v>0.75193368060458965</v>
      </c>
      <c r="S389" s="463">
        <f>Imports!T$32</f>
        <v>0.79440656084370798</v>
      </c>
      <c r="T389" s="463">
        <f>Imports!U$32</f>
        <v>0.75856003466296051</v>
      </c>
      <c r="U389" s="463">
        <f>Imports!V$32</f>
        <v>0.67392250753888494</v>
      </c>
      <c r="V389" s="463">
        <f>Imports!W$32</f>
        <v>0.69460787604644103</v>
      </c>
      <c r="W389" s="463">
        <f>Imports!X$32</f>
        <v>0.70074984445741573</v>
      </c>
      <c r="X389" s="463">
        <f>Imports!Y$32</f>
        <v>0.62784025226214824</v>
      </c>
      <c r="Y389" s="463">
        <f>Imports!Z$32</f>
        <v>0.59604041631417493</v>
      </c>
      <c r="Z389" s="463">
        <f>Imports!AA$32</f>
        <v>0.59604041631417493</v>
      </c>
      <c r="AA389" s="463">
        <f>Imports!AB$32</f>
        <v>0.59604041631417493</v>
      </c>
      <c r="AB389" s="463"/>
      <c r="AC389" s="462">
        <f>Imports!C$15-Imports!C$32</f>
        <v>1.9695406814266847E-2</v>
      </c>
      <c r="AD389" s="462">
        <f>Imports!D$15-Imports!D$32</f>
        <v>2.3547765246066499E-2</v>
      </c>
      <c r="AE389" s="462">
        <f>Imports!E$15-Imports!E$32</f>
        <v>3.4961739924780022E-2</v>
      </c>
      <c r="AF389" s="462">
        <f>Imports!F$15-Imports!F$32</f>
        <v>5.7230216167924119E-2</v>
      </c>
      <c r="AG389" s="462">
        <f>Imports!G$15-Imports!G$32</f>
        <v>9.5398780802276484E-2</v>
      </c>
      <c r="AH389" s="462">
        <f>Imports!H$15-Imports!H$32</f>
        <v>9.8064405755879935E-2</v>
      </c>
      <c r="AI389" s="462">
        <f>Imports!I$15-Imports!I$32</f>
        <v>9.9569563976015574E-2</v>
      </c>
      <c r="AJ389" s="462">
        <f>Imports!J$15-Imports!J$32</f>
        <v>0.11302018208110809</v>
      </c>
      <c r="AK389" s="462">
        <f>Imports!K$15-Imports!K$32</f>
        <v>0.10933949041699653</v>
      </c>
      <c r="AL389" s="462">
        <f>Imports!L$15-Imports!L$32</f>
        <v>0.13504539984411557</v>
      </c>
      <c r="AM389" s="462">
        <f>Imports!M$15-Imports!M$32</f>
        <v>0.12392777848107728</v>
      </c>
      <c r="AN389" s="462">
        <f>Imports!N$15-Imports!N$32</f>
        <v>0.14392996373510702</v>
      </c>
      <c r="AO389" s="462">
        <f>Imports!O$15-Imports!O$32</f>
        <v>0.14482403347757777</v>
      </c>
      <c r="AP389" s="462">
        <f>Imports!P$15-Imports!P$32</f>
        <v>0.13396731067394951</v>
      </c>
      <c r="AQ389" s="462">
        <f>Imports!Q$15-Imports!Q$32</f>
        <v>0.14476486078908457</v>
      </c>
      <c r="AR389" s="462">
        <f>Imports!R$15-Imports!R$32</f>
        <v>0.13754817483135329</v>
      </c>
      <c r="AS389" s="462">
        <f>Imports!S$15-Imports!S$32</f>
        <v>0.1418670517435926</v>
      </c>
      <c r="AT389" s="462">
        <f>Imports!T$15-Imports!T$32</f>
        <v>0.1635950430948554</v>
      </c>
      <c r="AU389" s="462">
        <f>Imports!U$15-Imports!U$32</f>
        <v>0.18196117045937044</v>
      </c>
      <c r="AV389" s="462">
        <f>Imports!V$15-Imports!V$32</f>
        <v>0.1771572988783976</v>
      </c>
      <c r="AW389" s="462">
        <f>Imports!W$15-Imports!W$32</f>
        <v>0.1419954392207039</v>
      </c>
      <c r="AX389" s="462">
        <f>Imports!X$15-Imports!X$32</f>
        <v>0.16528085920371993</v>
      </c>
      <c r="AY389" s="462">
        <f>Imports!Y$15-Imports!Y$32</f>
        <v>0.15433227538149508</v>
      </c>
      <c r="AZ389" s="462">
        <f>Imports!Z$15-Imports!Z$32</f>
        <v>0.12833998253705736</v>
      </c>
      <c r="BA389" s="462">
        <f>Imports!AA$15-Imports!AA$32</f>
        <v>0.12833998253705736</v>
      </c>
      <c r="BB389" s="462">
        <f>Imports!AB$15-Imports!AB$32</f>
        <v>0.12833998253705736</v>
      </c>
      <c r="BC389" s="462"/>
      <c r="BD389" s="462"/>
    </row>
    <row r="390" spans="1:110">
      <c r="A390" s="459" t="s">
        <v>39</v>
      </c>
      <c r="B390" s="463">
        <f t="shared" ref="B390:AA390" si="676">B383-SUM(B385:B389)</f>
        <v>1.1728983302999989</v>
      </c>
      <c r="C390" s="463">
        <f t="shared" si="676"/>
        <v>1.3054679614999998</v>
      </c>
      <c r="D390" s="463">
        <f t="shared" si="676"/>
        <v>1.2813791152</v>
      </c>
      <c r="E390" s="463">
        <f t="shared" si="676"/>
        <v>1.4774211310999998</v>
      </c>
      <c r="F390" s="463">
        <f t="shared" si="676"/>
        <v>1.2511785496000005</v>
      </c>
      <c r="G390" s="463">
        <f t="shared" si="676"/>
        <v>1.1784270228000011</v>
      </c>
      <c r="H390" s="463">
        <f t="shared" si="676"/>
        <v>1.1695367760000028</v>
      </c>
      <c r="I390" s="463">
        <f t="shared" si="676"/>
        <v>1.3667788909999956</v>
      </c>
      <c r="J390" s="463">
        <f t="shared" si="676"/>
        <v>1.2534768903999947</v>
      </c>
      <c r="K390" s="463">
        <f t="shared" si="676"/>
        <v>1.1690803437757502</v>
      </c>
      <c r="L390" s="463">
        <f t="shared" si="676"/>
        <v>1.1920553299456866</v>
      </c>
      <c r="M390" s="463">
        <f t="shared" si="676"/>
        <v>1.3301208882523028</v>
      </c>
      <c r="N390" s="463">
        <f t="shared" si="676"/>
        <v>1.3597014310198237</v>
      </c>
      <c r="O390" s="463">
        <f t="shared" si="676"/>
        <v>1.2598109105249016</v>
      </c>
      <c r="P390" s="463">
        <f t="shared" si="676"/>
        <v>0.99196151205705263</v>
      </c>
      <c r="Q390" s="463">
        <f t="shared" si="676"/>
        <v>1.2479641043133061</v>
      </c>
      <c r="R390" s="463">
        <f t="shared" si="676"/>
        <v>1.2791426361251688</v>
      </c>
      <c r="S390" s="463">
        <f t="shared" si="676"/>
        <v>1.8562997872291849</v>
      </c>
      <c r="T390" s="463">
        <f t="shared" si="676"/>
        <v>1.5075004882186391</v>
      </c>
      <c r="U390" s="463">
        <f t="shared" si="676"/>
        <v>1.419306634375479</v>
      </c>
      <c r="V390" s="463">
        <f t="shared" si="676"/>
        <v>1.4786421761161392</v>
      </c>
      <c r="W390" s="463">
        <f t="shared" si="676"/>
        <v>1.6437225074032042</v>
      </c>
      <c r="X390" s="463">
        <f t="shared" si="676"/>
        <v>1.5353300506248484</v>
      </c>
      <c r="Y390" s="463">
        <f t="shared" si="676"/>
        <v>1.2091528272898699</v>
      </c>
      <c r="Z390" s="463">
        <f t="shared" si="676"/>
        <v>1.2091528272898699</v>
      </c>
      <c r="AA390" s="463">
        <f t="shared" si="676"/>
        <v>1.2091528272898699</v>
      </c>
      <c r="AC390" s="462">
        <f t="shared" ref="AC390:BB390" si="677">AC383-SUM(AC385:AC389)</f>
        <v>6.046584235000374E-2</v>
      </c>
      <c r="AD390" s="462">
        <f t="shared" si="677"/>
        <v>7.3746752549998185E-2</v>
      </c>
      <c r="AE390" s="462">
        <f t="shared" si="677"/>
        <v>7.6136769350001465E-2</v>
      </c>
      <c r="AF390" s="462">
        <f t="shared" si="677"/>
        <v>9.0189035399997897E-2</v>
      </c>
      <c r="AG390" s="462">
        <f t="shared" si="677"/>
        <v>9.6704227799999654E-2</v>
      </c>
      <c r="AH390" s="462">
        <f t="shared" si="677"/>
        <v>0.10314479199999882</v>
      </c>
      <c r="AI390" s="462">
        <f t="shared" si="677"/>
        <v>0.11377929800000097</v>
      </c>
      <c r="AJ390" s="462">
        <f t="shared" si="677"/>
        <v>0.15906407520000088</v>
      </c>
      <c r="AK390" s="462">
        <f t="shared" si="677"/>
        <v>0.13683820104999866</v>
      </c>
      <c r="AL390" s="462">
        <f t="shared" si="677"/>
        <v>0.10447186105040263</v>
      </c>
      <c r="AM390" s="462">
        <f t="shared" si="677"/>
        <v>0.11618299186264192</v>
      </c>
      <c r="AN390" s="462">
        <f t="shared" si="677"/>
        <v>0.14739999742157006</v>
      </c>
      <c r="AO390" s="462">
        <f t="shared" si="677"/>
        <v>0.13795140101416048</v>
      </c>
      <c r="AP390" s="462">
        <f t="shared" si="677"/>
        <v>0.14987544658233221</v>
      </c>
      <c r="AQ390" s="462">
        <f t="shared" si="677"/>
        <v>0.15212396097400183</v>
      </c>
      <c r="AR390" s="462">
        <f t="shared" si="677"/>
        <v>0.17863211953834357</v>
      </c>
      <c r="AS390" s="462">
        <f t="shared" si="677"/>
        <v>0.18027211912290009</v>
      </c>
      <c r="AT390" s="462">
        <f t="shared" si="677"/>
        <v>0.18512574375185531</v>
      </c>
      <c r="AU390" s="462">
        <f t="shared" si="677"/>
        <v>0.19040227225828077</v>
      </c>
      <c r="AV390" s="462">
        <f t="shared" si="677"/>
        <v>0.20375532984882394</v>
      </c>
      <c r="AW390" s="462">
        <f t="shared" si="677"/>
        <v>0.21382257807260352</v>
      </c>
      <c r="AX390" s="462">
        <f t="shared" si="677"/>
        <v>0.26893290655467772</v>
      </c>
      <c r="AY390" s="462">
        <f t="shared" si="677"/>
        <v>0.20683937798320218</v>
      </c>
      <c r="AZ390" s="462">
        <f t="shared" si="677"/>
        <v>0.10237858254992116</v>
      </c>
      <c r="BA390" s="462">
        <f t="shared" si="677"/>
        <v>0.10237858254992116</v>
      </c>
      <c r="BB390" s="462">
        <f t="shared" si="677"/>
        <v>0.10237858254992116</v>
      </c>
      <c r="BC390" s="462"/>
      <c r="BD390" s="462"/>
    </row>
    <row r="391" spans="1:110">
      <c r="A391" s="459" t="s">
        <v>61</v>
      </c>
      <c r="BF391" s="463">
        <f>Imports!C$37</f>
        <v>1.7175682980000002</v>
      </c>
      <c r="BG391" s="463">
        <f>Imports!D$37</f>
        <v>1.626878952</v>
      </c>
      <c r="BH391" s="463">
        <f>Imports!E$37</f>
        <v>1.9336122000000002</v>
      </c>
      <c r="BI391" s="463">
        <f>Imports!F$37</f>
        <v>1.8404803829999998</v>
      </c>
      <c r="BJ391" s="463">
        <f>Imports!G$37</f>
        <v>2.3740189897500001</v>
      </c>
      <c r="BK391" s="463">
        <f>Imports!H$37</f>
        <v>2.5000268130000003</v>
      </c>
      <c r="BL391" s="463">
        <f>Imports!I$37</f>
        <v>2.9774764928571433</v>
      </c>
      <c r="BM391" s="463">
        <f>Imports!J$37</f>
        <v>3.057607773</v>
      </c>
      <c r="BN391" s="463">
        <f>Imports!K$37</f>
        <v>3.0528202500000003</v>
      </c>
      <c r="BO391" s="463">
        <f>Imports!L$37</f>
        <v>2.8479715125</v>
      </c>
      <c r="BP391" s="463">
        <f>Imports!M$37</f>
        <v>2.6916173665714282</v>
      </c>
      <c r="BQ391" s="463">
        <f>Imports!N$37</f>
        <v>2.6773817124999999</v>
      </c>
      <c r="BR391" s="463">
        <f>Imports!O$37</f>
        <v>3.2971672259999996</v>
      </c>
      <c r="BS391" s="463">
        <f>Imports!P$37</f>
        <v>3.1559146110000005</v>
      </c>
      <c r="BT391" s="463">
        <f>Imports!Q$37</f>
        <v>3.1479767504999998</v>
      </c>
      <c r="BU391" s="463">
        <f>Imports!R$37</f>
        <v>3.4149807899999995</v>
      </c>
      <c r="BV391" s="463">
        <f>Imports!S$37</f>
        <v>3.4161274414285714</v>
      </c>
      <c r="BW391" s="463">
        <f>Imports!T$37</f>
        <v>3.3114018323571428</v>
      </c>
      <c r="BX391" s="463">
        <f>Imports!U$37</f>
        <v>2.8616944651442306</v>
      </c>
      <c r="BY391" s="463">
        <f>Imports!V$37</f>
        <v>2.9152584675000006</v>
      </c>
      <c r="BZ391" s="463">
        <f>Imports!W$37</f>
        <v>2.5369714305000004</v>
      </c>
      <c r="CA391" s="463">
        <f>Imports!X$37</f>
        <v>2.4105920985</v>
      </c>
      <c r="CB391" s="463">
        <f>Imports!Y$37</f>
        <v>2.3639332679999998</v>
      </c>
      <c r="CC391" s="463">
        <f>Imports!Z$37</f>
        <v>1.6254189720000001</v>
      </c>
      <c r="CD391" s="463">
        <f>Imports!AA$37</f>
        <v>1.6254189720000001</v>
      </c>
      <c r="CE391" s="463">
        <f>Imports!AB$37</f>
        <v>1.6254189720000001</v>
      </c>
      <c r="CF391" s="463"/>
      <c r="CG391" s="462">
        <f>Imports!C$20-Imports!C$37</f>
        <v>0.93253284899999933</v>
      </c>
      <c r="CH391" s="462">
        <f>Imports!D$20-Imports!D$37</f>
        <v>0.93711404700000034</v>
      </c>
      <c r="CI391" s="462">
        <f>Imports!E$20-Imports!E$37</f>
        <v>0.99689985000000014</v>
      </c>
      <c r="CJ391" s="462">
        <f>Imports!F$20-Imports!F$37</f>
        <v>0.96805665000000052</v>
      </c>
      <c r="CK391" s="462">
        <f>Imports!G$20-Imports!G$37</f>
        <v>0.9946044000000005</v>
      </c>
      <c r="CL391" s="462">
        <f>Imports!H$20-Imports!H$37</f>
        <v>0.80200754999999946</v>
      </c>
      <c r="CM391" s="462">
        <f>Imports!I$20-Imports!I$37</f>
        <v>0.62604090000000046</v>
      </c>
      <c r="CN391" s="462">
        <f>Imports!J$20-Imports!J$37</f>
        <v>0.27459359999999977</v>
      </c>
      <c r="CO391" s="462">
        <f>Imports!K$20-Imports!K$37</f>
        <v>0.44079565500000006</v>
      </c>
      <c r="CP391" s="462">
        <f>Imports!L$20-Imports!L$37</f>
        <v>0.19209375000000017</v>
      </c>
      <c r="CQ391" s="462">
        <f>Imports!M$20-Imports!M$37</f>
        <v>0.33544590999999979</v>
      </c>
      <c r="CR391" s="462">
        <f>Imports!N$20-Imports!N$37</f>
        <v>0.50506800654545447</v>
      </c>
      <c r="CS391" s="462">
        <f>Imports!O$20-Imports!O$37</f>
        <v>0.27906109649999955</v>
      </c>
      <c r="CT391" s="462">
        <f>Imports!P$20-Imports!P$37</f>
        <v>0.32785418249999987</v>
      </c>
      <c r="CU391" s="462">
        <f>Imports!Q$20-Imports!Q$37</f>
        <v>0.83445541200000051</v>
      </c>
      <c r="CV391" s="462">
        <f>Imports!R$20-Imports!R$37</f>
        <v>0.72188598149999983</v>
      </c>
      <c r="CW391" s="462">
        <f>Imports!S$20-Imports!S$37</f>
        <v>0.69037053000000004</v>
      </c>
      <c r="CX391" s="462">
        <f>Imports!T$20-Imports!T$37</f>
        <v>0.44898762449999907</v>
      </c>
      <c r="CY391" s="462">
        <f>Imports!U$20-Imports!U$37</f>
        <v>0.52431146035714216</v>
      </c>
      <c r="CZ391" s="462">
        <f>Imports!V$20-Imports!V$37</f>
        <v>0.22000438799999955</v>
      </c>
      <c r="DA391" s="462">
        <f>Imports!W$20-Imports!W$37</f>
        <v>0.35199802349999976</v>
      </c>
      <c r="DB391" s="462">
        <f>Imports!X$20-Imports!X$37</f>
        <v>0.48130595550000033</v>
      </c>
      <c r="DC391" s="462">
        <f>Imports!Y$20-Imports!Y$37</f>
        <v>0.43285470750000021</v>
      </c>
      <c r="DD391" s="462">
        <f>Imports!Z$20-Imports!Z$37</f>
        <v>0.11435314950000031</v>
      </c>
      <c r="DE391" s="462">
        <f>Imports!AA$20-Imports!AA$37</f>
        <v>0.11435314950000031</v>
      </c>
      <c r="DF391" s="462">
        <f>Imports!AB$20-Imports!AB$37</f>
        <v>0.11435314950000031</v>
      </c>
    </row>
    <row r="392" spans="1:110">
      <c r="A392" s="463" t="str">
        <f>Imports!B$38</f>
        <v xml:space="preserve">Paper </v>
      </c>
      <c r="BF392" s="463">
        <f>Imports!C$38</f>
        <v>5.7518310904555561</v>
      </c>
      <c r="BG392" s="463">
        <f>Imports!D$38</f>
        <v>5.9396746594260179</v>
      </c>
      <c r="BH392" s="463">
        <f>Imports!E$38</f>
        <v>5.9326717461389711</v>
      </c>
      <c r="BI392" s="463">
        <f>Imports!F$38</f>
        <v>6.2925327532469693</v>
      </c>
      <c r="BJ392" s="463">
        <f>Imports!G$38</f>
        <v>6.4397881782833331</v>
      </c>
      <c r="BK392" s="463">
        <f>Imports!H$38</f>
        <v>6.1626066153062524</v>
      </c>
      <c r="BL392" s="463">
        <f>Imports!I$38</f>
        <v>6.3705304567743193</v>
      </c>
      <c r="BM392" s="463">
        <f>Imports!J$38</f>
        <v>6.3511558134833344</v>
      </c>
      <c r="BN392" s="463">
        <f>Imports!K$38</f>
        <v>6.1156681486444437</v>
      </c>
      <c r="BO392" s="463">
        <f>Imports!L$38</f>
        <v>5.3227499781748433</v>
      </c>
      <c r="BP392" s="463">
        <f>Imports!M$38</f>
        <v>6.1692382472722223</v>
      </c>
      <c r="BQ392" s="463">
        <f>Imports!N$38</f>
        <v>6.2327388886944428</v>
      </c>
      <c r="BR392" s="463">
        <f>Imports!O$38</f>
        <v>6.3021743838388868</v>
      </c>
      <c r="BS392" s="463">
        <f>Imports!P$38</f>
        <v>6.3165511849611091</v>
      </c>
      <c r="BT392" s="463">
        <f>Imports!Q$38</f>
        <v>6.1137821430542933</v>
      </c>
      <c r="BU392" s="463">
        <f>Imports!R$38</f>
        <v>5.8845200674500004</v>
      </c>
      <c r="BV392" s="463">
        <f>Imports!S$38</f>
        <v>5.854353774019466</v>
      </c>
      <c r="BW392" s="463">
        <f>Imports!T$38</f>
        <v>6.2223016897077033</v>
      </c>
      <c r="BX392" s="463">
        <f>Imports!U$38</f>
        <v>6.0543856404943677</v>
      </c>
      <c r="BY392" s="463">
        <f>Imports!V$38</f>
        <v>5.8211641271634065</v>
      </c>
      <c r="BZ392" s="463">
        <f>Imports!W$38</f>
        <v>5.8306998043444445</v>
      </c>
      <c r="CA392" s="463">
        <f>Imports!X$38</f>
        <v>6.0073516745990743</v>
      </c>
      <c r="CB392" s="463">
        <f>Imports!Y$38</f>
        <v>5.837565659964528</v>
      </c>
      <c r="CC392" s="463">
        <f>Imports!Z$38</f>
        <v>4.2961695033333314</v>
      </c>
      <c r="CD392" s="463">
        <f>Imports!AA$38</f>
        <v>4.2961695033333314</v>
      </c>
      <c r="CE392" s="463">
        <f>Imports!AB$38</f>
        <v>4.2961695033333314</v>
      </c>
      <c r="CF392" s="463"/>
      <c r="CG392" s="462">
        <f>Imports!C$21-Imports!C$38</f>
        <v>0.38158892239798003</v>
      </c>
      <c r="CH392" s="462">
        <f>Imports!D$21-Imports!D$38</f>
        <v>0.36080889890271894</v>
      </c>
      <c r="CI392" s="462">
        <f>Imports!E$21-Imports!E$38</f>
        <v>0.35915397695555651</v>
      </c>
      <c r="CJ392" s="462">
        <f>Imports!F$21-Imports!F$38</f>
        <v>0.36746304540530339</v>
      </c>
      <c r="CK392" s="462">
        <f>Imports!G$21-Imports!G$38</f>
        <v>0.39801723699721947</v>
      </c>
      <c r="CL392" s="462">
        <f>Imports!H$21-Imports!H$38</f>
        <v>0.36456626759305788</v>
      </c>
      <c r="CM392" s="462">
        <f>Imports!I$21-Imports!I$38</f>
        <v>0.31301602315984667</v>
      </c>
      <c r="CN392" s="462">
        <f>Imports!J$21-Imports!J$38</f>
        <v>0.27172819611767274</v>
      </c>
      <c r="CO392" s="462">
        <f>Imports!K$21-Imports!K$38</f>
        <v>0.2830551416972229</v>
      </c>
      <c r="CP392" s="462">
        <f>Imports!L$21-Imports!L$38</f>
        <v>0.2575055121492964</v>
      </c>
      <c r="CQ392" s="462">
        <f>Imports!M$21-Imports!M$38</f>
        <v>0.2695133052220875</v>
      </c>
      <c r="CR392" s="462">
        <f>Imports!N$21-Imports!N$38</f>
        <v>0.28550110118611016</v>
      </c>
      <c r="CS392" s="462">
        <f>Imports!O$21-Imports!O$38</f>
        <v>0.2674945690705135</v>
      </c>
      <c r="CT392" s="462">
        <f>Imports!P$21-Imports!P$38</f>
        <v>0.36185493999999796</v>
      </c>
      <c r="CU392" s="462">
        <f>Imports!Q$21-Imports!Q$38</f>
        <v>0.33551405566742609</v>
      </c>
      <c r="CV392" s="462">
        <f>Imports!R$21-Imports!R$38</f>
        <v>0.33799017468585912</v>
      </c>
      <c r="CW392" s="462">
        <f>Imports!S$21-Imports!S$38</f>
        <v>0.31372537035121262</v>
      </c>
      <c r="CX392" s="462">
        <f>Imports!T$21-Imports!T$38</f>
        <v>0.30621729573699508</v>
      </c>
      <c r="CY392" s="462">
        <f>Imports!U$21-Imports!U$38</f>
        <v>0.29912481082305664</v>
      </c>
      <c r="CZ392" s="462">
        <f>Imports!V$21-Imports!V$38</f>
        <v>0.2994583485552651</v>
      </c>
      <c r="DA392" s="462">
        <f>Imports!W$21-Imports!W$38</f>
        <v>0.23109037064722315</v>
      </c>
      <c r="DB392" s="462">
        <f>Imports!X$21-Imports!X$38</f>
        <v>0.23552888553610973</v>
      </c>
      <c r="DC392" s="462">
        <f>Imports!Y$21-Imports!Y$38</f>
        <v>0.24663796548611128</v>
      </c>
      <c r="DD392" s="462">
        <f>Imports!Z$21-Imports!Z$38</f>
        <v>0.16604611435694405</v>
      </c>
      <c r="DE392" s="462">
        <f>Imports!AA$21-Imports!AA$38</f>
        <v>0.16604611435694405</v>
      </c>
      <c r="DF392" s="462">
        <f>Imports!AB$21-Imports!AB$38</f>
        <v>0.16604611435694405</v>
      </c>
    </row>
    <row r="393" spans="1:110">
      <c r="A393" s="459" t="s">
        <v>40</v>
      </c>
      <c r="BF393" s="463">
        <f t="shared" ref="BF393:CE393" si="678">BF$383-SUM(BF391:BF392)</f>
        <v>0.96866773664999961</v>
      </c>
      <c r="BG393" s="463">
        <f t="shared" si="678"/>
        <v>1.1065319354499987</v>
      </c>
      <c r="BH393" s="463">
        <f t="shared" si="678"/>
        <v>1.84231340985</v>
      </c>
      <c r="BI393" s="463">
        <f t="shared" si="678"/>
        <v>1.8824841184000007</v>
      </c>
      <c r="BJ393" s="463">
        <f t="shared" si="678"/>
        <v>2.0636059814999985</v>
      </c>
      <c r="BK393" s="463">
        <f t="shared" si="678"/>
        <v>2.1971272972500007</v>
      </c>
      <c r="BL393" s="463">
        <f t="shared" si="678"/>
        <v>4.5496223549999986</v>
      </c>
      <c r="BM393" s="463">
        <f t="shared" si="678"/>
        <v>4.1035495787499983</v>
      </c>
      <c r="BN393" s="463">
        <f t="shared" si="678"/>
        <v>4.0254363698999995</v>
      </c>
      <c r="BO393" s="463">
        <f t="shared" si="678"/>
        <v>4.1769177028333324</v>
      </c>
      <c r="BP393" s="463">
        <f t="shared" si="678"/>
        <v>4.7510409760151511</v>
      </c>
      <c r="BQ393" s="463">
        <f t="shared" si="678"/>
        <v>4.9844421866666657</v>
      </c>
      <c r="BR393" s="463">
        <f t="shared" si="678"/>
        <v>4.6742596340952378</v>
      </c>
      <c r="BS393" s="463">
        <f t="shared" si="678"/>
        <v>5.7198350466208794</v>
      </c>
      <c r="BT393" s="463">
        <f t="shared" si="678"/>
        <v>5.0946360469993337</v>
      </c>
      <c r="BU393" s="463">
        <f t="shared" si="678"/>
        <v>4.6857376478174615</v>
      </c>
      <c r="BV393" s="463">
        <f t="shared" si="678"/>
        <v>5.299626036272727</v>
      </c>
      <c r="BW393" s="463">
        <f t="shared" si="678"/>
        <v>3.8075335689999985</v>
      </c>
      <c r="BX393" s="463">
        <f t="shared" si="678"/>
        <v>4.9247688836767658</v>
      </c>
      <c r="BY393" s="463">
        <f t="shared" si="678"/>
        <v>3.9183525228888882</v>
      </c>
      <c r="BZ393" s="463">
        <f t="shared" si="678"/>
        <v>3.3154502571400002</v>
      </c>
      <c r="CA393" s="463">
        <f t="shared" si="678"/>
        <v>3.84402360098</v>
      </c>
      <c r="CB393" s="463">
        <f t="shared" si="678"/>
        <v>3.2149604316607689</v>
      </c>
      <c r="CC393" s="463">
        <f t="shared" si="678"/>
        <v>3.4516553501300002</v>
      </c>
      <c r="CD393" s="463">
        <f t="shared" si="678"/>
        <v>3.4516553501300002</v>
      </c>
      <c r="CE393" s="463">
        <f t="shared" si="678"/>
        <v>3.4516553501300002</v>
      </c>
      <c r="CF393" s="463"/>
      <c r="CG393" s="462">
        <f t="shared" ref="CG393:DF393" si="679">CG$383-SUM(CG391:CG392)</f>
        <v>4.9667533999988578E-3</v>
      </c>
      <c r="CH393" s="462">
        <f t="shared" si="679"/>
        <v>3.3965066000016808E-3</v>
      </c>
      <c r="CI393" s="462">
        <f t="shared" si="679"/>
        <v>0.10882898700000165</v>
      </c>
      <c r="CJ393" s="462">
        <f t="shared" si="679"/>
        <v>5.9449783649997867E-2</v>
      </c>
      <c r="CK393" s="462">
        <f t="shared" si="679"/>
        <v>4.17438211000003E-2</v>
      </c>
      <c r="CL393" s="462">
        <f t="shared" si="679"/>
        <v>5.266122599999834E-2</v>
      </c>
      <c r="CM393" s="462">
        <f t="shared" si="679"/>
        <v>0.19309270000000023</v>
      </c>
      <c r="CN393" s="462">
        <f t="shared" si="679"/>
        <v>0.25176646185000129</v>
      </c>
      <c r="CO393" s="462">
        <f t="shared" si="679"/>
        <v>0.2169740943000007</v>
      </c>
      <c r="CP393" s="462">
        <f t="shared" si="679"/>
        <v>0.42082874441666585</v>
      </c>
      <c r="CQ393" s="462">
        <f t="shared" si="679"/>
        <v>0.54581161950000112</v>
      </c>
      <c r="CR393" s="462">
        <f t="shared" si="679"/>
        <v>0.35268237377777734</v>
      </c>
      <c r="CS393" s="462">
        <f t="shared" si="679"/>
        <v>0.26249006711111189</v>
      </c>
      <c r="CT393" s="462">
        <f t="shared" si="679"/>
        <v>0.43763777771428325</v>
      </c>
      <c r="CU393" s="462">
        <f t="shared" si="679"/>
        <v>0.34293791139926277</v>
      </c>
      <c r="CV393" s="462">
        <f t="shared" si="679"/>
        <v>0.245336042883598</v>
      </c>
      <c r="CW393" s="462">
        <f t="shared" si="679"/>
        <v>0.27960119900000269</v>
      </c>
      <c r="CX393" s="462">
        <f t="shared" si="679"/>
        <v>0.21321632075000085</v>
      </c>
      <c r="CY393" s="462">
        <f t="shared" si="679"/>
        <v>0.23160280286363788</v>
      </c>
      <c r="CZ393" s="462">
        <f t="shared" si="679"/>
        <v>0.14317969288889199</v>
      </c>
      <c r="DA393" s="462">
        <f t="shared" si="679"/>
        <v>0.16068678308076878</v>
      </c>
      <c r="DB393" s="462">
        <f t="shared" si="679"/>
        <v>0.16310223718857175</v>
      </c>
      <c r="DC393" s="462">
        <f t="shared" si="679"/>
        <v>0.14520560069333355</v>
      </c>
      <c r="DD393" s="462">
        <f t="shared" si="679"/>
        <v>0.15390490546010227</v>
      </c>
      <c r="DE393" s="462">
        <f t="shared" si="679"/>
        <v>0.15390490546010227</v>
      </c>
      <c r="DF393" s="462">
        <f t="shared" si="679"/>
        <v>0.15390490546010227</v>
      </c>
    </row>
    <row r="401" s="459" customFormat="1"/>
    <row r="402" s="459" customFormat="1"/>
    <row r="403" s="459" customFormat="1"/>
  </sheetData>
  <mergeCells count="40">
    <mergeCell ref="B204:AA204"/>
    <mergeCell ref="AC204:BB204"/>
    <mergeCell ref="B187:AA187"/>
    <mergeCell ref="AC187:BB187"/>
    <mergeCell ref="B240:AA240"/>
    <mergeCell ref="AC240:BB240"/>
    <mergeCell ref="B366:AA366"/>
    <mergeCell ref="AC366:BB366"/>
    <mergeCell ref="B157:AA157"/>
    <mergeCell ref="AC157:BB157"/>
    <mergeCell ref="B223:AA223"/>
    <mergeCell ref="AC223:BB223"/>
    <mergeCell ref="B341:AA341"/>
    <mergeCell ref="AC341:BB341"/>
    <mergeCell ref="AC320:BB320"/>
    <mergeCell ref="B320:AA320"/>
    <mergeCell ref="B278:AA278"/>
    <mergeCell ref="AC278:BB278"/>
    <mergeCell ref="B295:AA295"/>
    <mergeCell ref="AC295:BB295"/>
    <mergeCell ref="B264:AA264"/>
    <mergeCell ref="AC264:BB264"/>
    <mergeCell ref="B113:AA113"/>
    <mergeCell ref="AC113:BB113"/>
    <mergeCell ref="B132:AA132"/>
    <mergeCell ref="AC132:BB132"/>
    <mergeCell ref="AC75:BB75"/>
    <mergeCell ref="B75:AA75"/>
    <mergeCell ref="B88:AA88"/>
    <mergeCell ref="AC88:BB88"/>
    <mergeCell ref="CG382:DF382"/>
    <mergeCell ref="B367:AA367"/>
    <mergeCell ref="AC367:BB367"/>
    <mergeCell ref="BF382:CE382"/>
    <mergeCell ref="B382:AA382"/>
    <mergeCell ref="AC382:BB382"/>
    <mergeCell ref="BF381:CQ381"/>
    <mergeCell ref="BF380:CQ380"/>
    <mergeCell ref="B381:BB381"/>
    <mergeCell ref="B380:BB380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36</vt:i4>
      </vt:variant>
    </vt:vector>
  </HeadingPairs>
  <TitlesOfParts>
    <vt:vector size="36" baseType="lpstr">
      <vt:lpstr>Notes</vt:lpstr>
      <vt:lpstr>ChartWorld</vt:lpstr>
      <vt:lpstr>ChartsNonEU</vt:lpstr>
      <vt:lpstr>Imports</vt:lpstr>
      <vt:lpstr>Exports</vt:lpstr>
      <vt:lpstr>ImportsCoreVPA</vt:lpstr>
      <vt:lpstr>ImportsTimberSectorMinusCoreVPA</vt:lpstr>
      <vt:lpstr>ImportsPaperSectorMinusCoreVPA</vt:lpstr>
      <vt:lpstr>ImportsTimberSectorLogs</vt:lpstr>
      <vt:lpstr>ImportsSawnwood</vt:lpstr>
      <vt:lpstr>ImportsVeneer</vt:lpstr>
      <vt:lpstr>ImportsPlywood</vt:lpstr>
      <vt:lpstr>ImportsOtherPanels</vt:lpstr>
      <vt:lpstr>ImportsMouldingsAndJoinery</vt:lpstr>
      <vt:lpstr>ImportsFurniture</vt:lpstr>
      <vt:lpstr>ImportsPellets</vt:lpstr>
      <vt:lpstr>ImportsChipsAndResidues</vt:lpstr>
      <vt:lpstr>ImportsPulpwoodLogs</vt:lpstr>
      <vt:lpstr>ImportsPulp</vt:lpstr>
      <vt:lpstr>ImportsPaper</vt:lpstr>
      <vt:lpstr>ExportsCoreVPA</vt:lpstr>
      <vt:lpstr>ExportsTimberSectorMinusCoreVPA</vt:lpstr>
      <vt:lpstr>ExportsPaperSectorMinusCoreVPA</vt:lpstr>
      <vt:lpstr>ExportsTimberSectorLogs</vt:lpstr>
      <vt:lpstr>ExportsSawnWood</vt:lpstr>
      <vt:lpstr>ExportsVeneer</vt:lpstr>
      <vt:lpstr>ExportsPlywood</vt:lpstr>
      <vt:lpstr>ExportsOtherPanels</vt:lpstr>
      <vt:lpstr>ExportsMouldingsAndJoinery</vt:lpstr>
      <vt:lpstr>ExportsFurniture</vt:lpstr>
      <vt:lpstr>ExportsPellets</vt:lpstr>
      <vt:lpstr>ExportsChipsAndResidues</vt:lpstr>
      <vt:lpstr>ExportsPulpwoodLogs</vt:lpstr>
      <vt:lpstr>ExportsPulp</vt:lpstr>
      <vt:lpstr>ExportsPaper</vt:lpstr>
      <vt:lpstr>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Hewitt</dc:creator>
  <cp:lastModifiedBy>-</cp:lastModifiedBy>
  <cp:lastPrinted>2009-01-17T20:59:17Z</cp:lastPrinted>
  <dcterms:created xsi:type="dcterms:W3CDTF">2008-10-21T07:38:15Z</dcterms:created>
  <dcterms:modified xsi:type="dcterms:W3CDTF">2024-04-09T11:36:58Z</dcterms:modified>
</cp:coreProperties>
</file>